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ThisWorkbook" defaultThemeVersion="164011"/>
  <mc:AlternateContent xmlns:mc="http://schemas.openxmlformats.org/markup-compatibility/2006">
    <mc:Choice Requires="x15">
      <x15ac:absPath xmlns:x15ac="http://schemas.microsoft.com/office/spreadsheetml/2010/11/ac" url="\\Kodpc053\給付係共有ｆ\02_給付係員用\15_ホームページ掲載用フォルダ\00_全施設類型\令和6年度\R061099_処遇改善等加算\実績報告・作成例\02_処遇改善等加算Ⅱ\"/>
    </mc:Choice>
  </mc:AlternateContent>
  <workbookProtection workbookAlgorithmName="SHA-512" workbookHashValue="GCMGkV0ra6Yghfo8yebuHFY9Q35G7r6m3VW/OapAaU23w9tcHdIDnuJFaFAZAlrOJU7EjbGydqZsBartjxS4Vg==" workbookSaltValue="U6mySChzfBsIZwtfvViZlQ==" workbookSpinCount="100000" lockStructure="1"/>
  <bookViews>
    <workbookView xWindow="0" yWindow="0" windowWidth="18300" windowHeight="6270" tabRatio="849"/>
  </bookViews>
  <sheets>
    <sheet name="一番最初に入力" sheetId="12" r:id="rId1"/>
    <sheet name="【様式8】実績報告書Ⅱ" sheetId="2" r:id="rId2"/>
    <sheet name="【様式8別添１】内訳書" sheetId="3" r:id="rId3"/>
    <sheet name="【様式8別添２】一覧表" sheetId="7" r:id="rId4"/>
    <sheet name="【様式８別添３】賃金改善額確認書" sheetId="5" r:id="rId5"/>
    <sheet name="処遇Ⅱ_賃金改善額確認書の差込用データ（提出不要）" sheetId="6" r:id="rId6"/>
    <sheet name="施設・法人名一覧" sheetId="11" state="hidden" r:id="rId7"/>
  </sheets>
  <externalReferences>
    <externalReference r:id="rId8"/>
    <externalReference r:id="rId9"/>
    <externalReference r:id="rId10"/>
  </externalReferences>
  <definedNames>
    <definedName name="_xlnm._FilterDatabase" localSheetId="6" hidden="1">施設・法人名一覧!$A$1:$D$414</definedName>
    <definedName name="_Qr228">#REF!</definedName>
    <definedName name="aaaa">#REF!</definedName>
    <definedName name="_xlnm.Print_Area" localSheetId="2">【様式8別添１】内訳書!$B$1:$CG$65</definedName>
    <definedName name="_xlnm.Print_Area" localSheetId="3">【様式8別添２】一覧表!$A$1:$N$25</definedName>
    <definedName name="_xlnm.Print_Area" localSheetId="0">一番最初に入力!$A$1:$P$193</definedName>
    <definedName name="_xlnm.Print_Area" localSheetId="5">'処遇Ⅱ_賃金改善額確認書の差込用データ（提出不要）'!$A$1:$M$81</definedName>
    <definedName name="っっｗ">#REF!,#REF!,#REF!,#REF!</definedName>
    <definedName name="第7号様式">#REF!</definedName>
    <definedName name="入力欄②００１">'[1]様式②－１'!$F$4,'[1]様式②－１'!$B$5,'[1]様式②－１'!$W$4:$X$7,'[1]様式②－１'!$Z$5:$AL$7,'[1]様式②－１'!$G$11:$AG$13,'[1]様式②－１'!$F$16,'[1]様式②－１'!$AC$16:$AL$18,'[1]様式②－１'!$B$21:$AL$42,'[1]様式②－１'!$E$45:$G$47,'[1]様式②－１'!$K$45:$M$47,'[1]様式②－１'!$Q$46,'[1]様式②－１'!$AI$44,'[1]様式②－１'!$AB$46,'[1]様式②－１'!$I$49:$AL$50,'[1]様式②－１'!$E$55:$AL$55,'[1]様式②－１'!$E$60:$AL$60,'[1]様式②－１'!$E$62,'[1]様式②－１'!$E$65,'[1]様式②－１'!$T$65,'[1]様式②－１'!$F$68,'[1]様式②－１'!$E$70,'[1]様式②－１'!$AH$68:$AJ$70</definedName>
    <definedName name="入力欄②０１">'[2]様式②－１'!$F$4,'[2]様式②－１'!$B$5,'[2]様式②－１'!$W$4:$X$7,'[2]様式②－１'!$Z$5:$AL$7,'[2]様式②－１'!$G$11:$AG$13,'[2]様式②－１'!$F$16,'[2]様式②－１'!$AC$16:$AL$18,'[2]様式②－１'!$B$21:$AL$42,'[2]様式②－１'!$E$45:$G$47,'[2]様式②－１'!$K$45:$M$47,'[2]様式②－１'!$Q$46,'[2]様式②－１'!$AI$44,'[2]様式②－１'!$AB$46,'[2]様式②－１'!$I$49:$AL$50,'[2]様式②－１'!$E$55:$AL$55,'[2]様式②－１'!$E$60:$AL$60,'[2]様式②－１'!$E$62,'[2]様式②－１'!$E$65,'[2]様式②－１'!$T$65,'[2]様式②－１'!$F$68,'[2]様式②－１'!$E$70,'[2]様式②－１'!$AH$68:$AJ$70</definedName>
    <definedName name="入力欄②１">#REF!,#REF!,#REF!,#REF!,#REF!,#REF!,#REF!,#REF!,#REF!,#REF!,#REF!,#REF!,#REF!,#REF!,#REF!,#REF!,#REF!,#REF!,#REF!,#REF!,#REF!,#REF!</definedName>
    <definedName name="入力欄②Ａ">'[1]様式②－１'!$F$4,'[1]様式②－１'!$B$5,'[1]様式②－１'!$W$4:$X$7,'[1]様式②－１'!$Z$5:$AL$7,'[1]様式②－１'!$G$11:$AG$13,'[1]様式②－１'!$F$16,'[1]様式②－１'!$AC$16:$AL$18,'[1]様式②－１'!$B$21:$AL$42,'[1]様式②－１'!$E$45:$G$47,'[1]様式②－１'!$K$45:$M$47,'[1]様式②－１'!$Q$46,'[1]様式②－１'!$AI$44,'[1]様式②－１'!$AB$46,'[1]様式②－１'!$I$49:$AL$50,'[1]様式②－１'!$E$55:$AL$55,'[1]様式②－１'!$E$60:$AL$60,'[1]様式②－１'!$E$62,'[1]様式②－１'!$E$65,'[1]様式②－１'!$T$65,'[1]様式②－１'!$F$68,'[1]様式②－１'!$E$70,'[1]様式②－１'!$AH$68:$AJ$70</definedName>
    <definedName name="入力欄③０１">[2]様式③歳出!$AG$3,[2]様式③歳出!$AK$3,[2]様式③歳出!$B$6:$AL$64,[2]様式③歳出!$G$65,[2]様式③歳出!$Q$65,[2]様式③歳出!#REF!,[2]様式③歳出!#REF!,[2]様式③歳出!#REF!,[2]様式③歳出!#REF!,[2]様式③歳出!#REF!,[2]様式③歳出!#REF!,[2]様式③歳出!#REF!,[2]様式③歳出!#REF!,[2]様式③歳出!#REF!</definedName>
    <definedName name="入力欄③０２">'[2]様式③ 歳入'!$AG$3,'[2]様式③ 歳入'!$AK$3,'[2]様式③ 歳入'!$B$6:$AL$64,'[2]様式③ 歳入'!$G$65:$Z$65</definedName>
    <definedName name="入力欄③１">[3]様式③歳出!$AG$3,[3]様式③歳出!$AK$3,[3]様式③歳出!$B$6:$AL$64,[3]様式③歳出!$G$65,[3]様式③歳出!$Q$65,[3]様式③歳出!#REF!,[3]様式③歳出!#REF!,[3]様式③歳出!#REF!,[3]様式③歳出!#REF!,[3]様式③歳出!#REF!,[3]様式③歳出!#REF!,[3]様式③歳出!#REF!,[3]様式③歳出!#REF!,[3]様式③歳出!#REF!</definedName>
    <definedName name="入力欄③２">'[3]様式③ 歳入'!$AG$3,'[3]様式③ 歳入'!$AK$3,'[3]様式③ 歳入'!$B$6:$AL$64,'[3]様式③ 歳入'!$G$65:$Z$65</definedName>
    <definedName name="入力欄③Ａ">[1]様式③歳出!$AG$3,[1]様式③歳出!$AK$3,[1]様式③歳出!$B$6:$AL$64,[1]様式③歳出!$G$65,[1]様式③歳出!$Q$65,[1]様式③歳出!#REF!,[1]様式③歳出!#REF!,[1]様式③歳出!#REF!,[1]様式③歳出!#REF!,[1]様式③歳出!#REF!,[1]様式③歳出!#REF!,[1]様式③歳出!#REF!,[1]様式③歳出!#REF!,[1]様式③歳出!#REF!</definedName>
    <definedName name="入力欄③Ｂ">'[1]様式③ 歳入'!$AG$3,'[1]様式③ 歳入'!$AK$3,'[1]様式③ 歳入'!$B$6:$AL$64,'[1]様式③ 歳入'!$G$65:$Z$65</definedName>
    <definedName name="保育所別民改費担当者一覧" localSheetId="3">#REF!</definedName>
    <definedName name="保育所別民改費担当者一覧">#REF!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V61" i="3" l="1"/>
  <c r="AU5" i="3" l="1"/>
  <c r="AB34" i="3" l="1"/>
  <c r="C81" i="6" l="1"/>
  <c r="B81" i="6"/>
  <c r="C80" i="6"/>
  <c r="B80" i="6"/>
  <c r="C79" i="6"/>
  <c r="B79" i="6"/>
  <c r="C78" i="6"/>
  <c r="B78" i="6"/>
  <c r="C77" i="6"/>
  <c r="B77" i="6"/>
  <c r="C76" i="6"/>
  <c r="B76" i="6"/>
  <c r="C75" i="6"/>
  <c r="B75" i="6"/>
  <c r="C74" i="6"/>
  <c r="B74" i="6"/>
  <c r="C73" i="6"/>
  <c r="B73" i="6"/>
  <c r="C72" i="6"/>
  <c r="B72" i="6"/>
  <c r="C71" i="6"/>
  <c r="B71" i="6"/>
  <c r="C70" i="6"/>
  <c r="B70" i="6"/>
  <c r="C69" i="6"/>
  <c r="B69" i="6"/>
  <c r="C68" i="6"/>
  <c r="B68" i="6"/>
  <c r="C67" i="6"/>
  <c r="B67" i="6"/>
  <c r="C66" i="6"/>
  <c r="B66" i="6"/>
  <c r="C65" i="6"/>
  <c r="B65" i="6"/>
  <c r="C64" i="6"/>
  <c r="B64" i="6"/>
  <c r="C63" i="6"/>
  <c r="B63" i="6"/>
  <c r="C62" i="6"/>
  <c r="B62" i="6"/>
  <c r="C61" i="6"/>
  <c r="B61" i="6"/>
  <c r="C60" i="6"/>
  <c r="B60" i="6"/>
  <c r="C59" i="6"/>
  <c r="B59" i="6"/>
  <c r="C58" i="6"/>
  <c r="B58" i="6"/>
  <c r="C57" i="6"/>
  <c r="B57" i="6"/>
  <c r="C56" i="6"/>
  <c r="B56" i="6"/>
  <c r="C55" i="6"/>
  <c r="B55" i="6"/>
  <c r="C54" i="6"/>
  <c r="B54" i="6"/>
  <c r="C53" i="6"/>
  <c r="B53" i="6"/>
  <c r="C52" i="6"/>
  <c r="B52" i="6"/>
  <c r="C51" i="6"/>
  <c r="B51" i="6"/>
  <c r="C50" i="6"/>
  <c r="B50" i="6"/>
  <c r="C49" i="6"/>
  <c r="B49" i="6"/>
  <c r="C48" i="6"/>
  <c r="B48" i="6"/>
  <c r="C47" i="6"/>
  <c r="B47" i="6"/>
  <c r="C46" i="6"/>
  <c r="B46" i="6"/>
  <c r="C45" i="6"/>
  <c r="B45" i="6"/>
  <c r="C44" i="6"/>
  <c r="B44" i="6"/>
  <c r="C43" i="6"/>
  <c r="B43" i="6"/>
  <c r="C42" i="6"/>
  <c r="B42" i="6"/>
  <c r="C41" i="6"/>
  <c r="B41" i="6"/>
  <c r="C40" i="6"/>
  <c r="B40" i="6"/>
  <c r="C39" i="6"/>
  <c r="B39" i="6"/>
  <c r="C38" i="6"/>
  <c r="B38" i="6"/>
  <c r="C37" i="6"/>
  <c r="B37" i="6"/>
  <c r="C36" i="6"/>
  <c r="B36" i="6"/>
  <c r="C35" i="6"/>
  <c r="B35" i="6"/>
  <c r="C34" i="6"/>
  <c r="B34" i="6"/>
  <c r="C33" i="6"/>
  <c r="B33" i="6"/>
  <c r="C32" i="6"/>
  <c r="B32" i="6"/>
  <c r="C31" i="6"/>
  <c r="B31" i="6"/>
  <c r="C30" i="6"/>
  <c r="B30" i="6"/>
  <c r="C29" i="6"/>
  <c r="B29" i="6"/>
  <c r="C28" i="6"/>
  <c r="B28" i="6"/>
  <c r="C27" i="6"/>
  <c r="B27" i="6"/>
  <c r="C26" i="6"/>
  <c r="B26" i="6"/>
  <c r="B25" i="6"/>
  <c r="B24" i="6"/>
  <c r="B23" i="6"/>
  <c r="B22" i="6"/>
  <c r="C21" i="6"/>
  <c r="B21" i="6"/>
  <c r="C20" i="6"/>
  <c r="B20" i="6"/>
  <c r="C19" i="6"/>
  <c r="B19" i="6"/>
  <c r="C18" i="6"/>
  <c r="B18" i="6"/>
  <c r="C17" i="6"/>
  <c r="B17" i="6"/>
  <c r="C16" i="6"/>
  <c r="B16" i="6"/>
  <c r="C15" i="6"/>
  <c r="B15" i="6"/>
  <c r="C14" i="6"/>
  <c r="B14" i="6"/>
  <c r="C13" i="6"/>
  <c r="B13" i="6"/>
  <c r="C12" i="6"/>
  <c r="B12" i="6"/>
  <c r="C11" i="6"/>
  <c r="B11" i="6"/>
  <c r="C10" i="6"/>
  <c r="B10" i="6"/>
  <c r="B9" i="6"/>
  <c r="B8" i="6"/>
  <c r="B7" i="6"/>
  <c r="B6" i="6"/>
  <c r="B5" i="6"/>
  <c r="B4" i="6"/>
  <c r="B3" i="6"/>
  <c r="B2" i="6"/>
  <c r="H18" i="7"/>
  <c r="G18" i="7"/>
  <c r="F18" i="7"/>
  <c r="E18" i="7"/>
  <c r="G23" i="7" s="1"/>
  <c r="BV49" i="3"/>
  <c r="BU49" i="3"/>
  <c r="BT49" i="3"/>
  <c r="BS49" i="3"/>
  <c r="BL49" i="3"/>
  <c r="BC49" i="3"/>
  <c r="AW49" i="3"/>
  <c r="AR49" i="3"/>
  <c r="A49" i="3"/>
  <c r="BV48" i="3"/>
  <c r="BU48" i="3"/>
  <c r="BT48" i="3"/>
  <c r="BS48" i="3"/>
  <c r="BL48" i="3"/>
  <c r="BC48" i="3"/>
  <c r="AW48" i="3"/>
  <c r="AR48" i="3"/>
  <c r="A48" i="3"/>
  <c r="BV47" i="3"/>
  <c r="BU47" i="3"/>
  <c r="BT47" i="3"/>
  <c r="BS47" i="3"/>
  <c r="BL47" i="3"/>
  <c r="BC47" i="3"/>
  <c r="AW47" i="3"/>
  <c r="AR47" i="3"/>
  <c r="A47" i="3"/>
  <c r="BV46" i="3"/>
  <c r="BU46" i="3"/>
  <c r="BT46" i="3"/>
  <c r="BS46" i="3"/>
  <c r="BL46" i="3"/>
  <c r="BC46" i="3"/>
  <c r="AW46" i="3"/>
  <c r="AR46" i="3"/>
  <c r="A46" i="3"/>
  <c r="BV45" i="3"/>
  <c r="BU45" i="3"/>
  <c r="BT45" i="3"/>
  <c r="BS45" i="3"/>
  <c r="BL45" i="3"/>
  <c r="BC45" i="3"/>
  <c r="AW45" i="3"/>
  <c r="AR45" i="3"/>
  <c r="A45" i="3"/>
  <c r="BV44" i="3"/>
  <c r="BU44" i="3"/>
  <c r="BT44" i="3"/>
  <c r="BS44" i="3"/>
  <c r="BL44" i="3"/>
  <c r="BC44" i="3"/>
  <c r="AW44" i="3"/>
  <c r="AR44" i="3"/>
  <c r="A44" i="3"/>
  <c r="BU43" i="3"/>
  <c r="BT43" i="3"/>
  <c r="BV43" i="3" s="1"/>
  <c r="BS43" i="3"/>
  <c r="BL43" i="3"/>
  <c r="BC43" i="3"/>
  <c r="AW43" i="3"/>
  <c r="AR43" i="3"/>
  <c r="C25" i="6" s="1"/>
  <c r="A43" i="3"/>
  <c r="BU42" i="3"/>
  <c r="BT42" i="3"/>
  <c r="BS42" i="3"/>
  <c r="BV42" i="3" s="1"/>
  <c r="BL42" i="3"/>
  <c r="BC42" i="3"/>
  <c r="AW42" i="3"/>
  <c r="AR42" i="3"/>
  <c r="C24" i="6" s="1"/>
  <c r="A42" i="3"/>
  <c r="BV41" i="3"/>
  <c r="BU41" i="3"/>
  <c r="BT41" i="3"/>
  <c r="BS41" i="3"/>
  <c r="BL41" i="3"/>
  <c r="BC41" i="3"/>
  <c r="AW41" i="3"/>
  <c r="AR41" i="3"/>
  <c r="C23" i="6" s="1"/>
  <c r="A41" i="3"/>
  <c r="BU40" i="3"/>
  <c r="BT40" i="3"/>
  <c r="BS40" i="3"/>
  <c r="BV40" i="3" s="1"/>
  <c r="BL40" i="3"/>
  <c r="BC40" i="3"/>
  <c r="AW40" i="3"/>
  <c r="AR40" i="3"/>
  <c r="AB50" i="3" s="1"/>
  <c r="A40" i="3"/>
  <c r="BN32" i="3"/>
  <c r="BV31" i="3"/>
  <c r="BU31" i="3"/>
  <c r="BT31" i="3"/>
  <c r="BS31" i="3"/>
  <c r="BL31" i="3"/>
  <c r="BC31" i="3"/>
  <c r="AW31" i="3"/>
  <c r="AR31" i="3"/>
  <c r="A31" i="3"/>
  <c r="BV30" i="3"/>
  <c r="BU30" i="3"/>
  <c r="BT30" i="3"/>
  <c r="BS30" i="3"/>
  <c r="BL30" i="3"/>
  <c r="BC30" i="3"/>
  <c r="AW30" i="3"/>
  <c r="AR30" i="3"/>
  <c r="A30" i="3"/>
  <c r="BV29" i="3"/>
  <c r="BU29" i="3"/>
  <c r="BT29" i="3"/>
  <c r="BS29" i="3"/>
  <c r="BL29" i="3"/>
  <c r="BC29" i="3"/>
  <c r="AW29" i="3"/>
  <c r="AR29" i="3"/>
  <c r="A29" i="3"/>
  <c r="BV28" i="3"/>
  <c r="BU28" i="3"/>
  <c r="BT28" i="3"/>
  <c r="BS28" i="3"/>
  <c r="BL28" i="3"/>
  <c r="BC28" i="3"/>
  <c r="AW28" i="3"/>
  <c r="AR28" i="3"/>
  <c r="A28" i="3"/>
  <c r="BV27" i="3"/>
  <c r="BU27" i="3"/>
  <c r="BT27" i="3"/>
  <c r="BS27" i="3"/>
  <c r="BL27" i="3"/>
  <c r="BC27" i="3"/>
  <c r="AW27" i="3"/>
  <c r="AR27" i="3"/>
  <c r="A27" i="3"/>
  <c r="BV26" i="3"/>
  <c r="BU26" i="3"/>
  <c r="BT26" i="3"/>
  <c r="BS26" i="3"/>
  <c r="BL26" i="3"/>
  <c r="BC26" i="3"/>
  <c r="AW26" i="3"/>
  <c r="AR26" i="3"/>
  <c r="A26" i="3"/>
  <c r="BV25" i="3"/>
  <c r="BU25" i="3"/>
  <c r="BT25" i="3"/>
  <c r="BS25" i="3"/>
  <c r="BL25" i="3"/>
  <c r="BC25" i="3"/>
  <c r="AW25" i="3"/>
  <c r="AR25" i="3"/>
  <c r="A25" i="3"/>
  <c r="BV24" i="3"/>
  <c r="BU24" i="3"/>
  <c r="BT24" i="3"/>
  <c r="BS24" i="3"/>
  <c r="BL24" i="3"/>
  <c r="BC24" i="3"/>
  <c r="AW24" i="3"/>
  <c r="AR24" i="3"/>
  <c r="A24" i="3"/>
  <c r="BV23" i="3"/>
  <c r="BU23" i="3"/>
  <c r="BT23" i="3"/>
  <c r="BS23" i="3"/>
  <c r="BL23" i="3"/>
  <c r="BC23" i="3"/>
  <c r="AW23" i="3"/>
  <c r="AR23" i="3"/>
  <c r="A23" i="3"/>
  <c r="BV22" i="3"/>
  <c r="BU22" i="3"/>
  <c r="BT22" i="3"/>
  <c r="BS22" i="3"/>
  <c r="BL22" i="3"/>
  <c r="BC22" i="3"/>
  <c r="AW22" i="3"/>
  <c r="AR22" i="3"/>
  <c r="A22" i="3"/>
  <c r="BV21" i="3"/>
  <c r="BU21" i="3"/>
  <c r="BT21" i="3"/>
  <c r="BS21" i="3"/>
  <c r="BL21" i="3"/>
  <c r="BC21" i="3"/>
  <c r="AW21" i="3"/>
  <c r="AR21" i="3"/>
  <c r="A21" i="3"/>
  <c r="BV20" i="3"/>
  <c r="BU20" i="3"/>
  <c r="BT20" i="3"/>
  <c r="BS20" i="3"/>
  <c r="BL20" i="3"/>
  <c r="BC20" i="3"/>
  <c r="AW20" i="3"/>
  <c r="AR20" i="3"/>
  <c r="A20" i="3"/>
  <c r="BU19" i="3"/>
  <c r="BT19" i="3"/>
  <c r="BS19" i="3"/>
  <c r="BL19" i="3" s="1"/>
  <c r="BC19" i="3"/>
  <c r="AW19" i="3"/>
  <c r="AR19" i="3"/>
  <c r="C9" i="6" s="1"/>
  <c r="A19" i="3"/>
  <c r="BU18" i="3"/>
  <c r="BT18" i="3"/>
  <c r="BS18" i="3"/>
  <c r="BV18" i="3" s="1"/>
  <c r="BC18" i="3"/>
  <c r="AW18" i="3"/>
  <c r="AR18" i="3"/>
  <c r="C8" i="6" s="1"/>
  <c r="A18" i="3"/>
  <c r="BU17" i="3"/>
  <c r="BT17" i="3"/>
  <c r="BS17" i="3"/>
  <c r="BL17" i="3" s="1"/>
  <c r="BC17" i="3"/>
  <c r="AW17" i="3"/>
  <c r="AR17" i="3"/>
  <c r="C7" i="6" s="1"/>
  <c r="A17" i="3"/>
  <c r="BU16" i="3"/>
  <c r="BT16" i="3"/>
  <c r="BS16" i="3"/>
  <c r="BC16" i="3"/>
  <c r="AW16" i="3"/>
  <c r="AR16" i="3"/>
  <c r="C6" i="6" s="1"/>
  <c r="A16" i="3"/>
  <c r="BU15" i="3"/>
  <c r="BT15" i="3"/>
  <c r="BS15" i="3"/>
  <c r="BL15" i="3"/>
  <c r="BC15" i="3"/>
  <c r="AW15" i="3"/>
  <c r="AR15" i="3"/>
  <c r="C5" i="6" s="1"/>
  <c r="A15" i="3"/>
  <c r="BU14" i="3"/>
  <c r="BT14" i="3"/>
  <c r="BV14" i="3" s="1"/>
  <c r="BS14" i="3"/>
  <c r="BL14" i="3"/>
  <c r="BC14" i="3"/>
  <c r="AW14" i="3"/>
  <c r="AR14" i="3"/>
  <c r="C4" i="6" s="1"/>
  <c r="A14" i="3"/>
  <c r="BU13" i="3"/>
  <c r="BT13" i="3"/>
  <c r="BS13" i="3"/>
  <c r="BL13" i="3"/>
  <c r="BC13" i="3"/>
  <c r="AW13" i="3"/>
  <c r="AR13" i="3"/>
  <c r="C3" i="6" s="1"/>
  <c r="A13" i="3"/>
  <c r="BU12" i="3"/>
  <c r="BT12" i="3"/>
  <c r="BS12" i="3"/>
  <c r="BC12" i="3"/>
  <c r="AW12" i="3"/>
  <c r="AR12" i="3"/>
  <c r="C2" i="6" s="1"/>
  <c r="A12" i="3"/>
  <c r="BU6" i="3"/>
  <c r="AB6" i="3"/>
  <c r="BU5" i="3"/>
  <c r="AY5" i="3"/>
  <c r="AF5" i="3"/>
  <c r="R5" i="3"/>
  <c r="W75" i="2"/>
  <c r="Z58" i="2"/>
  <c r="Q53" i="2"/>
  <c r="Q52" i="2"/>
  <c r="Q51" i="2"/>
  <c r="Q50" i="2"/>
  <c r="P29" i="2"/>
  <c r="P28" i="2"/>
  <c r="P27" i="2"/>
  <c r="V25" i="2"/>
  <c r="R25" i="2"/>
  <c r="Q10" i="2"/>
  <c r="Q13" i="2" s="1"/>
  <c r="U5" i="2"/>
  <c r="U4" i="2"/>
  <c r="I14" i="5" s="1"/>
  <c r="AD1" i="2"/>
  <c r="BG13" i="3" l="1"/>
  <c r="AZ6" i="3"/>
  <c r="BG21" i="3"/>
  <c r="BG25" i="3"/>
  <c r="P26" i="2"/>
  <c r="AS57" i="2" s="1"/>
  <c r="AN57" i="2" s="1"/>
  <c r="Q38" i="2"/>
  <c r="P83" i="2" s="1"/>
  <c r="Q35" i="2"/>
  <c r="Q34" i="2" s="1"/>
  <c r="AN56" i="2" s="1"/>
  <c r="AH50" i="2"/>
  <c r="AI50" i="2" s="1"/>
  <c r="CA48" i="3"/>
  <c r="BY47" i="3"/>
  <c r="CA44" i="3"/>
  <c r="AB65" i="3" s="1"/>
  <c r="BY43" i="3"/>
  <c r="CA40" i="3"/>
  <c r="P65" i="3" s="1"/>
  <c r="BY40" i="3"/>
  <c r="CA47" i="3"/>
  <c r="CA49" i="3"/>
  <c r="BY48" i="3"/>
  <c r="CA45" i="3"/>
  <c r="BY44" i="3"/>
  <c r="CA41" i="3"/>
  <c r="BY49" i="3"/>
  <c r="CA46" i="3"/>
  <c r="BY45" i="3"/>
  <c r="CA42" i="3"/>
  <c r="BY41" i="3"/>
  <c r="E65" i="3" s="1"/>
  <c r="BY46" i="3"/>
  <c r="CA43" i="3"/>
  <c r="Y65" i="3" s="1"/>
  <c r="BY42" i="3"/>
  <c r="H65" i="3" s="1"/>
  <c r="AB52" i="3"/>
  <c r="Q46" i="2"/>
  <c r="C22" i="6"/>
  <c r="BV15" i="3"/>
  <c r="BV12" i="3"/>
  <c r="BV16" i="3"/>
  <c r="BL18" i="3"/>
  <c r="BV19" i="3"/>
  <c r="BL16" i="3"/>
  <c r="BV17" i="3"/>
  <c r="CA26" i="3" s="1"/>
  <c r="BV13" i="3"/>
  <c r="BL12" i="3"/>
  <c r="BG17" i="3"/>
  <c r="BY13" i="3"/>
  <c r="CA13" i="3"/>
  <c r="BY16" i="3"/>
  <c r="CA17" i="3"/>
  <c r="BY20" i="3"/>
  <c r="CA21" i="3"/>
  <c r="BY24" i="3"/>
  <c r="H61" i="3" s="1"/>
  <c r="CA25" i="3"/>
  <c r="CA22" i="3"/>
  <c r="CA16" i="3"/>
  <c r="CA20" i="3"/>
  <c r="BY23" i="3"/>
  <c r="E61" i="3" s="1"/>
  <c r="CA24" i="3"/>
  <c r="AB32" i="3"/>
  <c r="BY17" i="3"/>
  <c r="BY21" i="3"/>
  <c r="CA12" i="3"/>
  <c r="BY15" i="3"/>
  <c r="BY19" i="3"/>
  <c r="BY14" i="3"/>
  <c r="CA15" i="3"/>
  <c r="BY18" i="3"/>
  <c r="CA19" i="3"/>
  <c r="BY22" i="3"/>
  <c r="B61" i="3" s="1"/>
  <c r="CA23" i="3"/>
  <c r="BY26" i="3"/>
  <c r="M61" i="3" s="1"/>
  <c r="BG49" i="3"/>
  <c r="BG29" i="3"/>
  <c r="BG27" i="3"/>
  <c r="BG31" i="3"/>
  <c r="BG12" i="3"/>
  <c r="BG16" i="3"/>
  <c r="BG20" i="3"/>
  <c r="BG24" i="3"/>
  <c r="BG41" i="3"/>
  <c r="BG45" i="3"/>
  <c r="BG15" i="3"/>
  <c r="BG19" i="3"/>
  <c r="BG23" i="3"/>
  <c r="BG40" i="3"/>
  <c r="BG44" i="3"/>
  <c r="BG48" i="3"/>
  <c r="BG14" i="3"/>
  <c r="BG18" i="3"/>
  <c r="BG22" i="3"/>
  <c r="BG26" i="3"/>
  <c r="P87" i="2"/>
  <c r="BG28" i="3"/>
  <c r="BG43" i="3"/>
  <c r="BG47" i="3"/>
  <c r="P80" i="2"/>
  <c r="W8" i="7"/>
  <c r="W9" i="7" s="1"/>
  <c r="P85" i="2"/>
  <c r="P84" i="2"/>
  <c r="BG30" i="3"/>
  <c r="BG42" i="3"/>
  <c r="BG46" i="3"/>
  <c r="P81" i="2"/>
  <c r="AQ2" i="3"/>
  <c r="D81" i="6" s="1"/>
  <c r="F2" i="7"/>
  <c r="D8" i="7" s="1"/>
  <c r="V65" i="3" l="1"/>
  <c r="S65" i="3"/>
  <c r="J65" i="3"/>
  <c r="M65" i="3"/>
  <c r="B65" i="3"/>
  <c r="CA18" i="3"/>
  <c r="CA14" i="3"/>
  <c r="AG61" i="3" s="1"/>
  <c r="BY12" i="3"/>
  <c r="AC61" i="3" s="1"/>
  <c r="AS61" i="3" s="1"/>
  <c r="AZ61" i="3" s="1"/>
  <c r="BY25" i="3"/>
  <c r="J61" i="3" s="1"/>
  <c r="S61" i="3"/>
  <c r="AE61" i="3"/>
  <c r="AB61" i="3"/>
  <c r="V61" i="3"/>
  <c r="P61" i="3"/>
  <c r="AM61" i="3"/>
  <c r="AJ61" i="3"/>
  <c r="Q45" i="2"/>
  <c r="AB54" i="3"/>
  <c r="BE54" i="3"/>
  <c r="Y61" i="3"/>
  <c r="I8" i="7"/>
  <c r="L8" i="7" s="1"/>
  <c r="D41" i="6"/>
  <c r="AW32" i="3"/>
  <c r="D9" i="6"/>
  <c r="D30" i="6"/>
  <c r="AW50" i="3"/>
  <c r="D80" i="6"/>
  <c r="D73" i="6"/>
  <c r="D62" i="6"/>
  <c r="D61" i="6"/>
  <c r="D39" i="6"/>
  <c r="D50" i="6"/>
  <c r="D67" i="6"/>
  <c r="D29" i="6"/>
  <c r="D32" i="6"/>
  <c r="D18" i="6"/>
  <c r="D57" i="6"/>
  <c r="D25" i="6"/>
  <c r="D35" i="6"/>
  <c r="D78" i="6"/>
  <c r="D46" i="6"/>
  <c r="D14" i="6"/>
  <c r="D55" i="6"/>
  <c r="D77" i="6"/>
  <c r="D45" i="6"/>
  <c r="D13" i="6"/>
  <c r="D15" i="6"/>
  <c r="D66" i="6"/>
  <c r="D34" i="6"/>
  <c r="D2" i="6"/>
  <c r="D52" i="6"/>
  <c r="D69" i="6"/>
  <c r="D37" i="6"/>
  <c r="D21" i="6"/>
  <c r="D5" i="6"/>
  <c r="D31" i="6"/>
  <c r="D64" i="6"/>
  <c r="D74" i="6"/>
  <c r="D58" i="6"/>
  <c r="D42" i="6"/>
  <c r="D26" i="6"/>
  <c r="D10" i="6"/>
  <c r="AY54" i="3"/>
  <c r="D11" i="6"/>
  <c r="D53" i="6"/>
  <c r="D65" i="6"/>
  <c r="D49" i="6"/>
  <c r="D33" i="6"/>
  <c r="D17" i="6"/>
  <c r="D47" i="6"/>
  <c r="D27" i="6"/>
  <c r="D48" i="6"/>
  <c r="D70" i="6"/>
  <c r="D54" i="6"/>
  <c r="D38" i="6"/>
  <c r="D22" i="6"/>
  <c r="D6" i="6"/>
  <c r="D71" i="6"/>
  <c r="D72" i="6"/>
  <c r="D75" i="6"/>
  <c r="D51" i="6"/>
  <c r="D36" i="6"/>
  <c r="D76" i="6"/>
  <c r="D28" i="6"/>
  <c r="D19" i="6"/>
  <c r="D56" i="6"/>
  <c r="D16" i="6"/>
  <c r="D12" i="6"/>
  <c r="D79" i="6"/>
  <c r="D63" i="6"/>
  <c r="D43" i="6"/>
  <c r="D7" i="6"/>
  <c r="D68" i="6"/>
  <c r="D44" i="6"/>
  <c r="D24" i="6"/>
  <c r="D8" i="6"/>
  <c r="D59" i="6"/>
  <c r="D23" i="6"/>
  <c r="D3" i="6"/>
  <c r="D60" i="6"/>
  <c r="D40" i="6"/>
  <c r="D20" i="6"/>
  <c r="D4" i="6"/>
  <c r="K8" i="7" l="1"/>
  <c r="AC65" i="3"/>
  <c r="AP61" i="3"/>
  <c r="P86" i="2"/>
  <c r="Q59" i="2"/>
  <c r="Q47" i="2"/>
  <c r="P88" i="2"/>
  <c r="J8" i="7"/>
</calcChain>
</file>

<file path=xl/comments1.xml><?xml version="1.0" encoding="utf-8"?>
<comments xmlns="http://schemas.openxmlformats.org/spreadsheetml/2006/main">
  <authors>
    <author>作成者</author>
  </authors>
  <commentList>
    <comment ref="C8" authorId="0" shapeId="0">
      <text>
        <r>
          <rPr>
            <b/>
            <sz val="9"/>
            <color indexed="81"/>
            <rFont val="游ゴシック"/>
            <family val="3"/>
            <charset val="128"/>
          </rPr>
          <t>数字5文字を半角で入力</t>
        </r>
      </text>
    </comment>
    <comment ref="C12" authorId="0" shapeId="0">
      <text>
        <r>
          <rPr>
            <b/>
            <sz val="9"/>
            <color indexed="81"/>
            <rFont val="游ゴシック"/>
            <family val="3"/>
            <charset val="128"/>
          </rPr>
          <t>令和５年度
→「５」を入力</t>
        </r>
      </text>
    </comment>
  </commentList>
</comments>
</file>

<file path=xl/comments2.xml><?xml version="1.0" encoding="utf-8"?>
<comments xmlns="http://schemas.openxmlformats.org/spreadsheetml/2006/main">
  <authors>
    <author>仙台市</author>
    <author>作成者</author>
  </authors>
  <commentList>
    <comment ref="AD1" authorId="0" shapeId="0">
      <text>
        <r>
          <rPr>
            <b/>
            <sz val="9"/>
            <color indexed="81"/>
            <rFont val="游ゴシック"/>
            <family val="3"/>
            <charset val="128"/>
            <scheme val="minor"/>
          </rPr>
          <t>施設コード</t>
        </r>
      </text>
    </comment>
    <comment ref="AA7" authorId="1" shapeId="0">
      <text>
        <r>
          <rPr>
            <b/>
            <sz val="11"/>
            <color indexed="81"/>
            <rFont val="游ゴシック"/>
            <family val="3"/>
            <charset val="128"/>
          </rPr>
          <t>報告書作成ご担当者様の氏名・ご連絡先の記載をお願いいたします。
※電話番号も必ず記載してください。</t>
        </r>
      </text>
    </comment>
    <comment ref="Q10" authorId="0" shapeId="0">
      <text>
        <r>
          <rPr>
            <b/>
            <sz val="11"/>
            <color indexed="81"/>
            <rFont val="游ゴシック"/>
            <family val="3"/>
            <charset val="128"/>
          </rPr>
          <t>加算前年度に残額が発生している場合，金額が自動で反映されます。
残額（繰越）なしの場合，（１）すべて記載不要です。</t>
        </r>
      </text>
    </comment>
    <comment ref="Q11" authorId="0" shapeId="0">
      <text>
        <r>
          <rPr>
            <b/>
            <sz val="11"/>
            <color indexed="81"/>
            <rFont val="游ゴシック"/>
            <family val="3"/>
            <charset val="128"/>
            <scheme val="minor"/>
          </rPr>
          <t>令和４年度の残額（翌年度繰り越し）があり，令和５年度に支払った場合のみ記載してください。　※処遇改善等加算Ⅰは除きます。</t>
        </r>
      </text>
    </comment>
    <comment ref="Q13" authorId="0" shapeId="0">
      <text>
        <r>
          <rPr>
            <b/>
            <sz val="11"/>
            <color indexed="81"/>
            <rFont val="游ゴシック"/>
            <family val="3"/>
            <charset val="128"/>
          </rPr>
          <t>①欄の金額＞②欄の金額となっている場合には，残る加算残額に対応する賃金の支払い予定についても③欄に記載し，当該賃金について速やかに支払うとともに，支払い後に改めて本様式による実績報告書を提出してください。</t>
        </r>
      </text>
    </comment>
    <comment ref="AE13" authorId="0" shapeId="0">
      <text>
        <r>
          <rPr>
            <b/>
            <sz val="11"/>
            <color indexed="81"/>
            <rFont val="游ゴシック"/>
            <family val="3"/>
            <charset val="128"/>
            <scheme val="minor"/>
          </rPr>
          <t>加算残額に係る「支払い時期」，「支払った給与の項目」及び「具体定な支払い方法」を記載してください。</t>
        </r>
      </text>
    </comment>
    <comment ref="W25" authorId="0" shapeId="0">
      <text>
        <r>
          <rPr>
            <b/>
            <sz val="11"/>
            <color indexed="81"/>
            <rFont val="游ゴシック"/>
            <family val="3"/>
            <charset val="128"/>
            <scheme val="minor"/>
          </rPr>
          <t xml:space="preserve">令和５年度の対象職員数が自動で反映されます。
※実際に支給されている職員数ではありません。
</t>
        </r>
        <r>
          <rPr>
            <sz val="11"/>
            <color indexed="81"/>
            <rFont val="游ゴシック"/>
            <family val="3"/>
            <charset val="128"/>
            <scheme val="minor"/>
          </rPr>
          <t>対象職員数が，人数Ａ（４万円）：６人，人数Ｂ（５千円）：３人の施設において，実際には4万円を10人に，５千円を4人に振り分けていても，記載するのは振り分け前の人数Ａ：６人，人数Ｂ：３人の方になります。</t>
        </r>
      </text>
    </comment>
    <comment ref="AG26" authorId="0" shapeId="0">
      <text>
        <r>
          <rPr>
            <b/>
            <sz val="11"/>
            <color indexed="81"/>
            <rFont val="游ゴシック"/>
            <family val="3"/>
            <charset val="128"/>
            <scheme val="minor"/>
          </rPr>
          <t>処遇改善等加算Ⅱの「加算実績額」（＝令和５年度に処遇改善等加算Ⅱで賃金改善しなけらばならない金額）が自動で反映されます。
なお加算実績額計は他施設・事業所への配分を行っている場合，その金額に応じて増減します。</t>
        </r>
      </text>
    </comment>
    <comment ref="AG28" authorId="0" shapeId="0">
      <text>
        <r>
          <rPr>
            <b/>
            <sz val="11"/>
            <color indexed="81"/>
            <rFont val="游ゴシック"/>
            <family val="3"/>
            <charset val="128"/>
            <scheme val="minor"/>
          </rPr>
          <t>特定加算実績額が自動で反映されます。
（※処遇改善等加算Ⅱ新規事由無の場合，記載不要です。）
なお特定加算実績額計は他施設・事業所への配分を行っている場合，その金額に応じて増減します。</t>
        </r>
      </text>
    </comment>
    <comment ref="AH33" authorId="0" shapeId="0">
      <text>
        <r>
          <rPr>
            <b/>
            <sz val="11"/>
            <color indexed="81"/>
            <rFont val="游ゴシック"/>
            <family val="3"/>
            <charset val="128"/>
            <scheme val="minor"/>
          </rPr>
          <t xml:space="preserve">加算Ⅱによる賃金改善の対象となっている職員についてのみ記載ください。
</t>
        </r>
        <r>
          <rPr>
            <b/>
            <u/>
            <sz val="11"/>
            <color indexed="81"/>
            <rFont val="游ゴシック"/>
            <family val="3"/>
            <charset val="128"/>
            <scheme val="minor"/>
          </rPr>
          <t>処遇改善等加算Ⅱによる金額だけでなく，決まって毎月支払われる手当及び基本給について記載する必要があります。</t>
        </r>
        <r>
          <rPr>
            <b/>
            <sz val="11"/>
            <color indexed="81"/>
            <rFont val="游ゴシック"/>
            <family val="3"/>
            <charset val="128"/>
            <scheme val="minor"/>
          </rPr>
          <t xml:space="preserve">
※処遇改善等加算Ⅰ・処遇改善等加算Ⅲ・スタートアップ事業費補助金による支払い額，時間外勤務手当，休日出勤手当，深夜勤務手当，皆勤手当，通勤手当，家族手当及び臨時の賃金（結婚手当等）や研修の受講料等は除きます。</t>
        </r>
      </text>
    </comment>
    <comment ref="AG34" authorId="0" shapeId="0">
      <text>
        <r>
          <rPr>
            <b/>
            <sz val="11"/>
            <color indexed="81"/>
            <rFont val="游ゴシック"/>
            <family val="3"/>
            <charset val="128"/>
            <scheme val="minor"/>
          </rPr>
          <t>新規事由「無」の場合記載不要です。</t>
        </r>
      </text>
    </comment>
    <comment ref="Q37" authorId="0" shapeId="0">
      <text>
        <r>
          <rPr>
            <b/>
            <sz val="11"/>
            <color indexed="81"/>
            <rFont val="游ゴシック"/>
            <family val="3"/>
            <charset val="128"/>
            <scheme val="minor"/>
          </rPr>
          <t xml:space="preserve">③支払賃金のうち，処遇Ⅱ対象職員に対して基本給または手当として支払った令和３年度の加算残額があれば記載してください。
</t>
        </r>
        <r>
          <rPr>
            <b/>
            <sz val="11"/>
            <color indexed="10"/>
            <rFont val="游ゴシック"/>
            <family val="3"/>
            <charset val="128"/>
            <scheme val="minor"/>
          </rPr>
          <t>※</t>
        </r>
        <r>
          <rPr>
            <b/>
            <u/>
            <sz val="11"/>
            <color indexed="10"/>
            <rFont val="游ゴシック"/>
            <family val="3"/>
            <charset val="128"/>
            <scheme val="minor"/>
          </rPr>
          <t>処遇Ⅱ対象外職員に支払った金額や一時金として支払った金額は含みません</t>
        </r>
        <r>
          <rPr>
            <b/>
            <sz val="11"/>
            <color indexed="10"/>
            <rFont val="游ゴシック"/>
            <family val="3"/>
            <charset val="128"/>
            <scheme val="minor"/>
          </rPr>
          <t>。</t>
        </r>
      </text>
    </comment>
    <comment ref="AG38" authorId="0" shapeId="0">
      <text>
        <r>
          <rPr>
            <b/>
            <sz val="11"/>
            <color indexed="81"/>
            <rFont val="游ゴシック"/>
            <family val="3"/>
            <charset val="128"/>
            <scheme val="minor"/>
          </rPr>
          <t>起点賃金水準の算出方法については，参考資料「起点賃金水準の算出方法について」を参照ください。</t>
        </r>
      </text>
    </comment>
    <comment ref="AG40" authorId="0" shapeId="0">
      <text>
        <r>
          <rPr>
            <b/>
            <sz val="11"/>
            <color indexed="81"/>
            <rFont val="游ゴシック"/>
            <family val="3"/>
            <charset val="128"/>
            <scheme val="minor"/>
          </rPr>
          <t>処遇改善等加算Ⅱの対象職員に係る人件費の改定分の金額を記載します。
※</t>
        </r>
        <r>
          <rPr>
            <b/>
            <u/>
            <sz val="11"/>
            <color indexed="10"/>
            <rFont val="游ゴシック"/>
            <family val="3"/>
            <charset val="128"/>
            <scheme val="minor"/>
          </rPr>
          <t>基準年度が令和４年度の場合記載不要</t>
        </r>
        <r>
          <rPr>
            <b/>
            <sz val="11"/>
            <color indexed="81"/>
            <rFont val="游ゴシック"/>
            <family val="3"/>
            <charset val="128"/>
            <scheme val="minor"/>
          </rPr>
          <t>です。</t>
        </r>
      </text>
    </comment>
    <comment ref="AG41" authorId="0" shapeId="0">
      <text>
        <r>
          <rPr>
            <b/>
            <sz val="11"/>
            <color indexed="81"/>
            <rFont val="游ゴシック"/>
            <family val="3"/>
            <charset val="128"/>
            <scheme val="minor"/>
          </rPr>
          <t>新規事由「無」の場合記載不要です。</t>
        </r>
      </text>
    </comment>
    <comment ref="AG42" authorId="0" shapeId="0">
      <text>
        <r>
          <rPr>
            <b/>
            <sz val="11"/>
            <color indexed="81"/>
            <rFont val="游ゴシック"/>
            <family val="3"/>
            <charset val="128"/>
            <scheme val="minor"/>
          </rPr>
          <t>新規事由「無」の場合記載不要です。
「事業主負担増加相当総額」とは，処遇改善等加算Ⅱ対象職員について，
「賃金改善実績額」に応じて増加した法定福利費等の事業主負担分に相当する
額を合算して得た額をいい，次の＜算式＞により算定することを標準とします。
＜算式＞
「加算前年度における法定福利費等の事業主負担分の総額」÷
「加算前年度における賃金の総額」×「加算当年度の賃金改善実績額」</t>
        </r>
      </text>
    </comment>
    <comment ref="AH44" authorId="1" shapeId="0">
      <text>
        <r>
          <rPr>
            <b/>
            <sz val="11"/>
            <color indexed="81"/>
            <rFont val="游ゴシック"/>
            <family val="3"/>
            <charset val="128"/>
          </rPr>
          <t>別紙様式8別添1を記載すると金額が自動で反映されます。</t>
        </r>
      </text>
    </comment>
    <comment ref="AH49" authorId="1" shapeId="0">
      <text>
        <r>
          <rPr>
            <b/>
            <sz val="11"/>
            <color indexed="81"/>
            <rFont val="游ゴシック"/>
            <family val="3"/>
            <charset val="128"/>
          </rPr>
          <t>別紙様式8別添2を記載すると金額が自動で反映されます。</t>
        </r>
      </text>
    </comment>
    <comment ref="Z58" authorId="0" shapeId="0">
      <text>
        <r>
          <rPr>
            <b/>
            <sz val="11"/>
            <color indexed="81"/>
            <rFont val="游ゴシック"/>
            <family val="3"/>
            <charset val="128"/>
            <scheme val="minor"/>
          </rPr>
          <t>新規事由の有無について，自動で反映されます。</t>
        </r>
      </text>
    </comment>
    <comment ref="AG59" authorId="0" shapeId="0">
      <text>
        <r>
          <rPr>
            <b/>
            <sz val="11"/>
            <color indexed="81"/>
            <rFont val="游ゴシック"/>
            <family val="3"/>
            <charset val="128"/>
            <scheme val="minor"/>
          </rPr>
          <t>当年度の加算残額が生じていない場合は金額が表示されません。</t>
        </r>
      </text>
    </comment>
    <comment ref="Z61" authorId="0" shapeId="0">
      <text>
        <r>
          <rPr>
            <b/>
            <sz val="11"/>
            <color indexed="81"/>
            <rFont val="游ゴシック"/>
            <family val="3"/>
            <charset val="128"/>
            <scheme val="minor"/>
          </rPr>
          <t>当年度の加算残額が生じている場合，その支払い状況等について記入してください。残額（繰越）なしの場合，②～④すべて記載不要です。</t>
        </r>
      </text>
    </comment>
    <comment ref="AG62" authorId="0" shapeId="0">
      <text>
        <r>
          <rPr>
            <b/>
            <sz val="11"/>
            <color indexed="81"/>
            <rFont val="游ゴシック"/>
            <family val="3"/>
            <charset val="128"/>
            <scheme val="minor"/>
          </rPr>
          <t>加算残額に係る「支払い時期」を記載してください。
「支払いの有無」欄については，</t>
        </r>
        <r>
          <rPr>
            <b/>
            <u/>
            <sz val="11"/>
            <color indexed="81"/>
            <rFont val="游ゴシック"/>
            <family val="3"/>
            <charset val="128"/>
            <scheme val="minor"/>
          </rPr>
          <t>令和６年３月末までの支払いの場合は「有」</t>
        </r>
        <r>
          <rPr>
            <b/>
            <sz val="11"/>
            <color indexed="81"/>
            <rFont val="游ゴシック"/>
            <family val="3"/>
            <charset val="128"/>
            <scheme val="minor"/>
          </rPr>
          <t>，</t>
        </r>
        <r>
          <rPr>
            <b/>
            <u/>
            <sz val="11"/>
            <color indexed="81"/>
            <rFont val="游ゴシック"/>
            <family val="3"/>
            <charset val="128"/>
            <scheme val="minor"/>
          </rPr>
          <t>令和６年４月以降の支払いの場合は「無」</t>
        </r>
        <r>
          <rPr>
            <b/>
            <sz val="11"/>
            <color indexed="81"/>
            <rFont val="游ゴシック"/>
            <family val="3"/>
            <charset val="128"/>
            <scheme val="minor"/>
          </rPr>
          <t>となります。</t>
        </r>
      </text>
    </comment>
    <comment ref="R63" authorId="0" shapeId="0">
      <text>
        <r>
          <rPr>
            <b/>
            <sz val="11"/>
            <color indexed="81"/>
            <rFont val="游ゴシック"/>
            <family val="3"/>
            <charset val="128"/>
          </rPr>
          <t>「③支払った給与の項目」よりあてはまるものを選択し，④に具体的な支払い方法を記載してください。
　ほとんどの場合，加算実績額のうち，法定福利費等の事業主負担分が余ってしまうと思われますが，余った分について賃金改善であれば施設・事業所の職員のどなたにでもお支払いしていただいてかまいません。
　例として，法定福利費等の事業主負担分が余ったため，残額をすべて賞与（一時金）として処遇Ⅱ対象外の保育士に分配して使い切ったたのであれば，③の賞与（一時金）選択し，「④具体的な支払い方法」の欄に，「処遇改善等加算Ⅱの対象職員ではない保育士○名へ一時金として支給」と記載してください。</t>
        </r>
      </text>
    </comment>
    <comment ref="Q73" authorId="0" shapeId="0">
      <text>
        <r>
          <rPr>
            <b/>
            <sz val="12"/>
            <color indexed="81"/>
            <rFont val="游ゴシック"/>
            <family val="3"/>
            <charset val="128"/>
          </rPr>
          <t>日付は令和６年３月31日</t>
        </r>
      </text>
    </comment>
    <comment ref="W76" authorId="1" shapeId="0">
      <text>
        <r>
          <rPr>
            <b/>
            <sz val="11"/>
            <color indexed="81"/>
            <rFont val="游ゴシック"/>
            <family val="3"/>
            <charset val="128"/>
          </rPr>
          <t>　代表者名の記載漏れのないようにお願いします。
　また，押印は不要です。</t>
        </r>
      </text>
    </comment>
  </commentList>
</comments>
</file>

<file path=xl/comments3.xml><?xml version="1.0" encoding="utf-8"?>
<comments xmlns="http://schemas.openxmlformats.org/spreadsheetml/2006/main">
  <authors>
    <author>仙台市</author>
  </authors>
  <commentList>
    <comment ref="D10" authorId="0" shapeId="0">
      <text>
        <r>
          <rPr>
            <sz val="9"/>
            <color indexed="81"/>
            <rFont val="游ゴシック"/>
            <family val="3"/>
            <charset val="128"/>
          </rPr>
          <t>園で発令されている職名・職務内容等を記載</t>
        </r>
      </text>
    </comment>
    <comment ref="J10" authorId="0" shapeId="0">
      <text>
        <r>
          <rPr>
            <b/>
            <sz val="9"/>
            <color indexed="81"/>
            <rFont val="游ゴシック"/>
            <family val="3"/>
            <charset val="128"/>
          </rPr>
          <t>園での役職・職位を選択します。
園での職名（左記欄）と一致しなくても構いません。一番近いものを選択してください。</t>
        </r>
      </text>
    </comment>
    <comment ref="P10" authorId="0" shapeId="0">
      <text>
        <r>
          <rPr>
            <b/>
            <sz val="10"/>
            <color indexed="81"/>
            <rFont val="游ゴシック"/>
            <family val="3"/>
            <charset val="128"/>
          </rPr>
          <t>保育士：保育所，家庭的保育事業，小規模保育事業，事業所内保育事業
教諭：幼稚園
保育教諭：認定こども園
家庭的保育者：家庭的保育事業，小規模保育事業C型
補助者：幼稚園，認定こども園
家庭的保育補助者：家庭的保育事業，小規模保育事業C型
保育従事者：小規模保育事業B型
調理員，管理栄養士，栄養士、看護師，准看護師，技師，事務員，その他</t>
        </r>
      </text>
    </comment>
    <comment ref="AW11" authorId="0" shapeId="0">
      <text>
        <r>
          <rPr>
            <sz val="12"/>
            <color indexed="81"/>
            <rFont val="游ゴシック"/>
            <family val="3"/>
            <charset val="128"/>
            <scheme val="minor"/>
          </rPr>
          <t>「</t>
        </r>
        <r>
          <rPr>
            <b/>
            <sz val="12"/>
            <color indexed="81"/>
            <rFont val="游ゴシック"/>
            <family val="3"/>
            <charset val="128"/>
            <scheme val="minor"/>
          </rPr>
          <t>うち基準年度からの加算当年度における賃金改善分」は，加算Ⅱ新規事由がある場合のみ記入してください。</t>
        </r>
      </text>
    </comment>
    <comment ref="AR12" authorId="0" shapeId="0">
      <text>
        <r>
          <rPr>
            <b/>
            <sz val="10"/>
            <color indexed="81"/>
            <rFont val="游ゴシック"/>
            <family val="3"/>
            <charset val="128"/>
          </rPr>
          <t>法定福利費等の事業主負担増加分の余った金額を分配したもの及び前年度残額を分配したものについては、</t>
        </r>
        <r>
          <rPr>
            <b/>
            <u/>
            <sz val="10"/>
            <color indexed="81"/>
            <rFont val="游ゴシック"/>
            <family val="3"/>
            <charset val="128"/>
          </rPr>
          <t>こちらに含めないでください。</t>
        </r>
      </text>
    </comment>
    <comment ref="BN32" authorId="0" shapeId="0">
      <text>
        <r>
          <rPr>
            <sz val="11"/>
            <color indexed="81"/>
            <rFont val="游ゴシック"/>
            <family val="3"/>
            <charset val="128"/>
          </rPr>
          <t>最低額（※5千円対象者のひと月の賃金改善額がこの額を超えてはならない）</t>
        </r>
      </text>
    </comment>
    <comment ref="AY54" authorId="0" shapeId="0">
      <text>
        <r>
          <rPr>
            <b/>
            <sz val="11"/>
            <color indexed="81"/>
            <rFont val="游ゴシック"/>
            <family val="3"/>
            <charset val="128"/>
          </rPr>
          <t>「令和５年度処遇改善等加算Ⅱ賃金改善必要額（AZ6セル）」が左の金額（ア）+（イ）と一致しない場合は「要確認」と表示されます。
※ただし，年度途中退職者の代わりがいなかった場合・同一事業所内で配分を行っている場合は一致しません。</t>
        </r>
      </text>
    </comment>
  </commentList>
</comments>
</file>

<file path=xl/comments4.xml><?xml version="1.0" encoding="utf-8"?>
<comments xmlns="http://schemas.openxmlformats.org/spreadsheetml/2006/main">
  <authors>
    <author>仙台市</author>
    <author>作成者</author>
  </authors>
  <commentList>
    <comment ref="A4" authorId="0" shapeId="0">
      <text>
        <r>
          <rPr>
            <b/>
            <sz val="12"/>
            <color indexed="81"/>
            <rFont val="游ゴシック"/>
            <family val="3"/>
            <charset val="128"/>
            <scheme val="minor"/>
          </rPr>
          <t>同一事業者内で賃金改善の金額を分配している場合は記載してください。</t>
        </r>
      </text>
    </comment>
    <comment ref="H5" authorId="1" shapeId="0">
      <text>
        <r>
          <rPr>
            <b/>
            <sz val="11"/>
            <color indexed="81"/>
            <rFont val="游ゴシック"/>
            <family val="3"/>
            <charset val="128"/>
          </rPr>
          <t>【加算新規事由が有の場合】
法定福利費等の事業主負担金含む。
【加算新規事由が無の場合】
法定福利費等の事業主負担金含まない。</t>
        </r>
      </text>
    </comment>
    <comment ref="H7" authorId="1" shapeId="0">
      <text>
        <r>
          <rPr>
            <b/>
            <sz val="11"/>
            <color indexed="81"/>
            <rFont val="游ゴシック"/>
            <family val="3"/>
            <charset val="128"/>
          </rPr>
          <t>【加算新規事由が有場合】
「基準年度」からの増減額を記載すること。
【加算新規事由が無の場合】
「前年度」からの増減額を記載すること。</t>
        </r>
      </text>
    </comment>
    <comment ref="I8" authorId="0" shapeId="0">
      <text>
        <r>
          <rPr>
            <b/>
            <sz val="11"/>
            <color indexed="81"/>
            <rFont val="游ゴシック"/>
            <family val="3"/>
            <charset val="128"/>
            <scheme val="minor"/>
          </rPr>
          <t>自施設の「他事業所への拠出額」が上限額（加算実績額の20％　※10円未満切り捨て）を超える場合にはＮＧと表示されます。</t>
        </r>
      </text>
    </comment>
    <comment ref="G23" authorId="0" shapeId="0">
      <text>
        <r>
          <rPr>
            <b/>
            <sz val="11"/>
            <color indexed="81"/>
            <rFont val="游ゴシック"/>
            <family val="3"/>
            <charset val="128"/>
            <scheme val="minor"/>
          </rPr>
          <t>「OK」と出ることを確認してください。
※拠出額と受入額が同額かつ基準年度からの増減額が同額の場合「OK」になります。</t>
        </r>
      </text>
    </comment>
  </commentList>
</comments>
</file>

<file path=xl/comments5.xml><?xml version="1.0" encoding="utf-8"?>
<comments xmlns="http://schemas.openxmlformats.org/spreadsheetml/2006/main">
  <authors>
    <author>作成者</author>
    <author>仙台市</author>
  </authors>
  <commentList>
    <comment ref="N1" authorId="0" shapeId="0">
      <text>
        <r>
          <rPr>
            <b/>
            <sz val="14"/>
            <color indexed="81"/>
            <rFont val="游ゴシック"/>
            <family val="3"/>
            <charset val="128"/>
          </rPr>
          <t>職員一人一人作成してください。別添Wordの様式使用も可です。
Wordに差込印刷をする際は「差込用データ（提出不要）」シートを使用すると便利です。</t>
        </r>
      </text>
    </comment>
    <comment ref="F8" authorId="1" shapeId="0">
      <text>
        <r>
          <rPr>
            <b/>
            <sz val="14"/>
            <color indexed="81"/>
            <rFont val="游ゴシック"/>
            <family val="3"/>
            <charset val="128"/>
          </rPr>
          <t>別紙様式７添付書類①に記載される各職員の年間の賃金改善額になります。添付書類①の職員全員分をご準備ください。
法定福利費分については含みません。
【別紙様式７添付書類①　賃金改善額の算出方法の欄】
　40,000円×12月＝480,000円の職員の場合は</t>
        </r>
        <r>
          <rPr>
            <b/>
            <u/>
            <sz val="14"/>
            <color indexed="81"/>
            <rFont val="游ゴシック"/>
            <family val="3"/>
            <charset val="128"/>
          </rPr>
          <t>金　480,000　円
※法定福利費等の事業主負担増加分の余った金額を分配したものについての確認書及び前年度残額を分配したものについての確認書は必要ございません。</t>
        </r>
      </text>
    </comment>
    <comment ref="M15" authorId="0" shapeId="0">
      <text>
        <r>
          <rPr>
            <b/>
            <sz val="14"/>
            <color indexed="81"/>
            <rFont val="游ゴシック"/>
            <family val="3"/>
            <charset val="128"/>
          </rPr>
          <t>各職員の署名の場合は捺印は不要，記名の場合は押印が必要です。
退職等で対象職員からの確認印をもらえない場合は，その理由を下記備考欄に記載してください。
【例】令和６年７月15日退職のため確認書なし。
　　　当該職員への賃金改善額の支払いは，施設長が確認した。</t>
        </r>
      </text>
    </comment>
  </commentList>
</comments>
</file>

<file path=xl/sharedStrings.xml><?xml version="1.0" encoding="utf-8"?>
<sst xmlns="http://schemas.openxmlformats.org/spreadsheetml/2006/main" count="3068" uniqueCount="1843">
  <si>
    <t>別紙様式７</t>
    <rPh sb="0" eb="2">
      <t>ベッシ</t>
    </rPh>
    <rPh sb="2" eb="4">
      <t>ヨウシキ</t>
    </rPh>
    <phoneticPr fontId="4"/>
  </si>
  <si>
    <t>○</t>
    <phoneticPr fontId="4"/>
  </si>
  <si>
    <t>施設・事業所名</t>
    <rPh sb="0" eb="2">
      <t>シセツ</t>
    </rPh>
    <rPh sb="3" eb="6">
      <t>ジギョウショ</t>
    </rPh>
    <rPh sb="6" eb="7">
      <t>メイ</t>
    </rPh>
    <phoneticPr fontId="4"/>
  </si>
  <si>
    <t>施設・事業所類型</t>
    <rPh sb="0" eb="2">
      <t>シセツ</t>
    </rPh>
    <rPh sb="3" eb="6">
      <t>ジギョウショ</t>
    </rPh>
    <rPh sb="6" eb="8">
      <t>ルイケイ</t>
    </rPh>
    <phoneticPr fontId="4"/>
  </si>
  <si>
    <t>①</t>
    <phoneticPr fontId="4"/>
  </si>
  <si>
    <t>円</t>
    <rPh sb="0" eb="1">
      <t>エン</t>
    </rPh>
    <phoneticPr fontId="4"/>
  </si>
  <si>
    <t>②</t>
    <phoneticPr fontId="4"/>
  </si>
  <si>
    <t>③</t>
    <phoneticPr fontId="4"/>
  </si>
  <si>
    <t>支払いの有無</t>
    <rPh sb="0" eb="2">
      <t>シハラ</t>
    </rPh>
    <rPh sb="4" eb="6">
      <t>ウム</t>
    </rPh>
    <phoneticPr fontId="4"/>
  </si>
  <si>
    <t>支払い時期</t>
    <rPh sb="0" eb="2">
      <t>シハラ</t>
    </rPh>
    <rPh sb="3" eb="5">
      <t>ジキ</t>
    </rPh>
    <phoneticPr fontId="4"/>
  </si>
  <si>
    <t>年</t>
    <rPh sb="0" eb="1">
      <t>ネン</t>
    </rPh>
    <phoneticPr fontId="4"/>
  </si>
  <si>
    <t>月</t>
    <rPh sb="0" eb="1">
      <t>ガツ</t>
    </rPh>
    <phoneticPr fontId="4"/>
  </si>
  <si>
    <t>④</t>
    <phoneticPr fontId="4"/>
  </si>
  <si>
    <t>賃金改善の方法</t>
    <rPh sb="0" eb="2">
      <t>チンギン</t>
    </rPh>
    <rPh sb="2" eb="4">
      <t>カイゼン</t>
    </rPh>
    <rPh sb="5" eb="7">
      <t>ホウホウ</t>
    </rPh>
    <phoneticPr fontId="4"/>
  </si>
  <si>
    <t>基本給</t>
    <rPh sb="0" eb="3">
      <t>キホンキュウ</t>
    </rPh>
    <phoneticPr fontId="4"/>
  </si>
  <si>
    <t>具体的な支払い方法</t>
    <rPh sb="0" eb="3">
      <t>グタイテキ</t>
    </rPh>
    <rPh sb="4" eb="6">
      <t>シハラ</t>
    </rPh>
    <rPh sb="7" eb="9">
      <t>ホウホウ</t>
    </rPh>
    <phoneticPr fontId="4"/>
  </si>
  <si>
    <t>（２）賃金改善実績</t>
    <rPh sb="3" eb="5">
      <t>チンギン</t>
    </rPh>
    <rPh sb="5" eb="7">
      <t>カイゼン</t>
    </rPh>
    <rPh sb="7" eb="9">
      <t>ジッセキ</t>
    </rPh>
    <phoneticPr fontId="4"/>
  </si>
  <si>
    <t>人数Ａ</t>
    <rPh sb="0" eb="2">
      <t>ニンズウ</t>
    </rPh>
    <phoneticPr fontId="4"/>
  </si>
  <si>
    <t>人</t>
    <rPh sb="0" eb="1">
      <t>ニン</t>
    </rPh>
    <phoneticPr fontId="4"/>
  </si>
  <si>
    <t>人数Ｂ</t>
    <rPh sb="0" eb="2">
      <t>ニンズウ</t>
    </rPh>
    <phoneticPr fontId="4"/>
  </si>
  <si>
    <t>人</t>
    <rPh sb="0" eb="1">
      <t>ニン</t>
    </rPh>
    <phoneticPr fontId="4"/>
  </si>
  <si>
    <t>賃金改善実施期間</t>
    <rPh sb="0" eb="2">
      <t>チンギン</t>
    </rPh>
    <rPh sb="2" eb="4">
      <t>カイゼン</t>
    </rPh>
    <rPh sb="4" eb="6">
      <t>ジッシ</t>
    </rPh>
    <rPh sb="6" eb="8">
      <t>キカン</t>
    </rPh>
    <phoneticPr fontId="4"/>
  </si>
  <si>
    <t>ヶ月</t>
    <phoneticPr fontId="4"/>
  </si>
  <si>
    <t>（３）賃金改善に要した費用の総額について</t>
    <rPh sb="3" eb="5">
      <t>チンギン</t>
    </rPh>
    <rPh sb="5" eb="7">
      <t>カイゼン</t>
    </rPh>
    <rPh sb="8" eb="9">
      <t>ヨウ</t>
    </rPh>
    <rPh sb="11" eb="13">
      <t>ヒヨウ</t>
    </rPh>
    <rPh sb="14" eb="16">
      <t>ソウガク</t>
    </rPh>
    <phoneticPr fontId="4"/>
  </si>
  <si>
    <t>円</t>
    <phoneticPr fontId="4"/>
  </si>
  <si>
    <t>※参考(賃金改善に要した費用の構成）</t>
    <rPh sb="1" eb="3">
      <t>サンコウ</t>
    </rPh>
    <rPh sb="4" eb="6">
      <t>チンギン</t>
    </rPh>
    <rPh sb="6" eb="8">
      <t>カイゼン</t>
    </rPh>
    <rPh sb="9" eb="10">
      <t>ヨウ</t>
    </rPh>
    <rPh sb="12" eb="14">
      <t>ヒヨウ</t>
    </rPh>
    <rPh sb="15" eb="17">
      <t>コウセイ</t>
    </rPh>
    <phoneticPr fontId="4"/>
  </si>
  <si>
    <t>副主任保育士等の賃金改善額</t>
    <phoneticPr fontId="4"/>
  </si>
  <si>
    <t>職務分野別リーダー等の賃金改善額</t>
    <phoneticPr fontId="4"/>
  </si>
  <si>
    <t>賃金改善額合計額（①＋②）</t>
    <phoneticPr fontId="4"/>
  </si>
  <si>
    <t>（４）他施設との配分について</t>
    <rPh sb="3" eb="6">
      <t>タシセツ</t>
    </rPh>
    <rPh sb="8" eb="10">
      <t>ハイブン</t>
    </rPh>
    <phoneticPr fontId="4"/>
  </si>
  <si>
    <t>（５）加算実績額と賃金改善に要した費用の総額との差額について</t>
    <rPh sb="3" eb="5">
      <t>カサン</t>
    </rPh>
    <rPh sb="5" eb="8">
      <t>ジッセキガク</t>
    </rPh>
    <rPh sb="9" eb="11">
      <t>チンギン</t>
    </rPh>
    <rPh sb="11" eb="13">
      <t>カイゼン</t>
    </rPh>
    <rPh sb="14" eb="15">
      <t>ヨウ</t>
    </rPh>
    <rPh sb="17" eb="19">
      <t>ヒヨウ</t>
    </rPh>
    <rPh sb="20" eb="22">
      <t>ソウガク</t>
    </rPh>
    <rPh sb="24" eb="26">
      <t>サガク</t>
    </rPh>
    <phoneticPr fontId="4"/>
  </si>
  <si>
    <t>（以下、加算残額が生じた場合のみ記入）</t>
    <rPh sb="1" eb="3">
      <t>イカ</t>
    </rPh>
    <rPh sb="4" eb="6">
      <t>カサン</t>
    </rPh>
    <rPh sb="6" eb="8">
      <t>ザンガク</t>
    </rPh>
    <rPh sb="9" eb="10">
      <t>ショウ</t>
    </rPh>
    <rPh sb="12" eb="14">
      <t>バアイ</t>
    </rPh>
    <rPh sb="16" eb="18">
      <t>キニュウ</t>
    </rPh>
    <phoneticPr fontId="4"/>
  </si>
  <si>
    <t>　加算残額に対応した賃金の支払い状況</t>
    <rPh sb="1" eb="3">
      <t>カサン</t>
    </rPh>
    <rPh sb="3" eb="5">
      <t>ザンガク</t>
    </rPh>
    <rPh sb="6" eb="8">
      <t>タイオウ</t>
    </rPh>
    <rPh sb="10" eb="12">
      <t>チンギン</t>
    </rPh>
    <rPh sb="13" eb="15">
      <t>シハラ</t>
    </rPh>
    <rPh sb="16" eb="18">
      <t>ジョウキョウ</t>
    </rPh>
    <phoneticPr fontId="4"/>
  </si>
  <si>
    <t>令和</t>
    <rPh sb="0" eb="2">
      <t>レイワ</t>
    </rPh>
    <phoneticPr fontId="4"/>
  </si>
  <si>
    <t>　支払った給与の項目</t>
    <rPh sb="1" eb="3">
      <t>シハラ</t>
    </rPh>
    <rPh sb="5" eb="7">
      <t>キュウヨ</t>
    </rPh>
    <rPh sb="8" eb="10">
      <t>コウモク</t>
    </rPh>
    <phoneticPr fontId="4"/>
  </si>
  <si>
    <t>　具体的な支払い方法</t>
    <rPh sb="1" eb="4">
      <t>グタイテキ</t>
    </rPh>
    <rPh sb="5" eb="7">
      <t>シハラ</t>
    </rPh>
    <rPh sb="8" eb="10">
      <t>ホウホウ</t>
    </rPh>
    <phoneticPr fontId="4"/>
  </si>
  <si>
    <t>上記について相違ないことを証明いたします。</t>
    <rPh sb="0" eb="2">
      <t>ジョウキ</t>
    </rPh>
    <rPh sb="6" eb="8">
      <t>ソウイ</t>
    </rPh>
    <rPh sb="13" eb="15">
      <t>ショウメイ</t>
    </rPh>
    <phoneticPr fontId="4"/>
  </si>
  <si>
    <t>事業者名</t>
    <rPh sb="0" eb="4">
      <t>ジギョウシャメイ</t>
    </rPh>
    <phoneticPr fontId="4"/>
  </si>
  <si>
    <t>代表者名</t>
    <rPh sb="0" eb="3">
      <t>ダイヒョウシャ</t>
    </rPh>
    <rPh sb="3" eb="4">
      <t>メイ</t>
    </rPh>
    <phoneticPr fontId="4"/>
  </si>
  <si>
    <t>施設名</t>
    <rPh sb="0" eb="2">
      <t>シセツ</t>
    </rPh>
    <rPh sb="2" eb="3">
      <t>メイ</t>
    </rPh>
    <phoneticPr fontId="4"/>
  </si>
  <si>
    <t>人数Ａ（４万円）</t>
    <rPh sb="0" eb="2">
      <t>ニンズウ</t>
    </rPh>
    <rPh sb="5" eb="7">
      <t>マンエン</t>
    </rPh>
    <phoneticPr fontId="4"/>
  </si>
  <si>
    <t>人数Ｂ（５千円）</t>
    <rPh sb="0" eb="2">
      <t>ニンズウ</t>
    </rPh>
    <rPh sb="6" eb="7">
      <t>エン</t>
    </rPh>
    <phoneticPr fontId="4"/>
  </si>
  <si>
    <t>ヶ月</t>
    <rPh sb="1" eb="2">
      <t>ゲツ</t>
    </rPh>
    <phoneticPr fontId="4"/>
  </si>
  <si>
    <t>A</t>
    <phoneticPr fontId="4"/>
  </si>
  <si>
    <t>B</t>
    <phoneticPr fontId="4"/>
  </si>
  <si>
    <t>番号</t>
    <rPh sb="0" eb="2">
      <t>バンゴウ</t>
    </rPh>
    <phoneticPr fontId="4"/>
  </si>
  <si>
    <t>職名</t>
    <rPh sb="0" eb="2">
      <t>ショクメイ</t>
    </rPh>
    <phoneticPr fontId="4"/>
  </si>
  <si>
    <t>役職</t>
    <rPh sb="0" eb="2">
      <t>ヤクショク</t>
    </rPh>
    <phoneticPr fontId="4"/>
  </si>
  <si>
    <t>職種</t>
    <rPh sb="0" eb="2">
      <t>ショクシュ</t>
    </rPh>
    <phoneticPr fontId="4"/>
  </si>
  <si>
    <t>改善する
給与項目</t>
    <rPh sb="0" eb="2">
      <t>カイゼン</t>
    </rPh>
    <rPh sb="5" eb="7">
      <t>キュウヨ</t>
    </rPh>
    <rPh sb="7" eb="9">
      <t>コウモク</t>
    </rPh>
    <phoneticPr fontId="4"/>
  </si>
  <si>
    <t>対象者名</t>
    <rPh sb="0" eb="3">
      <t>タイショウシャ</t>
    </rPh>
    <rPh sb="3" eb="4">
      <t>メイ</t>
    </rPh>
    <phoneticPr fontId="4"/>
  </si>
  <si>
    <t>×</t>
    <phoneticPr fontId="4"/>
  </si>
  <si>
    <t>月</t>
    <phoneticPr fontId="4"/>
  </si>
  <si>
    <t>＝</t>
    <phoneticPr fontId="4"/>
  </si>
  <si>
    <t>A1X</t>
    <phoneticPr fontId="4"/>
  </si>
  <si>
    <t>A2X</t>
  </si>
  <si>
    <t>A1Y</t>
    <phoneticPr fontId="4"/>
  </si>
  <si>
    <t>A2Y</t>
    <phoneticPr fontId="4"/>
  </si>
  <si>
    <t>A1Z</t>
    <phoneticPr fontId="4"/>
  </si>
  <si>
    <t>A2Z</t>
    <phoneticPr fontId="4"/>
  </si>
  <si>
    <t>A1α</t>
    <phoneticPr fontId="4"/>
  </si>
  <si>
    <t>A2α</t>
  </si>
  <si>
    <t>A1β</t>
    <phoneticPr fontId="4"/>
  </si>
  <si>
    <t>A2β</t>
  </si>
  <si>
    <t>B1X</t>
  </si>
  <si>
    <t>B2X</t>
  </si>
  <si>
    <t>B1Y</t>
  </si>
  <si>
    <t>B2Y</t>
  </si>
  <si>
    <t>B1Z</t>
  </si>
  <si>
    <t>B2Z</t>
  </si>
  <si>
    <t>B1α</t>
  </si>
  <si>
    <t>B2α</t>
  </si>
  <si>
    <t>B1β</t>
  </si>
  <si>
    <t>B2β</t>
  </si>
  <si>
    <t>C1X</t>
  </si>
  <si>
    <t>C2X</t>
  </si>
  <si>
    <t>C1Y</t>
  </si>
  <si>
    <t>C2Y</t>
  </si>
  <si>
    <t>C1Z</t>
  </si>
  <si>
    <t>C2Z</t>
  </si>
  <si>
    <t>C1α</t>
  </si>
  <si>
    <t>C2α</t>
  </si>
  <si>
    <t>C1β</t>
  </si>
  <si>
    <t>C2β</t>
  </si>
  <si>
    <t>D1Y</t>
  </si>
  <si>
    <t>D2Y</t>
  </si>
  <si>
    <t>D1Z</t>
  </si>
  <si>
    <t>D2Z</t>
  </si>
  <si>
    <t>D1α</t>
  </si>
  <si>
    <t>D2α</t>
  </si>
  <si>
    <t>D1β</t>
  </si>
  <si>
    <t>D2β</t>
  </si>
  <si>
    <t>D1γ</t>
    <phoneticPr fontId="4"/>
  </si>
  <si>
    <t>D2γ</t>
  </si>
  <si>
    <t>E1Y</t>
  </si>
  <si>
    <t>E2Y</t>
  </si>
  <si>
    <t>E1Z</t>
  </si>
  <si>
    <t>E2Z</t>
  </si>
  <si>
    <t>E1α</t>
  </si>
  <si>
    <t>E2α</t>
  </si>
  <si>
    <t>E1β</t>
  </si>
  <si>
    <t>E2β</t>
  </si>
  <si>
    <t>E1γ</t>
  </si>
  <si>
    <t>E2γ</t>
  </si>
  <si>
    <t>賃金改善額　合計（ア）+（イ）</t>
    <rPh sb="0" eb="2">
      <t>チンギン</t>
    </rPh>
    <rPh sb="2" eb="4">
      <t>カイゼン</t>
    </rPh>
    <rPh sb="4" eb="5">
      <t>ガク</t>
    </rPh>
    <rPh sb="6" eb="8">
      <t>ゴウケイ</t>
    </rPh>
    <phoneticPr fontId="4"/>
  </si>
  <si>
    <t>仙台市確認欄（入力不要）</t>
    <rPh sb="0" eb="3">
      <t>センダイシ</t>
    </rPh>
    <rPh sb="3" eb="5">
      <t>カクニン</t>
    </rPh>
    <rPh sb="5" eb="6">
      <t>ラン</t>
    </rPh>
    <rPh sb="7" eb="9">
      <t>ニュウリョク</t>
    </rPh>
    <rPh sb="9" eb="11">
      <t>フヨウ</t>
    </rPh>
    <phoneticPr fontId="4"/>
  </si>
  <si>
    <t>副主任保育士等（4万）</t>
    <rPh sb="0" eb="3">
      <t>フクシュニン</t>
    </rPh>
    <rPh sb="3" eb="6">
      <t>ホイクシ</t>
    </rPh>
    <rPh sb="6" eb="7">
      <t>トウ</t>
    </rPh>
    <rPh sb="9" eb="10">
      <t>マン</t>
    </rPh>
    <phoneticPr fontId="4"/>
  </si>
  <si>
    <t>4万円
対象
人数
合計</t>
    <rPh sb="1" eb="2">
      <t>マン</t>
    </rPh>
    <rPh sb="2" eb="3">
      <t>エン</t>
    </rPh>
    <rPh sb="4" eb="6">
      <t>タイショウ</t>
    </rPh>
    <rPh sb="7" eb="9">
      <t>ニンズウ</t>
    </rPh>
    <rPh sb="10" eb="12">
      <t>ゴウケイ</t>
    </rPh>
    <phoneticPr fontId="4"/>
  </si>
  <si>
    <t>内，
4万円
改善
実施
人数</t>
    <rPh sb="0" eb="1">
      <t>ウチ</t>
    </rPh>
    <rPh sb="4" eb="6">
      <t>マンエン</t>
    </rPh>
    <rPh sb="7" eb="9">
      <t>カイゼン</t>
    </rPh>
    <rPh sb="10" eb="12">
      <t>ジッシ</t>
    </rPh>
    <rPh sb="13" eb="15">
      <t>ニンズウ</t>
    </rPh>
    <phoneticPr fontId="4"/>
  </si>
  <si>
    <t>(参考）
4万円
改善
必要
人数</t>
    <rPh sb="1" eb="3">
      <t>サンコウ</t>
    </rPh>
    <rPh sb="6" eb="8">
      <t>マンエン</t>
    </rPh>
    <rPh sb="9" eb="11">
      <t>カイゼン</t>
    </rPh>
    <rPh sb="12" eb="14">
      <t>ヒツヨウ</t>
    </rPh>
    <rPh sb="15" eb="17">
      <t>ニンズウ</t>
    </rPh>
    <phoneticPr fontId="4"/>
  </si>
  <si>
    <t>保育士・教諭等</t>
    <rPh sb="0" eb="2">
      <t>ホイク</t>
    </rPh>
    <rPh sb="2" eb="3">
      <t>シ</t>
    </rPh>
    <rPh sb="4" eb="6">
      <t>キョウユ</t>
    </rPh>
    <rPh sb="6" eb="7">
      <t>トウ</t>
    </rPh>
    <phoneticPr fontId="4"/>
  </si>
  <si>
    <t>園長以外の管理職</t>
    <rPh sb="0" eb="2">
      <t>エンチョウ</t>
    </rPh>
    <rPh sb="2" eb="4">
      <t>イガイ</t>
    </rPh>
    <rPh sb="5" eb="7">
      <t>カンリ</t>
    </rPh>
    <rPh sb="7" eb="8">
      <t>ショク</t>
    </rPh>
    <phoneticPr fontId="4"/>
  </si>
  <si>
    <t>その他</t>
    <rPh sb="2" eb="3">
      <t>タ</t>
    </rPh>
    <phoneticPr fontId="4"/>
  </si>
  <si>
    <t>39,999
～
30,000</t>
    <phoneticPr fontId="4"/>
  </si>
  <si>
    <t>29,999
～
20,000</t>
    <phoneticPr fontId="4"/>
  </si>
  <si>
    <t>19,999
～
10,000</t>
    <phoneticPr fontId="4"/>
  </si>
  <si>
    <t>9,999
～
5,000</t>
    <phoneticPr fontId="4"/>
  </si>
  <si>
    <t>職務分野別リーダー（中核リーダー等）（5千）</t>
    <rPh sb="0" eb="2">
      <t>ショクム</t>
    </rPh>
    <rPh sb="2" eb="4">
      <t>ブンヤ</t>
    </rPh>
    <rPh sb="4" eb="5">
      <t>ベツ</t>
    </rPh>
    <rPh sb="10" eb="12">
      <t>チュウカク</t>
    </rPh>
    <rPh sb="16" eb="17">
      <t>トウ</t>
    </rPh>
    <rPh sb="20" eb="21">
      <t>セン</t>
    </rPh>
    <phoneticPr fontId="4"/>
  </si>
  <si>
    <t>5千円
対象
人数
合計</t>
    <rPh sb="1" eb="2">
      <t>セン</t>
    </rPh>
    <rPh sb="2" eb="3">
      <t>エン</t>
    </rPh>
    <rPh sb="4" eb="6">
      <t>タイショウ</t>
    </rPh>
    <rPh sb="7" eb="9">
      <t>ニンズウ</t>
    </rPh>
    <rPh sb="10" eb="12">
      <t>ゴウケイ</t>
    </rPh>
    <phoneticPr fontId="4"/>
  </si>
  <si>
    <t>9,999
～
5,001</t>
    <phoneticPr fontId="4"/>
  </si>
  <si>
    <t>同一事業者内における拠出実績額・受入実績額一覧表</t>
    <rPh sb="0" eb="2">
      <t>ドウイツ</t>
    </rPh>
    <rPh sb="2" eb="5">
      <t>ジギョウシャ</t>
    </rPh>
    <rPh sb="5" eb="6">
      <t>ナイ</t>
    </rPh>
    <rPh sb="10" eb="12">
      <t>キョシュツ</t>
    </rPh>
    <rPh sb="12" eb="15">
      <t>ジッセキガク</t>
    </rPh>
    <rPh sb="16" eb="18">
      <t>ウケイレ</t>
    </rPh>
    <rPh sb="18" eb="21">
      <t>ジッセキガク</t>
    </rPh>
    <rPh sb="21" eb="23">
      <t>イチラン</t>
    </rPh>
    <rPh sb="23" eb="24">
      <t>ヒョウ</t>
    </rPh>
    <phoneticPr fontId="4"/>
  </si>
  <si>
    <t>都道府県名</t>
    <rPh sb="0" eb="4">
      <t>トドウフケン</t>
    </rPh>
    <rPh sb="4" eb="5">
      <t>メイ</t>
    </rPh>
    <phoneticPr fontId="4"/>
  </si>
  <si>
    <t>市町村名</t>
    <rPh sb="0" eb="4">
      <t>シチョウソンメイ</t>
    </rPh>
    <phoneticPr fontId="4"/>
  </si>
  <si>
    <t>合計</t>
    <rPh sb="0" eb="2">
      <t>ゴウケイ</t>
    </rPh>
    <phoneticPr fontId="4"/>
  </si>
  <si>
    <t>同一事業者が運営する全ての施設・事業所（特定教育・保育施設及び特定地域型保育事業所）について記入すること。</t>
    <phoneticPr fontId="4"/>
  </si>
  <si>
    <t>賃金改善額確認書（処遇改善等加算Ⅱ）</t>
    <rPh sb="5" eb="7">
      <t>カクニン</t>
    </rPh>
    <rPh sb="9" eb="11">
      <t>ショグウ</t>
    </rPh>
    <rPh sb="11" eb="13">
      <t>カイゼン</t>
    </rPh>
    <rPh sb="13" eb="14">
      <t>トウ</t>
    </rPh>
    <rPh sb="14" eb="16">
      <t>カサン</t>
    </rPh>
    <phoneticPr fontId="4"/>
  </si>
  <si>
    <t>金</t>
    <rPh sb="0" eb="1">
      <t>キン</t>
    </rPh>
    <phoneticPr fontId="4"/>
  </si>
  <si>
    <t>（実際の受領額と一致しない場合があります。）</t>
    <rPh sb="1" eb="3">
      <t>ジッサイ</t>
    </rPh>
    <rPh sb="4" eb="6">
      <t>ジュリョウ</t>
    </rPh>
    <rPh sb="6" eb="7">
      <t>ガク</t>
    </rPh>
    <rPh sb="8" eb="10">
      <t>イッチ</t>
    </rPh>
    <rPh sb="13" eb="15">
      <t>バアイ</t>
    </rPh>
    <phoneticPr fontId="4"/>
  </si>
  <si>
    <t>施 設 名</t>
    <rPh sb="0" eb="1">
      <t>シ</t>
    </rPh>
    <rPh sb="2" eb="3">
      <t>セツ</t>
    </rPh>
    <rPh sb="4" eb="5">
      <t>メイ</t>
    </rPh>
    <phoneticPr fontId="4"/>
  </si>
  <si>
    <t>職員氏名</t>
    <rPh sb="0" eb="2">
      <t>ショクイン</t>
    </rPh>
    <rPh sb="2" eb="4">
      <t>シメイ</t>
    </rPh>
    <phoneticPr fontId="4"/>
  </si>
  <si>
    <t>印</t>
    <rPh sb="0" eb="1">
      <t>イン</t>
    </rPh>
    <phoneticPr fontId="4"/>
  </si>
  <si>
    <t>差込用</t>
    <rPh sb="0" eb="3">
      <t>サシコミヨウ</t>
    </rPh>
    <phoneticPr fontId="4"/>
  </si>
  <si>
    <t>対象者氏名</t>
    <rPh sb="0" eb="2">
      <t>タイショウ</t>
    </rPh>
    <rPh sb="2" eb="3">
      <t>シャ</t>
    </rPh>
    <rPh sb="3" eb="5">
      <t>シメイ</t>
    </rPh>
    <phoneticPr fontId="4"/>
  </si>
  <si>
    <t>年間改善額</t>
    <rPh sb="0" eb="2">
      <t>ネンカン</t>
    </rPh>
    <rPh sb="2" eb="4">
      <t>カイゼン</t>
    </rPh>
    <rPh sb="4" eb="5">
      <t>ガク</t>
    </rPh>
    <phoneticPr fontId="4"/>
  </si>
  <si>
    <t>提出不要</t>
    <rPh sb="0" eb="2">
      <t>テイシュツ</t>
    </rPh>
    <rPh sb="2" eb="4">
      <t>フヨウ</t>
    </rPh>
    <phoneticPr fontId="4"/>
  </si>
  <si>
    <t>シートロックなし</t>
    <phoneticPr fontId="4"/>
  </si>
  <si>
    <t>施設・事業所名</t>
    <phoneticPr fontId="4"/>
  </si>
  <si>
    <r>
      <t>施設・事業所名</t>
    </r>
    <r>
      <rPr>
        <vertAlign val="superscript"/>
        <sz val="12"/>
        <rFont val="HGｺﾞｼｯｸM"/>
        <family val="3"/>
        <charset val="128"/>
      </rPr>
      <t>※1</t>
    </r>
    <rPh sb="0" eb="2">
      <t>シセツ</t>
    </rPh>
    <rPh sb="3" eb="6">
      <t>ジギョウショ</t>
    </rPh>
    <rPh sb="6" eb="7">
      <t>メイ</t>
    </rPh>
    <phoneticPr fontId="4"/>
  </si>
  <si>
    <t>他事業所への拠出額
（円）</t>
    <rPh sb="0" eb="1">
      <t>ホカ</t>
    </rPh>
    <rPh sb="1" eb="4">
      <t>ジギョウショ</t>
    </rPh>
    <rPh sb="6" eb="8">
      <t>キョシュツ</t>
    </rPh>
    <rPh sb="8" eb="9">
      <t>ガク</t>
    </rPh>
    <rPh sb="11" eb="12">
      <t>エン</t>
    </rPh>
    <phoneticPr fontId="4"/>
  </si>
  <si>
    <t>他事業所からの受入額
（円）</t>
    <rPh sb="0" eb="1">
      <t>ホカ</t>
    </rPh>
    <rPh sb="1" eb="4">
      <t>ジギョウショ</t>
    </rPh>
    <rPh sb="7" eb="9">
      <t>ウケイレ</t>
    </rPh>
    <rPh sb="9" eb="10">
      <t>ガク</t>
    </rPh>
    <rPh sb="12" eb="13">
      <t>エン</t>
    </rPh>
    <phoneticPr fontId="4"/>
  </si>
  <si>
    <r>
      <t>うち基準年度からの増減額</t>
    </r>
    <r>
      <rPr>
        <vertAlign val="superscript"/>
        <sz val="9"/>
        <rFont val="HGｺﾞｼｯｸM"/>
        <family val="3"/>
        <charset val="128"/>
      </rPr>
      <t>※2</t>
    </r>
    <r>
      <rPr>
        <sz val="9"/>
        <rFont val="HGｺﾞｼｯｸM"/>
        <family val="3"/>
        <charset val="128"/>
      </rPr>
      <t xml:space="preserve">
（円）</t>
    </r>
    <rPh sb="2" eb="4">
      <t>キジュン</t>
    </rPh>
    <rPh sb="16" eb="17">
      <t>エン</t>
    </rPh>
    <phoneticPr fontId="4"/>
  </si>
  <si>
    <t>※1</t>
    <phoneticPr fontId="4"/>
  </si>
  <si>
    <t>※2</t>
    <phoneticPr fontId="4"/>
  </si>
  <si>
    <t>宮城県</t>
    <rPh sb="0" eb="3">
      <t>ミヤギケン</t>
    </rPh>
    <phoneticPr fontId="4"/>
  </si>
  <si>
    <t>仙台市</t>
    <rPh sb="0" eb="3">
      <t>センダイシ</t>
    </rPh>
    <phoneticPr fontId="4"/>
  </si>
  <si>
    <t>【別紙様式７別添１】</t>
    <rPh sb="1" eb="3">
      <t>ベッシ</t>
    </rPh>
    <rPh sb="3" eb="5">
      <t>ヨウシキ</t>
    </rPh>
    <rPh sb="6" eb="8">
      <t>ベッテン</t>
    </rPh>
    <phoneticPr fontId="4"/>
  </si>
  <si>
    <t>②上記に対応する法定福利費等の事業主負担分の総額</t>
    <rPh sb="1" eb="3">
      <t>ジョウキ</t>
    </rPh>
    <rPh sb="4" eb="6">
      <t>タイオウ</t>
    </rPh>
    <rPh sb="8" eb="10">
      <t>ホウテイ</t>
    </rPh>
    <rPh sb="10" eb="12">
      <t>フクリ</t>
    </rPh>
    <rPh sb="12" eb="13">
      <t>ヒ</t>
    </rPh>
    <rPh sb="13" eb="14">
      <t>トウ</t>
    </rPh>
    <rPh sb="15" eb="18">
      <t>ジギョウヌシ</t>
    </rPh>
    <rPh sb="18" eb="20">
      <t>フタン</t>
    </rPh>
    <rPh sb="20" eb="21">
      <t>ブン</t>
    </rPh>
    <rPh sb="22" eb="24">
      <t>ソウガク</t>
    </rPh>
    <phoneticPr fontId="4"/>
  </si>
  <si>
    <t>うち基準翌年度から加算当年度における賃金改善分
※加算Ⅱ新規事由がある場合のみ記入</t>
    <phoneticPr fontId="1"/>
  </si>
  <si>
    <t>処遇改善等加算Ⅱによる賃金改善額</t>
    <rPh sb="0" eb="7">
      <t>ショグウカイゼントウカサン</t>
    </rPh>
    <rPh sb="11" eb="13">
      <t>チンギン</t>
    </rPh>
    <rPh sb="13" eb="15">
      <t>カイゼン</t>
    </rPh>
    <rPh sb="15" eb="16">
      <t>ガク</t>
    </rPh>
    <phoneticPr fontId="4"/>
  </si>
  <si>
    <t>※</t>
    <phoneticPr fontId="4"/>
  </si>
  <si>
    <t>⑦基準翌年度から加算当年度までの公定価格における人件費の改定分</t>
    <rPh sb="1" eb="3">
      <t>キジュン</t>
    </rPh>
    <rPh sb="3" eb="6">
      <t>ヨクネンド</t>
    </rPh>
    <rPh sb="4" eb="6">
      <t>ネンド</t>
    </rPh>
    <rPh sb="8" eb="10">
      <t>カサン</t>
    </rPh>
    <rPh sb="10" eb="13">
      <t>トウネンド</t>
    </rPh>
    <rPh sb="16" eb="18">
      <t>コウテイ</t>
    </rPh>
    <rPh sb="18" eb="20">
      <t>カカク</t>
    </rPh>
    <rPh sb="24" eb="27">
      <t>ジンケンヒ</t>
    </rPh>
    <rPh sb="28" eb="30">
      <t>カイテイ</t>
    </rPh>
    <rPh sb="30" eb="31">
      <t>ブン</t>
    </rPh>
    <phoneticPr fontId="4"/>
  </si>
  <si>
    <t>⑨事業主負担増加相当総額</t>
    <rPh sb="1" eb="4">
      <t>ジギョウヌシ</t>
    </rPh>
    <rPh sb="4" eb="6">
      <t>フタン</t>
    </rPh>
    <rPh sb="6" eb="8">
      <t>ゾウカ</t>
    </rPh>
    <rPh sb="8" eb="10">
      <t>ソウトウ</t>
    </rPh>
    <rPh sb="10" eb="12">
      <t>ソウガク</t>
    </rPh>
    <phoneticPr fontId="4"/>
  </si>
  <si>
    <t>（４）他施設との配分調整について</t>
    <rPh sb="3" eb="6">
      <t>タシセツ</t>
    </rPh>
    <rPh sb="8" eb="10">
      <t>ハイブン</t>
    </rPh>
    <rPh sb="10" eb="12">
      <t>チョウセイ</t>
    </rPh>
    <phoneticPr fontId="4"/>
  </si>
  <si>
    <t>拠出実績額</t>
    <rPh sb="0" eb="2">
      <t>キョシュツ</t>
    </rPh>
    <rPh sb="2" eb="4">
      <t>ジッセキ</t>
    </rPh>
    <rPh sb="4" eb="5">
      <t>ガク</t>
    </rPh>
    <phoneticPr fontId="4"/>
  </si>
  <si>
    <t>※【別紙様式７別添２】の「同一事業者内における拠出実績額・受入実績額一覧表」を添付すること</t>
    <rPh sb="39" eb="41">
      <t>テンプ</t>
    </rPh>
    <phoneticPr fontId="4"/>
  </si>
  <si>
    <t>円</t>
    <rPh sb="0" eb="1">
      <t>エン</t>
    </rPh>
    <phoneticPr fontId="1"/>
  </si>
  <si>
    <t>※</t>
    <phoneticPr fontId="1"/>
  </si>
  <si>
    <r>
      <t xml:space="preserve">賃金改善等実績総額（②＋⑨）
</t>
    </r>
    <r>
      <rPr>
        <sz val="8"/>
        <rFont val="HGｺﾞｼｯｸM"/>
        <family val="3"/>
        <charset val="128"/>
      </rPr>
      <t>（千円未満の端数は切り捨て）</t>
    </r>
    <rPh sb="0" eb="2">
      <t>チンギン</t>
    </rPh>
    <rPh sb="2" eb="4">
      <t>カイゼン</t>
    </rPh>
    <rPh sb="4" eb="5">
      <t>トウ</t>
    </rPh>
    <rPh sb="5" eb="7">
      <t>ジッセキ</t>
    </rPh>
    <rPh sb="7" eb="9">
      <t>ソウガク</t>
    </rPh>
    <phoneticPr fontId="4"/>
  </si>
  <si>
    <r>
      <t>②賃金改善実績総額（</t>
    </r>
    <r>
      <rPr>
        <sz val="9"/>
        <rFont val="HGｺﾞｼｯｸM"/>
        <family val="3"/>
        <charset val="128"/>
      </rPr>
      <t>③－④－⑤－⑧）</t>
    </r>
    <phoneticPr fontId="4"/>
  </si>
  <si>
    <t>受入実績額</t>
    <rPh sb="0" eb="2">
      <t>ウケイレ</t>
    </rPh>
    <rPh sb="2" eb="4">
      <t>ジッセキ</t>
    </rPh>
    <rPh sb="4" eb="5">
      <t>ガク</t>
    </rPh>
    <phoneticPr fontId="4"/>
  </si>
  <si>
    <t>②うち基準年度からの増減分</t>
  </si>
  <si>
    <t>③</t>
    <phoneticPr fontId="1"/>
  </si>
  <si>
    <t>④うち基準年度からの増減分</t>
  </si>
  <si>
    <t>（５）加算実績額と賃金改善に要した費用の総額との差額について</t>
    <phoneticPr fontId="4"/>
  </si>
  <si>
    <t>令和</t>
    <rPh sb="0" eb="2">
      <t>レイワ</t>
    </rPh>
    <phoneticPr fontId="1"/>
  </si>
  <si>
    <t>※確認欄（千円未満の端数は切り捨て）</t>
    <rPh sb="1" eb="3">
      <t>カクニン</t>
    </rPh>
    <rPh sb="3" eb="4">
      <t>ラン</t>
    </rPh>
    <phoneticPr fontId="4"/>
  </si>
  <si>
    <t>原則，賃金改善額（Ｂ）は，加算額（Ａ）以上であることが必要だが，法定福利費の事業主負担増加額が少ないことにより，Ａの額を下回ることは差し支えない。その場合，その差額については，別途，職員の処遇改善に充てること。</t>
    <rPh sb="3" eb="5">
      <t>チンギン</t>
    </rPh>
    <rPh sb="5" eb="7">
      <t>カイゼン</t>
    </rPh>
    <rPh sb="13" eb="15">
      <t>カサン</t>
    </rPh>
    <phoneticPr fontId="4"/>
  </si>
  <si>
    <t>C</t>
    <phoneticPr fontId="4"/>
  </si>
  <si>
    <t>D</t>
    <phoneticPr fontId="4"/>
  </si>
  <si>
    <t>施設CD</t>
    <rPh sb="0" eb="2">
      <t>シセツ</t>
    </rPh>
    <phoneticPr fontId="4"/>
  </si>
  <si>
    <t>施設類型</t>
    <rPh sb="0" eb="2">
      <t>シセツ</t>
    </rPh>
    <rPh sb="2" eb="4">
      <t>ルイケイ</t>
    </rPh>
    <phoneticPr fontId="4"/>
  </si>
  <si>
    <t>01102</t>
  </si>
  <si>
    <t>私立保育所</t>
    <rPh sb="0" eb="2">
      <t>シリツ</t>
    </rPh>
    <rPh sb="2" eb="5">
      <t>ホイクショ</t>
    </rPh>
    <phoneticPr fontId="45"/>
  </si>
  <si>
    <t>台の原保育園</t>
  </si>
  <si>
    <t>01103</t>
  </si>
  <si>
    <t>和敬保育園</t>
  </si>
  <si>
    <t>01105</t>
  </si>
  <si>
    <t>柏木保育園</t>
  </si>
  <si>
    <t>01106</t>
  </si>
  <si>
    <t>かたひら保育園</t>
  </si>
  <si>
    <t>01107</t>
  </si>
  <si>
    <t>ことりの家保育園</t>
  </si>
  <si>
    <t>01108</t>
  </si>
  <si>
    <t>中江保育園</t>
  </si>
  <si>
    <t>01109</t>
  </si>
  <si>
    <t>保育所　八幡こばと園</t>
  </si>
  <si>
    <t>01112</t>
  </si>
  <si>
    <t>マザーズ・ばんすい保育園</t>
  </si>
  <si>
    <t>01114</t>
  </si>
  <si>
    <t>あさひの森保育園</t>
  </si>
  <si>
    <t>01115</t>
  </si>
  <si>
    <t>ワッセ森のひろば保育園</t>
  </si>
  <si>
    <t>01116</t>
  </si>
  <si>
    <t>愛隣こども園</t>
  </si>
  <si>
    <t>01118</t>
  </si>
  <si>
    <t>さねや・ちるどれんず・ふぁあむ</t>
  </si>
  <si>
    <t>01122</t>
  </si>
  <si>
    <t>杜のみらい保育園</t>
  </si>
  <si>
    <t>01124</t>
  </si>
  <si>
    <t>堤町あしぐろ保育所</t>
  </si>
  <si>
    <t>01128</t>
  </si>
  <si>
    <t>コスモス大手町保育園</t>
  </si>
  <si>
    <t>01129</t>
  </si>
  <si>
    <t>メリーポピンズエスパル仙台ルーム</t>
  </si>
  <si>
    <t>01130</t>
  </si>
  <si>
    <t>パリス錦町保育園</t>
  </si>
  <si>
    <t>01132</t>
  </si>
  <si>
    <t>通町ハピネス保育園</t>
  </si>
  <si>
    <t>01133</t>
  </si>
  <si>
    <t>ロリポップクラブマザリーズ電力ビル園</t>
  </si>
  <si>
    <t>01134</t>
  </si>
  <si>
    <t>マザーズ・エスパル保育園</t>
  </si>
  <si>
    <t>01135</t>
  </si>
  <si>
    <t>朝市センター保育園</t>
  </si>
  <si>
    <t>カール英会話プリスクール</t>
  </si>
  <si>
    <t>01138</t>
  </si>
  <si>
    <t>仙台らぴあ保育園</t>
  </si>
  <si>
    <t>01139</t>
  </si>
  <si>
    <t>マザーズ・かみすぎ保育園</t>
  </si>
  <si>
    <t>01142</t>
  </si>
  <si>
    <t>ファニーハート保育園</t>
  </si>
  <si>
    <t>02101</t>
  </si>
  <si>
    <t>仙台保育所　こじか園</t>
  </si>
  <si>
    <t>02102</t>
  </si>
  <si>
    <t>宝保育園</t>
  </si>
  <si>
    <t>02103</t>
  </si>
  <si>
    <t>富沢わかば保育園</t>
  </si>
  <si>
    <t>02105</t>
  </si>
  <si>
    <t>長町自由の星保育園</t>
  </si>
  <si>
    <t>02107</t>
  </si>
  <si>
    <t>茂庭ピッパラ保育園</t>
  </si>
  <si>
    <t>02110</t>
  </si>
  <si>
    <t>柳生もりの子保育園</t>
  </si>
  <si>
    <t>02111</t>
  </si>
  <si>
    <t>ますみ保育園</t>
  </si>
  <si>
    <t>02112</t>
  </si>
  <si>
    <t>まつぼっくり保育園</t>
  </si>
  <si>
    <t>02114</t>
  </si>
  <si>
    <t>しげる保育園</t>
  </si>
  <si>
    <t>02118</t>
  </si>
  <si>
    <t>アスク長町南保育園</t>
  </si>
  <si>
    <t>02119</t>
  </si>
  <si>
    <t>仙台袋原あおぞら保育園</t>
  </si>
  <si>
    <t>02120</t>
  </si>
  <si>
    <t>ポポラー仙台長町園</t>
  </si>
  <si>
    <t>02121</t>
  </si>
  <si>
    <t>コスモス〆木保育園</t>
  </si>
  <si>
    <t>02123</t>
  </si>
  <si>
    <t>アスク富沢保育園</t>
  </si>
  <si>
    <t>02124</t>
  </si>
  <si>
    <t>アスク南仙台保育園</t>
  </si>
  <si>
    <t>02125</t>
  </si>
  <si>
    <t>02126</t>
  </si>
  <si>
    <t>クリムスポーツ保育園</t>
  </si>
  <si>
    <t>02127</t>
  </si>
  <si>
    <t>八木山あおば保育園</t>
  </si>
  <si>
    <t>02128</t>
  </si>
  <si>
    <t>アスク山田かぎとり保育園</t>
  </si>
  <si>
    <t>02129</t>
  </si>
  <si>
    <t>富沢自由の星保育園</t>
  </si>
  <si>
    <t>02130</t>
  </si>
  <si>
    <t>02131</t>
  </si>
  <si>
    <t>鹿野なないろ保育園</t>
  </si>
  <si>
    <t>02132</t>
  </si>
  <si>
    <t>富沢アリス保育園</t>
  </si>
  <si>
    <t>02136</t>
  </si>
  <si>
    <t>ロリポップクラブマザリーズ柳生</t>
  </si>
  <si>
    <t>02138</t>
  </si>
  <si>
    <t>あすと長町めぐみ保育園</t>
  </si>
  <si>
    <t>02139</t>
  </si>
  <si>
    <t>仙台元氣保育園</t>
  </si>
  <si>
    <t>02140</t>
  </si>
  <si>
    <t>諏訪ぱれっと保育園</t>
  </si>
  <si>
    <t>02143</t>
  </si>
  <si>
    <t>YMCA長町保育園</t>
  </si>
  <si>
    <t>03101</t>
  </si>
  <si>
    <t>五城保育園</t>
  </si>
  <si>
    <t>03103</t>
  </si>
  <si>
    <t>小田原保育園</t>
  </si>
  <si>
    <t>03104</t>
  </si>
  <si>
    <t>乳銀杏保育園</t>
  </si>
  <si>
    <t>03106</t>
  </si>
  <si>
    <t>保育所　新田こばと園</t>
  </si>
  <si>
    <t>03108</t>
  </si>
  <si>
    <t>鶴ケ谷希望園</t>
  </si>
  <si>
    <t>03109</t>
  </si>
  <si>
    <t>福室希望園</t>
  </si>
  <si>
    <t>03110</t>
  </si>
  <si>
    <t>田子希望園</t>
  </si>
  <si>
    <t>03111</t>
  </si>
  <si>
    <t>扇町まるさんかくしかく保育園</t>
  </si>
  <si>
    <t>03113</t>
  </si>
  <si>
    <t>鶴ケ谷マードレ保育園</t>
  </si>
  <si>
    <t>03118</t>
  </si>
  <si>
    <t>福田町あしぐろ保育所</t>
  </si>
  <si>
    <t>03120</t>
  </si>
  <si>
    <t>保育園ワタキューキンダーハイム</t>
  </si>
  <si>
    <t>03121</t>
  </si>
  <si>
    <t>仙台岩切あおぞら保育園</t>
  </si>
  <si>
    <t>03123</t>
  </si>
  <si>
    <t>アスク小鶴新田保育園</t>
  </si>
  <si>
    <t>03124</t>
  </si>
  <si>
    <t>ニチイキッズ仙台さかえ保育園</t>
  </si>
  <si>
    <t>03128</t>
  </si>
  <si>
    <t>岩切どろんこ保育園</t>
  </si>
  <si>
    <t>03129</t>
  </si>
  <si>
    <t>榴岡はるかぜ保育園</t>
  </si>
  <si>
    <t>03130</t>
  </si>
  <si>
    <t>岩切たんぽぽ保育園</t>
  </si>
  <si>
    <t>03132</t>
  </si>
  <si>
    <t>パプリカ保育園</t>
  </si>
  <si>
    <t>ピースフル保育園</t>
  </si>
  <si>
    <t>ニューフィールド保育園</t>
  </si>
  <si>
    <t>03141</t>
  </si>
  <si>
    <t>つばめ保育園</t>
  </si>
  <si>
    <t>03142</t>
  </si>
  <si>
    <t>榴岡なないろ保育園</t>
  </si>
  <si>
    <t>04102</t>
  </si>
  <si>
    <t>穀町保育園</t>
  </si>
  <si>
    <t>04103</t>
  </si>
  <si>
    <t>能仁保児園</t>
  </si>
  <si>
    <t>04108</t>
  </si>
  <si>
    <t>上飯田くるみ保育園</t>
  </si>
  <si>
    <t>04109</t>
  </si>
  <si>
    <t>やまとまちあから保育園</t>
  </si>
  <si>
    <t>04110</t>
  </si>
  <si>
    <t>ダーナ保育園</t>
  </si>
  <si>
    <t>04111</t>
  </si>
  <si>
    <t>あっぷる保育園</t>
  </si>
  <si>
    <t>04113</t>
  </si>
  <si>
    <t>マザーズ・サンピア保育園</t>
  </si>
  <si>
    <t>04114</t>
  </si>
  <si>
    <t>アスクやまとまち保育園</t>
  </si>
  <si>
    <t>カール英会話ほいくえん</t>
  </si>
  <si>
    <t>04116</t>
  </si>
  <si>
    <t>ニチイキッズ仙台あらい保育園</t>
  </si>
  <si>
    <t>04118</t>
  </si>
  <si>
    <t>仙台こども保育園</t>
  </si>
  <si>
    <t>04122</t>
  </si>
  <si>
    <t>若林どろんこ保育園</t>
  </si>
  <si>
    <t>04123</t>
  </si>
  <si>
    <t>チャイルドスクエア仙台六丁の目元町</t>
  </si>
  <si>
    <t>カール英会話こども園</t>
  </si>
  <si>
    <t>04126</t>
  </si>
  <si>
    <t>チャイルドスクエア仙台荒井南</t>
  </si>
  <si>
    <t>04127</t>
  </si>
  <si>
    <t>仙台荒井雲母保育園</t>
  </si>
  <si>
    <t>04133</t>
  </si>
  <si>
    <t>ビックママランド卸町園</t>
  </si>
  <si>
    <t>05101</t>
  </si>
  <si>
    <t>南光台保育園</t>
  </si>
  <si>
    <t>05103</t>
  </si>
  <si>
    <t>泉中央保育園</t>
  </si>
  <si>
    <t>05106</t>
  </si>
  <si>
    <t>虹の丘保育園</t>
  </si>
  <si>
    <t>05108</t>
  </si>
  <si>
    <t>南光のぞみ保育園</t>
  </si>
  <si>
    <t>05115</t>
  </si>
  <si>
    <t>アスク八乙女保育園</t>
  </si>
  <si>
    <t>05118</t>
  </si>
  <si>
    <t>コスモス将監保育園</t>
  </si>
  <si>
    <t>05120</t>
  </si>
  <si>
    <t>仙台いずみの森保育園</t>
  </si>
  <si>
    <t>05123</t>
  </si>
  <si>
    <t>パリス将監西保育園</t>
  </si>
  <si>
    <t>05124</t>
  </si>
  <si>
    <t>仙台八乙女雲母保育園</t>
  </si>
  <si>
    <t>05126</t>
  </si>
  <si>
    <t>八乙女らぽむ保育園</t>
  </si>
  <si>
    <t>05127</t>
  </si>
  <si>
    <t>紫山いちにいさん保育園</t>
  </si>
  <si>
    <t>05131</t>
  </si>
  <si>
    <t>やまとみらい南光台東保育園</t>
  </si>
  <si>
    <t>05132</t>
  </si>
  <si>
    <t>向陽台はるかぜ保育園</t>
  </si>
  <si>
    <t>06101</t>
  </si>
  <si>
    <t>国見ケ丘せんだんの杜保育園</t>
  </si>
  <si>
    <t>06104</t>
  </si>
  <si>
    <t>コスモス錦保育所</t>
  </si>
  <si>
    <t>06106</t>
  </si>
  <si>
    <t>コスモスひろせ保育園</t>
  </si>
  <si>
    <t>06108</t>
  </si>
  <si>
    <t>アスク愛子保育園</t>
  </si>
  <si>
    <t>06110</t>
  </si>
  <si>
    <t>あっぷる愛子保育園</t>
  </si>
  <si>
    <t>06111</t>
  </si>
  <si>
    <t>第２コスモス錦保育所</t>
  </si>
  <si>
    <t>06112</t>
  </si>
  <si>
    <t>川前ぱれっと保育園</t>
  </si>
  <si>
    <t>11117</t>
  </si>
  <si>
    <t>聖クリストファ幼稚園</t>
  </si>
  <si>
    <t>11122</t>
  </si>
  <si>
    <t>仙台バプテスト教会幼稚園</t>
  </si>
  <si>
    <t>11209</t>
  </si>
  <si>
    <t>しらとり幼稚園</t>
  </si>
  <si>
    <t>11222</t>
  </si>
  <si>
    <t>ふくむろ幼稚園</t>
  </si>
  <si>
    <t>11224</t>
  </si>
  <si>
    <t>上田子幼稚園</t>
  </si>
  <si>
    <t>11225</t>
  </si>
  <si>
    <t>はなぶさ幼稚園</t>
  </si>
  <si>
    <t>11301</t>
  </si>
  <si>
    <t>エコールノワール幼稚園</t>
  </si>
  <si>
    <t>11311</t>
  </si>
  <si>
    <t>やまと幼稚園</t>
  </si>
  <si>
    <t>11316</t>
  </si>
  <si>
    <t>小さき花幼稚園</t>
  </si>
  <si>
    <t>11406</t>
  </si>
  <si>
    <t>聖ルカ幼稚園</t>
  </si>
  <si>
    <t>11408</t>
  </si>
  <si>
    <t>太陽幼稚園</t>
  </si>
  <si>
    <t>11412</t>
  </si>
  <si>
    <t>中田幼稚園</t>
  </si>
  <si>
    <t>11424</t>
  </si>
  <si>
    <t>八木山カトリック幼稚園</t>
  </si>
  <si>
    <t>31102</t>
  </si>
  <si>
    <t>小規模保育事業Ａ型</t>
  </si>
  <si>
    <t>にじいろ保育園</t>
  </si>
  <si>
    <t>31103</t>
  </si>
  <si>
    <t>ニチイキッズ仙台くろまつ保育園</t>
  </si>
  <si>
    <t>31104</t>
  </si>
  <si>
    <t>パティ保育園</t>
  </si>
  <si>
    <t>31105</t>
  </si>
  <si>
    <t>31106</t>
  </si>
  <si>
    <t>おうち保育園こうとう台</t>
  </si>
  <si>
    <t>31108</t>
  </si>
  <si>
    <t>31109</t>
  </si>
  <si>
    <t>31110</t>
  </si>
  <si>
    <t>31112</t>
  </si>
  <si>
    <t>31113</t>
  </si>
  <si>
    <t>31114</t>
  </si>
  <si>
    <t>31115</t>
  </si>
  <si>
    <t>31116</t>
  </si>
  <si>
    <t>北・杜のみらい保育園</t>
  </si>
  <si>
    <t>31117</t>
  </si>
  <si>
    <t>31118</t>
  </si>
  <si>
    <t>31119</t>
  </si>
  <si>
    <t>31120</t>
  </si>
  <si>
    <t>31121</t>
  </si>
  <si>
    <t>31122</t>
  </si>
  <si>
    <t>31123</t>
  </si>
  <si>
    <t>31124</t>
  </si>
  <si>
    <t>31125</t>
  </si>
  <si>
    <t>31126</t>
  </si>
  <si>
    <t>愛児園</t>
  </si>
  <si>
    <t>31127</t>
  </si>
  <si>
    <t>31128</t>
  </si>
  <si>
    <t>カールリトルプリスクール</t>
  </si>
  <si>
    <t>31202</t>
  </si>
  <si>
    <t>ブルーベリーズ保育園</t>
  </si>
  <si>
    <t>31203</t>
  </si>
  <si>
    <t>ぼだい保育園</t>
  </si>
  <si>
    <t>31204</t>
  </si>
  <si>
    <t>31205</t>
  </si>
  <si>
    <t>31206</t>
  </si>
  <si>
    <t>31207</t>
  </si>
  <si>
    <t>31210</t>
  </si>
  <si>
    <t>しらとり保育園</t>
  </si>
  <si>
    <t>31212</t>
  </si>
  <si>
    <t>さくらんぼ保育園</t>
  </si>
  <si>
    <t>31214</t>
  </si>
  <si>
    <t>31215</t>
  </si>
  <si>
    <t>31216</t>
  </si>
  <si>
    <t>ペンギンナーサリースクールせんだい</t>
  </si>
  <si>
    <t>31301</t>
  </si>
  <si>
    <t>保育ルーム　きらきら</t>
  </si>
  <si>
    <t>31302</t>
  </si>
  <si>
    <t>カール大和町ナーサリー</t>
  </si>
  <si>
    <t>31303</t>
  </si>
  <si>
    <t>31305</t>
  </si>
  <si>
    <t>31306</t>
  </si>
  <si>
    <t>31307</t>
  </si>
  <si>
    <t>ちびっこひろば保育園</t>
  </si>
  <si>
    <t>31308</t>
  </si>
  <si>
    <t>カール荒井ナーサリー</t>
  </si>
  <si>
    <t>31309</t>
  </si>
  <si>
    <t>31310</t>
  </si>
  <si>
    <t>ちゃいるどらんど六丁の目南保育園</t>
  </si>
  <si>
    <t>31311</t>
  </si>
  <si>
    <t>31312</t>
  </si>
  <si>
    <t>31313</t>
  </si>
  <si>
    <t>31314</t>
  </si>
  <si>
    <t>31316</t>
  </si>
  <si>
    <t>31401</t>
  </si>
  <si>
    <t>とみざわ保育園</t>
  </si>
  <si>
    <t>31402</t>
  </si>
  <si>
    <t>ぴっころきっず長町南</t>
  </si>
  <si>
    <t>31403</t>
  </si>
  <si>
    <t>もりのなかま保育園　南仙台園</t>
  </si>
  <si>
    <t>31404</t>
  </si>
  <si>
    <t>31405</t>
  </si>
  <si>
    <t>31407</t>
  </si>
  <si>
    <t>31408</t>
  </si>
  <si>
    <t>31409</t>
  </si>
  <si>
    <t>31410</t>
  </si>
  <si>
    <t>31411</t>
  </si>
  <si>
    <t>おおぞら保育園</t>
  </si>
  <si>
    <t>31412</t>
  </si>
  <si>
    <t>31413</t>
  </si>
  <si>
    <t>31414</t>
  </si>
  <si>
    <t>31415</t>
  </si>
  <si>
    <t>31503</t>
  </si>
  <si>
    <t>31505</t>
  </si>
  <si>
    <t>やまとみらい八乙女保育園</t>
  </si>
  <si>
    <t>31506</t>
  </si>
  <si>
    <t>31507</t>
  </si>
  <si>
    <t>31508</t>
  </si>
  <si>
    <t>森のプーさん保育園</t>
  </si>
  <si>
    <t>31510</t>
  </si>
  <si>
    <t>31511</t>
  </si>
  <si>
    <t>31512</t>
  </si>
  <si>
    <t>31603</t>
  </si>
  <si>
    <t>栗生ひよこ園</t>
  </si>
  <si>
    <t>31604</t>
  </si>
  <si>
    <t>おひさま保育園　</t>
  </si>
  <si>
    <t>32103</t>
  </si>
  <si>
    <t>小規模保育事業Ｂ型</t>
  </si>
  <si>
    <t>キッズガーデン・グランママ</t>
  </si>
  <si>
    <t>32105</t>
  </si>
  <si>
    <t>32109</t>
  </si>
  <si>
    <t>32112</t>
  </si>
  <si>
    <t>32203</t>
  </si>
  <si>
    <t>保育園ソレイユ</t>
  </si>
  <si>
    <t>32205</t>
  </si>
  <si>
    <t>にこにこハウス</t>
  </si>
  <si>
    <t>32402</t>
  </si>
  <si>
    <t>太白だんだん保育園</t>
  </si>
  <si>
    <t>32505</t>
  </si>
  <si>
    <t>小羊園</t>
  </si>
  <si>
    <t>32507</t>
  </si>
  <si>
    <t>32603</t>
  </si>
  <si>
    <t>33101</t>
  </si>
  <si>
    <t>33102</t>
  </si>
  <si>
    <t>33103</t>
  </si>
  <si>
    <t>33202</t>
  </si>
  <si>
    <t>33301</t>
  </si>
  <si>
    <t>33302</t>
  </si>
  <si>
    <t>41102</t>
  </si>
  <si>
    <t>41103</t>
  </si>
  <si>
    <t>41107</t>
  </si>
  <si>
    <t>41109</t>
  </si>
  <si>
    <t>41110</t>
  </si>
  <si>
    <t>41112</t>
  </si>
  <si>
    <t>41114</t>
  </si>
  <si>
    <t>41204</t>
  </si>
  <si>
    <t>41205</t>
  </si>
  <si>
    <t>41302</t>
  </si>
  <si>
    <t>41303</t>
  </si>
  <si>
    <t>41307</t>
  </si>
  <si>
    <t>41403</t>
  </si>
  <si>
    <t>41405</t>
  </si>
  <si>
    <t>41407</t>
  </si>
  <si>
    <t>41408</t>
  </si>
  <si>
    <t>41409</t>
  </si>
  <si>
    <t>41410</t>
  </si>
  <si>
    <t>41411</t>
  </si>
  <si>
    <t>41412</t>
  </si>
  <si>
    <t>41413</t>
  </si>
  <si>
    <t>41414</t>
  </si>
  <si>
    <t>41502</t>
  </si>
  <si>
    <t>41503</t>
  </si>
  <si>
    <t>41505</t>
  </si>
  <si>
    <t>41506</t>
  </si>
  <si>
    <t>41512</t>
  </si>
  <si>
    <t>41514</t>
  </si>
  <si>
    <t>41517</t>
  </si>
  <si>
    <t>41518</t>
  </si>
  <si>
    <t>41519</t>
  </si>
  <si>
    <t>41520</t>
  </si>
  <si>
    <t>41601</t>
  </si>
  <si>
    <t>41604</t>
  </si>
  <si>
    <t>41605</t>
  </si>
  <si>
    <t>41606</t>
  </si>
  <si>
    <t>事業所内保育事業Ａ型</t>
  </si>
  <si>
    <t>61103</t>
  </si>
  <si>
    <t>61104</t>
  </si>
  <si>
    <t>61105</t>
  </si>
  <si>
    <t>61401</t>
  </si>
  <si>
    <t>61402</t>
  </si>
  <si>
    <t>61501</t>
  </si>
  <si>
    <t>62101</t>
  </si>
  <si>
    <t>事業所内保育事業Ｂ型</t>
  </si>
  <si>
    <t>62501</t>
  </si>
  <si>
    <t>62601</t>
  </si>
  <si>
    <t>63102</t>
  </si>
  <si>
    <t>事業所内保育事業保育所型</t>
  </si>
  <si>
    <t>63201</t>
  </si>
  <si>
    <t>63501</t>
  </si>
  <si>
    <t>南中山すいせん保育園</t>
  </si>
  <si>
    <t>63502</t>
  </si>
  <si>
    <t>キッズ・マークトゥエイン</t>
  </si>
  <si>
    <t>63603</t>
  </si>
  <si>
    <t>71102</t>
  </si>
  <si>
    <t>71103</t>
  </si>
  <si>
    <t>71104</t>
  </si>
  <si>
    <t>71105</t>
  </si>
  <si>
    <t>71201</t>
  </si>
  <si>
    <t>71202</t>
  </si>
  <si>
    <t>71203</t>
  </si>
  <si>
    <t>71204</t>
  </si>
  <si>
    <t>71205</t>
  </si>
  <si>
    <t>71206</t>
  </si>
  <si>
    <t>71207</t>
  </si>
  <si>
    <t>71208</t>
  </si>
  <si>
    <t>71301</t>
  </si>
  <si>
    <t>71302</t>
  </si>
  <si>
    <t>71303</t>
  </si>
  <si>
    <t>71401</t>
  </si>
  <si>
    <t>71402</t>
  </si>
  <si>
    <t>71403</t>
  </si>
  <si>
    <t>71404</t>
  </si>
  <si>
    <t>71405</t>
  </si>
  <si>
    <t>71406</t>
  </si>
  <si>
    <t>71407</t>
  </si>
  <si>
    <t>71501</t>
  </si>
  <si>
    <t>71502</t>
  </si>
  <si>
    <t>71503</t>
  </si>
  <si>
    <t>71504</t>
  </si>
  <si>
    <t>71505</t>
  </si>
  <si>
    <t>71506</t>
  </si>
  <si>
    <t>72101</t>
  </si>
  <si>
    <t>72104</t>
  </si>
  <si>
    <t>72201</t>
  </si>
  <si>
    <t>72301</t>
  </si>
  <si>
    <t>72401</t>
  </si>
  <si>
    <t>72605</t>
  </si>
  <si>
    <t>73201</t>
  </si>
  <si>
    <t>73202</t>
  </si>
  <si>
    <t>73301</t>
  </si>
  <si>
    <t>79999</t>
    <phoneticPr fontId="1"/>
  </si>
  <si>
    <t>幼保連携型認定こども園</t>
    <phoneticPr fontId="1"/>
  </si>
  <si>
    <t>★★こども園</t>
    <rPh sb="5" eb="6">
      <t>エン</t>
    </rPh>
    <phoneticPr fontId="1"/>
  </si>
  <si>
    <t>99999</t>
    <phoneticPr fontId="1"/>
  </si>
  <si>
    <t>★★保育所</t>
    <rPh sb="2" eb="4">
      <t>ホイク</t>
    </rPh>
    <rPh sb="4" eb="5">
      <t>ショ</t>
    </rPh>
    <phoneticPr fontId="1"/>
  </si>
  <si>
    <t>作成の手引き</t>
    <rPh sb="0" eb="2">
      <t>サクセイ</t>
    </rPh>
    <rPh sb="3" eb="5">
      <t>テビ</t>
    </rPh>
    <phoneticPr fontId="51"/>
  </si>
  <si>
    <t>（１）</t>
    <phoneticPr fontId="4"/>
  </si>
  <si>
    <t>（２）</t>
    <phoneticPr fontId="4"/>
  </si>
  <si>
    <t>実績報告年度を入力してください。</t>
    <rPh sb="0" eb="2">
      <t>ジッセキ</t>
    </rPh>
    <rPh sb="2" eb="4">
      <t>ホウコク</t>
    </rPh>
    <rPh sb="4" eb="6">
      <t>ネンド</t>
    </rPh>
    <rPh sb="7" eb="9">
      <t>ニュウリョク</t>
    </rPh>
    <phoneticPr fontId="4"/>
  </si>
  <si>
    <t>（３）</t>
    <phoneticPr fontId="4"/>
  </si>
  <si>
    <t>（４）</t>
    <phoneticPr fontId="4"/>
  </si>
  <si>
    <t>（６）</t>
    <phoneticPr fontId="51"/>
  </si>
  <si>
    <t>（７）</t>
    <phoneticPr fontId="51"/>
  </si>
  <si>
    <t>（８）</t>
    <phoneticPr fontId="51"/>
  </si>
  <si>
    <t>（９）</t>
    <phoneticPr fontId="51"/>
  </si>
  <si>
    <t>施設コード一覧</t>
    <rPh sb="0" eb="2">
      <t>シセツ</t>
    </rPh>
    <rPh sb="5" eb="7">
      <t>イチラン</t>
    </rPh>
    <phoneticPr fontId="51"/>
  </si>
  <si>
    <t>私立保育所</t>
    <rPh sb="0" eb="2">
      <t>シリツ</t>
    </rPh>
    <rPh sb="2" eb="4">
      <t>ホイク</t>
    </rPh>
    <rPh sb="4" eb="5">
      <t>ジョ</t>
    </rPh>
    <phoneticPr fontId="51"/>
  </si>
  <si>
    <t>青葉区</t>
    <rPh sb="0" eb="3">
      <t>アオバク</t>
    </rPh>
    <phoneticPr fontId="1"/>
  </si>
  <si>
    <t>太白区</t>
    <rPh sb="0" eb="3">
      <t>タイハクク</t>
    </rPh>
    <phoneticPr fontId="1"/>
  </si>
  <si>
    <t>泉区</t>
    <rPh sb="0" eb="2">
      <t>イズミク</t>
    </rPh>
    <phoneticPr fontId="1"/>
  </si>
  <si>
    <t>岩切どろんこ保育園</t>
    <rPh sb="0" eb="2">
      <t>イワキリ</t>
    </rPh>
    <rPh sb="6" eb="9">
      <t>ホイクエン</t>
    </rPh>
    <phoneticPr fontId="2"/>
  </si>
  <si>
    <t>榴岡はるかぜ保育園</t>
    <rPh sb="0" eb="2">
      <t>ツツジガオカ</t>
    </rPh>
    <rPh sb="6" eb="9">
      <t>ホイクエン</t>
    </rPh>
    <phoneticPr fontId="2"/>
  </si>
  <si>
    <t>コスモス大手町保育園</t>
    <rPh sb="4" eb="7">
      <t>オオテマチ</t>
    </rPh>
    <rPh sb="9" eb="10">
      <t>エン</t>
    </rPh>
    <phoneticPr fontId="2"/>
  </si>
  <si>
    <t>メリーポピンズエスパル仙台ルーム</t>
    <rPh sb="11" eb="13">
      <t>センダイ</t>
    </rPh>
    <phoneticPr fontId="2"/>
  </si>
  <si>
    <t>パリス錦町保育園</t>
    <rPh sb="3" eb="5">
      <t>ニシキチョウ</t>
    </rPh>
    <rPh sb="5" eb="8">
      <t>ホイクエン</t>
    </rPh>
    <phoneticPr fontId="2"/>
  </si>
  <si>
    <t>コスモス将監保育園</t>
    <rPh sb="4" eb="6">
      <t>ショウゲン</t>
    </rPh>
    <rPh sb="6" eb="9">
      <t>ホイクエン</t>
    </rPh>
    <phoneticPr fontId="2"/>
  </si>
  <si>
    <t>クリムスポーツ保育園</t>
    <rPh sb="7" eb="10">
      <t>ホイクエン</t>
    </rPh>
    <phoneticPr fontId="2"/>
  </si>
  <si>
    <t>八木山あおば保育園</t>
    <rPh sb="0" eb="2">
      <t>ヤギ</t>
    </rPh>
    <rPh sb="2" eb="3">
      <t>ヤマ</t>
    </rPh>
    <rPh sb="6" eb="9">
      <t>ホイクエン</t>
    </rPh>
    <phoneticPr fontId="2"/>
  </si>
  <si>
    <t>若林区</t>
    <rPh sb="0" eb="2">
      <t>ワカバヤシ</t>
    </rPh>
    <rPh sb="2" eb="3">
      <t>ク</t>
    </rPh>
    <phoneticPr fontId="1"/>
  </si>
  <si>
    <t>アスク山田かぎとり保育園</t>
    <rPh sb="3" eb="5">
      <t>ヤマダ</t>
    </rPh>
    <rPh sb="9" eb="11">
      <t>ホイク</t>
    </rPh>
    <rPh sb="11" eb="12">
      <t>エン</t>
    </rPh>
    <phoneticPr fontId="2"/>
  </si>
  <si>
    <t>仙台らぴあ保育園</t>
    <rPh sb="0" eb="2">
      <t>センダイ</t>
    </rPh>
    <rPh sb="5" eb="8">
      <t>ホイクエン</t>
    </rPh>
    <phoneticPr fontId="58"/>
  </si>
  <si>
    <t>ファニーハート保育園</t>
    <rPh sb="7" eb="10">
      <t>ホイクエン</t>
    </rPh>
    <phoneticPr fontId="2"/>
  </si>
  <si>
    <t>ロリポップクラブマザリーズ柳生</t>
    <rPh sb="13" eb="15">
      <t>ヤナギウ</t>
    </rPh>
    <phoneticPr fontId="2"/>
  </si>
  <si>
    <t>宮城総合支所</t>
    <rPh sb="0" eb="2">
      <t>ミヤギ</t>
    </rPh>
    <rPh sb="2" eb="4">
      <t>ソウゴウ</t>
    </rPh>
    <rPh sb="4" eb="6">
      <t>シショ</t>
    </rPh>
    <phoneticPr fontId="1"/>
  </si>
  <si>
    <t>あすと長町めぐみ保育園</t>
    <rPh sb="3" eb="5">
      <t>ナガマチ</t>
    </rPh>
    <rPh sb="8" eb="11">
      <t>ホイクエン</t>
    </rPh>
    <phoneticPr fontId="58"/>
  </si>
  <si>
    <t>諏訪ぱれっと保育園</t>
    <rPh sb="0" eb="2">
      <t>スワ</t>
    </rPh>
    <phoneticPr fontId="2"/>
  </si>
  <si>
    <t>宮城野区</t>
    <rPh sb="0" eb="4">
      <t>ミヤギノク</t>
    </rPh>
    <phoneticPr fontId="1"/>
  </si>
  <si>
    <t>仙台こども保育園</t>
    <rPh sb="0" eb="2">
      <t>センダイ</t>
    </rPh>
    <rPh sb="5" eb="8">
      <t>ホイクエン</t>
    </rPh>
    <phoneticPr fontId="1"/>
  </si>
  <si>
    <t>認定こども園</t>
    <rPh sb="0" eb="2">
      <t>ニンテイ</t>
    </rPh>
    <rPh sb="5" eb="6">
      <t>エン</t>
    </rPh>
    <phoneticPr fontId="51"/>
  </si>
  <si>
    <t>家庭的保育事業</t>
    <rPh sb="0" eb="7">
      <t>カテイテキホイクジギョウ</t>
    </rPh>
    <phoneticPr fontId="51"/>
  </si>
  <si>
    <t>太白区</t>
    <rPh sb="0" eb="2">
      <t>タイハク</t>
    </rPh>
    <rPh sb="2" eb="3">
      <t>ク</t>
    </rPh>
    <phoneticPr fontId="1"/>
  </si>
  <si>
    <t>石川　信子</t>
    <rPh sb="0" eb="2">
      <t>イシカワ</t>
    </rPh>
    <rPh sb="3" eb="5">
      <t>ノブコ</t>
    </rPh>
    <phoneticPr fontId="59"/>
  </si>
  <si>
    <t>菊地　美夏</t>
    <rPh sb="0" eb="2">
      <t>キクチ</t>
    </rPh>
    <rPh sb="3" eb="5">
      <t>ミカ</t>
    </rPh>
    <phoneticPr fontId="59"/>
  </si>
  <si>
    <t>佐藤　恵美子</t>
    <rPh sb="0" eb="2">
      <t>サトウ</t>
    </rPh>
    <rPh sb="3" eb="6">
      <t>エミコ</t>
    </rPh>
    <phoneticPr fontId="59"/>
  </si>
  <si>
    <t>東海林　美代子</t>
    <rPh sb="0" eb="3">
      <t>ショウジ</t>
    </rPh>
    <rPh sb="4" eb="7">
      <t>ミ　ヨ　コ</t>
    </rPh>
    <phoneticPr fontId="59"/>
  </si>
  <si>
    <t>戸田　由美</t>
    <rPh sb="0" eb="2">
      <t>トダ</t>
    </rPh>
    <rPh sb="3" eb="5">
      <t>ユミ</t>
    </rPh>
    <phoneticPr fontId="59"/>
  </si>
  <si>
    <t>伊藤　由美子</t>
    <rPh sb="0" eb="2">
      <t>イトウ</t>
    </rPh>
    <rPh sb="3" eb="6">
      <t>ユミコ</t>
    </rPh>
    <phoneticPr fontId="59"/>
  </si>
  <si>
    <t>鈴木　史子</t>
    <rPh sb="0" eb="5">
      <t>スズキ　      フミ    コ</t>
    </rPh>
    <phoneticPr fontId="59"/>
  </si>
  <si>
    <t>矢澤　要子</t>
    <rPh sb="0" eb="2">
      <t>ヤザワ</t>
    </rPh>
    <rPh sb="3" eb="4">
      <t>ヨウ</t>
    </rPh>
    <rPh sb="4" eb="5">
      <t>コ</t>
    </rPh>
    <phoneticPr fontId="59"/>
  </si>
  <si>
    <t>宇佐美　恵子</t>
    <rPh sb="0" eb="3">
      <t>ウサミ</t>
    </rPh>
    <rPh sb="4" eb="6">
      <t>ケイコ</t>
    </rPh>
    <phoneticPr fontId="59"/>
  </si>
  <si>
    <t>木村　和子</t>
    <rPh sb="0" eb="2">
      <t>キ　ムラ</t>
    </rPh>
    <rPh sb="3" eb="5">
      <t>カズコ</t>
    </rPh>
    <phoneticPr fontId="59"/>
  </si>
  <si>
    <t>仲　　恵美</t>
    <rPh sb="0" eb="1">
      <t>ナカ</t>
    </rPh>
    <rPh sb="3" eb="5">
      <t>エミ</t>
    </rPh>
    <phoneticPr fontId="59"/>
  </si>
  <si>
    <t>星野　和枝</t>
    <rPh sb="0" eb="2">
      <t>ホシノ</t>
    </rPh>
    <rPh sb="3" eb="5">
      <t>カズエ</t>
    </rPh>
    <phoneticPr fontId="59"/>
  </si>
  <si>
    <t>多田　直美</t>
    <rPh sb="0" eb="2">
      <t>タダ</t>
    </rPh>
    <rPh sb="3" eb="5">
      <t>ナオミ</t>
    </rPh>
    <phoneticPr fontId="59"/>
  </si>
  <si>
    <t>鎌田　優子</t>
    <rPh sb="0" eb="2">
      <t>カマタ</t>
    </rPh>
    <rPh sb="3" eb="5">
      <t>ユウコ</t>
    </rPh>
    <phoneticPr fontId="59"/>
  </si>
  <si>
    <t>齋藤　眞弓</t>
    <rPh sb="0" eb="2">
      <t>サイトウ</t>
    </rPh>
    <rPh sb="3" eb="5">
      <t>マユミ</t>
    </rPh>
    <phoneticPr fontId="59"/>
  </si>
  <si>
    <t>佐藤　勇介</t>
    <rPh sb="0" eb="2">
      <t>サトウ</t>
    </rPh>
    <rPh sb="3" eb="5">
      <t>ユウスケ</t>
    </rPh>
    <phoneticPr fontId="59"/>
  </si>
  <si>
    <t>小林　希</t>
    <rPh sb="0" eb="2">
      <t>コバヤシ</t>
    </rPh>
    <rPh sb="3" eb="4">
      <t>ノゾミ</t>
    </rPh>
    <phoneticPr fontId="59"/>
  </si>
  <si>
    <t>佐藤　弘美</t>
    <rPh sb="0" eb="2">
      <t>サトウ</t>
    </rPh>
    <rPh sb="3" eb="5">
      <t>ヒロミ</t>
    </rPh>
    <phoneticPr fontId="59"/>
  </si>
  <si>
    <t>菊地　恵子</t>
    <rPh sb="0" eb="2">
      <t>キクチ</t>
    </rPh>
    <rPh sb="3" eb="5">
      <t>ケイコ</t>
    </rPh>
    <phoneticPr fontId="59"/>
  </si>
  <si>
    <t>飛内　侑里</t>
    <rPh sb="0" eb="2">
      <t>トビナイ</t>
    </rPh>
    <rPh sb="3" eb="5">
      <t>ユウリ</t>
    </rPh>
    <phoneticPr fontId="59"/>
  </si>
  <si>
    <t>野村　薫</t>
    <rPh sb="0" eb="2">
      <t>ノムラ</t>
    </rPh>
    <rPh sb="3" eb="4">
      <t>カオル</t>
    </rPh>
    <phoneticPr fontId="59"/>
  </si>
  <si>
    <t>齊藤　あゆみ</t>
    <rPh sb="0" eb="2">
      <t>サイトウ</t>
    </rPh>
    <phoneticPr fontId="59"/>
  </si>
  <si>
    <t>及川　文子</t>
    <rPh sb="0" eb="1">
      <t>オイカワ　　　アヤコ</t>
    </rPh>
    <phoneticPr fontId="59"/>
  </si>
  <si>
    <t>小出　美知子</t>
    <rPh sb="0" eb="2">
      <t>コイデ</t>
    </rPh>
    <rPh sb="3" eb="6">
      <t>ミチコ</t>
    </rPh>
    <phoneticPr fontId="59"/>
  </si>
  <si>
    <t>佐藤　豊子</t>
    <rPh sb="0" eb="2">
      <t>サトウ</t>
    </rPh>
    <rPh sb="3" eb="5">
      <t>トヨコ</t>
    </rPh>
    <phoneticPr fontId="59"/>
  </si>
  <si>
    <t>藤垣　祐子</t>
    <rPh sb="0" eb="2">
      <t>フジガキ</t>
    </rPh>
    <rPh sb="3" eb="5">
      <t>ユウコ</t>
    </rPh>
    <phoneticPr fontId="59"/>
  </si>
  <si>
    <t>青葉区・宮城総合支所</t>
    <rPh sb="0" eb="3">
      <t>アオバク</t>
    </rPh>
    <rPh sb="4" eb="6">
      <t>ミヤギ</t>
    </rPh>
    <rPh sb="6" eb="8">
      <t>ソウゴウ</t>
    </rPh>
    <rPh sb="8" eb="10">
      <t>シショ</t>
    </rPh>
    <phoneticPr fontId="1"/>
  </si>
  <si>
    <t>石山　立身</t>
    <rPh sb="0" eb="2">
      <t>イシヤマ</t>
    </rPh>
    <rPh sb="3" eb="4">
      <t>タ</t>
    </rPh>
    <rPh sb="4" eb="5">
      <t>ミ</t>
    </rPh>
    <phoneticPr fontId="59"/>
  </si>
  <si>
    <t>鈴木　明子</t>
    <rPh sb="0" eb="2">
      <t>スズキ</t>
    </rPh>
    <rPh sb="3" eb="5">
      <t>アキコ</t>
    </rPh>
    <phoneticPr fontId="59"/>
  </si>
  <si>
    <t>久光　久美子</t>
    <rPh sb="0" eb="2">
      <t>ヒサミツ</t>
    </rPh>
    <rPh sb="3" eb="6">
      <t>　ク　ミ　　コ</t>
    </rPh>
    <phoneticPr fontId="59"/>
  </si>
  <si>
    <t>志小田　舞子</t>
    <rPh sb="0" eb="3">
      <t>シコダ</t>
    </rPh>
    <rPh sb="4" eb="6">
      <t>マイコ</t>
    </rPh>
    <phoneticPr fontId="59"/>
  </si>
  <si>
    <t>村田　寿恵</t>
    <rPh sb="0" eb="2">
      <t>ムラタ</t>
    </rPh>
    <rPh sb="3" eb="5">
      <t>ヒサエ</t>
    </rPh>
    <phoneticPr fontId="59"/>
  </si>
  <si>
    <t>伊藤　美樹</t>
    <rPh sb="0" eb="2">
      <t>イトウ</t>
    </rPh>
    <rPh sb="3" eb="5">
      <t>ミキ</t>
    </rPh>
    <phoneticPr fontId="59"/>
  </si>
  <si>
    <t>佐藤　礼子</t>
    <rPh sb="0" eb="2">
      <t>サトウ</t>
    </rPh>
    <rPh sb="3" eb="5">
      <t>レイコ</t>
    </rPh>
    <phoneticPr fontId="59"/>
  </si>
  <si>
    <t>佐藤　かおり</t>
    <rPh sb="0" eb="2">
      <t>サトウ</t>
    </rPh>
    <phoneticPr fontId="59"/>
  </si>
  <si>
    <t>佐藤　久美子</t>
    <rPh sb="0" eb="2">
      <t>サトウ</t>
    </rPh>
    <rPh sb="3" eb="6">
      <t>クミコ</t>
    </rPh>
    <phoneticPr fontId="59"/>
  </si>
  <si>
    <t>吉田　一美・皆川　舞</t>
    <rPh sb="0" eb="2">
      <t>ヨシダ</t>
    </rPh>
    <rPh sb="3" eb="5">
      <t>ヒトミ</t>
    </rPh>
    <rPh sb="6" eb="8">
      <t>ミナカワ</t>
    </rPh>
    <rPh sb="9" eb="10">
      <t>マイ</t>
    </rPh>
    <phoneticPr fontId="59"/>
  </si>
  <si>
    <t>高橋　真由美・鈴木　めぐみ</t>
    <rPh sb="0" eb="2">
      <t>タカハシ</t>
    </rPh>
    <rPh sb="3" eb="6">
      <t>マユミ</t>
    </rPh>
    <phoneticPr fontId="59"/>
  </si>
  <si>
    <t>川村　隆・川村　真紀</t>
    <rPh sb="0" eb="2">
      <t>カワムラ</t>
    </rPh>
    <rPh sb="3" eb="4">
      <t>タカシ</t>
    </rPh>
    <rPh sb="5" eb="7">
      <t>カワムラ</t>
    </rPh>
    <rPh sb="8" eb="10">
      <t>マキ</t>
    </rPh>
    <phoneticPr fontId="59"/>
  </si>
  <si>
    <t>遊佐　ひろ子・畠山　祐子</t>
    <rPh sb="0" eb="2">
      <t>ユサ</t>
    </rPh>
    <rPh sb="5" eb="6">
      <t>コ</t>
    </rPh>
    <phoneticPr fontId="59"/>
  </si>
  <si>
    <t>岸　麻記子・天間　千栄子</t>
    <rPh sb="0" eb="1">
      <t>キシ</t>
    </rPh>
    <rPh sb="2" eb="5">
      <t>マキコ</t>
    </rPh>
    <rPh sb="6" eb="7">
      <t>テン</t>
    </rPh>
    <rPh sb="7" eb="8">
      <t>マ</t>
    </rPh>
    <rPh sb="9" eb="12">
      <t>チエコ</t>
    </rPh>
    <phoneticPr fontId="59"/>
  </si>
  <si>
    <t>菅野　淳・菅野　美紀</t>
    <rPh sb="0" eb="2">
      <t>カンノ</t>
    </rPh>
    <rPh sb="3" eb="4">
      <t>アツシ</t>
    </rPh>
    <rPh sb="5" eb="7">
      <t>カンノ</t>
    </rPh>
    <rPh sb="8" eb="10">
      <t>ミキ</t>
    </rPh>
    <phoneticPr fontId="59"/>
  </si>
  <si>
    <t>小野　敬子・酒井　リエ子</t>
    <rPh sb="0" eb="2">
      <t>オノ</t>
    </rPh>
    <rPh sb="3" eb="5">
      <t>ケイコ</t>
    </rPh>
    <rPh sb="6" eb="8">
      <t>サカイ</t>
    </rPh>
    <rPh sb="11" eb="12">
      <t>コ</t>
    </rPh>
    <phoneticPr fontId="59"/>
  </si>
  <si>
    <t>事業所内保育事業　小規模保育事業Ａ型・Ｂ型・保育所型</t>
    <rPh sb="0" eb="3">
      <t>ジギョウショ</t>
    </rPh>
    <rPh sb="3" eb="4">
      <t>ナイ</t>
    </rPh>
    <rPh sb="4" eb="6">
      <t>ホイク</t>
    </rPh>
    <rPh sb="6" eb="8">
      <t>ジギョウ</t>
    </rPh>
    <rPh sb="9" eb="12">
      <t>ショウキボ</t>
    </rPh>
    <rPh sb="12" eb="14">
      <t>ホイク</t>
    </rPh>
    <rPh sb="14" eb="16">
      <t>ジギョウ</t>
    </rPh>
    <rPh sb="17" eb="18">
      <t>ガタ</t>
    </rPh>
    <rPh sb="20" eb="21">
      <t>ガタ</t>
    </rPh>
    <rPh sb="22" eb="24">
      <t>ホイク</t>
    </rPh>
    <rPh sb="24" eb="25">
      <t>ショ</t>
    </rPh>
    <rPh sb="25" eb="26">
      <t>ガタ</t>
    </rPh>
    <phoneticPr fontId="51"/>
  </si>
  <si>
    <t>幼稚園</t>
    <rPh sb="0" eb="3">
      <t>ヨウチエン</t>
    </rPh>
    <phoneticPr fontId="51"/>
  </si>
  <si>
    <t>Ａ型</t>
    <rPh sb="1" eb="2">
      <t>ガタ</t>
    </rPh>
    <phoneticPr fontId="1"/>
  </si>
  <si>
    <t>ワタキュー保育園北四番丁園</t>
    <rPh sb="5" eb="8">
      <t>ホイクエン</t>
    </rPh>
    <rPh sb="8" eb="12">
      <t>キタヨバンチョウ</t>
    </rPh>
    <rPh sb="12" eb="13">
      <t>エン</t>
    </rPh>
    <phoneticPr fontId="48"/>
  </si>
  <si>
    <t>ビックママランド支倉園</t>
    <rPh sb="8" eb="10">
      <t>ハセクラ</t>
    </rPh>
    <rPh sb="10" eb="11">
      <t>エン</t>
    </rPh>
    <phoneticPr fontId="48"/>
  </si>
  <si>
    <t>わくわくモリモリ保育所</t>
    <rPh sb="8" eb="10">
      <t>ホイク</t>
    </rPh>
    <rPh sb="10" eb="11">
      <t>ショ</t>
    </rPh>
    <phoneticPr fontId="48"/>
  </si>
  <si>
    <t>あすと長町保育所</t>
    <rPh sb="3" eb="5">
      <t>ナガマチ</t>
    </rPh>
    <rPh sb="5" eb="7">
      <t>ホイク</t>
    </rPh>
    <rPh sb="7" eb="8">
      <t>ショ</t>
    </rPh>
    <phoneticPr fontId="48"/>
  </si>
  <si>
    <t>もりのひろば保育園</t>
    <rPh sb="6" eb="9">
      <t>ホイクエン</t>
    </rPh>
    <phoneticPr fontId="48"/>
  </si>
  <si>
    <t>Ｂ型</t>
    <rPh sb="1" eb="2">
      <t>ガタ</t>
    </rPh>
    <phoneticPr fontId="1"/>
  </si>
  <si>
    <t>ヤクルト二日町つばめ保育園</t>
    <rPh sb="4" eb="7">
      <t>フツカマチ</t>
    </rPh>
    <rPh sb="10" eb="13">
      <t>ホイクエン</t>
    </rPh>
    <phoneticPr fontId="48"/>
  </si>
  <si>
    <t>きらきら保育園</t>
    <rPh sb="4" eb="7">
      <t>ホイクエン</t>
    </rPh>
    <phoneticPr fontId="48"/>
  </si>
  <si>
    <t>ヤクルトあやしつばめ保育園</t>
    <rPh sb="10" eb="13">
      <t>ホイクエン</t>
    </rPh>
    <phoneticPr fontId="48"/>
  </si>
  <si>
    <t>保育所型</t>
    <rPh sb="0" eb="2">
      <t>ホイク</t>
    </rPh>
    <rPh sb="2" eb="3">
      <t>ショ</t>
    </rPh>
    <rPh sb="3" eb="4">
      <t>ガタ</t>
    </rPh>
    <phoneticPr fontId="1"/>
  </si>
  <si>
    <t>エスパルキッズ保育園</t>
    <rPh sb="7" eb="10">
      <t>ホイクエン</t>
    </rPh>
    <phoneticPr fontId="49"/>
  </si>
  <si>
    <t>コープこやぎの保育園</t>
    <rPh sb="7" eb="10">
      <t>ホイクエン</t>
    </rPh>
    <phoneticPr fontId="49"/>
  </si>
  <si>
    <t>南中山すいせん保育園</t>
    <phoneticPr fontId="49"/>
  </si>
  <si>
    <t>キッズ・マークトゥエイン</t>
    <phoneticPr fontId="1"/>
  </si>
  <si>
    <t>せせらぎ保育園</t>
    <rPh sb="4" eb="7">
      <t>ホイクエン</t>
    </rPh>
    <phoneticPr fontId="49"/>
  </si>
  <si>
    <t>【処遇改善等加算Ⅱ実績報告書】</t>
    <rPh sb="1" eb="3">
      <t>ショグウ</t>
    </rPh>
    <rPh sb="3" eb="5">
      <t>カイゼン</t>
    </rPh>
    <rPh sb="5" eb="6">
      <t>ナド</t>
    </rPh>
    <rPh sb="6" eb="8">
      <t>カサン</t>
    </rPh>
    <rPh sb="9" eb="11">
      <t>ジッセキ</t>
    </rPh>
    <rPh sb="11" eb="14">
      <t>ホウコクショ</t>
    </rPh>
    <rPh sb="13" eb="14">
      <t>ショ</t>
    </rPh>
    <phoneticPr fontId="4"/>
  </si>
  <si>
    <t>社会福祉法人○○</t>
    <rPh sb="0" eb="6">
      <t>シャカイフクシホウジン</t>
    </rPh>
    <phoneticPr fontId="1"/>
  </si>
  <si>
    <t>法人名</t>
    <rPh sb="0" eb="2">
      <t>ホウジン</t>
    </rPh>
    <rPh sb="2" eb="3">
      <t>メイ</t>
    </rPh>
    <phoneticPr fontId="4"/>
  </si>
  <si>
    <t>社会福祉法人宮城県福祉事業協会</t>
  </si>
  <si>
    <t>宗教法人荘厳寺</t>
  </si>
  <si>
    <t>社会福祉法人仙台市社会事業協会</t>
  </si>
  <si>
    <t>社会福祉法人木這子</t>
  </si>
  <si>
    <t>社会福祉法人仙台市民生児童委員会</t>
  </si>
  <si>
    <t>社会福祉法人信和会</t>
  </si>
  <si>
    <t>宗教法人日本基督教団仙台五橋教会</t>
  </si>
  <si>
    <t>有限会社オリン</t>
  </si>
  <si>
    <t>社会福祉法人柏木福祉会</t>
  </si>
  <si>
    <t>社会福祉法人円周福祉会</t>
  </si>
  <si>
    <t>社会福祉法人勇樹会</t>
  </si>
  <si>
    <t>社会福祉法人どろんこ会</t>
  </si>
  <si>
    <t>社会福祉法人みらい</t>
  </si>
  <si>
    <t>株式会社トムズ</t>
  </si>
  <si>
    <t>特定非営利活動法人こどもステーション・MIYAGI</t>
  </si>
  <si>
    <t>株式会社マザーズえりあサービス　マザーズ・エスパル保育園</t>
  </si>
  <si>
    <t>特定非営利活動法人朝市センター保育園</t>
  </si>
  <si>
    <t>社会福祉法人マザーズ福祉会</t>
  </si>
  <si>
    <t>綾君株式会社</t>
  </si>
  <si>
    <t>公益財団法人鉄道弘済会</t>
  </si>
  <si>
    <t>宗教法人真宗大谷派宝林寺</t>
  </si>
  <si>
    <t>社会福祉法人愛光福祉会</t>
  </si>
  <si>
    <t>学校法人瑞鳳学園</t>
  </si>
  <si>
    <t>社会福祉法人宮城厚生福祉会</t>
  </si>
  <si>
    <t>学校法人三島学園</t>
  </si>
  <si>
    <t>学校法人西多賀学園</t>
  </si>
  <si>
    <t>学校法人沼田学園</t>
  </si>
  <si>
    <t>株式会社日本保育サービス</t>
  </si>
  <si>
    <t>社会福祉法人宮城福祉会</t>
  </si>
  <si>
    <t>株式会社タスク・フォースミテラ</t>
  </si>
  <si>
    <t>社会福祉法人あおば厚生福祉会</t>
  </si>
  <si>
    <t>株式会社仙台ジュニア体育研究所</t>
  </si>
  <si>
    <t>社会福祉法人青葉福祉会</t>
  </si>
  <si>
    <t>株式会社アイグラン</t>
  </si>
  <si>
    <t>株式会社たけやま</t>
  </si>
  <si>
    <t>社会福祉法人埼玉現成会</t>
  </si>
  <si>
    <t>株式会社JCIきっず</t>
  </si>
  <si>
    <t>社会福祉法人仙台YMCA福祉会</t>
  </si>
  <si>
    <t>社会福祉法人五城福祉会</t>
  </si>
  <si>
    <t>社会福祉法人希望園</t>
  </si>
  <si>
    <t>学校法人菅原学園</t>
  </si>
  <si>
    <t>ワタキューセイモア株式会社</t>
  </si>
  <si>
    <t>株式会社ニチイ学館</t>
  </si>
  <si>
    <t>社会福祉法人はるかぜ福祉会</t>
  </si>
  <si>
    <t>株式会社秋桜</t>
  </si>
  <si>
    <t>社会福祉法人喬希会</t>
  </si>
  <si>
    <t>社会福祉法人恵萩会</t>
  </si>
  <si>
    <t>社会福祉法人仙台愛隣会</t>
  </si>
  <si>
    <t>社会福祉法人仙慈会</t>
  </si>
  <si>
    <t>株式会社瑞穂</t>
  </si>
  <si>
    <t>社会福祉法人瑞鳳福祉会</t>
  </si>
  <si>
    <t>社会福祉法人千代福祉会</t>
  </si>
  <si>
    <t>株式会社マザーズえりあサービス</t>
  </si>
  <si>
    <t>学校法人三幸学園</t>
  </si>
  <si>
    <t>社会福祉法人カナの会</t>
  </si>
  <si>
    <t>株式会社モード・プランニング・ジャパン</t>
  </si>
  <si>
    <t>株式会社ビック・ママ</t>
  </si>
  <si>
    <t>社会福祉法人宮城愛育会</t>
  </si>
  <si>
    <t>社会福祉法人仙台キリスト教育児院</t>
  </si>
  <si>
    <t>学校法人村山学園</t>
  </si>
  <si>
    <t>社会福祉法人三矢会</t>
  </si>
  <si>
    <t>社会福祉法人柏松会</t>
  </si>
  <si>
    <t>株式会社らぽむ</t>
  </si>
  <si>
    <t>株式会社いちにいさん</t>
  </si>
  <si>
    <t>社会福祉法人やまとみらい福祉会</t>
  </si>
  <si>
    <t>社会福祉法人東北福祉会</t>
  </si>
  <si>
    <t>一般社団法人　共同保育所ちろりん村</t>
  </si>
  <si>
    <t>株式会社　Ｆ＆Ｓ</t>
  </si>
  <si>
    <t>有限会社　カール英会話ほいくえん</t>
  </si>
  <si>
    <t>株式会社　佐藤商会</t>
  </si>
  <si>
    <t>一般社団法人　アイルアーク</t>
  </si>
  <si>
    <t>特定非営利活動法人　空飛ぶくぢらの会</t>
  </si>
  <si>
    <t>学校法人　ろりぽっぷ学園</t>
  </si>
  <si>
    <t>学校法人　岩沼学園</t>
  </si>
  <si>
    <t>特定非営利活動法人　アスイク</t>
  </si>
  <si>
    <t>株式会社　プライムツーワン</t>
  </si>
  <si>
    <t>株式会社　Lateral Kids</t>
  </si>
  <si>
    <t>株式会社　ちゃいるどらんど</t>
  </si>
  <si>
    <t>株式会社　ちびっこひろば保育園</t>
  </si>
  <si>
    <t>一般社団法人　Ｐｌｕｍ</t>
  </si>
  <si>
    <t>一般社団法人　ぽっかぽか</t>
  </si>
  <si>
    <t>宮城中央ヤクルト販売　株式会社</t>
  </si>
  <si>
    <t>株式会社マザーズえりあサービス　マザーズ・ばんすい保育園</t>
  </si>
  <si>
    <t>株式会社アリスカンパニー</t>
  </si>
  <si>
    <t>学校法人　聖公会青葉学園</t>
  </si>
  <si>
    <t>宗教法人　日本バプテスト仙台基督教会</t>
  </si>
  <si>
    <t>学校法人　蒲生学園</t>
  </si>
  <si>
    <t>学校法人　西光寺学園</t>
  </si>
  <si>
    <t>学校法人　庄司学園</t>
  </si>
  <si>
    <t>宗教法人　雲山寺</t>
  </si>
  <si>
    <t>学校法人　東北カトリック学園</t>
  </si>
  <si>
    <t>学校法人　聖ルカ学園</t>
  </si>
  <si>
    <t>宗教法人　宝泉寺</t>
  </si>
  <si>
    <t>仙台ナーサリー　株式会社</t>
  </si>
  <si>
    <t>カラマンディ　株式会社</t>
  </si>
  <si>
    <t>石川　信子</t>
  </si>
  <si>
    <t>東海林　美代子</t>
  </si>
  <si>
    <t>濱中　明美</t>
  </si>
  <si>
    <t>佐藤　弘美</t>
  </si>
  <si>
    <t>野村　薫</t>
  </si>
  <si>
    <t>小出　美知子</t>
  </si>
  <si>
    <t>鈴木　史子</t>
  </si>
  <si>
    <t>齋藤　眞弓</t>
  </si>
  <si>
    <t>菊地　恵子</t>
  </si>
  <si>
    <t>佐藤　豊子</t>
  </si>
  <si>
    <t>菊地　美夏</t>
  </si>
  <si>
    <t>戸田　由美</t>
  </si>
  <si>
    <t>矢澤　要子</t>
  </si>
  <si>
    <t>星野　和枝</t>
  </si>
  <si>
    <t>鎌田　優子</t>
  </si>
  <si>
    <t>佐藤　勇介</t>
  </si>
  <si>
    <t>飛内　侑里</t>
  </si>
  <si>
    <t>齊藤　あゆみ</t>
  </si>
  <si>
    <t>藤垣　祐子</t>
  </si>
  <si>
    <t>石山　立身</t>
  </si>
  <si>
    <t>佐藤　恵美子</t>
  </si>
  <si>
    <t>伊藤　由美子</t>
  </si>
  <si>
    <t>宇佐美　恵子</t>
  </si>
  <si>
    <t>多田　直美</t>
  </si>
  <si>
    <t>及川　文子</t>
  </si>
  <si>
    <t>鈴木　明子</t>
  </si>
  <si>
    <t>志小田　舞子</t>
  </si>
  <si>
    <t>村田　寿恵</t>
  </si>
  <si>
    <t>伊藤　美樹</t>
  </si>
  <si>
    <t>佐藤　礼子</t>
  </si>
  <si>
    <t>佐藤　かおり</t>
  </si>
  <si>
    <t>佐藤　久美子</t>
  </si>
  <si>
    <t>株式会社　ビック・ママ</t>
  </si>
  <si>
    <t>担当者名</t>
    <rPh sb="0" eb="2">
      <t>タントウ</t>
    </rPh>
    <rPh sb="2" eb="3">
      <t>シャ</t>
    </rPh>
    <rPh sb="3" eb="4">
      <t>メイ</t>
    </rPh>
    <phoneticPr fontId="51"/>
  </si>
  <si>
    <t>連絡先</t>
    <rPh sb="0" eb="3">
      <t>レンラクサキ</t>
    </rPh>
    <phoneticPr fontId="51"/>
  </si>
  <si>
    <t>担当者</t>
    <rPh sb="0" eb="2">
      <t>タントウ</t>
    </rPh>
    <rPh sb="2" eb="3">
      <t>シャ</t>
    </rPh>
    <phoneticPr fontId="4"/>
  </si>
  <si>
    <t>賃金改善等実績総額【（３）①】</t>
    <rPh sb="0" eb="2">
      <t>チンギン</t>
    </rPh>
    <rPh sb="2" eb="4">
      <t>カイゼン</t>
    </rPh>
    <rPh sb="5" eb="7">
      <t>ジッセキ</t>
    </rPh>
    <rPh sb="8" eb="9">
      <t>ガク</t>
    </rPh>
    <phoneticPr fontId="4"/>
  </si>
  <si>
    <t>①賃金改善額　計（ア）</t>
    <rPh sb="1" eb="3">
      <t>チンギン</t>
    </rPh>
    <rPh sb="3" eb="5">
      <t>カイゼン</t>
    </rPh>
    <rPh sb="5" eb="6">
      <t>ガク</t>
    </rPh>
    <rPh sb="7" eb="8">
      <t>ケイ</t>
    </rPh>
    <phoneticPr fontId="4"/>
  </si>
  <si>
    <t>③ ①＋②</t>
    <phoneticPr fontId="4"/>
  </si>
  <si>
    <t>①賃金改善額　計（イ）</t>
    <rPh sb="1" eb="3">
      <t>チンギン</t>
    </rPh>
    <rPh sb="3" eb="5">
      <t>カイゼン</t>
    </rPh>
    <rPh sb="5" eb="6">
      <t>ガク</t>
    </rPh>
    <rPh sb="7" eb="8">
      <t>ケイ</t>
    </rPh>
    <phoneticPr fontId="4"/>
  </si>
  <si>
    <t>加算Ⅱ新規事由の有無</t>
    <phoneticPr fontId="1"/>
  </si>
  <si>
    <t>加算実績額に要した費用の総額との差額
（千円未満の端数は切り捨て）</t>
    <phoneticPr fontId="1"/>
  </si>
  <si>
    <r>
      <t xml:space="preserve">加算前年度の賃金水準（起点賃金水準）
</t>
    </r>
    <r>
      <rPr>
        <sz val="9"/>
        <rFont val="游ゴシック"/>
        <family val="3"/>
        <charset val="128"/>
      </rPr>
      <t>【（３）⑤－（４）②＋（４）④】</t>
    </r>
    <rPh sb="0" eb="2">
      <t>カサン</t>
    </rPh>
    <rPh sb="2" eb="5">
      <t>ゼンネンド</t>
    </rPh>
    <rPh sb="6" eb="8">
      <t>チンギン</t>
    </rPh>
    <rPh sb="8" eb="10">
      <t>スイジュン</t>
    </rPh>
    <rPh sb="11" eb="13">
      <t>キテン</t>
    </rPh>
    <rPh sb="13" eb="15">
      <t>チンギン</t>
    </rPh>
    <rPh sb="15" eb="17">
      <t>スイジュン</t>
    </rPh>
    <phoneticPr fontId="4"/>
  </si>
  <si>
    <r>
      <t xml:space="preserve">法定福利費分を除いた加算実績額
</t>
    </r>
    <r>
      <rPr>
        <sz val="9"/>
        <rFont val="游ゴシック"/>
        <family val="3"/>
        <charset val="128"/>
      </rPr>
      <t>【（４万円×対象人数Ａ）+（5千円×対象人数Ｂ）】</t>
    </r>
    <rPh sb="0" eb="5">
      <t>ホウテイフクリヒ</t>
    </rPh>
    <rPh sb="5" eb="6">
      <t>ブン</t>
    </rPh>
    <rPh sb="7" eb="8">
      <t>ノゾ</t>
    </rPh>
    <rPh sb="10" eb="12">
      <t>カサン</t>
    </rPh>
    <rPh sb="12" eb="14">
      <t>ジッセキ</t>
    </rPh>
    <rPh sb="14" eb="15">
      <t>ガク</t>
    </rPh>
    <rPh sb="19" eb="21">
      <t>マンエン</t>
    </rPh>
    <rPh sb="22" eb="24">
      <t>タイショウ</t>
    </rPh>
    <rPh sb="24" eb="26">
      <t>ニンズウ</t>
    </rPh>
    <rPh sb="31" eb="32">
      <t>セン</t>
    </rPh>
    <rPh sb="32" eb="33">
      <t>エン</t>
    </rPh>
    <rPh sb="34" eb="36">
      <t>タイショウ</t>
    </rPh>
    <rPh sb="36" eb="38">
      <t>ニンズウ</t>
    </rPh>
    <phoneticPr fontId="4"/>
  </si>
  <si>
    <t>加算前年度の加算残額に対応した支払い賃金額
（法定福利費等の事業主負担増加額を含む）</t>
    <rPh sb="0" eb="2">
      <t>カサン</t>
    </rPh>
    <rPh sb="2" eb="5">
      <t>ゼンネンド</t>
    </rPh>
    <rPh sb="6" eb="8">
      <t>カサン</t>
    </rPh>
    <rPh sb="8" eb="10">
      <t>ザンガク</t>
    </rPh>
    <rPh sb="11" eb="13">
      <t>タイオウ</t>
    </rPh>
    <rPh sb="15" eb="17">
      <t>シハラ</t>
    </rPh>
    <rPh sb="18" eb="20">
      <t>チンギン</t>
    </rPh>
    <rPh sb="20" eb="21">
      <t>ガク</t>
    </rPh>
    <rPh sb="23" eb="25">
      <t>ホウテイ</t>
    </rPh>
    <rPh sb="25" eb="27">
      <t>フクリ</t>
    </rPh>
    <rPh sb="27" eb="28">
      <t>ヒ</t>
    </rPh>
    <rPh sb="28" eb="29">
      <t>トウ</t>
    </rPh>
    <rPh sb="30" eb="33">
      <t>ジギョウヌシ</t>
    </rPh>
    <rPh sb="33" eb="35">
      <t>フタン</t>
    </rPh>
    <rPh sb="35" eb="37">
      <t>ゾウカ</t>
    </rPh>
    <rPh sb="37" eb="38">
      <t>ガク</t>
    </rPh>
    <rPh sb="39" eb="40">
      <t>フク</t>
    </rPh>
    <phoneticPr fontId="4"/>
  </si>
  <si>
    <t>加算前年度の加算残額</t>
    <rPh sb="0" eb="2">
      <t>カサン</t>
    </rPh>
    <rPh sb="2" eb="5">
      <t>ゼンネンド</t>
    </rPh>
    <rPh sb="6" eb="8">
      <t>カサン</t>
    </rPh>
    <rPh sb="8" eb="10">
      <t>ザンガク</t>
    </rPh>
    <phoneticPr fontId="4"/>
  </si>
  <si>
    <t>加算前年度の加算残額に対応した賃金の支払い状況</t>
    <rPh sb="0" eb="2">
      <t>カサン</t>
    </rPh>
    <rPh sb="2" eb="5">
      <t>ゼンネンド</t>
    </rPh>
    <rPh sb="6" eb="8">
      <t>カサン</t>
    </rPh>
    <rPh sb="8" eb="10">
      <t>ザンガク</t>
    </rPh>
    <rPh sb="11" eb="13">
      <t>タイオウ</t>
    </rPh>
    <rPh sb="15" eb="17">
      <t>チンギン</t>
    </rPh>
    <rPh sb="18" eb="20">
      <t>シハラ</t>
    </rPh>
    <rPh sb="21" eb="23">
      <t>ジョウキョウ</t>
    </rPh>
    <phoneticPr fontId="4"/>
  </si>
  <si>
    <t>支払った給与の項目</t>
    <phoneticPr fontId="4"/>
  </si>
  <si>
    <t>（差額）</t>
    <rPh sb="1" eb="3">
      <t>サガク</t>
    </rPh>
    <phoneticPr fontId="1"/>
  </si>
  <si>
    <t>限度額範囲</t>
    <rPh sb="0" eb="3">
      <t>ゲンドガク</t>
    </rPh>
    <rPh sb="3" eb="5">
      <t>ハンイ</t>
    </rPh>
    <phoneticPr fontId="4"/>
  </si>
  <si>
    <r>
      <t xml:space="preserve">③支払賃金
</t>
    </r>
    <r>
      <rPr>
        <sz val="9"/>
        <rFont val="HGｺﾞｼｯｸM"/>
        <family val="3"/>
        <charset val="128"/>
      </rPr>
      <t>（役職手当，職務手当など職位，職責又は職務内容等に応じて決まって毎月支払われる手当及び基本給に限る。）</t>
    </r>
    <rPh sb="1" eb="3">
      <t>シハラ</t>
    </rPh>
    <rPh sb="3" eb="5">
      <t>チンギン</t>
    </rPh>
    <rPh sb="7" eb="9">
      <t>ヤクショク</t>
    </rPh>
    <rPh sb="9" eb="11">
      <t>テアテ</t>
    </rPh>
    <rPh sb="12" eb="14">
      <t>ショクム</t>
    </rPh>
    <rPh sb="14" eb="16">
      <t>テアテ</t>
    </rPh>
    <rPh sb="18" eb="20">
      <t>ショクイ</t>
    </rPh>
    <rPh sb="21" eb="23">
      <t>ショクセキ</t>
    </rPh>
    <rPh sb="23" eb="24">
      <t>マタ</t>
    </rPh>
    <rPh sb="25" eb="27">
      <t>ショクム</t>
    </rPh>
    <rPh sb="27" eb="29">
      <t>ナイヨウ</t>
    </rPh>
    <rPh sb="29" eb="30">
      <t>トウ</t>
    </rPh>
    <rPh sb="31" eb="32">
      <t>オウ</t>
    </rPh>
    <rPh sb="34" eb="35">
      <t>キ</t>
    </rPh>
    <rPh sb="38" eb="40">
      <t>マイツキ</t>
    </rPh>
    <rPh sb="40" eb="42">
      <t>シハラ</t>
    </rPh>
    <rPh sb="45" eb="47">
      <t>テアテ</t>
    </rPh>
    <rPh sb="47" eb="48">
      <t>オヨ</t>
    </rPh>
    <rPh sb="49" eb="52">
      <t>キホンキュウ</t>
    </rPh>
    <rPh sb="53" eb="54">
      <t>カギ</t>
    </rPh>
    <phoneticPr fontId="4"/>
  </si>
  <si>
    <t>④③のうち，加算前年度の加算残額に係る支払賃金</t>
    <rPh sb="6" eb="8">
      <t>カサン</t>
    </rPh>
    <rPh sb="8" eb="11">
      <t>ゼンネンド</t>
    </rPh>
    <rPh sb="12" eb="14">
      <t>カサン</t>
    </rPh>
    <rPh sb="14" eb="16">
      <t>ザンガク</t>
    </rPh>
    <rPh sb="17" eb="18">
      <t>カカ</t>
    </rPh>
    <rPh sb="19" eb="21">
      <t>シハライ</t>
    </rPh>
    <rPh sb="21" eb="23">
      <t>チンギン</t>
    </rPh>
    <phoneticPr fontId="4"/>
  </si>
  <si>
    <t>⑧基準年度に加算Ⅱの対象であり，かつ加算当年度に加算Ⅱの対象外となった職員に係る，基準年度における加算Ⅱに係る賃金改善額</t>
    <rPh sb="1" eb="3">
      <t>キジュン</t>
    </rPh>
    <rPh sb="3" eb="5">
      <t>ネンド</t>
    </rPh>
    <rPh sb="6" eb="8">
      <t>カサン</t>
    </rPh>
    <rPh sb="10" eb="12">
      <t>タイショウ</t>
    </rPh>
    <rPh sb="18" eb="20">
      <t>カサン</t>
    </rPh>
    <rPh sb="20" eb="22">
      <t>トウネン</t>
    </rPh>
    <rPh sb="22" eb="23">
      <t>ド</t>
    </rPh>
    <rPh sb="24" eb="26">
      <t>カサン</t>
    </rPh>
    <rPh sb="28" eb="31">
      <t>タイショウガイ</t>
    </rPh>
    <rPh sb="35" eb="37">
      <t>ショクイン</t>
    </rPh>
    <rPh sb="38" eb="39">
      <t>カカ</t>
    </rPh>
    <rPh sb="41" eb="43">
      <t>キジュン</t>
    </rPh>
    <rPh sb="43" eb="45">
      <t>ネンド</t>
    </rPh>
    <rPh sb="49" eb="51">
      <t>カサン</t>
    </rPh>
    <rPh sb="53" eb="54">
      <t>カカ</t>
    </rPh>
    <rPh sb="55" eb="57">
      <t>チンギン</t>
    </rPh>
    <rPh sb="57" eb="59">
      <t>カイゼン</t>
    </rPh>
    <rPh sb="59" eb="60">
      <t>ガク</t>
    </rPh>
    <phoneticPr fontId="4"/>
  </si>
  <si>
    <t>（５）</t>
    <phoneticPr fontId="51"/>
  </si>
  <si>
    <t>①-②の残額が発生している場合，残額の支払い予定</t>
    <rPh sb="4" eb="6">
      <t>ザンガク</t>
    </rPh>
    <rPh sb="7" eb="9">
      <t>ハッセイ</t>
    </rPh>
    <rPh sb="13" eb="15">
      <t>バアイ</t>
    </rPh>
    <rPh sb="16" eb="18">
      <t>ザンガク</t>
    </rPh>
    <rPh sb="19" eb="21">
      <t>シハラ</t>
    </rPh>
    <rPh sb="22" eb="24">
      <t>ヨテイ</t>
    </rPh>
    <phoneticPr fontId="4"/>
  </si>
  <si>
    <t>②</t>
    <phoneticPr fontId="1"/>
  </si>
  <si>
    <r>
      <rPr>
        <sz val="11"/>
        <rFont val="游ゴシック"/>
        <family val="3"/>
        <charset val="128"/>
      </rPr>
      <t>特定加算実績額計</t>
    </r>
    <r>
      <rPr>
        <sz val="9"/>
        <rFont val="游ゴシック"/>
        <family val="3"/>
        <charset val="128"/>
      </rPr>
      <t xml:space="preserve">
</t>
    </r>
    <r>
      <rPr>
        <sz val="8"/>
        <rFont val="游ゴシック"/>
        <family val="3"/>
        <charset val="128"/>
      </rPr>
      <t>（千円未満の端数は切り捨て）（※）</t>
    </r>
    <rPh sb="0" eb="2">
      <t>トクテイ</t>
    </rPh>
    <rPh sb="2" eb="4">
      <t>カサン</t>
    </rPh>
    <rPh sb="4" eb="6">
      <t>ジッセキ</t>
    </rPh>
    <rPh sb="6" eb="7">
      <t>ガク</t>
    </rPh>
    <rPh sb="7" eb="8">
      <t>ケイ</t>
    </rPh>
    <rPh sb="10" eb="12">
      <t>センエン</t>
    </rPh>
    <rPh sb="12" eb="14">
      <t>ミマン</t>
    </rPh>
    <rPh sb="15" eb="17">
      <t>ハスウ</t>
    </rPh>
    <rPh sb="18" eb="19">
      <t>キ</t>
    </rPh>
    <rPh sb="20" eb="21">
      <t>ス</t>
    </rPh>
    <phoneticPr fontId="4"/>
  </si>
  <si>
    <t>加算実績額計
（千円未満の端数は切り捨て）（※）</t>
    <rPh sb="5" eb="6">
      <t>ケイ</t>
    </rPh>
    <phoneticPr fontId="4"/>
  </si>
  <si>
    <t>＜加算Ⅱ新規事由がない場合＞</t>
    <rPh sb="1" eb="3">
      <t>カサン</t>
    </rPh>
    <rPh sb="4" eb="6">
      <t>シンキ</t>
    </rPh>
    <rPh sb="6" eb="8">
      <t>ジユウ</t>
    </rPh>
    <rPh sb="11" eb="13">
      <t>バアイ</t>
    </rPh>
    <phoneticPr fontId="4"/>
  </si>
  <si>
    <t>＜加算Ⅱ新規事由がある場合＞</t>
    <rPh sb="1" eb="3">
      <t>カサン</t>
    </rPh>
    <rPh sb="4" eb="6">
      <t>シンキ</t>
    </rPh>
    <rPh sb="6" eb="8">
      <t>ジユウ</t>
    </rPh>
    <rPh sb="11" eb="13">
      <t>バアイ</t>
    </rPh>
    <phoneticPr fontId="4"/>
  </si>
  <si>
    <t>施設・事業所間で加算額の一部の配分を調整する場合の「加算実績額」及び「特定加算実績額」については，調整による加算額の増減を反映した（加算実績額にあっては（４）①の額を減じ，（４）③の額を加えた後の，特定加算実績額にあっては（４）②の額を減じ，（４）④の額を加えた後の）金額を記入すること。</t>
    <phoneticPr fontId="1"/>
  </si>
  <si>
    <t>支払賃金総額【（３）③－（３）④】</t>
    <rPh sb="0" eb="2">
      <t>シハライ</t>
    </rPh>
    <phoneticPr fontId="4"/>
  </si>
  <si>
    <t>特定加算実績額計【（２）②】</t>
    <rPh sb="0" eb="2">
      <t>トクテイ</t>
    </rPh>
    <rPh sb="2" eb="4">
      <t>カサン</t>
    </rPh>
    <rPh sb="4" eb="6">
      <t>ジッセキ</t>
    </rPh>
    <rPh sb="6" eb="7">
      <t>ガク</t>
    </rPh>
    <rPh sb="7" eb="8">
      <t>ケイ</t>
    </rPh>
    <phoneticPr fontId="4"/>
  </si>
  <si>
    <t>加算実績額計【（２）①】</t>
    <rPh sb="0" eb="2">
      <t>カサン</t>
    </rPh>
    <rPh sb="2" eb="4">
      <t>ジッセキ</t>
    </rPh>
    <rPh sb="4" eb="5">
      <t>ガク</t>
    </rPh>
    <rPh sb="5" eb="6">
      <t>ケイ</t>
    </rPh>
    <phoneticPr fontId="4"/>
  </si>
  <si>
    <t>⑤処遇改善等加算Ⅱ対象職員数</t>
    <phoneticPr fontId="1"/>
  </si>
  <si>
    <t>人数Ｂ</t>
    <rPh sb="0" eb="2">
      <t>ニンズウ</t>
    </rPh>
    <phoneticPr fontId="1"/>
  </si>
  <si>
    <t>人数Ａ</t>
    <rPh sb="0" eb="2">
      <t>ニンズウ</t>
    </rPh>
    <phoneticPr fontId="1"/>
  </si>
  <si>
    <t xml:space="preserve">（備考）
</t>
    <rPh sb="1" eb="3">
      <t>ビコウ</t>
    </rPh>
    <phoneticPr fontId="1"/>
  </si>
  <si>
    <t>加算実績額
（千円未満の端数は切り捨て）</t>
    <phoneticPr fontId="1"/>
  </si>
  <si>
    <r>
      <rPr>
        <sz val="11"/>
        <rFont val="游ゴシック"/>
        <family val="3"/>
        <charset val="128"/>
      </rPr>
      <t>特定加算実績額</t>
    </r>
    <r>
      <rPr>
        <sz val="9"/>
        <rFont val="游ゴシック"/>
        <family val="3"/>
        <charset val="128"/>
      </rPr>
      <t xml:space="preserve">
</t>
    </r>
    <r>
      <rPr>
        <sz val="8"/>
        <rFont val="游ゴシック"/>
        <family val="3"/>
        <charset val="128"/>
      </rPr>
      <t>（千円未満の端数は切り捨て）</t>
    </r>
    <rPh sb="0" eb="2">
      <t>トクテイ</t>
    </rPh>
    <rPh sb="2" eb="4">
      <t>カサン</t>
    </rPh>
    <rPh sb="4" eb="6">
      <t>ジッセキ</t>
    </rPh>
    <rPh sb="6" eb="7">
      <t>ガク</t>
    </rPh>
    <rPh sb="9" eb="11">
      <t>センエン</t>
    </rPh>
    <rPh sb="11" eb="13">
      <t>ミマン</t>
    </rPh>
    <rPh sb="14" eb="16">
      <t>ハスウ</t>
    </rPh>
    <rPh sb="17" eb="18">
      <t>キ</t>
    </rPh>
    <rPh sb="19" eb="20">
      <t>ス</t>
    </rPh>
    <phoneticPr fontId="4"/>
  </si>
  <si>
    <t>まず初めに，</t>
    <rPh sb="2" eb="3">
      <t>ハジ</t>
    </rPh>
    <phoneticPr fontId="4"/>
  </si>
  <si>
    <t>下の表から，貴園の施設コードを選択してください。</t>
    <rPh sb="0" eb="1">
      <t>シタ</t>
    </rPh>
    <rPh sb="2" eb="3">
      <t>ヒョウ</t>
    </rPh>
    <rPh sb="6" eb="7">
      <t>キ</t>
    </rPh>
    <rPh sb="7" eb="8">
      <t>エン</t>
    </rPh>
    <rPh sb="9" eb="11">
      <t>シセツ</t>
    </rPh>
    <rPh sb="15" eb="17">
      <t>センタク</t>
    </rPh>
    <phoneticPr fontId="4"/>
  </si>
  <si>
    <t>最後に，全ての様式について内容に誤りがないことを確認して印刷してください。</t>
  </si>
  <si>
    <t>加算Ⅱ新規事由がない場合は，前年度からの増減額を記入すること。</t>
    <rPh sb="10" eb="12">
      <t>バアイ</t>
    </rPh>
    <rPh sb="14" eb="17">
      <t>ゼンネンド</t>
    </rPh>
    <rPh sb="20" eb="22">
      <t>ゾウゲン</t>
    </rPh>
    <rPh sb="22" eb="23">
      <t>ガク</t>
    </rPh>
    <rPh sb="24" eb="26">
      <t>キニュウ</t>
    </rPh>
    <phoneticPr fontId="4"/>
  </si>
  <si>
    <t>加算当年度に残額が生じている場合（別紙様式7（5）①に金額が表示されている場合）は，所定の欄に残額の支払い方法等について記載ください。</t>
    <rPh sb="0" eb="2">
      <t>カサン</t>
    </rPh>
    <rPh sb="2" eb="5">
      <t>トウネンド</t>
    </rPh>
    <rPh sb="6" eb="8">
      <t>ザンガク</t>
    </rPh>
    <rPh sb="9" eb="10">
      <t>ショウ</t>
    </rPh>
    <rPh sb="14" eb="16">
      <t>バアイ</t>
    </rPh>
    <rPh sb="17" eb="18">
      <t>ベツ</t>
    </rPh>
    <rPh sb="18" eb="19">
      <t>カミ</t>
    </rPh>
    <rPh sb="19" eb="21">
      <t>ヨウシキ</t>
    </rPh>
    <rPh sb="27" eb="29">
      <t>キンガク</t>
    </rPh>
    <rPh sb="30" eb="32">
      <t>ヒョウジ</t>
    </rPh>
    <rPh sb="37" eb="39">
      <t>バアイ</t>
    </rPh>
    <rPh sb="42" eb="44">
      <t>ショテイ</t>
    </rPh>
    <rPh sb="45" eb="46">
      <t>ラン</t>
    </rPh>
    <rPh sb="47" eb="49">
      <t>ザンガク</t>
    </rPh>
    <rPh sb="50" eb="52">
      <t>シハラ</t>
    </rPh>
    <rPh sb="53" eb="55">
      <t>ホウホウ</t>
    </rPh>
    <rPh sb="55" eb="56">
      <t>ナド</t>
    </rPh>
    <rPh sb="60" eb="62">
      <t>キサイ</t>
    </rPh>
    <phoneticPr fontId="51"/>
  </si>
  <si>
    <t>新規事由あり</t>
    <rPh sb="0" eb="2">
      <t>シンキ</t>
    </rPh>
    <rPh sb="2" eb="4">
      <t>ジユウ</t>
    </rPh>
    <phoneticPr fontId="1"/>
  </si>
  <si>
    <t>新規事由なし</t>
    <rPh sb="0" eb="2">
      <t>シンキ</t>
    </rPh>
    <rPh sb="2" eb="4">
      <t>ジユウ</t>
    </rPh>
    <phoneticPr fontId="1"/>
  </si>
  <si>
    <t>　 　 作成例に従って，下記の表に記載すること。（１行に１人ずつ記載すること）</t>
    <rPh sb="4" eb="6">
      <t>サクセイ</t>
    </rPh>
    <phoneticPr fontId="4"/>
  </si>
  <si>
    <t>　 作成例に従って，下記の表に記載すること。（１行に１人ずつ記載すること）</t>
    <rPh sb="2" eb="4">
      <t>サクセイ</t>
    </rPh>
    <rPh sb="4" eb="5">
      <t>レイ</t>
    </rPh>
    <rPh sb="6" eb="7">
      <t>シタガ</t>
    </rPh>
    <rPh sb="10" eb="12">
      <t>カキ</t>
    </rPh>
    <rPh sb="13" eb="14">
      <t>ヒョウ</t>
    </rPh>
    <rPh sb="15" eb="17">
      <t>キサイ</t>
    </rPh>
    <phoneticPr fontId="4"/>
  </si>
  <si>
    <t>※前年度実績報告別紙様式7（5）①における未払残額（0円の場合は記載不要）</t>
    <rPh sb="1" eb="4">
      <t>ゼンネンド</t>
    </rPh>
    <rPh sb="4" eb="6">
      <t>ジッセキ</t>
    </rPh>
    <rPh sb="6" eb="8">
      <t>ホウコク</t>
    </rPh>
    <rPh sb="8" eb="9">
      <t>ベツ</t>
    </rPh>
    <rPh sb="9" eb="10">
      <t>カミ</t>
    </rPh>
    <rPh sb="10" eb="12">
      <t>ヨウシキ</t>
    </rPh>
    <rPh sb="21" eb="23">
      <t>ミバラ</t>
    </rPh>
    <rPh sb="23" eb="25">
      <t>ザンガク</t>
    </rPh>
    <rPh sb="27" eb="28">
      <t>エン</t>
    </rPh>
    <rPh sb="29" eb="31">
      <t>バアイ</t>
    </rPh>
    <rPh sb="32" eb="34">
      <t>キサイ</t>
    </rPh>
    <rPh sb="34" eb="36">
      <t>フヨウ</t>
    </rPh>
    <phoneticPr fontId="1"/>
  </si>
  <si>
    <t>　★賃金改善実績</t>
    <rPh sb="2" eb="4">
      <t>チンギン</t>
    </rPh>
    <rPh sb="4" eb="6">
      <t>カイゼン</t>
    </rPh>
    <rPh sb="6" eb="8">
      <t>ジッセキ</t>
    </rPh>
    <phoneticPr fontId="4"/>
  </si>
  <si>
    <t>（６）副主任保育士等（中核リーダー等）に係る賃金改善について（内訳）</t>
    <rPh sb="3" eb="6">
      <t>フクシュニン</t>
    </rPh>
    <rPh sb="6" eb="9">
      <t>ホイクシ</t>
    </rPh>
    <rPh sb="9" eb="10">
      <t>トウ</t>
    </rPh>
    <rPh sb="11" eb="13">
      <t>チュウカク</t>
    </rPh>
    <rPh sb="17" eb="18">
      <t>トウ</t>
    </rPh>
    <rPh sb="20" eb="21">
      <t>カカ</t>
    </rPh>
    <rPh sb="22" eb="24">
      <t>チンギン</t>
    </rPh>
    <rPh sb="24" eb="26">
      <t>カイゼン</t>
    </rPh>
    <rPh sb="31" eb="33">
      <t>ウチワケ</t>
    </rPh>
    <phoneticPr fontId="4"/>
  </si>
  <si>
    <t>（７）　職務分野別リーダー等（若手リーダー等）に係る賃金改善について（内訳）</t>
    <rPh sb="4" eb="6">
      <t>ショクム</t>
    </rPh>
    <rPh sb="6" eb="8">
      <t>ブンヤ</t>
    </rPh>
    <rPh sb="8" eb="9">
      <t>ベツ</t>
    </rPh>
    <rPh sb="13" eb="14">
      <t>トウ</t>
    </rPh>
    <rPh sb="15" eb="17">
      <t>ワカテ</t>
    </rPh>
    <rPh sb="21" eb="22">
      <t>トウ</t>
    </rPh>
    <rPh sb="24" eb="25">
      <t>カカ</t>
    </rPh>
    <rPh sb="26" eb="28">
      <t>チンギン</t>
    </rPh>
    <rPh sb="28" eb="30">
      <t>カイゼン</t>
    </rPh>
    <rPh sb="35" eb="37">
      <t>ウチワケ</t>
    </rPh>
    <phoneticPr fontId="4"/>
  </si>
  <si>
    <r>
      <t xml:space="preserve">加算Ⅱに係る手当又は基本給の総額
</t>
    </r>
    <r>
      <rPr>
        <sz val="9"/>
        <rFont val="游ゴシック"/>
        <family val="3"/>
        <charset val="128"/>
      </rPr>
      <t>【様式７別添1（６）③＋様式７別添1（７）③】</t>
    </r>
    <rPh sb="0" eb="2">
      <t>カサン</t>
    </rPh>
    <rPh sb="4" eb="5">
      <t>カカ</t>
    </rPh>
    <rPh sb="6" eb="8">
      <t>テアテ</t>
    </rPh>
    <rPh sb="8" eb="9">
      <t>マタ</t>
    </rPh>
    <rPh sb="10" eb="13">
      <t>キホンキュウ</t>
    </rPh>
    <rPh sb="21" eb="23">
      <t>ベッテン</t>
    </rPh>
    <rPh sb="32" eb="34">
      <t>ベッテン</t>
    </rPh>
    <phoneticPr fontId="4"/>
  </si>
  <si>
    <r>
      <t xml:space="preserve">加算Ⅱに係る手当又は基本給の総額
</t>
    </r>
    <r>
      <rPr>
        <sz val="9"/>
        <rFont val="游ゴシック"/>
        <family val="3"/>
        <charset val="128"/>
      </rPr>
      <t>【様式７別添1（６）①＋様式７別添1（７）①】</t>
    </r>
    <rPh sb="0" eb="2">
      <t>カサン</t>
    </rPh>
    <rPh sb="4" eb="5">
      <t>カカ</t>
    </rPh>
    <rPh sb="6" eb="8">
      <t>テアテ</t>
    </rPh>
    <rPh sb="8" eb="9">
      <t>マタ</t>
    </rPh>
    <rPh sb="10" eb="13">
      <t>キホンキュウ</t>
    </rPh>
    <rPh sb="21" eb="23">
      <t>ベッテン</t>
    </rPh>
    <rPh sb="32" eb="34">
      <t>ベッテン</t>
    </rPh>
    <phoneticPr fontId="4"/>
  </si>
  <si>
    <t>うち基準年度からの加算当年度における賃金改善分
※加算Ⅱ新規事由がある場合のみ記入</t>
    <phoneticPr fontId="1"/>
  </si>
  <si>
    <t>手当</t>
    <rPh sb="0" eb="2">
      <t>テアテ</t>
    </rPh>
    <phoneticPr fontId="4"/>
  </si>
  <si>
    <t>（</t>
    <phoneticPr fontId="1"/>
  </si>
  <si>
    <t>）</t>
    <phoneticPr fontId="1"/>
  </si>
  <si>
    <t>賞与</t>
    <rPh sb="0" eb="2">
      <t>ショウヨ</t>
    </rPh>
    <phoneticPr fontId="4"/>
  </si>
  <si>
    <t>一時金</t>
    <rPh sb="0" eb="3">
      <t>イチジキン</t>
    </rPh>
    <phoneticPr fontId="1"/>
  </si>
  <si>
    <t>加算見込額</t>
  </si>
  <si>
    <t>拠出上限額</t>
  </si>
  <si>
    <t>手当（</t>
    <rPh sb="0" eb="2">
      <t>テアテ</t>
    </rPh>
    <phoneticPr fontId="4"/>
  </si>
  <si>
    <t>）</t>
    <phoneticPr fontId="1"/>
  </si>
  <si>
    <t>賞与（</t>
    <rPh sb="0" eb="2">
      <t>ショウヨ</t>
    </rPh>
    <phoneticPr fontId="4"/>
  </si>
  <si>
    <t>その他（</t>
    <rPh sb="2" eb="3">
      <t>ホカ</t>
    </rPh>
    <phoneticPr fontId="4"/>
  </si>
  <si>
    <t>一時金</t>
    <rPh sb="0" eb="3">
      <t>イチジキン</t>
    </rPh>
    <phoneticPr fontId="1"/>
  </si>
  <si>
    <t>71304</t>
  </si>
  <si>
    <t>71305</t>
  </si>
  <si>
    <t>71408</t>
  </si>
  <si>
    <t>71507</t>
  </si>
  <si>
    <t>71508</t>
  </si>
  <si>
    <t>72501</t>
  </si>
  <si>
    <t>72502</t>
  </si>
  <si>
    <t>71614</t>
  </si>
  <si>
    <t>73302</t>
  </si>
  <si>
    <t>73501</t>
  </si>
  <si>
    <t>02155</t>
  </si>
  <si>
    <t>03145</t>
  </si>
  <si>
    <t>06114</t>
  </si>
  <si>
    <t>岩切たんぽぽ保育園</t>
    <rPh sb="0" eb="2">
      <t>イワキリ</t>
    </rPh>
    <phoneticPr fontId="57"/>
  </si>
  <si>
    <t>鶴ケ谷はぐくみ保育園</t>
    <rPh sb="0" eb="3">
      <t>ツルガヤ</t>
    </rPh>
    <phoneticPr fontId="51"/>
  </si>
  <si>
    <t>上飯田くるみ保育園</t>
    <phoneticPr fontId="2"/>
  </si>
  <si>
    <t>やまとまちあから保育園</t>
    <phoneticPr fontId="2"/>
  </si>
  <si>
    <t>ダーナ保育園</t>
    <phoneticPr fontId="2"/>
  </si>
  <si>
    <t>02143</t>
    <phoneticPr fontId="51"/>
  </si>
  <si>
    <t>あっぷる保育園</t>
    <phoneticPr fontId="2"/>
  </si>
  <si>
    <t>マザーズ・サンピア保育園</t>
    <phoneticPr fontId="2"/>
  </si>
  <si>
    <t>アスクやまとまち保育園</t>
    <phoneticPr fontId="2"/>
  </si>
  <si>
    <t>06114</t>
    <phoneticPr fontId="4"/>
  </si>
  <si>
    <t>南吉成すぎのこ保育園</t>
    <rPh sb="0" eb="1">
      <t>ミナミ</t>
    </rPh>
    <rPh sb="1" eb="3">
      <t>ヨシナリ</t>
    </rPh>
    <phoneticPr fontId="2"/>
  </si>
  <si>
    <t>株式会社NOVA</t>
  </si>
  <si>
    <t>株式会社NOZOMI</t>
  </si>
  <si>
    <t>NOVAインターナショナルスクール仙台八木山校</t>
  </si>
  <si>
    <t>鶴ケ谷はぐくみ保育園</t>
  </si>
  <si>
    <t>南吉成すぎのこ保育園</t>
  </si>
  <si>
    <t>41415</t>
  </si>
  <si>
    <t>33401</t>
  </si>
  <si>
    <t>家庭的保育事業</t>
  </si>
  <si>
    <t>和家庭保育室　木村　和子</t>
  </si>
  <si>
    <t>仲　　恵美</t>
  </si>
  <si>
    <t>家庭的保育事業　髙橋　加奈</t>
  </si>
  <si>
    <t>子育てサポート　ばんそうこう　小林　希</t>
  </si>
  <si>
    <t>久光　久美子</t>
  </si>
  <si>
    <t>髙橋　加奈</t>
    <rPh sb="0" eb="2">
      <t>タカハシ</t>
    </rPh>
    <rPh sb="3" eb="5">
      <t>カナ</t>
    </rPh>
    <phoneticPr fontId="59"/>
  </si>
  <si>
    <t>ＷＡＣまごころ保育園</t>
  </si>
  <si>
    <t>ふれあい保育園</t>
  </si>
  <si>
    <t>おひさま原っぱ保育園</t>
  </si>
  <si>
    <t>おうち保育園木町どおり</t>
  </si>
  <si>
    <t>小規模保育事業所ココカラ荒巻</t>
  </si>
  <si>
    <t>かみすぎさくら保育園</t>
  </si>
  <si>
    <t>すまいる立町保育園</t>
  </si>
  <si>
    <t>ぷりえ～る保育園あらまき</t>
  </si>
  <si>
    <t>青葉・杜のみらい保育園</t>
  </si>
  <si>
    <t>共同保育所ちろりん村</t>
  </si>
  <si>
    <t>きまちこころ保育園</t>
  </si>
  <si>
    <t>こどもの家エミール</t>
  </si>
  <si>
    <t>朝市っ子保育園</t>
  </si>
  <si>
    <t>かみすぎさくら第2保育園</t>
  </si>
  <si>
    <t>さくらっこ保育園</t>
  </si>
  <si>
    <t>たっこの家</t>
  </si>
  <si>
    <t>カール高松ナーサリー</t>
  </si>
  <si>
    <t>もりのなかま保育園宮城野園</t>
  </si>
  <si>
    <t>ひよこ保育園</t>
  </si>
  <si>
    <t>ハニー保育園</t>
  </si>
  <si>
    <t>スクルドエンジェル保育園仙台長町園</t>
  </si>
  <si>
    <t>まんまる保育園</t>
  </si>
  <si>
    <t>スクルドエンジェル保育園仙台宮城野原園</t>
  </si>
  <si>
    <t>星の子保育園</t>
  </si>
  <si>
    <t>ちゃいるどらんど岩切駅前保育園</t>
  </si>
  <si>
    <t>バンビのおうち保育園</t>
  </si>
  <si>
    <t>アテナ保育園</t>
  </si>
  <si>
    <t>砂押こころ保育園</t>
  </si>
  <si>
    <t>ぽっかぽか彩保育園</t>
    <phoneticPr fontId="51"/>
  </si>
  <si>
    <t>時のかけはし保育園</t>
  </si>
  <si>
    <t>袋原ちびっこひろば保育園</t>
  </si>
  <si>
    <t>キッズフィールド新田東園</t>
  </si>
  <si>
    <t>こぶたの城おおのだ保育園</t>
  </si>
  <si>
    <t>つつじがおか保育園</t>
  </si>
  <si>
    <t>杜のぽかぽか保育園</t>
  </si>
  <si>
    <t>富沢こころ保育園</t>
  </si>
  <si>
    <t>大野田こころ保育園</t>
  </si>
  <si>
    <t>いずみ保育園</t>
  </si>
  <si>
    <t>ハピネス保育園中野栄</t>
    <rPh sb="4" eb="7">
      <t>ホイクエン</t>
    </rPh>
    <rPh sb="7" eb="10">
      <t>ナカノサカエ</t>
    </rPh>
    <phoneticPr fontId="51"/>
  </si>
  <si>
    <t>恵和町いちにいさん保育園</t>
  </si>
  <si>
    <t>苦竹ナーサリー</t>
    <rPh sb="0" eb="2">
      <t>ニガタケ</t>
    </rPh>
    <phoneticPr fontId="51"/>
  </si>
  <si>
    <t>りありのきっず仙台郡山</t>
    <rPh sb="9" eb="11">
      <t>コオリヤマ</t>
    </rPh>
    <phoneticPr fontId="4"/>
  </si>
  <si>
    <t>泉ヶ丘保育園</t>
  </si>
  <si>
    <t>キッズフィールド富沢園</t>
  </si>
  <si>
    <t>パパママ保育園</t>
  </si>
  <si>
    <t>バイリンガル保育園八木山</t>
  </si>
  <si>
    <t>愛子つぼみ保育園</t>
  </si>
  <si>
    <t>小規模保育事業所ココカラ五橋</t>
  </si>
  <si>
    <t>すまいる新寺保育園</t>
  </si>
  <si>
    <t>サン・キッズ保育園</t>
  </si>
  <si>
    <t>ろりぽっぷ小規模保育園おほしさま館</t>
  </si>
  <si>
    <t>バイリンガル保育園なないろの里</t>
  </si>
  <si>
    <t>リコリコ保育園</t>
  </si>
  <si>
    <t>空飛ぶくぢら保育所</t>
  </si>
  <si>
    <t>ハピネス保育園南光台東</t>
  </si>
  <si>
    <t>ろりぽっぷ第2小規模保育園おひさま館</t>
  </si>
  <si>
    <t>グレース保育園</t>
  </si>
  <si>
    <t>泉中央さんさん保育室</t>
  </si>
  <si>
    <t>六丁の目保育園中町園</t>
  </si>
  <si>
    <t>アスイク保育園　薬師堂前</t>
  </si>
  <si>
    <t>第2紫山いちにいさん保育園</t>
    <phoneticPr fontId="51"/>
  </si>
  <si>
    <t>31129</t>
  </si>
  <si>
    <t>31220</t>
  </si>
  <si>
    <t>ハピネス保育園中野栄</t>
  </si>
  <si>
    <t>31221</t>
  </si>
  <si>
    <t>苦竹ナーサリー</t>
  </si>
  <si>
    <t>六郷保育園</t>
  </si>
  <si>
    <t>31416</t>
  </si>
  <si>
    <t>31417</t>
  </si>
  <si>
    <t>株式会社　いちにいさん</t>
  </si>
  <si>
    <t>31418</t>
  </si>
  <si>
    <t>株式会社　リアリノ</t>
  </si>
  <si>
    <t>31419</t>
  </si>
  <si>
    <t>31420</t>
  </si>
  <si>
    <t>31421</t>
  </si>
  <si>
    <t>31516</t>
  </si>
  <si>
    <t>32306</t>
  </si>
  <si>
    <t>KIDS-Kan</t>
  </si>
  <si>
    <t>株式会社　きっずかん</t>
  </si>
  <si>
    <t>61107</t>
  </si>
  <si>
    <t>年度</t>
    <rPh sb="0" eb="1">
      <t>ネン</t>
    </rPh>
    <rPh sb="1" eb="2">
      <t>ド</t>
    </rPh>
    <phoneticPr fontId="51"/>
  </si>
  <si>
    <t>99999</t>
    <phoneticPr fontId="1"/>
  </si>
  <si>
    <t>無</t>
  </si>
  <si>
    <t>令和</t>
  </si>
  <si>
    <t>○○　○○</t>
    <phoneticPr fontId="1"/>
  </si>
  <si>
    <t>022-×××-××××</t>
    <phoneticPr fontId="1"/>
  </si>
  <si>
    <t>〇</t>
  </si>
  <si>
    <t>処遇改善等加算Ⅱの対象職員ではない保育士へ一時金として支給。</t>
    <phoneticPr fontId="1"/>
  </si>
  <si>
    <t>主任保育士</t>
    <rPh sb="0" eb="5">
      <t>シュニンホイクシ</t>
    </rPh>
    <phoneticPr fontId="1"/>
  </si>
  <si>
    <t>副主任保育士</t>
    <rPh sb="0" eb="3">
      <t>フクシュニン</t>
    </rPh>
    <rPh sb="3" eb="6">
      <t>ホイクシ</t>
    </rPh>
    <phoneticPr fontId="1"/>
  </si>
  <si>
    <t>環境リーダー</t>
    <rPh sb="0" eb="2">
      <t>カンキョウ</t>
    </rPh>
    <phoneticPr fontId="1"/>
  </si>
  <si>
    <t>食育リーダー</t>
    <rPh sb="0" eb="2">
      <t>ショクイク</t>
    </rPh>
    <phoneticPr fontId="1"/>
  </si>
  <si>
    <t>安全管理リーダー</t>
    <rPh sb="0" eb="4">
      <t>アンゼンカンリ</t>
    </rPh>
    <phoneticPr fontId="1"/>
  </si>
  <si>
    <t>防炎リーダー</t>
    <rPh sb="0" eb="2">
      <t>ボウエン</t>
    </rPh>
    <phoneticPr fontId="1"/>
  </si>
  <si>
    <t>◇◇　◇◇</t>
    <phoneticPr fontId="1"/>
  </si>
  <si>
    <t>○○　○○</t>
    <phoneticPr fontId="1"/>
  </si>
  <si>
    <t>■■　■■</t>
    <phoneticPr fontId="1"/>
  </si>
  <si>
    <t>▲▲　▲</t>
    <phoneticPr fontId="1"/>
  </si>
  <si>
    <t>◎　◎◎</t>
    <phoneticPr fontId="1"/>
  </si>
  <si>
    <t>□□□　□</t>
    <phoneticPr fontId="1"/>
  </si>
  <si>
    <t>★　★★</t>
    <phoneticPr fontId="1"/>
  </si>
  <si>
    <t>△△　△△△</t>
    <phoneticPr fontId="1"/>
  </si>
  <si>
    <t>主任保育士</t>
  </si>
  <si>
    <t>副主任保育士</t>
  </si>
  <si>
    <t>中核リーダー</t>
  </si>
  <si>
    <t>栄養士</t>
  </si>
  <si>
    <t>保育士</t>
  </si>
  <si>
    <t>基本給</t>
  </si>
  <si>
    <t>手当</t>
  </si>
  <si>
    <t>1歳児リーダー</t>
    <rPh sb="1" eb="3">
      <t>サイジ</t>
    </rPh>
    <phoneticPr fontId="1"/>
  </si>
  <si>
    <t>若手リーダー</t>
  </si>
  <si>
    <t>○　○○○</t>
    <phoneticPr fontId="1"/>
  </si>
  <si>
    <t>2歳児リーダー</t>
    <rPh sb="1" eb="3">
      <t>サイジ</t>
    </rPh>
    <phoneticPr fontId="1"/>
  </si>
  <si>
    <t>■■■　■</t>
    <phoneticPr fontId="1"/>
  </si>
  <si>
    <t>3歳児リーダー</t>
    <rPh sb="1" eb="3">
      <t>サイジ</t>
    </rPh>
    <phoneticPr fontId="1"/>
  </si>
  <si>
    <t>▲▲　▲▲</t>
    <phoneticPr fontId="1"/>
  </si>
  <si>
    <t>事務リーダー</t>
    <rPh sb="0" eb="2">
      <t>ジム</t>
    </rPh>
    <phoneticPr fontId="1"/>
  </si>
  <si>
    <t>職務分野別リーダー</t>
  </si>
  <si>
    <t>事務員</t>
  </si>
  <si>
    <t>◎◎　◎◎</t>
    <phoneticPr fontId="1"/>
  </si>
  <si>
    <t>○○保育園</t>
    <rPh sb="2" eb="5">
      <t>ホイクエン</t>
    </rPh>
    <phoneticPr fontId="1"/>
  </si>
  <si>
    <t>多賀城市</t>
    <rPh sb="0" eb="4">
      <t>タガジョウシ</t>
    </rPh>
    <phoneticPr fontId="4"/>
  </si>
  <si>
    <t>△△保育園</t>
    <rPh sb="2" eb="5">
      <t>ホイクエン</t>
    </rPh>
    <phoneticPr fontId="1"/>
  </si>
  <si>
    <t>名取市</t>
    <rPh sb="0" eb="3">
      <t>ナトリシ</t>
    </rPh>
    <phoneticPr fontId="4"/>
  </si>
  <si>
    <t>□□保育所</t>
    <rPh sb="2" eb="5">
      <t>ホイクショ</t>
    </rPh>
    <phoneticPr fontId="1"/>
  </si>
  <si>
    <t>◇◇　◇◇</t>
    <phoneticPr fontId="1"/>
  </si>
  <si>
    <t>○</t>
  </si>
  <si>
    <t>代表取締役　■■　○○</t>
    <phoneticPr fontId="1"/>
  </si>
  <si>
    <t>保育士に対して一時金として支給。</t>
    <rPh sb="4" eb="5">
      <t>タイ</t>
    </rPh>
    <phoneticPr fontId="1"/>
  </si>
  <si>
    <t>「処遇改善等加算Ⅰ・Ⅱの賃金改善実績報告書に係る加算額等のお知らせ」に記載のある金額等を選択及び転記してください。このシート以降の様式に自動で反映されます。
※【】内に記載のアルファベットは，通知の記載と対応しています。</t>
    <rPh sb="30" eb="31">
      <t>シ</t>
    </rPh>
    <rPh sb="35" eb="37">
      <t>キサイ</t>
    </rPh>
    <rPh sb="40" eb="42">
      <t>キンガク</t>
    </rPh>
    <rPh sb="42" eb="43">
      <t>ナド</t>
    </rPh>
    <rPh sb="44" eb="46">
      <t>センタク</t>
    </rPh>
    <rPh sb="46" eb="47">
      <t>オヨ</t>
    </rPh>
    <rPh sb="48" eb="50">
      <t>テンキ</t>
    </rPh>
    <rPh sb="62" eb="64">
      <t>イコウ</t>
    </rPh>
    <rPh sb="65" eb="67">
      <t>ヨウシキ</t>
    </rPh>
    <rPh sb="68" eb="70">
      <t>ジドウ</t>
    </rPh>
    <rPh sb="71" eb="73">
      <t>ハンエイ</t>
    </rPh>
    <phoneticPr fontId="51"/>
  </si>
  <si>
    <t>②処遇改善加算Ⅱ　加算実績額【d】</t>
    <rPh sb="1" eb="7">
      <t>ショグウカイゼンカサン</t>
    </rPh>
    <rPh sb="9" eb="11">
      <t>カサン</t>
    </rPh>
    <rPh sb="11" eb="14">
      <t>ジッセキガク</t>
    </rPh>
    <phoneticPr fontId="51"/>
  </si>
  <si>
    <t>③処遇改善加算Ⅱ　特定加算実績額【e】
（※新規事由有の施設のみ）</t>
    <rPh sb="1" eb="7">
      <t>ショグウカイゼンカサン</t>
    </rPh>
    <rPh sb="9" eb="11">
      <t>トクテイ</t>
    </rPh>
    <rPh sb="11" eb="13">
      <t>カサン</t>
    </rPh>
    <rPh sb="13" eb="16">
      <t>ジッセキガク</t>
    </rPh>
    <rPh sb="22" eb="24">
      <t>シンキ</t>
    </rPh>
    <rPh sb="24" eb="26">
      <t>ジユウ</t>
    </rPh>
    <rPh sb="26" eb="27">
      <t>アリ</t>
    </rPh>
    <rPh sb="28" eb="30">
      <t>シセツ</t>
    </rPh>
    <phoneticPr fontId="51"/>
  </si>
  <si>
    <t>01146</t>
  </si>
  <si>
    <t>一般社団法人ふれあいファミリーパートナー</t>
  </si>
  <si>
    <t>アイグラン保育園長町南</t>
  </si>
  <si>
    <t>02156</t>
  </si>
  <si>
    <t>アスイク保育園中田町</t>
  </si>
  <si>
    <t>社会福祉法人明日育福祉会</t>
  </si>
  <si>
    <t>02157</t>
  </si>
  <si>
    <t>NOVAバイリンガル仙台富沢保育園</t>
  </si>
  <si>
    <t>02158</t>
  </si>
  <si>
    <t>もりのなかま保育園四郎丸園もぐもぐ＋</t>
  </si>
  <si>
    <t>株式会社Lateral Kids</t>
  </si>
  <si>
    <t>04135</t>
  </si>
  <si>
    <t>六郷ぱれっと保育園</t>
  </si>
  <si>
    <t>社会福祉法人仙台ぱれっと福祉会</t>
  </si>
  <si>
    <t>04136</t>
  </si>
  <si>
    <t>一般社団法人保育アートラボ</t>
  </si>
  <si>
    <t>05134</t>
  </si>
  <si>
    <t>株式会社いずみ保育園</t>
  </si>
  <si>
    <t>幼稚園</t>
  </si>
  <si>
    <t>11317</t>
  </si>
  <si>
    <t>七郷幼稚園</t>
  </si>
  <si>
    <t>学校法人　七郷学園</t>
  </si>
  <si>
    <t>11318</t>
  </si>
  <si>
    <t>若林幼稚園</t>
  </si>
  <si>
    <t>学校法人　仙台佛教学園</t>
  </si>
  <si>
    <t>11319</t>
  </si>
  <si>
    <t>古城幼稚園</t>
  </si>
  <si>
    <t>ぶんぶん保育園二日町園</t>
  </si>
  <si>
    <t>ぶんぶん保育園小田原園</t>
  </si>
  <si>
    <t>31222</t>
  </si>
  <si>
    <t>社会福祉法人　みらい</t>
  </si>
  <si>
    <t>31223</t>
  </si>
  <si>
    <t>31224</t>
  </si>
  <si>
    <t>31422</t>
  </si>
  <si>
    <t>31423</t>
  </si>
  <si>
    <t>31424</t>
  </si>
  <si>
    <t>第2紫山いちにいさん保育園</t>
  </si>
  <si>
    <t>31517</t>
  </si>
  <si>
    <t>吉田　一美</t>
  </si>
  <si>
    <t>高橋　真由美</t>
  </si>
  <si>
    <t>川村　隆</t>
  </si>
  <si>
    <t>仙台市家庭保育室ちゅうりっぷ　代表　遊佐　ひろ子</t>
  </si>
  <si>
    <t>岸　麻記子</t>
  </si>
  <si>
    <t>菅野　淳</t>
  </si>
  <si>
    <t>小野　敬子</t>
  </si>
  <si>
    <t>41607</t>
  </si>
  <si>
    <t>63103</t>
  </si>
  <si>
    <t>幼保連携型認定こども園</t>
  </si>
  <si>
    <t>71107</t>
  </si>
  <si>
    <t>71108</t>
  </si>
  <si>
    <t>71109</t>
  </si>
  <si>
    <t>食と森のこども園小松島</t>
  </si>
  <si>
    <t>71110</t>
  </si>
  <si>
    <t>ミッキー北仙台こども園</t>
  </si>
  <si>
    <t>71210</t>
  </si>
  <si>
    <t>幼保連携型認定こども園　中野栄あしぐろこども園</t>
  </si>
  <si>
    <t>71211</t>
  </si>
  <si>
    <t>71306</t>
  </si>
  <si>
    <t>71509</t>
  </si>
  <si>
    <t>幼保連携型認定こども園　明石南こどもの城</t>
  </si>
  <si>
    <t>71510</t>
  </si>
  <si>
    <t>幼保連携型認定こども園　桂こどもの城</t>
  </si>
  <si>
    <t>71511</t>
  </si>
  <si>
    <t>ミッキー八乙女こども園</t>
  </si>
  <si>
    <t>71512</t>
  </si>
  <si>
    <t>71513</t>
  </si>
  <si>
    <t>71615</t>
  </si>
  <si>
    <t>落合はぐくみこども園</t>
  </si>
  <si>
    <t>71616</t>
  </si>
  <si>
    <t>愛子すぎのここども園</t>
  </si>
  <si>
    <t>幼稚園型認定こども園</t>
  </si>
  <si>
    <t>72503</t>
  </si>
  <si>
    <t>幼稚園型認定こども園　いずみ松陵幼稚園</t>
  </si>
  <si>
    <t>72504</t>
  </si>
  <si>
    <t>幼稚園型認定こども園　南光幼稚園</t>
  </si>
  <si>
    <t>72505</t>
  </si>
  <si>
    <t>幼稚園型認定こども園　南光第二幼稚園</t>
  </si>
  <si>
    <t>72506</t>
  </si>
  <si>
    <t>幼稚園型認定こども園　南光シオン幼稚園</t>
  </si>
  <si>
    <t>72507</t>
  </si>
  <si>
    <t>幼稚園型認定こども園　南光紫陽幼稚園</t>
  </si>
  <si>
    <t>73101</t>
  </si>
  <si>
    <t>保育所型認定こども園</t>
  </si>
  <si>
    <t>73203</t>
  </si>
  <si>
    <t>73204</t>
  </si>
  <si>
    <t>73205</t>
  </si>
  <si>
    <t>73303</t>
  </si>
  <si>
    <t>蒲町おもちゃばここども園</t>
  </si>
  <si>
    <t>73304</t>
  </si>
  <si>
    <t>六丁の目こども園</t>
  </si>
  <si>
    <t>73305</t>
  </si>
  <si>
    <t>73306</t>
  </si>
  <si>
    <t>73307</t>
  </si>
  <si>
    <t>ちゃいるどらんどなないろの里こども園</t>
  </si>
  <si>
    <t>73402</t>
  </si>
  <si>
    <t>ひまわりこども園</t>
  </si>
  <si>
    <t>73403</t>
  </si>
  <si>
    <t>あすと長町こぶたの城こども園</t>
  </si>
  <si>
    <t>73404</t>
  </si>
  <si>
    <t>仙台ちびっこひろばこども園</t>
  </si>
  <si>
    <t>73502</t>
  </si>
  <si>
    <t>ミッキー泉中央こども園</t>
  </si>
  <si>
    <t>73503</t>
  </si>
  <si>
    <t>73601</t>
  </si>
  <si>
    <t>カール英会話チルドレン</t>
  </si>
  <si>
    <t>六郷ぱれっと保育園</t>
    <phoneticPr fontId="4"/>
  </si>
  <si>
    <t>六郷保育園</t>
    <phoneticPr fontId="4"/>
  </si>
  <si>
    <t>アイグラン保育園長町南</t>
    <phoneticPr fontId="4"/>
  </si>
  <si>
    <t>02132</t>
    <phoneticPr fontId="4"/>
  </si>
  <si>
    <t>富沢アリス保育園</t>
    <rPh sb="0" eb="2">
      <t>トミザワ</t>
    </rPh>
    <phoneticPr fontId="4"/>
  </si>
  <si>
    <t>ふれあい保育園</t>
    <rPh sb="4" eb="7">
      <t>ホイクエン</t>
    </rPh>
    <phoneticPr fontId="4"/>
  </si>
  <si>
    <t>いずみ保育園</t>
    <phoneticPr fontId="4"/>
  </si>
  <si>
    <t>02155</t>
    <phoneticPr fontId="51"/>
  </si>
  <si>
    <t>NOVAインターナショナルスクール仙台八木山校</t>
    <rPh sb="17" eb="19">
      <t>センダイ</t>
    </rPh>
    <rPh sb="19" eb="22">
      <t>ヤギヤマ</t>
    </rPh>
    <rPh sb="22" eb="23">
      <t>コウ</t>
    </rPh>
    <phoneticPr fontId="2"/>
  </si>
  <si>
    <t>アスイク保育園中田町</t>
    <phoneticPr fontId="4"/>
  </si>
  <si>
    <t>NOVAバイリンガル仙台富沢保育園</t>
    <phoneticPr fontId="4"/>
  </si>
  <si>
    <t>もりのなかま保育園四郎丸園もぐもぐ＋</t>
    <phoneticPr fontId="4"/>
  </si>
  <si>
    <t>71109</t>
    <phoneticPr fontId="80"/>
  </si>
  <si>
    <t>71110</t>
    <phoneticPr fontId="80"/>
  </si>
  <si>
    <t>71210</t>
    <phoneticPr fontId="80"/>
  </si>
  <si>
    <t>71211</t>
    <phoneticPr fontId="80"/>
  </si>
  <si>
    <t>71306</t>
    <phoneticPr fontId="80"/>
  </si>
  <si>
    <t>71509</t>
    <phoneticPr fontId="80"/>
  </si>
  <si>
    <t>71510</t>
    <phoneticPr fontId="80"/>
  </si>
  <si>
    <t>71511</t>
    <phoneticPr fontId="2"/>
  </si>
  <si>
    <t>71512</t>
    <phoneticPr fontId="80"/>
  </si>
  <si>
    <t>71513</t>
    <phoneticPr fontId="80"/>
  </si>
  <si>
    <t>71615</t>
    <phoneticPr fontId="80"/>
  </si>
  <si>
    <t>71616</t>
    <phoneticPr fontId="80"/>
  </si>
  <si>
    <t>72503</t>
    <phoneticPr fontId="2"/>
  </si>
  <si>
    <t>73101</t>
    <phoneticPr fontId="80"/>
  </si>
  <si>
    <t>73203</t>
    <phoneticPr fontId="80"/>
  </si>
  <si>
    <t>73204</t>
    <phoneticPr fontId="80"/>
  </si>
  <si>
    <t>73205</t>
    <phoneticPr fontId="80"/>
  </si>
  <si>
    <t>73303</t>
    <phoneticPr fontId="80"/>
  </si>
  <si>
    <t>73402</t>
    <phoneticPr fontId="80"/>
  </si>
  <si>
    <t>73502</t>
    <phoneticPr fontId="2"/>
  </si>
  <si>
    <t>73503</t>
    <phoneticPr fontId="2"/>
  </si>
  <si>
    <t>73601</t>
    <phoneticPr fontId="80"/>
  </si>
  <si>
    <t>五十嵐　綾芳</t>
    <rPh sb="0" eb="3">
      <t>イガラシ</t>
    </rPh>
    <rPh sb="4" eb="5">
      <t>アヤ</t>
    </rPh>
    <rPh sb="5" eb="6">
      <t>ホウ</t>
    </rPh>
    <phoneticPr fontId="4"/>
  </si>
  <si>
    <t>小規模Ａ型　青葉区</t>
    <rPh sb="0" eb="3">
      <t>ショウキボ</t>
    </rPh>
    <rPh sb="4" eb="5">
      <t>ガタ</t>
    </rPh>
    <rPh sb="6" eb="9">
      <t>アオバク</t>
    </rPh>
    <phoneticPr fontId="51"/>
  </si>
  <si>
    <t>小規模Ａ型　宮城野区</t>
    <rPh sb="0" eb="3">
      <t>ショウキボ</t>
    </rPh>
    <rPh sb="4" eb="5">
      <t>ガタ</t>
    </rPh>
    <rPh sb="6" eb="10">
      <t>ミヤギノク</t>
    </rPh>
    <phoneticPr fontId="51"/>
  </si>
  <si>
    <t>小規模Ａ型　太白区</t>
    <rPh sb="0" eb="3">
      <t>ショウキボ</t>
    </rPh>
    <rPh sb="4" eb="5">
      <t>ガタ</t>
    </rPh>
    <rPh sb="6" eb="9">
      <t>タイハクク</t>
    </rPh>
    <phoneticPr fontId="51"/>
  </si>
  <si>
    <t>小規模Ｂ型</t>
    <rPh sb="0" eb="3">
      <t>ショウキボ</t>
    </rPh>
    <rPh sb="4" eb="5">
      <t>ガタ</t>
    </rPh>
    <phoneticPr fontId="51"/>
  </si>
  <si>
    <t>パリス榴岡保育園</t>
  </si>
  <si>
    <t>小規模Ａ型　若林区</t>
    <rPh sb="0" eb="3">
      <t>ショウキボ</t>
    </rPh>
    <rPh sb="4" eb="5">
      <t>ガタ</t>
    </rPh>
    <rPh sb="6" eb="9">
      <t>ワカバヤシク</t>
    </rPh>
    <phoneticPr fontId="51"/>
  </si>
  <si>
    <t>ビックママランドあすと長町園</t>
  </si>
  <si>
    <t>長町南こころ保育園</t>
  </si>
  <si>
    <t>太陽と大地の長町南保育園</t>
  </si>
  <si>
    <t>小規模Ａ型　泉区・宮総</t>
    <rPh sb="0" eb="3">
      <t>ショウキボ</t>
    </rPh>
    <rPh sb="4" eb="5">
      <t>ガタ</t>
    </rPh>
    <rPh sb="6" eb="7">
      <t>イズミ</t>
    </rPh>
    <rPh sb="7" eb="8">
      <t>ク</t>
    </rPh>
    <rPh sb="9" eb="10">
      <t>ミヤ</t>
    </rPh>
    <rPh sb="10" eb="11">
      <t>ソウ</t>
    </rPh>
    <phoneticPr fontId="51"/>
  </si>
  <si>
    <t>りありのきっず仙台錦町公園</t>
    <rPh sb="7" eb="9">
      <t>センダイ</t>
    </rPh>
    <rPh sb="9" eb="11">
      <t>ニシキマチ</t>
    </rPh>
    <rPh sb="11" eb="13">
      <t>コウエン</t>
    </rPh>
    <phoneticPr fontId="48"/>
  </si>
  <si>
    <t>りっきーぱーく保育園あすと長町</t>
    <rPh sb="7" eb="10">
      <t>ホイクエン</t>
    </rPh>
    <rPh sb="13" eb="15">
      <t>ナガマチ</t>
    </rPh>
    <phoneticPr fontId="48"/>
  </si>
  <si>
    <t>東北大学川内けやき保育園</t>
    <rPh sb="0" eb="2">
      <t>トウホク</t>
    </rPh>
    <rPh sb="2" eb="4">
      <t>ダイガク</t>
    </rPh>
    <rPh sb="4" eb="6">
      <t>カワウチ</t>
    </rPh>
    <rPh sb="9" eb="12">
      <t>ホイクエン</t>
    </rPh>
    <phoneticPr fontId="49"/>
  </si>
  <si>
    <t>⑤起点賃金水準（⑥＋⑦+(4)②－(4)④）</t>
    <phoneticPr fontId="4"/>
  </si>
  <si>
    <t>※　（４）②及び（４）④から法定福利費等の事業主負担分を除いたうえで算出すること。</t>
    <phoneticPr fontId="1"/>
  </si>
  <si>
    <t>※加算Ⅱ新規事由の有無の別により以下により算出すること。
・加算Ⅱ新規事由がある場合：
（２）②－（３）①
・加算Ⅱ新規事由がない場合：
（２）①加算実績額計 －｛様式７別添１（６）③＋様式７別添１（７）③｝－（4）②+（4）④（※）</t>
    <phoneticPr fontId="1"/>
  </si>
  <si>
    <t>株式会社　アドマイア</t>
    <rPh sb="0" eb="4">
      <t>カブシキガイシャ</t>
    </rPh>
    <phoneticPr fontId="12"/>
  </si>
  <si>
    <t>株式会社　ニチイ学館</t>
    <rPh sb="8" eb="10">
      <t>ガッカン</t>
    </rPh>
    <phoneticPr fontId="12"/>
  </si>
  <si>
    <t>学校法人　清野学園</t>
    <rPh sb="5" eb="7">
      <t>セイノ</t>
    </rPh>
    <rPh sb="7" eb="9">
      <t>ガクエン</t>
    </rPh>
    <phoneticPr fontId="12"/>
  </si>
  <si>
    <t>特定非営利活動法人　WACまごころサービスみやぎ</t>
    <rPh sb="0" eb="2">
      <t>トクテイ</t>
    </rPh>
    <rPh sb="2" eb="5">
      <t>ヒエイリ</t>
    </rPh>
    <rPh sb="5" eb="7">
      <t>カツドウ</t>
    </rPh>
    <rPh sb="7" eb="9">
      <t>ホウジン</t>
    </rPh>
    <phoneticPr fontId="12"/>
  </si>
  <si>
    <t>特定非営利活動法人　フローレンス</t>
    <rPh sb="0" eb="2">
      <t>トクテイ</t>
    </rPh>
    <rPh sb="2" eb="3">
      <t>ヒ</t>
    </rPh>
    <rPh sb="3" eb="5">
      <t>エイリ</t>
    </rPh>
    <rPh sb="5" eb="7">
      <t>カツドウ</t>
    </rPh>
    <rPh sb="7" eb="9">
      <t>ホウジン</t>
    </rPh>
    <phoneticPr fontId="11"/>
  </si>
  <si>
    <t>一般社団法人　おひさま原っぱ保育園</t>
    <rPh sb="0" eb="2">
      <t>イッパン</t>
    </rPh>
    <rPh sb="2" eb="4">
      <t>シャダン</t>
    </rPh>
    <rPh sb="4" eb="6">
      <t>ホウジン</t>
    </rPh>
    <rPh sb="11" eb="12">
      <t>ハラ</t>
    </rPh>
    <rPh sb="14" eb="17">
      <t>ホイクエン</t>
    </rPh>
    <phoneticPr fontId="11"/>
  </si>
  <si>
    <t>株式会社　ピーエイケア</t>
    <rPh sb="0" eb="2">
      <t>カブシキ</t>
    </rPh>
    <rPh sb="2" eb="4">
      <t>カイシャ</t>
    </rPh>
    <phoneticPr fontId="11"/>
  </si>
  <si>
    <t>有限会社　グローアップ</t>
    <rPh sb="0" eb="2">
      <t>ユウゲン</t>
    </rPh>
    <rPh sb="2" eb="4">
      <t>カイシャ</t>
    </rPh>
    <phoneticPr fontId="11"/>
  </si>
  <si>
    <t>株式会社　スマイルクルー</t>
    <rPh sb="0" eb="2">
      <t>カブシキ</t>
    </rPh>
    <rPh sb="2" eb="4">
      <t>カイシャ</t>
    </rPh>
    <phoneticPr fontId="11"/>
  </si>
  <si>
    <t>株式会社　オードリー</t>
    <rPh sb="0" eb="2">
      <t>カブシキ</t>
    </rPh>
    <rPh sb="2" eb="4">
      <t>カイシャ</t>
    </rPh>
    <phoneticPr fontId="11"/>
  </si>
  <si>
    <t>株式会社　庄文堂</t>
    <rPh sb="5" eb="6">
      <t>ショウ</t>
    </rPh>
    <rPh sb="6" eb="7">
      <t>ブン</t>
    </rPh>
    <rPh sb="7" eb="8">
      <t>ドウ</t>
    </rPh>
    <phoneticPr fontId="11"/>
  </si>
  <si>
    <t>社会福祉法人　柏木福祉会</t>
    <rPh sb="0" eb="2">
      <t>シャカイ</t>
    </rPh>
    <rPh sb="2" eb="4">
      <t>フクシ</t>
    </rPh>
    <rPh sb="4" eb="6">
      <t>ホウジン</t>
    </rPh>
    <rPh sb="7" eb="9">
      <t>カシワギ</t>
    </rPh>
    <rPh sb="9" eb="11">
      <t>フクシ</t>
    </rPh>
    <rPh sb="11" eb="12">
      <t>カイ</t>
    </rPh>
    <phoneticPr fontId="11"/>
  </si>
  <si>
    <t>株式会社　エミール</t>
    <rPh sb="0" eb="4">
      <t>カブシキガイシャ</t>
    </rPh>
    <phoneticPr fontId="15"/>
  </si>
  <si>
    <t>特定非営利活動法人　朝市センター保育園</t>
    <rPh sb="0" eb="2">
      <t>トクテイ</t>
    </rPh>
    <rPh sb="2" eb="5">
      <t>ヒエイリ</t>
    </rPh>
    <rPh sb="5" eb="7">
      <t>カツドウ</t>
    </rPh>
    <rPh sb="7" eb="9">
      <t>ホウジン</t>
    </rPh>
    <rPh sb="10" eb="12">
      <t>アサイチ</t>
    </rPh>
    <rPh sb="16" eb="19">
      <t>ホイクエン</t>
    </rPh>
    <phoneticPr fontId="15"/>
  </si>
  <si>
    <t>有限会社　グローアップ</t>
    <rPh sb="0" eb="4">
      <t>ユウゲンガイシャ</t>
    </rPh>
    <phoneticPr fontId="15"/>
  </si>
  <si>
    <t>一般社団法人　ほっとステーション</t>
    <rPh sb="0" eb="2">
      <t>イッパン</t>
    </rPh>
    <rPh sb="2" eb="4">
      <t>シャダン</t>
    </rPh>
    <rPh sb="4" eb="6">
      <t>ホウジン</t>
    </rPh>
    <phoneticPr fontId="15"/>
  </si>
  <si>
    <t>株式会社　キッズコーポレーション</t>
    <rPh sb="0" eb="4">
      <t>カブシキガイシャ</t>
    </rPh>
    <phoneticPr fontId="15"/>
  </si>
  <si>
    <t>合同会社　Ｔ．Ｋ</t>
    <rPh sb="0" eb="2">
      <t>ゴウドウ</t>
    </rPh>
    <rPh sb="2" eb="4">
      <t>カイシャ</t>
    </rPh>
    <phoneticPr fontId="12"/>
  </si>
  <si>
    <t>愛児園　株式会社</t>
    <rPh sb="0" eb="2">
      <t>アイジ</t>
    </rPh>
    <rPh sb="2" eb="3">
      <t>エン</t>
    </rPh>
    <rPh sb="4" eb="8">
      <t>カブシキガイシャ</t>
    </rPh>
    <phoneticPr fontId="11"/>
  </si>
  <si>
    <t>有限会社　カール英会話ほいくえん</t>
    <rPh sb="0" eb="4">
      <t>ユウゲンガイシャ</t>
    </rPh>
    <rPh sb="8" eb="11">
      <t>エイカイワ</t>
    </rPh>
    <phoneticPr fontId="15"/>
  </si>
  <si>
    <t>一般社団法人　アイルアーク</t>
    <rPh sb="0" eb="2">
      <t>イッパン</t>
    </rPh>
    <rPh sb="2" eb="4">
      <t>シャダン</t>
    </rPh>
    <rPh sb="4" eb="6">
      <t>ホウジン</t>
    </rPh>
    <phoneticPr fontId="11"/>
  </si>
  <si>
    <t>学校法人　中埜山学園</t>
    <rPh sb="5" eb="7">
      <t>ナカノ</t>
    </rPh>
    <rPh sb="7" eb="8">
      <t>ヤマ</t>
    </rPh>
    <rPh sb="8" eb="10">
      <t>ガクエン</t>
    </rPh>
    <phoneticPr fontId="11"/>
  </si>
  <si>
    <t>株式会社　Lateral Kids</t>
    <rPh sb="0" eb="2">
      <t>カブシキ</t>
    </rPh>
    <rPh sb="2" eb="4">
      <t>カイシャ</t>
    </rPh>
    <phoneticPr fontId="11"/>
  </si>
  <si>
    <t>株式会社　ハニー保育園</t>
    <rPh sb="0" eb="2">
      <t>カブシキ</t>
    </rPh>
    <rPh sb="2" eb="4">
      <t>カイシャ</t>
    </rPh>
    <rPh sb="8" eb="11">
      <t>ホイクエン</t>
    </rPh>
    <phoneticPr fontId="11"/>
  </si>
  <si>
    <t>株式会社　スクルドアンドカンパニー</t>
    <rPh sb="0" eb="2">
      <t>カブシキ</t>
    </rPh>
    <rPh sb="2" eb="4">
      <t>カイシャ</t>
    </rPh>
    <phoneticPr fontId="11"/>
  </si>
  <si>
    <t>株式会社　ちゃいるどらんど</t>
    <rPh sb="0" eb="2">
      <t>カブシキ</t>
    </rPh>
    <rPh sb="2" eb="4">
      <t>カイシャ</t>
    </rPh>
    <phoneticPr fontId="12"/>
  </si>
  <si>
    <t>学校法人　蒲生学園</t>
    <rPh sb="5" eb="7">
      <t>ガモウ</t>
    </rPh>
    <rPh sb="7" eb="9">
      <t>ガクエン</t>
    </rPh>
    <phoneticPr fontId="12"/>
  </si>
  <si>
    <t>株式会社　さくらんぼ保育園</t>
    <rPh sb="0" eb="2">
      <t>カブシキ</t>
    </rPh>
    <rPh sb="2" eb="4">
      <t>カイシャ</t>
    </rPh>
    <rPh sb="10" eb="13">
      <t>ホイクエン</t>
    </rPh>
    <phoneticPr fontId="11"/>
  </si>
  <si>
    <t>株式会社　エルプレイス</t>
    <rPh sb="0" eb="4">
      <t>カブシキガイシャ</t>
    </rPh>
    <phoneticPr fontId="15"/>
  </si>
  <si>
    <t>学校法人　ろりぽっぷ学園</t>
    <rPh sb="0" eb="2">
      <t>ガッコウ</t>
    </rPh>
    <rPh sb="2" eb="4">
      <t>ホウジン</t>
    </rPh>
    <rPh sb="10" eb="12">
      <t>ガクエン</t>
    </rPh>
    <phoneticPr fontId="11"/>
  </si>
  <si>
    <t>株式会社　ちびっこひろば保育園</t>
    <rPh sb="12" eb="15">
      <t>ホイクエン</t>
    </rPh>
    <phoneticPr fontId="12"/>
  </si>
  <si>
    <t>カラマンディ　株式会社</t>
    <rPh sb="7" eb="11">
      <t>カブシキガイシャ</t>
    </rPh>
    <phoneticPr fontId="15"/>
  </si>
  <si>
    <t>一般社団法人　六丁の目保育園</t>
    <rPh sb="0" eb="2">
      <t>イッパン</t>
    </rPh>
    <rPh sb="2" eb="4">
      <t>シャダン</t>
    </rPh>
    <rPh sb="4" eb="6">
      <t>ホウジン</t>
    </rPh>
    <rPh sb="7" eb="9">
      <t>ロクチョウ</t>
    </rPh>
    <rPh sb="10" eb="11">
      <t>メ</t>
    </rPh>
    <rPh sb="11" eb="14">
      <t>ホイクエン</t>
    </rPh>
    <phoneticPr fontId="1"/>
  </si>
  <si>
    <t>特定非営利活動法人　こどもステーション・MIYAGI</t>
    <rPh sb="0" eb="2">
      <t>トクテイ</t>
    </rPh>
    <rPh sb="2" eb="5">
      <t>ヒエイリ</t>
    </rPh>
    <rPh sb="5" eb="7">
      <t>カツドウ</t>
    </rPh>
    <rPh sb="7" eb="9">
      <t>ホウジン</t>
    </rPh>
    <phoneticPr fontId="12"/>
  </si>
  <si>
    <t>株式会社　星の子保育園</t>
    <rPh sb="5" eb="6">
      <t>ホシ</t>
    </rPh>
    <rPh sb="7" eb="8">
      <t>コ</t>
    </rPh>
    <rPh sb="8" eb="11">
      <t>ホイクエン</t>
    </rPh>
    <phoneticPr fontId="12"/>
  </si>
  <si>
    <t>社会福祉法人　銀杏の会</t>
    <rPh sb="0" eb="2">
      <t>シャカイ</t>
    </rPh>
    <rPh sb="2" eb="4">
      <t>フクシ</t>
    </rPh>
    <rPh sb="4" eb="6">
      <t>ホウジン</t>
    </rPh>
    <rPh sb="7" eb="9">
      <t>イチョウ</t>
    </rPh>
    <rPh sb="10" eb="11">
      <t>カイ</t>
    </rPh>
    <phoneticPr fontId="11"/>
  </si>
  <si>
    <t>学校法人　岩沼学園</t>
    <rPh sb="0" eb="2">
      <t>ガッコウ</t>
    </rPh>
    <rPh sb="2" eb="4">
      <t>ホウジン</t>
    </rPh>
    <rPh sb="5" eb="7">
      <t>イワヌマ</t>
    </rPh>
    <rPh sb="7" eb="9">
      <t>ガクエン</t>
    </rPh>
    <phoneticPr fontId="15"/>
  </si>
  <si>
    <t>特定非営利活動法人　サン・キッズ保育園</t>
    <rPh sb="0" eb="2">
      <t>トクテイ</t>
    </rPh>
    <rPh sb="2" eb="5">
      <t>ヒエイリ</t>
    </rPh>
    <rPh sb="5" eb="7">
      <t>カツドウ</t>
    </rPh>
    <rPh sb="7" eb="9">
      <t>ホウジン</t>
    </rPh>
    <rPh sb="16" eb="19">
      <t>ホイクエン</t>
    </rPh>
    <phoneticPr fontId="11"/>
  </si>
  <si>
    <t>社会福祉法人　やまとみらい福祉会</t>
    <rPh sb="13" eb="15">
      <t>フクシ</t>
    </rPh>
    <rPh sb="15" eb="16">
      <t>カイ</t>
    </rPh>
    <phoneticPr fontId="11"/>
  </si>
  <si>
    <t>アートチャイルドケア　株式会社</t>
    <rPh sb="11" eb="13">
      <t>カブシキ</t>
    </rPh>
    <rPh sb="13" eb="15">
      <t>カイシャ</t>
    </rPh>
    <phoneticPr fontId="11"/>
  </si>
  <si>
    <t>一般社団法人　みらいとわ</t>
    <rPh sb="0" eb="6">
      <t>イッパンシャダンホウジン</t>
    </rPh>
    <phoneticPr fontId="11"/>
  </si>
  <si>
    <t>株式会社　森のプーさん保育園</t>
    <rPh sb="5" eb="6">
      <t>モリ</t>
    </rPh>
    <rPh sb="11" eb="14">
      <t>ホイクエン</t>
    </rPh>
    <phoneticPr fontId="12"/>
  </si>
  <si>
    <t>学校法人　庄司学園</t>
    <rPh sb="0" eb="2">
      <t>ガッコウ</t>
    </rPh>
    <rPh sb="2" eb="4">
      <t>ホウジン</t>
    </rPh>
    <rPh sb="5" eb="7">
      <t>ショウジ</t>
    </rPh>
    <rPh sb="7" eb="9">
      <t>ガクエン</t>
    </rPh>
    <phoneticPr fontId="15"/>
  </si>
  <si>
    <t>社会福祉法人　三矢会</t>
    <rPh sb="0" eb="2">
      <t>シャカイ</t>
    </rPh>
    <rPh sb="2" eb="4">
      <t>フクシ</t>
    </rPh>
    <rPh sb="4" eb="6">
      <t>ホウジン</t>
    </rPh>
    <rPh sb="7" eb="9">
      <t>ミツヤ</t>
    </rPh>
    <rPh sb="9" eb="10">
      <t>カイ</t>
    </rPh>
    <phoneticPr fontId="11"/>
  </si>
  <si>
    <t>特定非営利活動法人　ひよこ会</t>
    <rPh sb="0" eb="2">
      <t>トクテイ</t>
    </rPh>
    <rPh sb="2" eb="5">
      <t>ヒエイリ</t>
    </rPh>
    <rPh sb="5" eb="7">
      <t>カツドウ</t>
    </rPh>
    <rPh sb="7" eb="9">
      <t>ホウジン</t>
    </rPh>
    <rPh sb="13" eb="14">
      <t>カイ</t>
    </rPh>
    <phoneticPr fontId="15"/>
  </si>
  <si>
    <t>株式会社　スプラウト</t>
    <rPh sb="0" eb="2">
      <t>カブシキ</t>
    </rPh>
    <rPh sb="2" eb="4">
      <t>カイシャ</t>
    </rPh>
    <phoneticPr fontId="12"/>
  </si>
  <si>
    <t>株式会社　ひよこ保育園</t>
    <rPh sb="8" eb="10">
      <t>ホイク</t>
    </rPh>
    <rPh sb="10" eb="11">
      <t>エン</t>
    </rPh>
    <phoneticPr fontId="11"/>
  </si>
  <si>
    <t>一般社団法人　アンサンブル</t>
    <rPh sb="0" eb="2">
      <t>イッパン</t>
    </rPh>
    <rPh sb="2" eb="4">
      <t>シャダン</t>
    </rPh>
    <rPh sb="4" eb="6">
      <t>ホウジン</t>
    </rPh>
    <phoneticPr fontId="11"/>
  </si>
  <si>
    <t>一般社団法人　アンファンソレイユ</t>
    <rPh sb="0" eb="2">
      <t>イッパン</t>
    </rPh>
    <rPh sb="2" eb="4">
      <t>シャダン</t>
    </rPh>
    <rPh sb="4" eb="6">
      <t>ホウジン</t>
    </rPh>
    <phoneticPr fontId="12"/>
  </si>
  <si>
    <t>株式会社　にこにこハウス</t>
    <rPh sb="0" eb="2">
      <t>カブシキ</t>
    </rPh>
    <rPh sb="2" eb="4">
      <t>カイシャ</t>
    </rPh>
    <phoneticPr fontId="11"/>
  </si>
  <si>
    <t>一般社団法人　小羊園</t>
    <rPh sb="0" eb="2">
      <t>イッパン</t>
    </rPh>
    <rPh sb="2" eb="4">
      <t>シャダン</t>
    </rPh>
    <rPh sb="4" eb="6">
      <t>ホウジン</t>
    </rPh>
    <rPh sb="7" eb="8">
      <t>ショウ</t>
    </rPh>
    <rPh sb="8" eb="9">
      <t>ヒツジ</t>
    </rPh>
    <rPh sb="9" eb="10">
      <t>エン</t>
    </rPh>
    <phoneticPr fontId="11"/>
  </si>
  <si>
    <t>合同会社　パパママ保育園</t>
    <rPh sb="0" eb="2">
      <t>ゴウドウ</t>
    </rPh>
    <rPh sb="2" eb="4">
      <t>ガイシャ</t>
    </rPh>
    <rPh sb="9" eb="12">
      <t>ホイクエン</t>
    </rPh>
    <phoneticPr fontId="15"/>
  </si>
  <si>
    <t>特定非営利活動法人　つぼみっこ</t>
    <rPh sb="0" eb="2">
      <t>トクテイ</t>
    </rPh>
    <rPh sb="2" eb="5">
      <t>ヒエイリ</t>
    </rPh>
    <rPh sb="5" eb="7">
      <t>カツドウ</t>
    </rPh>
    <rPh sb="7" eb="9">
      <t>ホウジン</t>
    </rPh>
    <phoneticPr fontId="11"/>
  </si>
  <si>
    <t>株式会社　ビック・ママ</t>
    <rPh sb="0" eb="2">
      <t>カブシキ</t>
    </rPh>
    <rPh sb="2" eb="4">
      <t>カイシャ</t>
    </rPh>
    <phoneticPr fontId="11"/>
  </si>
  <si>
    <t>ワタキューセイモア　株式会社</t>
    <rPh sb="10" eb="12">
      <t>カブシキ</t>
    </rPh>
    <rPh sb="12" eb="14">
      <t>カイシャ</t>
    </rPh>
    <phoneticPr fontId="11"/>
  </si>
  <si>
    <t>医療法人社団　裕歯会</t>
    <rPh sb="0" eb="2">
      <t>イリョウ</t>
    </rPh>
    <rPh sb="2" eb="4">
      <t>ホウジン</t>
    </rPh>
    <rPh sb="4" eb="6">
      <t>シャダン</t>
    </rPh>
    <rPh sb="7" eb="8">
      <t>ユウ</t>
    </rPh>
    <rPh sb="8" eb="9">
      <t>ハ</t>
    </rPh>
    <rPh sb="9" eb="10">
      <t>カイ</t>
    </rPh>
    <phoneticPr fontId="11"/>
  </si>
  <si>
    <t>医療法人　徳真会</t>
    <rPh sb="0" eb="2">
      <t>イリョウ</t>
    </rPh>
    <rPh sb="2" eb="4">
      <t>ホウジン</t>
    </rPh>
    <rPh sb="5" eb="6">
      <t>トク</t>
    </rPh>
    <rPh sb="6" eb="7">
      <t>マコト</t>
    </rPh>
    <rPh sb="7" eb="8">
      <t>カイ</t>
    </rPh>
    <phoneticPr fontId="11"/>
  </si>
  <si>
    <t>有限会社　ＡＫＩ</t>
    <rPh sb="0" eb="2">
      <t>ユウゲン</t>
    </rPh>
    <rPh sb="2" eb="4">
      <t>カイシャ</t>
    </rPh>
    <phoneticPr fontId="11"/>
  </si>
  <si>
    <t>ＷＡＣまごころ保育園</t>
    <rPh sb="7" eb="10">
      <t>ホイクエン</t>
    </rPh>
    <phoneticPr fontId="6"/>
  </si>
  <si>
    <t>おひさま原っぱ保育園</t>
    <rPh sb="4" eb="5">
      <t>ハラ</t>
    </rPh>
    <rPh sb="7" eb="10">
      <t>ホイクエン</t>
    </rPh>
    <phoneticPr fontId="12"/>
  </si>
  <si>
    <t>おうち保育園木町どおり</t>
    <rPh sb="3" eb="6">
      <t>ホイクエン</t>
    </rPh>
    <rPh sb="6" eb="8">
      <t>キマチ</t>
    </rPh>
    <phoneticPr fontId="11"/>
  </si>
  <si>
    <t>小規模保育事業所ココカラ荒巻</t>
    <rPh sb="0" eb="3">
      <t>ショウキボ</t>
    </rPh>
    <rPh sb="3" eb="5">
      <t>ホイク</t>
    </rPh>
    <rPh sb="5" eb="7">
      <t>ジギョウ</t>
    </rPh>
    <rPh sb="7" eb="8">
      <t>ショ</t>
    </rPh>
    <rPh sb="12" eb="14">
      <t>アラマキ</t>
    </rPh>
    <phoneticPr fontId="11"/>
  </si>
  <si>
    <t>青葉・杜のみらい保育園</t>
    <rPh sb="0" eb="2">
      <t>アオバ</t>
    </rPh>
    <rPh sb="3" eb="4">
      <t>モリ</t>
    </rPh>
    <rPh sb="8" eb="11">
      <t>ホイクエン</t>
    </rPh>
    <phoneticPr fontId="11"/>
  </si>
  <si>
    <t>たっこの家</t>
    <rPh sb="4" eb="5">
      <t>イエ</t>
    </rPh>
    <phoneticPr fontId="11"/>
  </si>
  <si>
    <t>もりのなかま保育園宮城野園</t>
    <rPh sb="6" eb="9">
      <t>ホイクエン</t>
    </rPh>
    <rPh sb="9" eb="12">
      <t>ミヤギノ</t>
    </rPh>
    <rPh sb="12" eb="13">
      <t>エン</t>
    </rPh>
    <phoneticPr fontId="11"/>
  </si>
  <si>
    <t>スクルドエンジェル保育園仙台宮城野原園</t>
    <rPh sb="9" eb="12">
      <t>ホイクエン</t>
    </rPh>
    <rPh sb="12" eb="14">
      <t>センダイ</t>
    </rPh>
    <rPh sb="14" eb="18">
      <t>ミヤギノハラ</t>
    </rPh>
    <rPh sb="18" eb="19">
      <t>エン</t>
    </rPh>
    <phoneticPr fontId="11"/>
  </si>
  <si>
    <t>小規模保育事業所ココカラ五橋</t>
    <rPh sb="0" eb="3">
      <t>ショウキボ</t>
    </rPh>
    <rPh sb="3" eb="5">
      <t>ホイク</t>
    </rPh>
    <rPh sb="5" eb="7">
      <t>ジギョウ</t>
    </rPh>
    <rPh sb="7" eb="8">
      <t>ショ</t>
    </rPh>
    <rPh sb="12" eb="14">
      <t>イツツバシ</t>
    </rPh>
    <phoneticPr fontId="11"/>
  </si>
  <si>
    <t>スクルドエンジェル保育園仙台長町園</t>
    <rPh sb="9" eb="12">
      <t>ホイクエン</t>
    </rPh>
    <rPh sb="12" eb="14">
      <t>センダイ</t>
    </rPh>
    <rPh sb="14" eb="16">
      <t>ナガマチ</t>
    </rPh>
    <rPh sb="16" eb="17">
      <t>エン</t>
    </rPh>
    <phoneticPr fontId="11"/>
  </si>
  <si>
    <t>星の子保育園</t>
    <rPh sb="0" eb="1">
      <t>ホシ</t>
    </rPh>
    <rPh sb="2" eb="3">
      <t>コ</t>
    </rPh>
    <rPh sb="3" eb="6">
      <t>ホイクエン</t>
    </rPh>
    <phoneticPr fontId="11"/>
  </si>
  <si>
    <t>サン・キッズ保育園</t>
    <rPh sb="6" eb="9">
      <t>ホイクエン</t>
    </rPh>
    <phoneticPr fontId="11"/>
  </si>
  <si>
    <t>ひよこ保育園</t>
    <rPh sb="3" eb="6">
      <t>ホイクエン</t>
    </rPh>
    <phoneticPr fontId="11"/>
  </si>
  <si>
    <t>愛子つぼみ保育園</t>
    <rPh sb="0" eb="2">
      <t>アヤシ</t>
    </rPh>
    <rPh sb="5" eb="8">
      <t>ホイクエン</t>
    </rPh>
    <phoneticPr fontId="11"/>
  </si>
  <si>
    <t>小規模保育事業Ｃ型</t>
  </si>
  <si>
    <t>小野　敬子・酒井　リエ子</t>
    <rPh sb="0" eb="2">
      <t>オノ</t>
    </rPh>
    <rPh sb="3" eb="5">
      <t>ケイコ</t>
    </rPh>
    <rPh sb="6" eb="8">
      <t>サカイ</t>
    </rPh>
    <rPh sb="11" eb="12">
      <t>コ</t>
    </rPh>
    <phoneticPr fontId="1"/>
  </si>
  <si>
    <t>佐藤　豊子</t>
    <rPh sb="0" eb="2">
      <t>サトウ</t>
    </rPh>
    <rPh sb="3" eb="5">
      <t>トヨコ</t>
    </rPh>
    <phoneticPr fontId="1"/>
  </si>
  <si>
    <t>佐藤　勇介</t>
    <rPh sb="0" eb="2">
      <t>サトウ</t>
    </rPh>
    <rPh sb="3" eb="5">
      <t>ユウスケ</t>
    </rPh>
    <phoneticPr fontId="1"/>
  </si>
  <si>
    <t>齊藤　あゆみ</t>
    <rPh sb="0" eb="2">
      <t>サイトウ</t>
    </rPh>
    <phoneticPr fontId="1"/>
  </si>
  <si>
    <t>藤垣　祐子</t>
    <rPh sb="0" eb="2">
      <t>フジガキ</t>
    </rPh>
    <rPh sb="3" eb="5">
      <t>ユウコ</t>
    </rPh>
    <phoneticPr fontId="1"/>
  </si>
  <si>
    <t>石山　立身</t>
    <rPh sb="0" eb="2">
      <t>イシヤマ</t>
    </rPh>
    <rPh sb="3" eb="4">
      <t>タ</t>
    </rPh>
    <rPh sb="4" eb="5">
      <t>ミ</t>
    </rPh>
    <phoneticPr fontId="1"/>
  </si>
  <si>
    <t>髙橋　加奈</t>
    <rPh sb="0" eb="2">
      <t>タカハシ</t>
    </rPh>
    <rPh sb="3" eb="5">
      <t>カナ</t>
    </rPh>
    <phoneticPr fontId="1"/>
  </si>
  <si>
    <t>鈴木　明子</t>
    <rPh sb="0" eb="2">
      <t>スズキ</t>
    </rPh>
    <rPh sb="3" eb="5">
      <t>アキコ</t>
    </rPh>
    <phoneticPr fontId="19"/>
  </si>
  <si>
    <t>伊藤　美樹</t>
    <rPh sb="0" eb="2">
      <t>イトウ</t>
    </rPh>
    <rPh sb="3" eb="5">
      <t>ミキ</t>
    </rPh>
    <phoneticPr fontId="1"/>
  </si>
  <si>
    <t>佐藤　かおり</t>
    <rPh sb="0" eb="2">
      <t>サトウ</t>
    </rPh>
    <phoneticPr fontId="1"/>
  </si>
  <si>
    <t>佐藤　久美子</t>
    <rPh sb="0" eb="2">
      <t>サトウ</t>
    </rPh>
    <rPh sb="3" eb="6">
      <t>クミコ</t>
    </rPh>
    <phoneticPr fontId="1"/>
  </si>
  <si>
    <t>ワタキュー保育園北四番丁園</t>
    <rPh sb="5" eb="8">
      <t>ホイクエン</t>
    </rPh>
    <rPh sb="8" eb="12">
      <t>キタヨバンチョウ</t>
    </rPh>
    <rPh sb="12" eb="13">
      <t>エン</t>
    </rPh>
    <phoneticPr fontId="6"/>
  </si>
  <si>
    <t>ビックママランド支倉園</t>
    <rPh sb="8" eb="10">
      <t>ハセクラ</t>
    </rPh>
    <rPh sb="10" eb="11">
      <t>エン</t>
    </rPh>
    <phoneticPr fontId="6"/>
  </si>
  <si>
    <t>あすと長町保育所</t>
    <rPh sb="3" eb="5">
      <t>ナガマチ</t>
    </rPh>
    <rPh sb="5" eb="7">
      <t>ホイク</t>
    </rPh>
    <rPh sb="7" eb="8">
      <t>ショ</t>
    </rPh>
    <phoneticPr fontId="6"/>
  </si>
  <si>
    <t>もりのひろば保育園</t>
    <rPh sb="6" eb="9">
      <t>ホイクエン</t>
    </rPh>
    <phoneticPr fontId="6"/>
  </si>
  <si>
    <t>せせらぎ保育園</t>
    <rPh sb="4" eb="7">
      <t>ホイクエン</t>
    </rPh>
    <phoneticPr fontId="6"/>
  </si>
  <si>
    <t>5</t>
    <phoneticPr fontId="4"/>
  </si>
  <si>
    <t>令和５年度賃金改善実績報告書（処遇改善等加算Ⅱ）</t>
    <rPh sb="0" eb="2">
      <t>レイワ</t>
    </rPh>
    <rPh sb="4" eb="5">
      <t>ド</t>
    </rPh>
    <rPh sb="5" eb="7">
      <t>チンギン</t>
    </rPh>
    <rPh sb="7" eb="9">
      <t>カイゼン</t>
    </rPh>
    <rPh sb="9" eb="11">
      <t>ジッセキ</t>
    </rPh>
    <rPh sb="11" eb="14">
      <t>ホウコクショ</t>
    </rPh>
    <rPh sb="15" eb="17">
      <t>ショグウ</t>
    </rPh>
    <rPh sb="17" eb="19">
      <t>カイゼン</t>
    </rPh>
    <rPh sb="19" eb="20">
      <t>トウ</t>
    </rPh>
    <rPh sb="20" eb="22">
      <t>カサン</t>
    </rPh>
    <phoneticPr fontId="4"/>
  </si>
  <si>
    <r>
      <t>（１）令和４年度の加算残額に対応する賃金改善の状況</t>
    </r>
    <r>
      <rPr>
        <b/>
        <u/>
        <sz val="12"/>
        <color indexed="10"/>
        <rFont val="游ゴシック"/>
        <family val="3"/>
        <charset val="128"/>
        <scheme val="minor"/>
      </rPr>
      <t>（令和４年度の加算残額がある場合のみ記入）</t>
    </r>
    <rPh sb="3" eb="5">
      <t>レイワ</t>
    </rPh>
    <rPh sb="6" eb="8">
      <t>ネンド</t>
    </rPh>
    <rPh sb="9" eb="11">
      <t>カサン</t>
    </rPh>
    <rPh sb="11" eb="13">
      <t>ザンガク</t>
    </rPh>
    <rPh sb="14" eb="16">
      <t>タイオウ</t>
    </rPh>
    <rPh sb="18" eb="20">
      <t>チンギン</t>
    </rPh>
    <rPh sb="20" eb="22">
      <t>カイゼン</t>
    </rPh>
    <rPh sb="23" eb="25">
      <t>ジョウキョウ</t>
    </rPh>
    <rPh sb="26" eb="28">
      <t>レイワ</t>
    </rPh>
    <rPh sb="29" eb="31">
      <t>ネンド</t>
    </rPh>
    <rPh sb="30" eb="31">
      <t>ド</t>
    </rPh>
    <rPh sb="32" eb="34">
      <t>カサン</t>
    </rPh>
    <rPh sb="34" eb="36">
      <t>ザンガク</t>
    </rPh>
    <rPh sb="39" eb="41">
      <t>バアイ</t>
    </rPh>
    <rPh sb="43" eb="45">
      <t>キニュウ</t>
    </rPh>
    <phoneticPr fontId="4"/>
  </si>
  <si>
    <t>令和５年４月１日～令和６年３月31日</t>
    <phoneticPr fontId="1"/>
  </si>
  <si>
    <t>令和  ６  年  ３  月  3 1  日</t>
    <phoneticPr fontId="1"/>
  </si>
  <si>
    <t>令和５年度　処遇改善等加算Ⅱ　加算実績額</t>
    <rPh sb="0" eb="2">
      <t>レイワ</t>
    </rPh>
    <rPh sb="3" eb="5">
      <t>ネンド</t>
    </rPh>
    <rPh sb="6" eb="13">
      <t>ショグウカイゼントウカサン</t>
    </rPh>
    <rPh sb="15" eb="17">
      <t>カサン</t>
    </rPh>
    <rPh sb="17" eb="19">
      <t>ジッセキ</t>
    </rPh>
    <rPh sb="19" eb="20">
      <t>ガク</t>
    </rPh>
    <phoneticPr fontId="4"/>
  </si>
  <si>
    <t>令和５年度　処遇改善等加算Ⅱ　賃金改善必要額</t>
    <rPh sb="0" eb="2">
      <t>レイワ</t>
    </rPh>
    <rPh sb="3" eb="5">
      <t>ネンド</t>
    </rPh>
    <rPh sb="6" eb="13">
      <t>ショグウカイゼントウカサン</t>
    </rPh>
    <rPh sb="15" eb="17">
      <t>チンギン</t>
    </rPh>
    <rPh sb="17" eb="19">
      <t>カイゼン</t>
    </rPh>
    <rPh sb="19" eb="21">
      <t>ヒツヨウ</t>
    </rPh>
    <rPh sb="21" eb="22">
      <t>ガク</t>
    </rPh>
    <phoneticPr fontId="4"/>
  </si>
  <si>
    <t>ただし，令和４年度の賃金改善額として上記の額を確認いたしました。</t>
    <rPh sb="4" eb="6">
      <t>レイワ</t>
    </rPh>
    <rPh sb="7" eb="9">
      <t>ネンド</t>
    </rPh>
    <rPh sb="8" eb="9">
      <t>ド</t>
    </rPh>
    <rPh sb="9" eb="11">
      <t>ヘイネンド</t>
    </rPh>
    <rPh sb="10" eb="12">
      <t>チンギン</t>
    </rPh>
    <rPh sb="12" eb="14">
      <t>カイゼン</t>
    </rPh>
    <rPh sb="14" eb="15">
      <t>ガク</t>
    </rPh>
    <phoneticPr fontId="4"/>
  </si>
  <si>
    <t>別紙様式8に担当者及び連絡先を記載ください。また，加算前年度に残額が生じている場合は，所定の欄に残額の支払い方法等を記載ください。</t>
    <rPh sb="0" eb="1">
      <t>ベツ</t>
    </rPh>
    <rPh sb="1" eb="2">
      <t>カミ</t>
    </rPh>
    <rPh sb="2" eb="4">
      <t>ヨウシキ</t>
    </rPh>
    <rPh sb="6" eb="8">
      <t>タントウ</t>
    </rPh>
    <rPh sb="8" eb="9">
      <t>シャ</t>
    </rPh>
    <rPh sb="9" eb="10">
      <t>オヨ</t>
    </rPh>
    <rPh sb="11" eb="14">
      <t>レンラクサキ</t>
    </rPh>
    <rPh sb="15" eb="17">
      <t>キサイ</t>
    </rPh>
    <rPh sb="25" eb="27">
      <t>カサン</t>
    </rPh>
    <rPh sb="27" eb="30">
      <t>ゼンネンド</t>
    </rPh>
    <rPh sb="31" eb="33">
      <t>ザンガク</t>
    </rPh>
    <rPh sb="34" eb="35">
      <t>ショウ</t>
    </rPh>
    <rPh sb="39" eb="41">
      <t>バアイ</t>
    </rPh>
    <rPh sb="43" eb="45">
      <t>ショテイ</t>
    </rPh>
    <rPh sb="46" eb="47">
      <t>ラン</t>
    </rPh>
    <rPh sb="48" eb="50">
      <t>ザンガク</t>
    </rPh>
    <rPh sb="51" eb="53">
      <t>シハラ</t>
    </rPh>
    <rPh sb="54" eb="56">
      <t>ホウホウ</t>
    </rPh>
    <rPh sb="56" eb="57">
      <t>ナド</t>
    </rPh>
    <rPh sb="58" eb="60">
      <t>キサイ</t>
    </rPh>
    <phoneticPr fontId="51"/>
  </si>
  <si>
    <t>別紙様式8別添1内訳表に移動し，賃金改善必要額に応じた賃金改善の状況について記載ください。</t>
    <rPh sb="0" eb="4">
      <t>ベッシヨウシキ</t>
    </rPh>
    <rPh sb="5" eb="7">
      <t>ベッテン</t>
    </rPh>
    <rPh sb="8" eb="10">
      <t>ウチワケ</t>
    </rPh>
    <rPh sb="10" eb="11">
      <t>ヒョウ</t>
    </rPh>
    <rPh sb="12" eb="14">
      <t>イドウ</t>
    </rPh>
    <rPh sb="16" eb="18">
      <t>チンギン</t>
    </rPh>
    <rPh sb="18" eb="20">
      <t>カイゼン</t>
    </rPh>
    <rPh sb="20" eb="22">
      <t>ヒツヨウ</t>
    </rPh>
    <rPh sb="22" eb="23">
      <t>ガク</t>
    </rPh>
    <rPh sb="24" eb="25">
      <t>オウ</t>
    </rPh>
    <rPh sb="27" eb="29">
      <t>チンギン</t>
    </rPh>
    <rPh sb="29" eb="31">
      <t>カイゼン</t>
    </rPh>
    <rPh sb="32" eb="34">
      <t>ジョウキョウ</t>
    </rPh>
    <rPh sb="38" eb="40">
      <t>キサイ</t>
    </rPh>
    <phoneticPr fontId="51"/>
  </si>
  <si>
    <t>法人内配分をしている場合は別紙様式8別添2を作成ください。作成後，別紙様式8に自動で金額が転記されます。</t>
    <rPh sb="0" eb="2">
      <t>ホウジン</t>
    </rPh>
    <rPh sb="2" eb="3">
      <t>ナイ</t>
    </rPh>
    <rPh sb="3" eb="5">
      <t>ハイブン</t>
    </rPh>
    <rPh sb="10" eb="12">
      <t>バアイ</t>
    </rPh>
    <rPh sb="13" eb="15">
      <t>ベッシ</t>
    </rPh>
    <rPh sb="15" eb="17">
      <t>ヨウシキ</t>
    </rPh>
    <rPh sb="18" eb="20">
      <t>ベッテン</t>
    </rPh>
    <rPh sb="22" eb="24">
      <t>サクセイ</t>
    </rPh>
    <rPh sb="29" eb="31">
      <t>サクセイ</t>
    </rPh>
    <rPh sb="31" eb="32">
      <t>ゴ</t>
    </rPh>
    <rPh sb="33" eb="35">
      <t>ベッシ</t>
    </rPh>
    <rPh sb="35" eb="37">
      <t>ヨウシキ</t>
    </rPh>
    <rPh sb="39" eb="41">
      <t>ジドウ</t>
    </rPh>
    <rPh sb="42" eb="44">
      <t>キンガク</t>
    </rPh>
    <rPh sb="45" eb="47">
      <t>テンキ</t>
    </rPh>
    <phoneticPr fontId="51"/>
  </si>
  <si>
    <t>別紙様式8に戻り，金額が転記されていることをご確認ください。誤りがない場合は，別紙様式8の（3）以降を記載してください。</t>
    <rPh sb="0" eb="1">
      <t>ベツ</t>
    </rPh>
    <rPh sb="1" eb="2">
      <t>カミ</t>
    </rPh>
    <rPh sb="2" eb="4">
      <t>ヨウシキ</t>
    </rPh>
    <rPh sb="6" eb="7">
      <t>モド</t>
    </rPh>
    <rPh sb="9" eb="11">
      <t>キンガク</t>
    </rPh>
    <rPh sb="12" eb="14">
      <t>テンキ</t>
    </rPh>
    <rPh sb="23" eb="25">
      <t>カクニン</t>
    </rPh>
    <rPh sb="30" eb="31">
      <t>アヤマ</t>
    </rPh>
    <rPh sb="35" eb="37">
      <t>バアイ</t>
    </rPh>
    <rPh sb="39" eb="41">
      <t>ベツカミ</t>
    </rPh>
    <rPh sb="41" eb="43">
      <t>ヨウシキ</t>
    </rPh>
    <rPh sb="48" eb="50">
      <t>イコウ</t>
    </rPh>
    <rPh sb="51" eb="53">
      <t>キサイ</t>
    </rPh>
    <phoneticPr fontId="51"/>
  </si>
  <si>
    <t>別紙様式8別添1にて記載した各職員について賃金改善をした場合には，賃金改善確認書を作成してください。</t>
    <rPh sb="0" eb="1">
      <t>ベツ</t>
    </rPh>
    <rPh sb="1" eb="2">
      <t>カミ</t>
    </rPh>
    <rPh sb="2" eb="4">
      <t>ヨウシキ</t>
    </rPh>
    <rPh sb="5" eb="7">
      <t>ベッテン</t>
    </rPh>
    <rPh sb="10" eb="12">
      <t>キサイ</t>
    </rPh>
    <rPh sb="14" eb="17">
      <t>カクショクイン</t>
    </rPh>
    <rPh sb="21" eb="23">
      <t>チンギン</t>
    </rPh>
    <rPh sb="23" eb="25">
      <t>カイゼン</t>
    </rPh>
    <rPh sb="28" eb="30">
      <t>バアイ</t>
    </rPh>
    <rPh sb="33" eb="35">
      <t>チンギン</t>
    </rPh>
    <rPh sb="35" eb="37">
      <t>カイゼン</t>
    </rPh>
    <rPh sb="37" eb="40">
      <t>カクニンショ</t>
    </rPh>
    <rPh sb="41" eb="43">
      <t>サクセイ</t>
    </rPh>
    <phoneticPr fontId="51"/>
  </si>
  <si>
    <t>別紙様式8別添1に記載の職員について，職員体制のわかる書類（辞令の写しや役職付きの名簿，担当者名の入った園内の分掌表など）を添付してください。</t>
    <rPh sb="0" eb="1">
      <t>ベツ</t>
    </rPh>
    <rPh sb="1" eb="2">
      <t>カミ</t>
    </rPh>
    <rPh sb="2" eb="4">
      <t>ヨウシキ</t>
    </rPh>
    <rPh sb="5" eb="7">
      <t>ベッテン</t>
    </rPh>
    <rPh sb="9" eb="11">
      <t>キサイ</t>
    </rPh>
    <rPh sb="12" eb="14">
      <t>ショクイン</t>
    </rPh>
    <rPh sb="19" eb="21">
      <t>ショクイン</t>
    </rPh>
    <rPh sb="21" eb="23">
      <t>タイセイ</t>
    </rPh>
    <rPh sb="27" eb="29">
      <t>ショルイ</t>
    </rPh>
    <rPh sb="30" eb="32">
      <t>ジレイ</t>
    </rPh>
    <rPh sb="33" eb="34">
      <t>ウツ</t>
    </rPh>
    <rPh sb="36" eb="38">
      <t>ヤクショク</t>
    </rPh>
    <rPh sb="38" eb="39">
      <t>ツ</t>
    </rPh>
    <rPh sb="41" eb="43">
      <t>メイボ</t>
    </rPh>
    <rPh sb="44" eb="47">
      <t>タントウシャ</t>
    </rPh>
    <rPh sb="47" eb="48">
      <t>メイ</t>
    </rPh>
    <rPh sb="49" eb="50">
      <t>ハイ</t>
    </rPh>
    <rPh sb="52" eb="53">
      <t>エン</t>
    </rPh>
    <rPh sb="53" eb="54">
      <t>ナイ</t>
    </rPh>
    <rPh sb="55" eb="57">
      <t>ブンショウ</t>
    </rPh>
    <rPh sb="57" eb="58">
      <t>ヒョウ</t>
    </rPh>
    <rPh sb="62" eb="64">
      <t>テンプ</t>
    </rPh>
    <phoneticPr fontId="1"/>
  </si>
  <si>
    <t>賃金改善確認書については各職員の押印後，ご提出ください。別紙様式8については，押印不要です。</t>
    <rPh sb="28" eb="30">
      <t>ベッシ</t>
    </rPh>
    <rPh sb="30" eb="32">
      <t>ヨウシキ</t>
    </rPh>
    <phoneticPr fontId="51"/>
  </si>
  <si>
    <t>（備考）
№5の職員がＲ6.1.31で退職し，№6の職員をＲ6.2.1より副主任保育士として発令，賃金改善を行った。</t>
    <rPh sb="1" eb="3">
      <t>ビコウ</t>
    </rPh>
    <rPh sb="8" eb="10">
      <t>ショクイン</t>
    </rPh>
    <rPh sb="19" eb="21">
      <t>タイショク</t>
    </rPh>
    <rPh sb="26" eb="28">
      <t>ショクイン</t>
    </rPh>
    <rPh sb="37" eb="40">
      <t>フクシュニン</t>
    </rPh>
    <rPh sb="40" eb="43">
      <t>ホイクシ</t>
    </rPh>
    <rPh sb="46" eb="48">
      <t>ハツレイ</t>
    </rPh>
    <rPh sb="49" eb="53">
      <t>チンギンカイゼン</t>
    </rPh>
    <rPh sb="54" eb="55">
      <t>オコナ</t>
    </rPh>
    <phoneticPr fontId="1"/>
  </si>
  <si>
    <t>【別紙様式８別添２】</t>
    <rPh sb="1" eb="3">
      <t>ベッシ</t>
    </rPh>
    <rPh sb="3" eb="5">
      <t>ヨウシキ</t>
    </rPh>
    <rPh sb="6" eb="8">
      <t>ベッテン</t>
    </rPh>
    <phoneticPr fontId="4"/>
  </si>
  <si>
    <t>【別紙様式８別添３】</t>
    <rPh sb="1" eb="3">
      <t>ベッシ</t>
    </rPh>
    <rPh sb="3" eb="5">
      <t>ヨウシキ</t>
    </rPh>
    <rPh sb="6" eb="8">
      <t>ベッテン</t>
    </rPh>
    <phoneticPr fontId="4"/>
  </si>
  <si>
    <r>
      <t xml:space="preserve">⑥基準年度の賃金水準
</t>
    </r>
    <r>
      <rPr>
        <sz val="9"/>
        <rFont val="HGｺﾞｼｯｸM"/>
        <family val="3"/>
        <charset val="128"/>
      </rPr>
      <t>（当該年度に係る加算残額(令和４年度の加算Ⅲに係るものを除く。）を含む。役職手当，職務手当など職位，職責又は職務内容等に応じて決まって毎月支払われる手当及び基本給に限る。）</t>
    </r>
    <rPh sb="87" eb="88">
      <t>オヨ</t>
    </rPh>
    <phoneticPr fontId="4"/>
  </si>
  <si>
    <t>富沢南なないろ保育園</t>
    <phoneticPr fontId="51"/>
  </si>
  <si>
    <t>02161</t>
    <phoneticPr fontId="80"/>
  </si>
  <si>
    <t>中田なないろ保育園</t>
    <phoneticPr fontId="4"/>
  </si>
  <si>
    <t>02162</t>
    <phoneticPr fontId="80"/>
  </si>
  <si>
    <t>幼保連携型認定こども園</t>
    <rPh sb="0" eb="2">
      <t>ヨウホ</t>
    </rPh>
    <rPh sb="2" eb="5">
      <t>レンケイガタ</t>
    </rPh>
    <rPh sb="5" eb="7">
      <t>ニンテイ</t>
    </rPh>
    <rPh sb="10" eb="11">
      <t>エン</t>
    </rPh>
    <phoneticPr fontId="1"/>
  </si>
  <si>
    <t>幼稚園型認定こども園</t>
    <rPh sb="0" eb="3">
      <t>ヨウチエン</t>
    </rPh>
    <rPh sb="3" eb="4">
      <t>ガタ</t>
    </rPh>
    <rPh sb="4" eb="6">
      <t>ニンテイ</t>
    </rPh>
    <rPh sb="9" eb="10">
      <t>エン</t>
    </rPh>
    <phoneticPr fontId="1"/>
  </si>
  <si>
    <t>保育所型認定こども園</t>
    <rPh sb="0" eb="2">
      <t>ホイク</t>
    </rPh>
    <rPh sb="2" eb="3">
      <t>ショ</t>
    </rPh>
    <rPh sb="3" eb="4">
      <t>ガタ</t>
    </rPh>
    <rPh sb="4" eb="6">
      <t>ニンテイ</t>
    </rPh>
    <rPh sb="9" eb="10">
      <t>エン</t>
    </rPh>
    <phoneticPr fontId="1"/>
  </si>
  <si>
    <t>幼保連携型認定こども園　泉ヶ丘幼稚園・アルル保育園</t>
    <rPh sb="0" eb="1">
      <t>ヨウ</t>
    </rPh>
    <rPh sb="1" eb="2">
      <t>ホ</t>
    </rPh>
    <rPh sb="2" eb="5">
      <t>レンケイガタ</t>
    </rPh>
    <rPh sb="5" eb="7">
      <t>ニンテイ</t>
    </rPh>
    <rPh sb="10" eb="11">
      <t>エン</t>
    </rPh>
    <rPh sb="12" eb="15">
      <t>イズミガオカ</t>
    </rPh>
    <rPh sb="15" eb="18">
      <t>ヨウチエン</t>
    </rPh>
    <rPh sb="22" eb="25">
      <t>ホイクエン</t>
    </rPh>
    <phoneticPr fontId="1"/>
  </si>
  <si>
    <t>認定こども園　くり幼稚園・くりっこ保育園</t>
    <rPh sb="0" eb="2">
      <t>ニンテイ</t>
    </rPh>
    <rPh sb="5" eb="6">
      <t>エン</t>
    </rPh>
    <rPh sb="9" eb="12">
      <t>ヨウチエン</t>
    </rPh>
    <rPh sb="17" eb="20">
      <t>ホイクエン</t>
    </rPh>
    <phoneticPr fontId="1"/>
  </si>
  <si>
    <t>認定こども園　仙台YMCA幼稚園</t>
    <rPh sb="0" eb="2">
      <t>ニンテイ</t>
    </rPh>
    <rPh sb="5" eb="6">
      <t>エン</t>
    </rPh>
    <rPh sb="7" eb="9">
      <t>センダイ</t>
    </rPh>
    <rPh sb="13" eb="16">
      <t>ヨウチエン</t>
    </rPh>
    <phoneticPr fontId="1"/>
  </si>
  <si>
    <t>カール英会話プリスクール</t>
    <rPh sb="3" eb="6">
      <t>エイカイワ</t>
    </rPh>
    <phoneticPr fontId="1"/>
  </si>
  <si>
    <t>福聚幼稚園</t>
    <rPh sb="0" eb="2">
      <t>フクジュ</t>
    </rPh>
    <rPh sb="2" eb="5">
      <t>ヨウチエン</t>
    </rPh>
    <phoneticPr fontId="1"/>
  </si>
  <si>
    <t>認定向山こども園</t>
    <rPh sb="0" eb="2">
      <t>ニンテイ</t>
    </rPh>
    <rPh sb="2" eb="4">
      <t>ムカイヤマ</t>
    </rPh>
    <rPh sb="7" eb="8">
      <t>エン</t>
    </rPh>
    <phoneticPr fontId="1"/>
  </si>
  <si>
    <t>認定こども園　旭ケ丘幼稚園</t>
    <rPh sb="0" eb="2">
      <t>ニンテイ</t>
    </rPh>
    <rPh sb="5" eb="6">
      <t>エン</t>
    </rPh>
    <rPh sb="7" eb="8">
      <t>アサヒ</t>
    </rPh>
    <rPh sb="9" eb="10">
      <t>オカ</t>
    </rPh>
    <rPh sb="10" eb="13">
      <t>ヨウチエン</t>
    </rPh>
    <phoneticPr fontId="1"/>
  </si>
  <si>
    <t>73102</t>
    <phoneticPr fontId="80"/>
  </si>
  <si>
    <t>みのりこども園</t>
    <rPh sb="6" eb="7">
      <t>エン</t>
    </rPh>
    <phoneticPr fontId="1"/>
  </si>
  <si>
    <t>幼保連携型認定こども園みどりの森</t>
    <rPh sb="0" eb="1">
      <t>ヨウ</t>
    </rPh>
    <rPh sb="1" eb="2">
      <t>ホ</t>
    </rPh>
    <rPh sb="2" eb="5">
      <t>レンケイガタ</t>
    </rPh>
    <rPh sb="5" eb="7">
      <t>ニンテイ</t>
    </rPh>
    <rPh sb="10" eb="11">
      <t>エン</t>
    </rPh>
    <rPh sb="15" eb="16">
      <t>モリ</t>
    </rPh>
    <phoneticPr fontId="1"/>
  </si>
  <si>
    <t>ゆりかご認定こども園</t>
    <rPh sb="4" eb="6">
      <t>ニンテイ</t>
    </rPh>
    <rPh sb="9" eb="10">
      <t>エン</t>
    </rPh>
    <phoneticPr fontId="1"/>
  </si>
  <si>
    <t>認定こども園　東仙台幼稚園</t>
    <rPh sb="0" eb="2">
      <t>ニンテイ</t>
    </rPh>
    <rPh sb="5" eb="6">
      <t>エン</t>
    </rPh>
    <rPh sb="7" eb="8">
      <t>ヒガシ</t>
    </rPh>
    <rPh sb="8" eb="10">
      <t>センダイ</t>
    </rPh>
    <rPh sb="10" eb="13">
      <t>ヨウチエン</t>
    </rPh>
    <phoneticPr fontId="1"/>
  </si>
  <si>
    <t>73103</t>
    <phoneticPr fontId="80"/>
  </si>
  <si>
    <t>認定こども園 TOBINOKO</t>
    <rPh sb="0" eb="2">
      <t>ニンテイ</t>
    </rPh>
    <rPh sb="5" eb="6">
      <t>エン</t>
    </rPh>
    <phoneticPr fontId="1"/>
  </si>
  <si>
    <r>
      <rPr>
        <sz val="11"/>
        <rFont val="HGPｺﾞｼｯｸM"/>
        <family val="3"/>
        <charset val="128"/>
      </rPr>
      <t>宮城学院女子大学附属認定こども園　森のこども園　</t>
    </r>
    <rPh sb="0" eb="2">
      <t>ミヤギ</t>
    </rPh>
    <rPh sb="2" eb="4">
      <t>ガクイン</t>
    </rPh>
    <rPh sb="4" eb="6">
      <t>ジョシ</t>
    </rPh>
    <rPh sb="6" eb="8">
      <t>ダイガク</t>
    </rPh>
    <rPh sb="8" eb="10">
      <t>フゾク</t>
    </rPh>
    <rPh sb="10" eb="12">
      <t>ニンテイ</t>
    </rPh>
    <rPh sb="15" eb="16">
      <t>エン</t>
    </rPh>
    <rPh sb="17" eb="18">
      <t>モリ</t>
    </rPh>
    <rPh sb="22" eb="23">
      <t>エン</t>
    </rPh>
    <phoneticPr fontId="1"/>
  </si>
  <si>
    <t>西多賀チェリーこども園　</t>
    <rPh sb="0" eb="3">
      <t>ニシタガ</t>
    </rPh>
    <rPh sb="10" eb="11">
      <t>エン</t>
    </rPh>
    <phoneticPr fontId="1"/>
  </si>
  <si>
    <t>認定こども園　るり幼稚園</t>
    <rPh sb="0" eb="2">
      <t>ニンテイ</t>
    </rPh>
    <rPh sb="5" eb="6">
      <t>エン</t>
    </rPh>
    <rPh sb="9" eb="12">
      <t>ヨウチエン</t>
    </rPh>
    <phoneticPr fontId="1"/>
  </si>
  <si>
    <t>ますえの森どうわこども園　</t>
    <rPh sb="4" eb="5">
      <t>モリ</t>
    </rPh>
    <rPh sb="11" eb="12">
      <t>エン</t>
    </rPh>
    <phoneticPr fontId="1"/>
  </si>
  <si>
    <t>幼保連携型認定こども園　はせくらまち杜のこども園</t>
    <rPh sb="0" eb="7">
      <t>ヨウホレンケイガタニンテイ</t>
    </rPh>
    <rPh sb="10" eb="11">
      <t>エン</t>
    </rPh>
    <rPh sb="18" eb="19">
      <t>モリ</t>
    </rPh>
    <rPh sb="23" eb="24">
      <t>エン</t>
    </rPh>
    <phoneticPr fontId="1"/>
  </si>
  <si>
    <t>太子堂すいせんこども園　</t>
    <rPh sb="0" eb="3">
      <t>タイシドウ</t>
    </rPh>
    <rPh sb="10" eb="11">
      <t>エン</t>
    </rPh>
    <phoneticPr fontId="1"/>
  </si>
  <si>
    <t>72302</t>
    <phoneticPr fontId="1"/>
  </si>
  <si>
    <t>幼稚園型認定こども園　聖ウルスラ学院英智幼稚園</t>
    <rPh sb="0" eb="3">
      <t>ヨウチエン</t>
    </rPh>
    <rPh sb="3" eb="4">
      <t>ガタ</t>
    </rPh>
    <rPh sb="4" eb="6">
      <t>ニンテイ</t>
    </rPh>
    <rPh sb="9" eb="10">
      <t>エン</t>
    </rPh>
    <rPh sb="11" eb="12">
      <t>セイ</t>
    </rPh>
    <rPh sb="16" eb="18">
      <t>ガクイン</t>
    </rPh>
    <rPh sb="18" eb="20">
      <t>エイチ</t>
    </rPh>
    <rPh sb="20" eb="23">
      <t>ヨウチエン</t>
    </rPh>
    <phoneticPr fontId="1"/>
  </si>
  <si>
    <t>ちゃいるどらんど岩切こども園</t>
    <rPh sb="8" eb="10">
      <t>イワキリ</t>
    </rPh>
    <rPh sb="13" eb="14">
      <t>エン</t>
    </rPh>
    <phoneticPr fontId="1"/>
  </si>
  <si>
    <t>青葉こども園</t>
    <rPh sb="0" eb="2">
      <t>アオバ</t>
    </rPh>
    <rPh sb="5" eb="6">
      <t>エン</t>
    </rPh>
    <phoneticPr fontId="1"/>
  </si>
  <si>
    <t>太白すぎのここども園　</t>
    <rPh sb="0" eb="2">
      <t>タイハク</t>
    </rPh>
    <rPh sb="9" eb="10">
      <t>エン</t>
    </rPh>
    <phoneticPr fontId="1"/>
  </si>
  <si>
    <t>幼稚園型認定こども園　若竹幼稚園</t>
    <rPh sb="0" eb="3">
      <t>ヨウチエン</t>
    </rPh>
    <rPh sb="3" eb="4">
      <t>ガタ</t>
    </rPh>
    <rPh sb="4" eb="6">
      <t>ニンテイ</t>
    </rPh>
    <rPh sb="9" eb="10">
      <t>エン</t>
    </rPh>
    <rPh sb="11" eb="13">
      <t>ワカタケ</t>
    </rPh>
    <rPh sb="13" eb="16">
      <t>ヨウチエン</t>
    </rPh>
    <phoneticPr fontId="1"/>
  </si>
  <si>
    <t>ニューフィールド保育園</t>
    <rPh sb="8" eb="11">
      <t>ホイクエン</t>
    </rPh>
    <phoneticPr fontId="1"/>
  </si>
  <si>
    <t>幼保連携型認定こども園　折立幼稚園・ナーサリールーム</t>
    <rPh sb="0" eb="7">
      <t>ヨウホレンケイガタニンテイ</t>
    </rPh>
    <rPh sb="10" eb="11">
      <t>エン</t>
    </rPh>
    <rPh sb="12" eb="14">
      <t>オリタテ</t>
    </rPh>
    <rPh sb="14" eb="17">
      <t>ヨウチエン</t>
    </rPh>
    <phoneticPr fontId="1"/>
  </si>
  <si>
    <t>バンビの森こども園　</t>
    <rPh sb="4" eb="5">
      <t>モリ</t>
    </rPh>
    <rPh sb="8" eb="9">
      <t>エン</t>
    </rPh>
    <phoneticPr fontId="1"/>
  </si>
  <si>
    <t>泉第二幼稚園</t>
    <rPh sb="0" eb="1">
      <t>イズミ</t>
    </rPh>
    <rPh sb="1" eb="3">
      <t>ダイニ</t>
    </rPh>
    <rPh sb="3" eb="6">
      <t>ヨウチエン</t>
    </rPh>
    <phoneticPr fontId="1"/>
  </si>
  <si>
    <t>ピースフル保育園</t>
    <rPh sb="5" eb="8">
      <t>ホイクエン</t>
    </rPh>
    <phoneticPr fontId="1"/>
  </si>
  <si>
    <t>食と森のこども園小松島</t>
    <rPh sb="0" eb="1">
      <t>ショク</t>
    </rPh>
    <rPh sb="2" eb="3">
      <t>モリ</t>
    </rPh>
    <rPh sb="7" eb="8">
      <t>エン</t>
    </rPh>
    <rPh sb="8" eb="11">
      <t>コマツシマ</t>
    </rPh>
    <phoneticPr fontId="1"/>
  </si>
  <si>
    <t>大野田すぎのここども園</t>
    <rPh sb="0" eb="3">
      <t>オオノダ</t>
    </rPh>
    <rPh sb="10" eb="11">
      <t>エン</t>
    </rPh>
    <phoneticPr fontId="1"/>
  </si>
  <si>
    <t>ねのしろいし幼稚園</t>
    <rPh sb="6" eb="9">
      <t>ヨウチエン</t>
    </rPh>
    <phoneticPr fontId="1"/>
  </si>
  <si>
    <t>認定こども園 れいんぼーなーさりー原ノ町館</t>
    <rPh sb="0" eb="2">
      <t>ニンテイ</t>
    </rPh>
    <rPh sb="5" eb="6">
      <t>エン</t>
    </rPh>
    <rPh sb="17" eb="18">
      <t>ハラ</t>
    </rPh>
    <rPh sb="19" eb="20">
      <t>マチ</t>
    </rPh>
    <rPh sb="20" eb="21">
      <t>カン</t>
    </rPh>
    <phoneticPr fontId="1"/>
  </si>
  <si>
    <t>ミッキー北仙台こども園</t>
    <rPh sb="4" eb="5">
      <t>キタ</t>
    </rPh>
    <rPh sb="5" eb="7">
      <t>センダイ</t>
    </rPh>
    <rPh sb="10" eb="11">
      <t>エン</t>
    </rPh>
    <phoneticPr fontId="1"/>
  </si>
  <si>
    <t>71409</t>
    <phoneticPr fontId="1"/>
  </si>
  <si>
    <t>YMCA西中田こども園</t>
    <rPh sb="4" eb="5">
      <t>ニシ</t>
    </rPh>
    <rPh sb="5" eb="7">
      <t>ナカタ</t>
    </rPh>
    <rPh sb="10" eb="11">
      <t>エン</t>
    </rPh>
    <phoneticPr fontId="1"/>
  </si>
  <si>
    <t>幼稚園型認定こども園　いずみ松陵幼稚園</t>
    <rPh sb="0" eb="6">
      <t>ヨウチエンカタニンテイ</t>
    </rPh>
    <rPh sb="9" eb="10">
      <t>エン</t>
    </rPh>
    <rPh sb="14" eb="16">
      <t>ショウリョウ</t>
    </rPh>
    <rPh sb="16" eb="19">
      <t>ヨウチエン</t>
    </rPh>
    <phoneticPr fontId="1"/>
  </si>
  <si>
    <t>73206</t>
  </si>
  <si>
    <t>ミッキー榴岡公園前こども園</t>
    <rPh sb="4" eb="6">
      <t>ツツジガオカ</t>
    </rPh>
    <rPh sb="6" eb="8">
      <t>コウエン</t>
    </rPh>
    <rPh sb="8" eb="9">
      <t>マエ</t>
    </rPh>
    <rPh sb="12" eb="13">
      <t>エン</t>
    </rPh>
    <phoneticPr fontId="1"/>
  </si>
  <si>
    <t>71111</t>
    <phoneticPr fontId="80"/>
  </si>
  <si>
    <t>幼保連携型認定こども園　中山保育園</t>
    <rPh sb="0" eb="4">
      <t>ヨウホレンケイ</t>
    </rPh>
    <rPh sb="4" eb="5">
      <t>ガタ</t>
    </rPh>
    <rPh sb="5" eb="7">
      <t>ニンテイ</t>
    </rPh>
    <rPh sb="10" eb="11">
      <t>エン</t>
    </rPh>
    <rPh sb="12" eb="14">
      <t>ナカヤマ</t>
    </rPh>
    <rPh sb="14" eb="17">
      <t>ホイクエン</t>
    </rPh>
    <phoneticPr fontId="1"/>
  </si>
  <si>
    <t>71410</t>
    <phoneticPr fontId="1"/>
  </si>
  <si>
    <t>YMCA南大野田こども園</t>
    <rPh sb="4" eb="5">
      <t>ミナミ</t>
    </rPh>
    <rPh sb="5" eb="7">
      <t>オオノ</t>
    </rPh>
    <rPh sb="7" eb="8">
      <t>ダ</t>
    </rPh>
    <rPh sb="11" eb="12">
      <t>エン</t>
    </rPh>
    <phoneticPr fontId="1"/>
  </si>
  <si>
    <t>幼稚園型認定こども園　南光幼稚園</t>
    <rPh sb="0" eb="6">
      <t>ヨウチエンカタニンテイ</t>
    </rPh>
    <rPh sb="9" eb="10">
      <t>エン</t>
    </rPh>
    <rPh sb="11" eb="13">
      <t>ナンコウ</t>
    </rPh>
    <rPh sb="13" eb="16">
      <t>ヨウチエン</t>
    </rPh>
    <phoneticPr fontId="1"/>
  </si>
  <si>
    <t>73207</t>
  </si>
  <si>
    <t>つつじがおかもりのいえこども園</t>
    <rPh sb="14" eb="15">
      <t>エン</t>
    </rPh>
    <phoneticPr fontId="1"/>
  </si>
  <si>
    <t>立華認定こども園</t>
    <rPh sb="0" eb="2">
      <t>タチバナ</t>
    </rPh>
    <rPh sb="2" eb="4">
      <t>ニンテイ</t>
    </rPh>
    <rPh sb="7" eb="8">
      <t>エン</t>
    </rPh>
    <phoneticPr fontId="1"/>
  </si>
  <si>
    <t>泉第2チェリーこども園</t>
    <rPh sb="0" eb="1">
      <t>イズミ</t>
    </rPh>
    <rPh sb="1" eb="2">
      <t>ダイ</t>
    </rPh>
    <rPh sb="10" eb="11">
      <t>エン</t>
    </rPh>
    <phoneticPr fontId="1"/>
  </si>
  <si>
    <t>幼稚園型認定こども園　南光第二幼稚園</t>
    <rPh sb="0" eb="6">
      <t>ヨウチエンカタニンテイ</t>
    </rPh>
    <rPh sb="9" eb="10">
      <t>エン</t>
    </rPh>
    <rPh sb="11" eb="13">
      <t>ナンコウ</t>
    </rPh>
    <rPh sb="13" eb="15">
      <t>ダイニ</t>
    </rPh>
    <rPh sb="15" eb="18">
      <t>ヨウチエン</t>
    </rPh>
    <phoneticPr fontId="1"/>
  </si>
  <si>
    <t>73208</t>
  </si>
  <si>
    <t>幸町すいせんこども園</t>
    <rPh sb="0" eb="2">
      <t>サイワイチョウ</t>
    </rPh>
    <rPh sb="9" eb="10">
      <t>エン</t>
    </rPh>
    <phoneticPr fontId="1"/>
  </si>
  <si>
    <t>新田すいせんこども園　</t>
    <rPh sb="0" eb="2">
      <t>シンデン</t>
    </rPh>
    <rPh sb="9" eb="10">
      <t>エン</t>
    </rPh>
    <phoneticPr fontId="1"/>
  </si>
  <si>
    <t>幼保連携型認定こども園　やかまし村　</t>
    <rPh sb="0" eb="2">
      <t>ヨウホ</t>
    </rPh>
    <rPh sb="2" eb="5">
      <t>レンケイガタ</t>
    </rPh>
    <rPh sb="5" eb="7">
      <t>ニンテイ</t>
    </rPh>
    <rPh sb="10" eb="11">
      <t>エン</t>
    </rPh>
    <rPh sb="16" eb="17">
      <t>ムラ</t>
    </rPh>
    <phoneticPr fontId="1"/>
  </si>
  <si>
    <t>幼稚園型認定こども園　南光シオン幼稚園</t>
    <rPh sb="0" eb="6">
      <t>ヨウチエンカタニンテイ</t>
    </rPh>
    <rPh sb="9" eb="10">
      <t>エン</t>
    </rPh>
    <rPh sb="11" eb="13">
      <t>ナンコウ</t>
    </rPh>
    <rPh sb="16" eb="19">
      <t>ヨウチエン</t>
    </rPh>
    <phoneticPr fontId="1"/>
  </si>
  <si>
    <t>73209</t>
  </si>
  <si>
    <t>ちいさなこどもえん</t>
  </si>
  <si>
    <t>原町すいせんこども園　</t>
    <rPh sb="0" eb="2">
      <t>ハラマチ</t>
    </rPh>
    <rPh sb="9" eb="10">
      <t>エン</t>
    </rPh>
    <phoneticPr fontId="1"/>
  </si>
  <si>
    <r>
      <t>泉チェリーこども園</t>
    </r>
    <r>
      <rPr>
        <b/>
        <sz val="11"/>
        <rFont val="HGPｺﾞｼｯｸM"/>
        <family val="3"/>
        <charset val="128"/>
      </rPr>
      <t>　</t>
    </r>
    <rPh sb="0" eb="1">
      <t>イズミ</t>
    </rPh>
    <rPh sb="8" eb="9">
      <t>エン</t>
    </rPh>
    <phoneticPr fontId="1"/>
  </si>
  <si>
    <t>72507</t>
    <phoneticPr fontId="51"/>
  </si>
  <si>
    <t>幼稚園型認定こども園　南光紫陽幼稚園</t>
    <rPh sb="0" eb="3">
      <t>ヨウチエン</t>
    </rPh>
    <rPh sb="3" eb="4">
      <t>カタ</t>
    </rPh>
    <rPh sb="4" eb="6">
      <t>ニンテイ</t>
    </rPh>
    <rPh sb="9" eb="10">
      <t>エン</t>
    </rPh>
    <rPh sb="11" eb="13">
      <t>ナンコウ</t>
    </rPh>
    <rPh sb="13" eb="15">
      <t>シヨウ</t>
    </rPh>
    <rPh sb="15" eb="18">
      <t>ヨウチエン</t>
    </rPh>
    <phoneticPr fontId="1"/>
  </si>
  <si>
    <t>73210</t>
  </si>
  <si>
    <t>認定こども園 れいんぼーなーさりー田子館</t>
    <rPh sb="0" eb="2">
      <t>ニンテイ</t>
    </rPh>
    <rPh sb="5" eb="6">
      <t>エン</t>
    </rPh>
    <rPh sb="17" eb="19">
      <t>タゴ</t>
    </rPh>
    <rPh sb="19" eb="20">
      <t>カン</t>
    </rPh>
    <phoneticPr fontId="1"/>
  </si>
  <si>
    <t>新田東すいせんこども園</t>
    <rPh sb="0" eb="2">
      <t>シンデン</t>
    </rPh>
    <rPh sb="2" eb="3">
      <t>ヒガシ</t>
    </rPh>
    <rPh sb="10" eb="11">
      <t>エン</t>
    </rPh>
    <phoneticPr fontId="1"/>
  </si>
  <si>
    <t>寺岡すいせんこども園　</t>
    <rPh sb="0" eb="2">
      <t>テラオカ</t>
    </rPh>
    <rPh sb="9" eb="10">
      <t>エン</t>
    </rPh>
    <phoneticPr fontId="1"/>
  </si>
  <si>
    <t>認定こども園友愛幼稚園</t>
    <rPh sb="0" eb="2">
      <t>ニンテイ</t>
    </rPh>
    <rPh sb="5" eb="6">
      <t>エン</t>
    </rPh>
    <rPh sb="6" eb="8">
      <t>ユウアイ</t>
    </rPh>
    <rPh sb="8" eb="11">
      <t>ヨウチエン</t>
    </rPh>
    <phoneticPr fontId="1"/>
  </si>
  <si>
    <t>73211</t>
  </si>
  <si>
    <t>小田原ことりのうたこども園</t>
    <rPh sb="0" eb="3">
      <t>オダワラ</t>
    </rPh>
    <rPh sb="12" eb="13">
      <t>エン</t>
    </rPh>
    <phoneticPr fontId="1"/>
  </si>
  <si>
    <t>認定こども園ナザレト愛児園</t>
    <rPh sb="0" eb="2">
      <t>ニンテイ</t>
    </rPh>
    <rPh sb="5" eb="6">
      <t>エン</t>
    </rPh>
    <rPh sb="10" eb="11">
      <t>アイ</t>
    </rPh>
    <rPh sb="11" eb="12">
      <t>ジ</t>
    </rPh>
    <rPh sb="12" eb="13">
      <t>エン</t>
    </rPh>
    <phoneticPr fontId="1"/>
  </si>
  <si>
    <t>学校法人秀志学園　幼保連携型認定こども園　泉の杜幼稚園</t>
    <rPh sb="0" eb="2">
      <t>ガッコウ</t>
    </rPh>
    <rPh sb="2" eb="4">
      <t>ホウジン</t>
    </rPh>
    <rPh sb="4" eb="6">
      <t>ヒデシ</t>
    </rPh>
    <rPh sb="6" eb="8">
      <t>ガクエン</t>
    </rPh>
    <rPh sb="9" eb="11">
      <t>ヨウホ</t>
    </rPh>
    <rPh sb="11" eb="14">
      <t>レンケイガタ</t>
    </rPh>
    <rPh sb="14" eb="16">
      <t>ニンテイ</t>
    </rPh>
    <rPh sb="19" eb="20">
      <t>エン</t>
    </rPh>
    <rPh sb="21" eb="22">
      <t>イズミ</t>
    </rPh>
    <rPh sb="23" eb="24">
      <t>モリ</t>
    </rPh>
    <rPh sb="24" eb="27">
      <t>ヨウチエン</t>
    </rPh>
    <phoneticPr fontId="1"/>
  </si>
  <si>
    <t>73214</t>
  </si>
  <si>
    <t>ありすの国こども園</t>
    <rPh sb="4" eb="5">
      <t>クニ</t>
    </rPh>
    <rPh sb="8" eb="9">
      <t>エン</t>
    </rPh>
    <phoneticPr fontId="1"/>
  </si>
  <si>
    <t>さゆりこども園　</t>
    <rPh sb="6" eb="7">
      <t>エン</t>
    </rPh>
    <phoneticPr fontId="1"/>
  </si>
  <si>
    <t>幼保連携型認定こども園　高森サーラこども園　</t>
    <rPh sb="0" eb="2">
      <t>ヨウホ</t>
    </rPh>
    <rPh sb="2" eb="7">
      <t>レンケイガタニンテイ</t>
    </rPh>
    <rPh sb="10" eb="11">
      <t>エン</t>
    </rPh>
    <rPh sb="12" eb="14">
      <t>タカモリ</t>
    </rPh>
    <rPh sb="20" eb="21">
      <t>エン</t>
    </rPh>
    <phoneticPr fontId="1"/>
  </si>
  <si>
    <t>ちゃいるどらんど荒井こども園</t>
    <rPh sb="8" eb="10">
      <t>アライ</t>
    </rPh>
    <rPh sb="13" eb="14">
      <t>エン</t>
    </rPh>
    <phoneticPr fontId="1"/>
  </si>
  <si>
    <t>幼保連携型認定こども園　岩切東光第二幼稚園・ひかり保育園</t>
    <rPh sb="0" eb="1">
      <t>ヨウ</t>
    </rPh>
    <rPh sb="1" eb="2">
      <t>ホ</t>
    </rPh>
    <rPh sb="2" eb="5">
      <t>レンケイガタ</t>
    </rPh>
    <rPh sb="5" eb="7">
      <t>ニンテイ</t>
    </rPh>
    <rPh sb="10" eb="11">
      <t>エン</t>
    </rPh>
    <rPh sb="12" eb="14">
      <t>イワキリ</t>
    </rPh>
    <rPh sb="14" eb="16">
      <t>トウコウ</t>
    </rPh>
    <rPh sb="16" eb="18">
      <t>ダイニ</t>
    </rPh>
    <rPh sb="18" eb="21">
      <t>ヨウチエン</t>
    </rPh>
    <rPh sb="25" eb="28">
      <t>ホイクエン</t>
    </rPh>
    <phoneticPr fontId="1"/>
  </si>
  <si>
    <t>社会福祉法人一寿会　住吉台こども園</t>
    <rPh sb="0" eb="4">
      <t>シャカイフクシ</t>
    </rPh>
    <rPh sb="4" eb="6">
      <t>ホウジン</t>
    </rPh>
    <rPh sb="6" eb="7">
      <t>イチ</t>
    </rPh>
    <rPh sb="7" eb="8">
      <t>ジュ</t>
    </rPh>
    <rPh sb="8" eb="9">
      <t>カイ</t>
    </rPh>
    <rPh sb="10" eb="11">
      <t>スミ</t>
    </rPh>
    <rPh sb="11" eb="12">
      <t>ヨシ</t>
    </rPh>
    <rPh sb="12" eb="13">
      <t>ダイ</t>
    </rPh>
    <rPh sb="16" eb="17">
      <t>エン</t>
    </rPh>
    <phoneticPr fontId="1"/>
  </si>
  <si>
    <t>六丁の目マザーグースこども園</t>
    <rPh sb="0" eb="2">
      <t>ロクチョウ</t>
    </rPh>
    <rPh sb="3" eb="4">
      <t>メ</t>
    </rPh>
    <rPh sb="13" eb="14">
      <t>エン</t>
    </rPh>
    <phoneticPr fontId="1"/>
  </si>
  <si>
    <t>認定こども園　東盛マイトリー幼稚園</t>
    <rPh sb="0" eb="2">
      <t>ニンテイ</t>
    </rPh>
    <rPh sb="5" eb="6">
      <t>エン</t>
    </rPh>
    <rPh sb="7" eb="8">
      <t>ヒガシ</t>
    </rPh>
    <rPh sb="8" eb="9">
      <t>モリ</t>
    </rPh>
    <rPh sb="14" eb="17">
      <t>ヨウチエン</t>
    </rPh>
    <phoneticPr fontId="1"/>
  </si>
  <si>
    <t>社会福祉法人一寿会　長命ヶ丘つくしこども園</t>
    <rPh sb="0" eb="2">
      <t>シャカイ</t>
    </rPh>
    <rPh sb="2" eb="4">
      <t>フクシ</t>
    </rPh>
    <rPh sb="4" eb="6">
      <t>ホウジン</t>
    </rPh>
    <rPh sb="6" eb="7">
      <t>イチ</t>
    </rPh>
    <rPh sb="7" eb="8">
      <t>ジュ</t>
    </rPh>
    <rPh sb="8" eb="9">
      <t>カイ</t>
    </rPh>
    <rPh sb="10" eb="14">
      <t>チョウメイガオカ</t>
    </rPh>
    <rPh sb="20" eb="21">
      <t>エン</t>
    </rPh>
    <phoneticPr fontId="1"/>
  </si>
  <si>
    <t>蒲町おもちゃばここども園</t>
    <rPh sb="0" eb="2">
      <t>カバノマチ</t>
    </rPh>
    <rPh sb="11" eb="12">
      <t>エン</t>
    </rPh>
    <phoneticPr fontId="1"/>
  </si>
  <si>
    <t>幼保連携型認定こども園　中野栄あしぐろこども園</t>
    <rPh sb="0" eb="7">
      <t>ヨウホレンケイガタニンテイ</t>
    </rPh>
    <rPh sb="10" eb="11">
      <t>エン</t>
    </rPh>
    <rPh sb="12" eb="14">
      <t>ナカノ</t>
    </rPh>
    <rPh sb="14" eb="15">
      <t>サカエ</t>
    </rPh>
    <rPh sb="22" eb="23">
      <t>エン</t>
    </rPh>
    <phoneticPr fontId="1"/>
  </si>
  <si>
    <t>幼保連携型認定こども園　明石南こどもの城</t>
    <rPh sb="0" eb="7">
      <t>ヨウホレンケイガタニンテイ</t>
    </rPh>
    <rPh sb="10" eb="11">
      <t>エン</t>
    </rPh>
    <rPh sb="12" eb="15">
      <t>アカイシミナミ</t>
    </rPh>
    <rPh sb="19" eb="20">
      <t>シロ</t>
    </rPh>
    <phoneticPr fontId="1"/>
  </si>
  <si>
    <t>六丁の目こども園</t>
    <rPh sb="0" eb="2">
      <t>ロクチョウ</t>
    </rPh>
    <rPh sb="3" eb="4">
      <t>メ</t>
    </rPh>
    <rPh sb="7" eb="8">
      <t>エン</t>
    </rPh>
    <phoneticPr fontId="1"/>
  </si>
  <si>
    <t>幼保連携型認定こども園　ろりぽっぷ出花園</t>
    <rPh sb="0" eb="7">
      <t>ヨウホレンケイガタニンテイ</t>
    </rPh>
    <rPh sb="10" eb="11">
      <t>エン</t>
    </rPh>
    <rPh sb="17" eb="19">
      <t>イデカ</t>
    </rPh>
    <rPh sb="19" eb="20">
      <t>エン</t>
    </rPh>
    <phoneticPr fontId="1"/>
  </si>
  <si>
    <t>幼保連携型認定こども園　桂こどもの城</t>
    <rPh sb="0" eb="7">
      <t>ヨウホレンケイガタニンテイ</t>
    </rPh>
    <rPh sb="10" eb="11">
      <t>エン</t>
    </rPh>
    <rPh sb="12" eb="13">
      <t>カツラ</t>
    </rPh>
    <rPh sb="17" eb="18">
      <t>シロ</t>
    </rPh>
    <phoneticPr fontId="1"/>
  </si>
  <si>
    <t>カール英会話ほいくえん</t>
    <rPh sb="3" eb="6">
      <t>エイカイワ</t>
    </rPh>
    <phoneticPr fontId="1"/>
  </si>
  <si>
    <t>学校法人七郷学園　蒲町こども園</t>
    <rPh sb="0" eb="2">
      <t>ガッコウ</t>
    </rPh>
    <rPh sb="2" eb="4">
      <t>ホウジン</t>
    </rPh>
    <rPh sb="4" eb="5">
      <t>シチ</t>
    </rPh>
    <rPh sb="5" eb="6">
      <t>ゴウ</t>
    </rPh>
    <rPh sb="6" eb="8">
      <t>ガクエン</t>
    </rPh>
    <rPh sb="9" eb="11">
      <t>カバノマチ</t>
    </rPh>
    <rPh sb="14" eb="15">
      <t>エン</t>
    </rPh>
    <phoneticPr fontId="1"/>
  </si>
  <si>
    <t>ミッキー八乙女こども園</t>
    <rPh sb="4" eb="7">
      <t>ヤオトメ</t>
    </rPh>
    <rPh sb="10" eb="11">
      <t>エン</t>
    </rPh>
    <phoneticPr fontId="1"/>
  </si>
  <si>
    <t>カール英会話こども園</t>
    <rPh sb="3" eb="6">
      <t>エイカイワ</t>
    </rPh>
    <rPh sb="9" eb="10">
      <t>エン</t>
    </rPh>
    <phoneticPr fontId="1"/>
  </si>
  <si>
    <t>河原町すいせんこども園　</t>
    <rPh sb="0" eb="3">
      <t>カワラマチ</t>
    </rPh>
    <rPh sb="10" eb="11">
      <t>エン</t>
    </rPh>
    <phoneticPr fontId="1"/>
  </si>
  <si>
    <t>認定こども園　ろりぽっぷ泉中央南園</t>
    <rPh sb="0" eb="2">
      <t>ニンテイ</t>
    </rPh>
    <rPh sb="5" eb="6">
      <t>エン</t>
    </rPh>
    <rPh sb="12" eb="17">
      <t>イズミチュウオウミナミエン</t>
    </rPh>
    <phoneticPr fontId="1"/>
  </si>
  <si>
    <t>ちゃいるどらんどなないろの里こども園</t>
    <rPh sb="13" eb="14">
      <t>サト</t>
    </rPh>
    <rPh sb="17" eb="18">
      <t>エン</t>
    </rPh>
    <phoneticPr fontId="1"/>
  </si>
  <si>
    <t>幼保連携型認定こども園　荒井マーヤこども園</t>
    <rPh sb="0" eb="2">
      <t>ヨウホ</t>
    </rPh>
    <rPh sb="2" eb="7">
      <t>レンケイガタニンテイ</t>
    </rPh>
    <rPh sb="10" eb="11">
      <t>エン</t>
    </rPh>
    <rPh sb="12" eb="14">
      <t>アライ</t>
    </rPh>
    <rPh sb="20" eb="21">
      <t>エン</t>
    </rPh>
    <phoneticPr fontId="1"/>
  </si>
  <si>
    <t>認定こども園　ろりぽっぷ赤い屋根の保育園</t>
    <rPh sb="0" eb="2">
      <t>ニンテイ</t>
    </rPh>
    <rPh sb="5" eb="6">
      <t>エン</t>
    </rPh>
    <rPh sb="12" eb="13">
      <t>アカ</t>
    </rPh>
    <rPh sb="14" eb="16">
      <t>ヤネ</t>
    </rPh>
    <rPh sb="17" eb="20">
      <t>ホイクエン</t>
    </rPh>
    <phoneticPr fontId="1"/>
  </si>
  <si>
    <t>73309</t>
    <phoneticPr fontId="1"/>
  </si>
  <si>
    <t>あそびまショーこども園</t>
    <rPh sb="10" eb="11">
      <t>エン</t>
    </rPh>
    <phoneticPr fontId="1"/>
  </si>
  <si>
    <t>幼保連携型認定こども園　仙台保育園</t>
    <rPh sb="0" eb="7">
      <t>ヨウホレンケイガタニンテイ</t>
    </rPh>
    <rPh sb="10" eb="11">
      <t>エン</t>
    </rPh>
    <rPh sb="12" eb="14">
      <t>センダイ</t>
    </rPh>
    <rPh sb="14" eb="17">
      <t>ホイクエン</t>
    </rPh>
    <phoneticPr fontId="1"/>
  </si>
  <si>
    <t>71514</t>
    <phoneticPr fontId="80"/>
  </si>
  <si>
    <t>YMCA加茂こども園</t>
    <rPh sb="4" eb="6">
      <t>カモ</t>
    </rPh>
    <rPh sb="9" eb="10">
      <t>エン</t>
    </rPh>
    <phoneticPr fontId="1"/>
  </si>
  <si>
    <t>ひまわりこども園</t>
    <rPh sb="7" eb="8">
      <t>エン</t>
    </rPh>
    <phoneticPr fontId="1"/>
  </si>
  <si>
    <t>認定ろりぽっぷこども園</t>
    <rPh sb="0" eb="2">
      <t>ニンテイ</t>
    </rPh>
    <rPh sb="10" eb="11">
      <t>エン</t>
    </rPh>
    <phoneticPr fontId="1"/>
  </si>
  <si>
    <t>71515</t>
    <phoneticPr fontId="80"/>
  </si>
  <si>
    <t>南光台すいせんこども園</t>
    <rPh sb="0" eb="2">
      <t>ナンコウ</t>
    </rPh>
    <rPh sb="2" eb="3">
      <t>ダイ</t>
    </rPh>
    <rPh sb="10" eb="11">
      <t>エン</t>
    </rPh>
    <phoneticPr fontId="1"/>
  </si>
  <si>
    <t>あすと長町こぶたの城こども園</t>
    <rPh sb="3" eb="5">
      <t>ナガマチ</t>
    </rPh>
    <rPh sb="9" eb="10">
      <t>シロ</t>
    </rPh>
    <rPh sb="13" eb="14">
      <t>エン</t>
    </rPh>
    <phoneticPr fontId="1"/>
  </si>
  <si>
    <t>認定こども園　ろりぽっぷ保育園</t>
    <rPh sb="0" eb="2">
      <t>ニンテイ</t>
    </rPh>
    <rPh sb="5" eb="6">
      <t>エン</t>
    </rPh>
    <rPh sb="12" eb="15">
      <t>ホイクエン</t>
    </rPh>
    <phoneticPr fontId="1"/>
  </si>
  <si>
    <t>栗生あおばこども園</t>
    <rPh sb="0" eb="2">
      <t>クリュウ</t>
    </rPh>
    <rPh sb="8" eb="9">
      <t>エン</t>
    </rPh>
    <phoneticPr fontId="1"/>
  </si>
  <si>
    <t>仙台ちびっこひろばこども園</t>
    <rPh sb="0" eb="2">
      <t>センダイ</t>
    </rPh>
    <rPh sb="12" eb="13">
      <t>エン</t>
    </rPh>
    <phoneticPr fontId="1"/>
  </si>
  <si>
    <t>71307</t>
    <phoneticPr fontId="80"/>
  </si>
  <si>
    <t>荒井あおばこども園</t>
    <rPh sb="0" eb="2">
      <t>アライ</t>
    </rPh>
    <rPh sb="8" eb="9">
      <t>エン</t>
    </rPh>
    <phoneticPr fontId="1"/>
  </si>
  <si>
    <t>落合はぐくみこども園</t>
    <rPh sb="0" eb="2">
      <t>オチアイ</t>
    </rPh>
    <rPh sb="9" eb="10">
      <t>エン</t>
    </rPh>
    <phoneticPr fontId="1"/>
  </si>
  <si>
    <t>73405</t>
    <phoneticPr fontId="1"/>
  </si>
  <si>
    <t>ぷらざこども園長町</t>
    <rPh sb="6" eb="7">
      <t>エン</t>
    </rPh>
    <rPh sb="7" eb="9">
      <t>ナガマチ</t>
    </rPh>
    <phoneticPr fontId="1"/>
  </si>
  <si>
    <t>幼保連携型認定こども園　光の子</t>
    <rPh sb="0" eb="7">
      <t>ヨウホレンケイガタニンテイ</t>
    </rPh>
    <rPh sb="10" eb="11">
      <t>エン</t>
    </rPh>
    <rPh sb="12" eb="13">
      <t>ヒカリ</t>
    </rPh>
    <rPh sb="14" eb="15">
      <t>コ</t>
    </rPh>
    <phoneticPr fontId="1"/>
  </si>
  <si>
    <t>愛子すぎのここども園</t>
    <rPh sb="0" eb="2">
      <t>アヤシ</t>
    </rPh>
    <rPh sb="9" eb="10">
      <t>エン</t>
    </rPh>
    <phoneticPr fontId="1"/>
  </si>
  <si>
    <t>鶴が丘マミーこども園</t>
    <rPh sb="0" eb="1">
      <t>ツル</t>
    </rPh>
    <rPh sb="2" eb="3">
      <t>オカ</t>
    </rPh>
    <rPh sb="9" eb="10">
      <t>エン</t>
    </rPh>
    <phoneticPr fontId="1"/>
  </si>
  <si>
    <t>ミッキー泉中央こども園</t>
    <rPh sb="4" eb="7">
      <t>イズミチュウオウ</t>
    </rPh>
    <rPh sb="10" eb="11">
      <t>エン</t>
    </rPh>
    <phoneticPr fontId="1"/>
  </si>
  <si>
    <t>ぷりえーる南中山認定こども園</t>
    <rPh sb="5" eb="6">
      <t>ミナミ</t>
    </rPh>
    <rPh sb="6" eb="8">
      <t>ナカヤマ</t>
    </rPh>
    <rPh sb="8" eb="10">
      <t>ニンテイ</t>
    </rPh>
    <rPh sb="13" eb="14">
      <t>エン</t>
    </rPh>
    <phoneticPr fontId="1"/>
  </si>
  <si>
    <t>73506</t>
    <phoneticPr fontId="2"/>
  </si>
  <si>
    <t>泉すぎのここども園</t>
    <rPh sb="0" eb="1">
      <t>イズミ</t>
    </rPh>
    <rPh sb="8" eb="9">
      <t>エン</t>
    </rPh>
    <phoneticPr fontId="1"/>
  </si>
  <si>
    <t>73507</t>
    <phoneticPr fontId="2"/>
  </si>
  <si>
    <t>そらのここども園</t>
    <rPh sb="7" eb="8">
      <t>エン</t>
    </rPh>
    <phoneticPr fontId="1"/>
  </si>
  <si>
    <t>73508</t>
    <phoneticPr fontId="2"/>
  </si>
  <si>
    <t>ミッキー八乙女中央こども園</t>
    <rPh sb="4" eb="7">
      <t>ヤオトメ</t>
    </rPh>
    <rPh sb="7" eb="9">
      <t>チュウオウ</t>
    </rPh>
    <rPh sb="12" eb="13">
      <t>エン</t>
    </rPh>
    <phoneticPr fontId="1"/>
  </si>
  <si>
    <t>まつもりこども園</t>
    <rPh sb="7" eb="8">
      <t>エン</t>
    </rPh>
    <phoneticPr fontId="1"/>
  </si>
  <si>
    <t>カール英会話チルドレン</t>
    <rPh sb="3" eb="6">
      <t>エイカイワ</t>
    </rPh>
    <phoneticPr fontId="1"/>
  </si>
  <si>
    <t>濱中　明美</t>
    <phoneticPr fontId="59"/>
  </si>
  <si>
    <t>菊地　由美子</t>
    <rPh sb="0" eb="2">
      <t>キクチ</t>
    </rPh>
    <rPh sb="3" eb="6">
      <t>ユミコ</t>
    </rPh>
    <phoneticPr fontId="59"/>
  </si>
  <si>
    <t>小規模保育事業ＡＢＣ型・事業所内保育事業・居宅訪問型保育事業</t>
    <rPh sb="0" eb="3">
      <t>ショウキボ</t>
    </rPh>
    <rPh sb="3" eb="5">
      <t>ホイク</t>
    </rPh>
    <rPh sb="5" eb="7">
      <t>ジギョウ</t>
    </rPh>
    <rPh sb="10" eb="11">
      <t>ガタ</t>
    </rPh>
    <rPh sb="12" eb="16">
      <t>ジギョウショナイ</t>
    </rPh>
    <rPh sb="16" eb="18">
      <t>ホイク</t>
    </rPh>
    <rPh sb="18" eb="20">
      <t>ジギョウ</t>
    </rPh>
    <rPh sb="21" eb="30">
      <t>キョタクホウモンガタホイクジギョウ</t>
    </rPh>
    <phoneticPr fontId="51"/>
  </si>
  <si>
    <t>ぽっかぽか栞保育園</t>
    <rPh sb="5" eb="6">
      <t>シオリ</t>
    </rPh>
    <phoneticPr fontId="51"/>
  </si>
  <si>
    <t>KIDs-Kan</t>
    <phoneticPr fontId="51"/>
  </si>
  <si>
    <t>ぶんぶん保育園二日町園</t>
    <rPh sb="7" eb="11">
      <t>フツカマチエン</t>
    </rPh>
    <phoneticPr fontId="81"/>
  </si>
  <si>
    <t>小規模保育事業Ｃ型</t>
    <rPh sb="0" eb="3">
      <t>ショウキボ</t>
    </rPh>
    <rPh sb="3" eb="5">
      <t>ホイク</t>
    </rPh>
    <rPh sb="5" eb="7">
      <t>ジギョウ</t>
    </rPh>
    <rPh sb="8" eb="9">
      <t>ガタ</t>
    </rPh>
    <phoneticPr fontId="51"/>
  </si>
  <si>
    <t>しあわせいっぱい保育園　新田</t>
    <phoneticPr fontId="51"/>
  </si>
  <si>
    <t>もりのなかま保育園小田原園もぐもぐ+</t>
    <rPh sb="12" eb="13">
      <t>エン</t>
    </rPh>
    <phoneticPr fontId="51"/>
  </si>
  <si>
    <t>ピーターパン東勝山園</t>
    <rPh sb="9" eb="10">
      <t>エン</t>
    </rPh>
    <phoneticPr fontId="51"/>
  </si>
  <si>
    <t>ぶんぶん保育園小田原園</t>
    <rPh sb="7" eb="10">
      <t>オダワラ</t>
    </rPh>
    <rPh sb="10" eb="11">
      <t>エン</t>
    </rPh>
    <phoneticPr fontId="81"/>
  </si>
  <si>
    <t>アートチャイルドケア仙台泉中央保育園</t>
    <rPh sb="15" eb="18">
      <t>ホイクエン</t>
    </rPh>
    <phoneticPr fontId="51"/>
  </si>
  <si>
    <t>アクアイグニス保育園</t>
    <rPh sb="7" eb="9">
      <t>ホイク</t>
    </rPh>
    <rPh sb="9" eb="10">
      <t>エン</t>
    </rPh>
    <phoneticPr fontId="51"/>
  </si>
  <si>
    <t>ピーターパン北中山園</t>
    <rPh sb="9" eb="10">
      <t>エン</t>
    </rPh>
    <phoneticPr fontId="51"/>
  </si>
  <si>
    <t>11135</t>
  </si>
  <si>
    <t>双葉幼稚園</t>
  </si>
  <si>
    <t>11136</t>
  </si>
  <si>
    <t>ふたばバンビ幼稚園</t>
  </si>
  <si>
    <t>居宅訪問型保育事業</t>
    <rPh sb="0" eb="9">
      <t>キョタクホウモンガタホイクジギョウ</t>
    </rPh>
    <phoneticPr fontId="51"/>
  </si>
  <si>
    <t>居宅訪問型保育事業（フローレンス）</t>
    <rPh sb="0" eb="2">
      <t>キョタク</t>
    </rPh>
    <rPh sb="2" eb="4">
      <t>ホウモン</t>
    </rPh>
    <rPh sb="4" eb="5">
      <t>ガタ</t>
    </rPh>
    <rPh sb="5" eb="7">
      <t>ホイク</t>
    </rPh>
    <rPh sb="7" eb="9">
      <t>ジギョウ</t>
    </rPh>
    <phoneticPr fontId="59"/>
  </si>
  <si>
    <t>11226</t>
  </si>
  <si>
    <t>東岡幼稚園</t>
  </si>
  <si>
    <t>11425</t>
  </si>
  <si>
    <t>東北生活文化大学短期大学部附属ますみ幼稚園</t>
  </si>
  <si>
    <t>11526</t>
  </si>
  <si>
    <t>ふたばエンゼル幼稚園</t>
  </si>
  <si>
    <t>11527</t>
  </si>
  <si>
    <t>ふたばハイジ幼稚園</t>
  </si>
  <si>
    <t>双葉幼稚園</t>
    <rPh sb="0" eb="2">
      <t>フタバ</t>
    </rPh>
    <rPh sb="2" eb="5">
      <t>ヨウチエン</t>
    </rPh>
    <phoneticPr fontId="82"/>
  </si>
  <si>
    <t>学校法人　双葉学園</t>
  </si>
  <si>
    <t>ふたばバンビ幼稚園</t>
    <rPh sb="6" eb="9">
      <t>ヨウチエン</t>
    </rPh>
    <phoneticPr fontId="82"/>
  </si>
  <si>
    <t>東岡幼稚園</t>
    <rPh sb="0" eb="1">
      <t>ヒガシ</t>
    </rPh>
    <rPh sb="1" eb="2">
      <t>オカ</t>
    </rPh>
    <rPh sb="2" eb="5">
      <t>ヨウチエン</t>
    </rPh>
    <phoneticPr fontId="82"/>
  </si>
  <si>
    <t>学校法人　陽雲学園</t>
  </si>
  <si>
    <t>　</t>
  </si>
  <si>
    <t>学校法人　三島学園</t>
    <rPh sb="5" eb="7">
      <t>ミシマ</t>
    </rPh>
    <rPh sb="7" eb="9">
      <t>ガクエン</t>
    </rPh>
    <phoneticPr fontId="79"/>
  </si>
  <si>
    <t>ふたばエンゼル幼稚園</t>
    <rPh sb="7" eb="10">
      <t>ヨウチエン</t>
    </rPh>
    <phoneticPr fontId="82"/>
  </si>
  <si>
    <t>ふたばハイジ幼稚園</t>
    <rPh sb="6" eb="9">
      <t>ヨウチエン</t>
    </rPh>
    <phoneticPr fontId="82"/>
  </si>
  <si>
    <t>71101</t>
    <phoneticPr fontId="45"/>
  </si>
  <si>
    <t>幼保連携型認定こども園　泉ヶ丘幼稚園・アルル保育園</t>
    <rPh sb="0" eb="1">
      <t>ヨウ</t>
    </rPh>
    <rPh sb="1" eb="2">
      <t>ホ</t>
    </rPh>
    <rPh sb="2" eb="5">
      <t>レンケイガタ</t>
    </rPh>
    <rPh sb="5" eb="7">
      <t>ニンテイ</t>
    </rPh>
    <rPh sb="10" eb="11">
      <t>エン</t>
    </rPh>
    <rPh sb="12" eb="15">
      <t>イズミガオカ</t>
    </rPh>
    <rPh sb="15" eb="18">
      <t>ヨウチエン</t>
    </rPh>
    <rPh sb="22" eb="25">
      <t>ホイクエン</t>
    </rPh>
    <phoneticPr fontId="45"/>
  </si>
  <si>
    <t>学校法人　東都学園</t>
    <rPh sb="0" eb="2">
      <t>ガッコウ</t>
    </rPh>
    <rPh sb="2" eb="4">
      <t>ホウジン</t>
    </rPh>
    <rPh sb="5" eb="7">
      <t>トウト</t>
    </rPh>
    <rPh sb="7" eb="9">
      <t>ガクエン</t>
    </rPh>
    <phoneticPr fontId="1"/>
  </si>
  <si>
    <t>福聚幼稚園</t>
    <rPh sb="0" eb="2">
      <t>フクジュ</t>
    </rPh>
    <rPh sb="2" eb="5">
      <t>ヨウチエン</t>
    </rPh>
    <phoneticPr fontId="45"/>
  </si>
  <si>
    <t>学校法人　福聚幼稚園</t>
    <rPh sb="0" eb="2">
      <t>ガッコウ</t>
    </rPh>
    <rPh sb="2" eb="4">
      <t>ホウジン</t>
    </rPh>
    <rPh sb="5" eb="7">
      <t>フクジュ</t>
    </rPh>
    <rPh sb="7" eb="10">
      <t>ヨウチエン</t>
    </rPh>
    <phoneticPr fontId="1"/>
  </si>
  <si>
    <t>幼保連携型認定こども園みどりの森</t>
    <rPh sb="0" eb="1">
      <t>ヨウ</t>
    </rPh>
    <rPh sb="1" eb="2">
      <t>ホ</t>
    </rPh>
    <rPh sb="2" eb="5">
      <t>レンケイガタ</t>
    </rPh>
    <rPh sb="5" eb="7">
      <t>ニンテイ</t>
    </rPh>
    <rPh sb="10" eb="11">
      <t>エン</t>
    </rPh>
    <rPh sb="15" eb="16">
      <t>モリ</t>
    </rPh>
    <phoneticPr fontId="45"/>
  </si>
  <si>
    <t>学校法人　仙台みどり学園</t>
    <rPh sb="0" eb="2">
      <t>ガッコウ</t>
    </rPh>
    <rPh sb="2" eb="4">
      <t>ホウジン</t>
    </rPh>
    <rPh sb="5" eb="7">
      <t>センダイ</t>
    </rPh>
    <rPh sb="10" eb="12">
      <t>ガクエン</t>
    </rPh>
    <phoneticPr fontId="1"/>
  </si>
  <si>
    <t>宮城学院女子大学附属認定こども園　森のこども園　</t>
    <rPh sb="0" eb="2">
      <t>ミヤギ</t>
    </rPh>
    <rPh sb="2" eb="4">
      <t>ガクイン</t>
    </rPh>
    <rPh sb="4" eb="6">
      <t>ジョシ</t>
    </rPh>
    <rPh sb="6" eb="8">
      <t>ダイガク</t>
    </rPh>
    <rPh sb="8" eb="10">
      <t>フゾク</t>
    </rPh>
    <rPh sb="10" eb="12">
      <t>ニンテイ</t>
    </rPh>
    <rPh sb="15" eb="16">
      <t>エン</t>
    </rPh>
    <rPh sb="17" eb="18">
      <t>モリ</t>
    </rPh>
    <rPh sb="22" eb="23">
      <t>エン</t>
    </rPh>
    <phoneticPr fontId="45"/>
  </si>
  <si>
    <t>学校法人　宮城学院</t>
    <rPh sb="0" eb="2">
      <t>ガッコウ</t>
    </rPh>
    <rPh sb="2" eb="4">
      <t>ホウジン</t>
    </rPh>
    <rPh sb="5" eb="7">
      <t>ミヤギ</t>
    </rPh>
    <rPh sb="7" eb="9">
      <t>ガクイン</t>
    </rPh>
    <phoneticPr fontId="1"/>
  </si>
  <si>
    <t>幼保連携型認定こども園　はせくらまち杜のこども園</t>
    <rPh sb="0" eb="7">
      <t>ヨウホレンケイガタニンテイ</t>
    </rPh>
    <rPh sb="10" eb="11">
      <t>エン</t>
    </rPh>
    <rPh sb="18" eb="19">
      <t>モリ</t>
    </rPh>
    <rPh sb="23" eb="24">
      <t>エン</t>
    </rPh>
    <phoneticPr fontId="45"/>
  </si>
  <si>
    <t>学校法人　長谷柳絮学園</t>
    <rPh sb="0" eb="2">
      <t>ガッコウ</t>
    </rPh>
    <rPh sb="2" eb="4">
      <t>ホウジン</t>
    </rPh>
    <rPh sb="5" eb="7">
      <t>ハセ</t>
    </rPh>
    <rPh sb="7" eb="9">
      <t>リュウジョ</t>
    </rPh>
    <rPh sb="9" eb="11">
      <t>ガクエン</t>
    </rPh>
    <phoneticPr fontId="1"/>
  </si>
  <si>
    <t>青葉こども園</t>
    <rPh sb="0" eb="2">
      <t>アオバ</t>
    </rPh>
    <rPh sb="5" eb="6">
      <t>エン</t>
    </rPh>
    <phoneticPr fontId="45"/>
  </si>
  <si>
    <t>社会福祉法人　青葉福祉会</t>
    <rPh sb="0" eb="2">
      <t>シャカイ</t>
    </rPh>
    <rPh sb="2" eb="4">
      <t>フクシ</t>
    </rPh>
    <rPh sb="4" eb="6">
      <t>ホウジン</t>
    </rPh>
    <rPh sb="7" eb="9">
      <t>アオバ</t>
    </rPh>
    <rPh sb="9" eb="11">
      <t>フクシ</t>
    </rPh>
    <rPh sb="11" eb="12">
      <t>カイ</t>
    </rPh>
    <phoneticPr fontId="1"/>
  </si>
  <si>
    <t>幼保連携型認定こども園　折立幼稚園・ナーサリールーム</t>
    <rPh sb="0" eb="7">
      <t>ヨウホレンケイガタニンテイ</t>
    </rPh>
    <rPh sb="10" eb="11">
      <t>エン</t>
    </rPh>
    <rPh sb="12" eb="14">
      <t>オリタテ</t>
    </rPh>
    <rPh sb="14" eb="17">
      <t>ヨウチエン</t>
    </rPh>
    <phoneticPr fontId="45"/>
  </si>
  <si>
    <t>学校法人　愛子学園　折立幼稚園</t>
    <rPh sb="0" eb="2">
      <t>ガッコウ</t>
    </rPh>
    <rPh sb="2" eb="4">
      <t>ホウジン</t>
    </rPh>
    <rPh sb="5" eb="7">
      <t>アヤシ</t>
    </rPh>
    <rPh sb="7" eb="9">
      <t>ガクエン</t>
    </rPh>
    <rPh sb="10" eb="12">
      <t>オリタテ</t>
    </rPh>
    <rPh sb="12" eb="15">
      <t>ヨウチエン</t>
    </rPh>
    <phoneticPr fontId="1"/>
  </si>
  <si>
    <t>社会福祉法人　想伝舎</t>
    <rPh sb="0" eb="2">
      <t>シャカイ</t>
    </rPh>
    <rPh sb="2" eb="4">
      <t>フクシ</t>
    </rPh>
    <rPh sb="4" eb="6">
      <t>ホウジン</t>
    </rPh>
    <rPh sb="7" eb="8">
      <t>オモ</t>
    </rPh>
    <rPh sb="8" eb="9">
      <t>デン</t>
    </rPh>
    <rPh sb="9" eb="10">
      <t>シャ</t>
    </rPh>
    <phoneticPr fontId="1"/>
  </si>
  <si>
    <t>社会福祉法人　未来福祉会</t>
    <rPh sb="0" eb="2">
      <t>シャカイ</t>
    </rPh>
    <rPh sb="2" eb="4">
      <t>フクシ</t>
    </rPh>
    <rPh sb="4" eb="6">
      <t>ホウジン</t>
    </rPh>
    <rPh sb="7" eb="9">
      <t>ミライ</t>
    </rPh>
    <rPh sb="9" eb="11">
      <t>フクシ</t>
    </rPh>
    <rPh sb="11" eb="12">
      <t>カイ</t>
    </rPh>
    <phoneticPr fontId="1"/>
  </si>
  <si>
    <t>71111</t>
  </si>
  <si>
    <t>幼保連携型認定こども園　中山保育園</t>
  </si>
  <si>
    <t>社会福祉法人　仙台市社会事業協会</t>
    <rPh sb="0" eb="6">
      <t>シャカイフクシホウジン</t>
    </rPh>
    <rPh sb="7" eb="10">
      <t>センダイシ</t>
    </rPh>
    <rPh sb="10" eb="12">
      <t>シャカイ</t>
    </rPh>
    <rPh sb="12" eb="14">
      <t>ジギョウ</t>
    </rPh>
    <rPh sb="14" eb="16">
      <t>キョウカイ</t>
    </rPh>
    <phoneticPr fontId="1"/>
  </si>
  <si>
    <t>立華認定こども園</t>
    <rPh sb="0" eb="2">
      <t>タチバナ</t>
    </rPh>
    <rPh sb="2" eb="4">
      <t>ニンテイ</t>
    </rPh>
    <rPh sb="7" eb="8">
      <t>エン</t>
    </rPh>
    <phoneticPr fontId="45"/>
  </si>
  <si>
    <t>学校法人　立華学園</t>
    <rPh sb="0" eb="2">
      <t>ガッコウ</t>
    </rPh>
    <rPh sb="2" eb="4">
      <t>ホウジン</t>
    </rPh>
    <rPh sb="5" eb="7">
      <t>タチバナ</t>
    </rPh>
    <rPh sb="7" eb="9">
      <t>ガクエン</t>
    </rPh>
    <phoneticPr fontId="1"/>
  </si>
  <si>
    <t>新田すいせんこども園　</t>
    <rPh sb="0" eb="2">
      <t>シンデン</t>
    </rPh>
    <rPh sb="9" eb="10">
      <t>エン</t>
    </rPh>
    <phoneticPr fontId="45"/>
  </si>
  <si>
    <t>社会福祉法人　幸生会</t>
    <rPh sb="0" eb="2">
      <t>シャカイ</t>
    </rPh>
    <rPh sb="2" eb="4">
      <t>フクシ</t>
    </rPh>
    <rPh sb="4" eb="6">
      <t>ホウジン</t>
    </rPh>
    <rPh sb="7" eb="8">
      <t>シアワ</t>
    </rPh>
    <rPh sb="8" eb="9">
      <t>イ</t>
    </rPh>
    <rPh sb="9" eb="10">
      <t>カイ</t>
    </rPh>
    <phoneticPr fontId="1"/>
  </si>
  <si>
    <t>原町すいせんこども園　</t>
    <rPh sb="0" eb="2">
      <t>ハラマチ</t>
    </rPh>
    <rPh sb="9" eb="10">
      <t>エン</t>
    </rPh>
    <phoneticPr fontId="45"/>
  </si>
  <si>
    <t>新田東すいせんこども園</t>
    <rPh sb="0" eb="2">
      <t>シンデン</t>
    </rPh>
    <rPh sb="2" eb="3">
      <t>ヒガシ</t>
    </rPh>
    <rPh sb="10" eb="11">
      <t>エン</t>
    </rPh>
    <phoneticPr fontId="45"/>
  </si>
  <si>
    <t>認定こども園ナザレト愛児園</t>
    <rPh sb="0" eb="2">
      <t>ニンテイ</t>
    </rPh>
    <rPh sb="5" eb="6">
      <t>エン</t>
    </rPh>
    <rPh sb="10" eb="11">
      <t>アイ</t>
    </rPh>
    <rPh sb="11" eb="12">
      <t>ジ</t>
    </rPh>
    <rPh sb="12" eb="13">
      <t>エン</t>
    </rPh>
    <phoneticPr fontId="83"/>
  </si>
  <si>
    <t>学校法人　仙台百合学院</t>
    <rPh sb="0" eb="2">
      <t>ガッコウ</t>
    </rPh>
    <rPh sb="2" eb="4">
      <t>ホウジン</t>
    </rPh>
    <rPh sb="5" eb="7">
      <t>センダイ</t>
    </rPh>
    <rPh sb="7" eb="9">
      <t>ユリ</t>
    </rPh>
    <rPh sb="9" eb="11">
      <t>ガクイン</t>
    </rPh>
    <phoneticPr fontId="1"/>
  </si>
  <si>
    <t>さゆりこども園　</t>
    <rPh sb="6" eb="7">
      <t>エン</t>
    </rPh>
    <phoneticPr fontId="83"/>
  </si>
  <si>
    <t>社会福祉法人　善き牧者会</t>
    <rPh sb="0" eb="2">
      <t>シャカイ</t>
    </rPh>
    <rPh sb="2" eb="4">
      <t>フクシ</t>
    </rPh>
    <rPh sb="4" eb="6">
      <t>ホウジン</t>
    </rPh>
    <rPh sb="7" eb="8">
      <t>ヨ</t>
    </rPh>
    <rPh sb="9" eb="11">
      <t>ボクシャ</t>
    </rPh>
    <rPh sb="11" eb="12">
      <t>カイ</t>
    </rPh>
    <phoneticPr fontId="1"/>
  </si>
  <si>
    <t>幼保連携型認定こども園　
岩切東光第二幼稚園・ひかり保育園</t>
    <rPh sb="0" eb="1">
      <t>ヨウ</t>
    </rPh>
    <rPh sb="1" eb="2">
      <t>ホ</t>
    </rPh>
    <rPh sb="2" eb="5">
      <t>レンケイガタ</t>
    </rPh>
    <rPh sb="5" eb="7">
      <t>ニンテイ</t>
    </rPh>
    <rPh sb="10" eb="11">
      <t>エン</t>
    </rPh>
    <rPh sb="13" eb="15">
      <t>イワキリ</t>
    </rPh>
    <rPh sb="15" eb="17">
      <t>トウコウ</t>
    </rPh>
    <rPh sb="17" eb="19">
      <t>ダイニ</t>
    </rPh>
    <rPh sb="19" eb="22">
      <t>ヨウチエン</t>
    </rPh>
    <rPh sb="26" eb="29">
      <t>ホイクエン</t>
    </rPh>
    <phoneticPr fontId="45"/>
  </si>
  <si>
    <t>学校法人　本松学園　岩切東光第二幼稚園</t>
    <rPh sb="0" eb="2">
      <t>ガッコウ</t>
    </rPh>
    <rPh sb="2" eb="4">
      <t>ホウジン</t>
    </rPh>
    <rPh sb="5" eb="6">
      <t>ホン</t>
    </rPh>
    <rPh sb="6" eb="7">
      <t>マツ</t>
    </rPh>
    <rPh sb="7" eb="9">
      <t>ガクエン</t>
    </rPh>
    <rPh sb="10" eb="12">
      <t>イワキリ</t>
    </rPh>
    <rPh sb="12" eb="14">
      <t>トウコウ</t>
    </rPh>
    <rPh sb="14" eb="16">
      <t>ダイニ</t>
    </rPh>
    <rPh sb="16" eb="19">
      <t>ヨウチエン</t>
    </rPh>
    <phoneticPr fontId="1"/>
  </si>
  <si>
    <t>認定こども園　東盛マイトリー幼稚園</t>
    <rPh sb="0" eb="2">
      <t>ニンテイ</t>
    </rPh>
    <rPh sb="5" eb="6">
      <t>エン</t>
    </rPh>
    <rPh sb="7" eb="8">
      <t>ヒガシ</t>
    </rPh>
    <rPh sb="8" eb="9">
      <t>モリ</t>
    </rPh>
    <rPh sb="14" eb="17">
      <t>ヨウチエン</t>
    </rPh>
    <phoneticPr fontId="83"/>
  </si>
  <si>
    <t>学校法人　清野学園　東盛幼稚園</t>
    <rPh sb="0" eb="2">
      <t>ガッコウ</t>
    </rPh>
    <rPh sb="2" eb="4">
      <t>ホウジン</t>
    </rPh>
    <rPh sb="5" eb="7">
      <t>セイノ</t>
    </rPh>
    <rPh sb="7" eb="9">
      <t>ガクエン</t>
    </rPh>
    <rPh sb="10" eb="11">
      <t>トウ</t>
    </rPh>
    <rPh sb="11" eb="12">
      <t>セイ</t>
    </rPh>
    <rPh sb="12" eb="15">
      <t>ヨウチエン</t>
    </rPh>
    <phoneticPr fontId="1"/>
  </si>
  <si>
    <t>社会福祉法人　円周福祉会</t>
    <rPh sb="0" eb="2">
      <t>シャカイ</t>
    </rPh>
    <rPh sb="2" eb="4">
      <t>フクシ</t>
    </rPh>
    <rPh sb="4" eb="6">
      <t>ホウジン</t>
    </rPh>
    <rPh sb="7" eb="9">
      <t>エンシュウ</t>
    </rPh>
    <rPh sb="9" eb="11">
      <t>フクシ</t>
    </rPh>
    <rPh sb="11" eb="12">
      <t>カイ</t>
    </rPh>
    <phoneticPr fontId="1"/>
  </si>
  <si>
    <t>認定こども園　ろりぽっぷ出花園</t>
  </si>
  <si>
    <t>学校法人　ろりぽっぷ学園</t>
    <rPh sb="0" eb="2">
      <t>ガッコウ</t>
    </rPh>
    <rPh sb="2" eb="4">
      <t>ホウジン</t>
    </rPh>
    <rPh sb="10" eb="12">
      <t>ガクエン</t>
    </rPh>
    <phoneticPr fontId="1"/>
  </si>
  <si>
    <t>学校法人七郷学園 蒲町こども園</t>
    <rPh sb="0" eb="2">
      <t>ガッコウ</t>
    </rPh>
    <rPh sb="2" eb="4">
      <t>ホウジン</t>
    </rPh>
    <rPh sb="4" eb="5">
      <t>シチ</t>
    </rPh>
    <rPh sb="5" eb="6">
      <t>ゴウ</t>
    </rPh>
    <rPh sb="6" eb="8">
      <t>ガクエン</t>
    </rPh>
    <rPh sb="9" eb="11">
      <t>カバノマチ</t>
    </rPh>
    <rPh sb="14" eb="15">
      <t>エン</t>
    </rPh>
    <phoneticPr fontId="45"/>
  </si>
  <si>
    <t>学校法人　七郷学園</t>
    <rPh sb="0" eb="2">
      <t>ガッコウ</t>
    </rPh>
    <rPh sb="2" eb="4">
      <t>ホウジン</t>
    </rPh>
    <rPh sb="5" eb="7">
      <t>シチゴウ</t>
    </rPh>
    <rPh sb="7" eb="9">
      <t>ガクエン</t>
    </rPh>
    <phoneticPr fontId="1"/>
  </si>
  <si>
    <t>河原町すいせんこども園　</t>
    <rPh sb="0" eb="3">
      <t>カワラマチ</t>
    </rPh>
    <rPh sb="10" eb="11">
      <t>エン</t>
    </rPh>
    <phoneticPr fontId="45"/>
  </si>
  <si>
    <t>幼保連携型認定こども園　荒井マーヤこども園</t>
    <rPh sb="0" eb="2">
      <t>ヨウホ</t>
    </rPh>
    <rPh sb="2" eb="7">
      <t>レンケイガタニンテイ</t>
    </rPh>
    <rPh sb="10" eb="11">
      <t>エン</t>
    </rPh>
    <rPh sb="12" eb="14">
      <t>アライ</t>
    </rPh>
    <rPh sb="20" eb="21">
      <t>エン</t>
    </rPh>
    <phoneticPr fontId="83"/>
  </si>
  <si>
    <t>社会福祉法人　仙慈会　荒井マーヤこども園</t>
    <rPh sb="0" eb="2">
      <t>シャカイ</t>
    </rPh>
    <rPh sb="2" eb="4">
      <t>フクシ</t>
    </rPh>
    <rPh sb="4" eb="6">
      <t>ホウジン</t>
    </rPh>
    <rPh sb="7" eb="8">
      <t>セン</t>
    </rPh>
    <rPh sb="8" eb="9">
      <t>ジ</t>
    </rPh>
    <rPh sb="9" eb="10">
      <t>カイ</t>
    </rPh>
    <rPh sb="11" eb="13">
      <t>アライ</t>
    </rPh>
    <rPh sb="19" eb="20">
      <t>エン</t>
    </rPh>
    <phoneticPr fontId="1"/>
  </si>
  <si>
    <t>幼保連携型認定こども園　仙台保育園</t>
    <rPh sb="0" eb="7">
      <t>ヨウホレンケイガタニンテイ</t>
    </rPh>
    <rPh sb="10" eb="11">
      <t>エン</t>
    </rPh>
    <rPh sb="12" eb="14">
      <t>センダイ</t>
    </rPh>
    <rPh sb="14" eb="17">
      <t>ホイクエン</t>
    </rPh>
    <phoneticPr fontId="45"/>
  </si>
  <si>
    <t>認定こども園　認定ろりぽっぷこども園</t>
    <rPh sb="0" eb="2">
      <t>ニンテイ</t>
    </rPh>
    <rPh sb="5" eb="6">
      <t>エン</t>
    </rPh>
    <rPh sb="7" eb="9">
      <t>ニンテイ</t>
    </rPh>
    <rPh sb="17" eb="18">
      <t>エン</t>
    </rPh>
    <phoneticPr fontId="45"/>
  </si>
  <si>
    <t>認定こども園　ろりぽっぷ保育園</t>
  </si>
  <si>
    <t>71307</t>
  </si>
  <si>
    <t>荒井あおばこども園</t>
  </si>
  <si>
    <t>社会福祉法人　青葉福祉会</t>
    <rPh sb="0" eb="2">
      <t>シャカイ</t>
    </rPh>
    <rPh sb="2" eb="4">
      <t>フクシ</t>
    </rPh>
    <rPh sb="4" eb="6">
      <t>ホウジン</t>
    </rPh>
    <phoneticPr fontId="1"/>
  </si>
  <si>
    <t>71308</t>
  </si>
  <si>
    <t>幼保連携型認定こども園　光の子</t>
  </si>
  <si>
    <t>社会福祉法人　光の子福祉会</t>
    <rPh sb="0" eb="2">
      <t>シャカイ</t>
    </rPh>
    <rPh sb="2" eb="4">
      <t>フクシ</t>
    </rPh>
    <rPh sb="4" eb="6">
      <t>ホウジン</t>
    </rPh>
    <phoneticPr fontId="1"/>
  </si>
  <si>
    <t>認定こども園くり幼稚園・くりっこ保育園</t>
    <rPh sb="0" eb="2">
      <t>ニンテイ</t>
    </rPh>
    <rPh sb="5" eb="6">
      <t>エン</t>
    </rPh>
    <rPh sb="8" eb="11">
      <t>ヨウチエン</t>
    </rPh>
    <rPh sb="16" eb="19">
      <t>ホイクエン</t>
    </rPh>
    <phoneticPr fontId="45"/>
  </si>
  <si>
    <t>学校法人　前田学園</t>
    <rPh sb="0" eb="2">
      <t>ガッコウ</t>
    </rPh>
    <rPh sb="2" eb="4">
      <t>ホウジン</t>
    </rPh>
    <rPh sb="5" eb="7">
      <t>マエダ</t>
    </rPh>
    <rPh sb="7" eb="9">
      <t>ガクエン</t>
    </rPh>
    <phoneticPr fontId="1"/>
  </si>
  <si>
    <t>認定向山こども園</t>
    <rPh sb="0" eb="2">
      <t>ニンテイ</t>
    </rPh>
    <rPh sb="2" eb="4">
      <t>ムカイヤマ</t>
    </rPh>
    <rPh sb="7" eb="8">
      <t>エン</t>
    </rPh>
    <phoneticPr fontId="45"/>
  </si>
  <si>
    <t>学校法人　仙台こひつじ学園</t>
    <rPh sb="0" eb="2">
      <t>ガッコウ</t>
    </rPh>
    <rPh sb="2" eb="4">
      <t>ホウジン</t>
    </rPh>
    <rPh sb="5" eb="7">
      <t>センダイ</t>
    </rPh>
    <rPh sb="11" eb="13">
      <t>ガクエン</t>
    </rPh>
    <phoneticPr fontId="1"/>
  </si>
  <si>
    <t>ゆりかご認定こども園</t>
    <rPh sb="4" eb="6">
      <t>ニンテイ</t>
    </rPh>
    <rPh sb="9" eb="10">
      <t>エン</t>
    </rPh>
    <phoneticPr fontId="45"/>
  </si>
  <si>
    <t>学校法人　清泉学園</t>
    <rPh sb="0" eb="2">
      <t>ガッコウ</t>
    </rPh>
    <rPh sb="2" eb="4">
      <t>ホウジン</t>
    </rPh>
    <rPh sb="5" eb="6">
      <t>キヨ</t>
    </rPh>
    <rPh sb="6" eb="7">
      <t>イズミ</t>
    </rPh>
    <rPh sb="7" eb="9">
      <t>ガクエン</t>
    </rPh>
    <phoneticPr fontId="1"/>
  </si>
  <si>
    <t>西多賀チェリーこども園　</t>
    <rPh sb="0" eb="3">
      <t>ニシタガ</t>
    </rPh>
    <rPh sb="10" eb="11">
      <t>エン</t>
    </rPh>
    <phoneticPr fontId="45"/>
  </si>
  <si>
    <t>社会福祉法人　北杜福祉会</t>
    <rPh sb="0" eb="2">
      <t>シャカイ</t>
    </rPh>
    <rPh sb="2" eb="4">
      <t>フクシ</t>
    </rPh>
    <rPh sb="4" eb="6">
      <t>ホウジン</t>
    </rPh>
    <rPh sb="7" eb="9">
      <t>ホクト</t>
    </rPh>
    <rPh sb="9" eb="11">
      <t>フクシ</t>
    </rPh>
    <rPh sb="11" eb="12">
      <t>カイ</t>
    </rPh>
    <phoneticPr fontId="1"/>
  </si>
  <si>
    <t>太子堂すいせんこども園　</t>
    <rPh sb="0" eb="3">
      <t>タイシドウ</t>
    </rPh>
    <rPh sb="10" eb="11">
      <t>エン</t>
    </rPh>
    <phoneticPr fontId="45"/>
  </si>
  <si>
    <t>太白すぎのここども園　</t>
    <rPh sb="0" eb="2">
      <t>タイハク</t>
    </rPh>
    <rPh sb="9" eb="10">
      <t>エン</t>
    </rPh>
    <phoneticPr fontId="83"/>
  </si>
  <si>
    <t>社会福祉法人　柏松会</t>
    <rPh sb="0" eb="6">
      <t>シャカイフクシホウジン</t>
    </rPh>
    <rPh sb="7" eb="8">
      <t>カシワ</t>
    </rPh>
    <rPh sb="8" eb="9">
      <t>マツ</t>
    </rPh>
    <rPh sb="9" eb="10">
      <t>カイ</t>
    </rPh>
    <phoneticPr fontId="1"/>
  </si>
  <si>
    <t>バンビの森こども園　</t>
    <rPh sb="4" eb="5">
      <t>モリ</t>
    </rPh>
    <rPh sb="8" eb="9">
      <t>エン</t>
    </rPh>
    <phoneticPr fontId="83"/>
  </si>
  <si>
    <t>社会福祉法人　銀杏の会</t>
    <rPh sb="0" eb="6">
      <t>シャカイフクシホウジン</t>
    </rPh>
    <rPh sb="7" eb="9">
      <t>ギンナン</t>
    </rPh>
    <rPh sb="10" eb="11">
      <t>カイ</t>
    </rPh>
    <phoneticPr fontId="1"/>
  </si>
  <si>
    <t>大野田すぎのここども園</t>
    <rPh sb="0" eb="3">
      <t>オオノダ</t>
    </rPh>
    <rPh sb="10" eb="11">
      <t>エン</t>
    </rPh>
    <phoneticPr fontId="45"/>
  </si>
  <si>
    <t>71409</t>
  </si>
  <si>
    <t>YMCA西中田こども園</t>
  </si>
  <si>
    <t>社会福祉法人　仙台YMCA福祉会</t>
    <rPh sb="0" eb="2">
      <t>シャカイ</t>
    </rPh>
    <rPh sb="2" eb="4">
      <t>フクシ</t>
    </rPh>
    <rPh sb="4" eb="6">
      <t>ホウジン</t>
    </rPh>
    <phoneticPr fontId="1"/>
  </si>
  <si>
    <t>71410</t>
  </si>
  <si>
    <t>YMCA南大野田こども園</t>
  </si>
  <si>
    <t>泉第2チェリーこども園</t>
    <rPh sb="0" eb="1">
      <t>イズミ</t>
    </rPh>
    <rPh sb="1" eb="2">
      <t>ダイ</t>
    </rPh>
    <rPh sb="10" eb="11">
      <t>エン</t>
    </rPh>
    <phoneticPr fontId="45"/>
  </si>
  <si>
    <t>幼保連携型認定こども園　やかまし村　</t>
    <rPh sb="0" eb="5">
      <t>ヨウホレンケイガタ</t>
    </rPh>
    <rPh sb="5" eb="7">
      <t>ニンテイ</t>
    </rPh>
    <rPh sb="10" eb="11">
      <t>エン</t>
    </rPh>
    <rPh sb="16" eb="17">
      <t>ムラ</t>
    </rPh>
    <phoneticPr fontId="45"/>
  </si>
  <si>
    <r>
      <t>泉チェリーこども園</t>
    </r>
    <r>
      <rPr>
        <b/>
        <sz val="11"/>
        <rFont val="游ゴシック"/>
        <family val="3"/>
        <charset val="128"/>
      </rPr>
      <t>　</t>
    </r>
    <rPh sb="0" eb="1">
      <t>イズミ</t>
    </rPh>
    <rPh sb="8" eb="9">
      <t>エン</t>
    </rPh>
    <phoneticPr fontId="45"/>
  </si>
  <si>
    <t>寺岡すいせんこども園　</t>
    <rPh sb="0" eb="2">
      <t>テラオカ</t>
    </rPh>
    <rPh sb="9" eb="10">
      <t>エン</t>
    </rPh>
    <phoneticPr fontId="45"/>
  </si>
  <si>
    <t>学校法人秀志学園　幼保連携型認定こども園　泉の杜幼稚園</t>
    <rPh sb="0" eb="2">
      <t>ガッコウ</t>
    </rPh>
    <rPh sb="2" eb="4">
      <t>ホウジン</t>
    </rPh>
    <rPh sb="4" eb="6">
      <t>ヒデシ</t>
    </rPh>
    <rPh sb="6" eb="8">
      <t>ガクエン</t>
    </rPh>
    <rPh sb="9" eb="11">
      <t>ヨウホ</t>
    </rPh>
    <rPh sb="11" eb="14">
      <t>レンケイガタ</t>
    </rPh>
    <rPh sb="14" eb="16">
      <t>ニンテイ</t>
    </rPh>
    <rPh sb="19" eb="20">
      <t>エン</t>
    </rPh>
    <rPh sb="21" eb="22">
      <t>イズミ</t>
    </rPh>
    <rPh sb="23" eb="24">
      <t>モリ</t>
    </rPh>
    <rPh sb="24" eb="27">
      <t>ヨウチエン</t>
    </rPh>
    <phoneticPr fontId="83"/>
  </si>
  <si>
    <t>学校法人　秀志学園</t>
    <rPh sb="0" eb="2">
      <t>ガッコウ</t>
    </rPh>
    <rPh sb="2" eb="4">
      <t>ホウジン</t>
    </rPh>
    <rPh sb="5" eb="6">
      <t>シュウ</t>
    </rPh>
    <rPh sb="6" eb="7">
      <t>シ</t>
    </rPh>
    <rPh sb="7" eb="9">
      <t>ガクエン</t>
    </rPh>
    <phoneticPr fontId="1"/>
  </si>
  <si>
    <t>幼保連携型認定こども園　高森サーラこども園　</t>
    <rPh sb="0" eb="2">
      <t>ヨウホ</t>
    </rPh>
    <rPh sb="2" eb="7">
      <t>レンケイガタニンテイ</t>
    </rPh>
    <rPh sb="10" eb="11">
      <t>エン</t>
    </rPh>
    <rPh sb="12" eb="14">
      <t>タカモリ</t>
    </rPh>
    <rPh sb="20" eb="21">
      <t>エン</t>
    </rPh>
    <phoneticPr fontId="83"/>
  </si>
  <si>
    <t>社会福祉法人　仙慈会</t>
    <rPh sb="0" eb="2">
      <t>シャカイ</t>
    </rPh>
    <rPh sb="2" eb="4">
      <t>フクシ</t>
    </rPh>
    <rPh sb="4" eb="6">
      <t>ホウジン</t>
    </rPh>
    <rPh sb="7" eb="8">
      <t>セン</t>
    </rPh>
    <rPh sb="8" eb="9">
      <t>ジ</t>
    </rPh>
    <rPh sb="9" eb="10">
      <t>カイ</t>
    </rPh>
    <phoneticPr fontId="1"/>
  </si>
  <si>
    <t>社会福祉法人一寿会　住吉台こども園</t>
    <rPh sb="0" eb="4">
      <t>シャカイフクシ</t>
    </rPh>
    <rPh sb="4" eb="6">
      <t>ホウジン</t>
    </rPh>
    <rPh sb="6" eb="7">
      <t>イチ</t>
    </rPh>
    <rPh sb="7" eb="8">
      <t>ジュ</t>
    </rPh>
    <rPh sb="8" eb="9">
      <t>カイ</t>
    </rPh>
    <rPh sb="10" eb="11">
      <t>スミ</t>
    </rPh>
    <rPh sb="11" eb="12">
      <t>ヨシ</t>
    </rPh>
    <rPh sb="12" eb="13">
      <t>ダイ</t>
    </rPh>
    <rPh sb="16" eb="17">
      <t>エン</t>
    </rPh>
    <phoneticPr fontId="45"/>
  </si>
  <si>
    <t>社会福祉法人　一寿会</t>
    <rPh sb="0" eb="2">
      <t>シャカイ</t>
    </rPh>
    <rPh sb="2" eb="4">
      <t>フクシ</t>
    </rPh>
    <rPh sb="4" eb="6">
      <t>ホウジン</t>
    </rPh>
    <rPh sb="7" eb="8">
      <t>イチ</t>
    </rPh>
    <rPh sb="8" eb="9">
      <t>ジュ</t>
    </rPh>
    <rPh sb="9" eb="10">
      <t>カイ</t>
    </rPh>
    <phoneticPr fontId="1"/>
  </si>
  <si>
    <t>社会福祉法人一寿会　長命ヶ丘つくしこども園</t>
    <rPh sb="0" eb="2">
      <t>シャカイ</t>
    </rPh>
    <rPh sb="2" eb="4">
      <t>フクシ</t>
    </rPh>
    <rPh sb="4" eb="6">
      <t>ホウジン</t>
    </rPh>
    <rPh sb="6" eb="7">
      <t>イチ</t>
    </rPh>
    <rPh sb="7" eb="8">
      <t>ジュ</t>
    </rPh>
    <rPh sb="8" eb="9">
      <t>カイ</t>
    </rPh>
    <rPh sb="10" eb="14">
      <t>チョウメイガオカ</t>
    </rPh>
    <rPh sb="20" eb="21">
      <t>エン</t>
    </rPh>
    <phoneticPr fontId="45"/>
  </si>
  <si>
    <t>社会福祉法人　一寿会</t>
    <rPh sb="0" eb="6">
      <t>シャカイフクシホウジン</t>
    </rPh>
    <rPh sb="7" eb="8">
      <t>イチ</t>
    </rPh>
    <rPh sb="8" eb="9">
      <t>ジュ</t>
    </rPh>
    <rPh sb="9" eb="10">
      <t>カイ</t>
    </rPh>
    <phoneticPr fontId="1"/>
  </si>
  <si>
    <t>社会福祉法人　鼎会</t>
    <rPh sb="0" eb="6">
      <t>シャカイフクシホウジン</t>
    </rPh>
    <rPh sb="7" eb="8">
      <t>カナエ</t>
    </rPh>
    <rPh sb="8" eb="9">
      <t>カイ</t>
    </rPh>
    <phoneticPr fontId="1"/>
  </si>
  <si>
    <t>社会福祉法人　未来福祉会</t>
    <rPh sb="0" eb="6">
      <t>シャカイフクシホウジン</t>
    </rPh>
    <rPh sb="7" eb="9">
      <t>ミライ</t>
    </rPh>
    <rPh sb="9" eb="11">
      <t>フクシ</t>
    </rPh>
    <rPh sb="11" eb="12">
      <t>カイ</t>
    </rPh>
    <phoneticPr fontId="1"/>
  </si>
  <si>
    <t>認定こども園　ろりぽっぷ泉中央南園</t>
  </si>
  <si>
    <t>学校法人　ろりぽっぷ学園</t>
    <rPh sb="0" eb="4">
      <t>ガッコウホウジン</t>
    </rPh>
    <rPh sb="10" eb="12">
      <t>ガクエン</t>
    </rPh>
    <phoneticPr fontId="1"/>
  </si>
  <si>
    <t>認定こども園　ろりぽっぷ赤い屋根の保育園</t>
  </si>
  <si>
    <t>71514</t>
  </si>
  <si>
    <t>YMCA加茂こども園</t>
  </si>
  <si>
    <t>71515</t>
  </si>
  <si>
    <t>南光台すいせんこども園</t>
  </si>
  <si>
    <t>栗生あおばこども園</t>
    <rPh sb="0" eb="2">
      <t>クリュウ</t>
    </rPh>
    <rPh sb="8" eb="9">
      <t>エン</t>
    </rPh>
    <phoneticPr fontId="45"/>
  </si>
  <si>
    <t>社会福祉法人　青葉福祉会</t>
    <rPh sb="0" eb="6">
      <t>シャカイフクシホウジン</t>
    </rPh>
    <rPh sb="7" eb="9">
      <t>アオバ</t>
    </rPh>
    <rPh sb="9" eb="11">
      <t>フクシ</t>
    </rPh>
    <rPh sb="11" eb="12">
      <t>カイ</t>
    </rPh>
    <phoneticPr fontId="1"/>
  </si>
  <si>
    <t>社会福祉法人　恵萩会　落合はぐくみこども園</t>
    <rPh sb="0" eb="6">
      <t>シャカイフクシホウジン</t>
    </rPh>
    <rPh sb="7" eb="8">
      <t>メグミ</t>
    </rPh>
    <rPh sb="8" eb="9">
      <t>ハギ</t>
    </rPh>
    <rPh sb="9" eb="10">
      <t>カイ</t>
    </rPh>
    <rPh sb="11" eb="13">
      <t>オチアイ</t>
    </rPh>
    <rPh sb="20" eb="21">
      <t>エン</t>
    </rPh>
    <phoneticPr fontId="1"/>
  </si>
  <si>
    <t>社会福祉法人　柏松会</t>
    <rPh sb="0" eb="6">
      <t>シャカイフクシホウジン</t>
    </rPh>
    <rPh sb="7" eb="8">
      <t>ハク</t>
    </rPh>
    <rPh sb="8" eb="9">
      <t>マツ</t>
    </rPh>
    <rPh sb="9" eb="10">
      <t>カイ</t>
    </rPh>
    <phoneticPr fontId="1"/>
  </si>
  <si>
    <t>認定こども園　仙台YMCA幼稚園</t>
    <rPh sb="0" eb="2">
      <t>ニンテイ</t>
    </rPh>
    <rPh sb="5" eb="6">
      <t>エン</t>
    </rPh>
    <rPh sb="7" eb="9">
      <t>センダイ</t>
    </rPh>
    <rPh sb="13" eb="16">
      <t>ヨウチエン</t>
    </rPh>
    <phoneticPr fontId="45"/>
  </si>
  <si>
    <t>学校法人　仙台YMCA学園　仙台YMCA幼稚園</t>
    <rPh sb="0" eb="2">
      <t>ガッコウ</t>
    </rPh>
    <rPh sb="2" eb="4">
      <t>ホウジン</t>
    </rPh>
    <rPh sb="5" eb="7">
      <t>センダイ</t>
    </rPh>
    <rPh sb="11" eb="13">
      <t>ガクエン</t>
    </rPh>
    <rPh sb="14" eb="16">
      <t>センダイ</t>
    </rPh>
    <rPh sb="20" eb="23">
      <t>ヨウチエン</t>
    </rPh>
    <phoneticPr fontId="1"/>
  </si>
  <si>
    <t>認定こども園　旭ケ丘幼稚園</t>
    <rPh sb="0" eb="2">
      <t>ニンテイ</t>
    </rPh>
    <rPh sb="5" eb="6">
      <t>エン</t>
    </rPh>
    <rPh sb="7" eb="8">
      <t>アサヒ</t>
    </rPh>
    <rPh sb="9" eb="10">
      <t>オカ</t>
    </rPh>
    <rPh sb="10" eb="13">
      <t>ヨウチエン</t>
    </rPh>
    <phoneticPr fontId="45"/>
  </si>
  <si>
    <t>学校法人　旭ヶ丘学園</t>
    <rPh sb="0" eb="2">
      <t>ガッコウ</t>
    </rPh>
    <rPh sb="2" eb="4">
      <t>ホウジン</t>
    </rPh>
    <rPh sb="5" eb="8">
      <t>アサヒガオカ</t>
    </rPh>
    <rPh sb="8" eb="10">
      <t>ガクエン</t>
    </rPh>
    <phoneticPr fontId="1"/>
  </si>
  <si>
    <t>認定こども園　東仙台幼稚園</t>
    <rPh sb="0" eb="2">
      <t>ニンテイ</t>
    </rPh>
    <rPh sb="5" eb="6">
      <t>エン</t>
    </rPh>
    <rPh sb="7" eb="8">
      <t>ヒガシ</t>
    </rPh>
    <rPh sb="8" eb="10">
      <t>センダイ</t>
    </rPh>
    <rPh sb="10" eb="13">
      <t>ヨウチエン</t>
    </rPh>
    <phoneticPr fontId="83"/>
  </si>
  <si>
    <t>学校法人　清野学園　東仙台幼稚園</t>
    <rPh sb="0" eb="4">
      <t>ガッコウホウジン</t>
    </rPh>
    <rPh sb="5" eb="7">
      <t>セイノ</t>
    </rPh>
    <rPh sb="7" eb="9">
      <t>ガクエン</t>
    </rPh>
    <rPh sb="10" eb="11">
      <t>ヒガシ</t>
    </rPh>
    <rPh sb="11" eb="13">
      <t>センダイ</t>
    </rPh>
    <rPh sb="13" eb="16">
      <t>ヨウチエン</t>
    </rPh>
    <phoneticPr fontId="1"/>
  </si>
  <si>
    <t>認定こども園　るり幼稚園</t>
    <rPh sb="0" eb="2">
      <t>ニンテイ</t>
    </rPh>
    <rPh sb="5" eb="6">
      <t>エン</t>
    </rPh>
    <rPh sb="9" eb="12">
      <t>ヨウチエン</t>
    </rPh>
    <phoneticPr fontId="83"/>
  </si>
  <si>
    <t>学校法人　陸奥国分寺学園　るり幼稚園</t>
    <rPh sb="0" eb="4">
      <t>ガッコウホウジン</t>
    </rPh>
    <rPh sb="5" eb="7">
      <t>ムツ</t>
    </rPh>
    <rPh sb="7" eb="10">
      <t>コクブンジ</t>
    </rPh>
    <rPh sb="10" eb="12">
      <t>ガクエン</t>
    </rPh>
    <rPh sb="15" eb="18">
      <t>ヨウチエン</t>
    </rPh>
    <phoneticPr fontId="1"/>
  </si>
  <si>
    <t>72302</t>
  </si>
  <si>
    <t xml:space="preserve">幼稚園型認定こども園 聖ウルスラ学院英智幼稚園 </t>
    <rPh sb="0" eb="3">
      <t>ヨウチエン</t>
    </rPh>
    <rPh sb="3" eb="4">
      <t>ガタ</t>
    </rPh>
    <phoneticPr fontId="84"/>
  </si>
  <si>
    <t>学校法人　聖ウルスラ学院</t>
    <rPh sb="0" eb="2">
      <t>ガッコウ</t>
    </rPh>
    <rPh sb="2" eb="4">
      <t>ホウジン</t>
    </rPh>
    <phoneticPr fontId="1"/>
  </si>
  <si>
    <t>幼稚園型認定こども園　若竹幼稚園</t>
    <rPh sb="0" eb="3">
      <t>ヨウチエン</t>
    </rPh>
    <rPh sb="3" eb="4">
      <t>ガタ</t>
    </rPh>
    <rPh sb="4" eb="6">
      <t>ニンテイ</t>
    </rPh>
    <rPh sb="9" eb="10">
      <t>エン</t>
    </rPh>
    <rPh sb="11" eb="13">
      <t>ワカタケ</t>
    </rPh>
    <rPh sb="13" eb="16">
      <t>ヨウチエン</t>
    </rPh>
    <phoneticPr fontId="45"/>
  </si>
  <si>
    <t>宗教法人　真宗大谷派宝林寺　若竹幼稚園</t>
    <rPh sb="0" eb="2">
      <t>シュウキョウ</t>
    </rPh>
    <rPh sb="2" eb="4">
      <t>ホウジン</t>
    </rPh>
    <rPh sb="5" eb="7">
      <t>シンシュウ</t>
    </rPh>
    <rPh sb="7" eb="9">
      <t>オオタニ</t>
    </rPh>
    <rPh sb="9" eb="10">
      <t>ハ</t>
    </rPh>
    <rPh sb="10" eb="11">
      <t>タカラ</t>
    </rPh>
    <rPh sb="11" eb="12">
      <t>ハヤシ</t>
    </rPh>
    <rPh sb="12" eb="13">
      <t>テラ</t>
    </rPh>
    <rPh sb="14" eb="16">
      <t>ワカタケ</t>
    </rPh>
    <rPh sb="16" eb="19">
      <t>ヨウチエン</t>
    </rPh>
    <phoneticPr fontId="1"/>
  </si>
  <si>
    <t>泉第二幼稚園</t>
    <rPh sb="0" eb="1">
      <t>イズミ</t>
    </rPh>
    <rPh sb="1" eb="3">
      <t>ダイニ</t>
    </rPh>
    <rPh sb="3" eb="6">
      <t>ヨウチエン</t>
    </rPh>
    <phoneticPr fontId="45"/>
  </si>
  <si>
    <t>学校法人　庄司学園　泉第二幼稚園</t>
    <rPh sb="0" eb="2">
      <t>ガッコウ</t>
    </rPh>
    <rPh sb="2" eb="4">
      <t>ホウジン</t>
    </rPh>
    <rPh sb="5" eb="7">
      <t>ショウジ</t>
    </rPh>
    <rPh sb="7" eb="9">
      <t>ガクエン</t>
    </rPh>
    <rPh sb="10" eb="11">
      <t>イズミ</t>
    </rPh>
    <rPh sb="11" eb="13">
      <t>ダイニ</t>
    </rPh>
    <rPh sb="13" eb="16">
      <t>ヨウチエン</t>
    </rPh>
    <phoneticPr fontId="1"/>
  </si>
  <si>
    <t>ねのしろいし幼稚園</t>
    <rPh sb="6" eb="9">
      <t>ヨウチエン</t>
    </rPh>
    <phoneticPr fontId="45"/>
  </si>
  <si>
    <t>学校法人　庄司学園　根白石幼稚園</t>
    <rPh sb="0" eb="2">
      <t>ガッコウ</t>
    </rPh>
    <rPh sb="2" eb="4">
      <t>ホウジン</t>
    </rPh>
    <rPh sb="5" eb="7">
      <t>ショウジ</t>
    </rPh>
    <rPh sb="7" eb="9">
      <t>ガクエン</t>
    </rPh>
    <rPh sb="10" eb="13">
      <t>ネノシロイシ</t>
    </rPh>
    <rPh sb="13" eb="16">
      <t>ヨウチエン</t>
    </rPh>
    <phoneticPr fontId="1"/>
  </si>
  <si>
    <t>学校法人　長谷柳絮学園　いずみ松陵幼稚園</t>
    <rPh sb="0" eb="4">
      <t>ガッコウホウジン</t>
    </rPh>
    <rPh sb="5" eb="7">
      <t>ハセ</t>
    </rPh>
    <rPh sb="7" eb="9">
      <t>リュウジョ</t>
    </rPh>
    <rPh sb="9" eb="11">
      <t>ガクエン</t>
    </rPh>
    <rPh sb="15" eb="17">
      <t>ショウリョウ</t>
    </rPh>
    <rPh sb="17" eb="20">
      <t>ヨウチエン</t>
    </rPh>
    <phoneticPr fontId="1"/>
  </si>
  <si>
    <t>学校法人　村山学園　南光幼稚園</t>
    <rPh sb="0" eb="4">
      <t>ガッコウホウジン</t>
    </rPh>
    <rPh sb="5" eb="7">
      <t>ムラヤマ</t>
    </rPh>
    <rPh sb="7" eb="9">
      <t>ガクエン</t>
    </rPh>
    <rPh sb="10" eb="12">
      <t>ナンコウ</t>
    </rPh>
    <rPh sb="12" eb="15">
      <t>ヨウチエン</t>
    </rPh>
    <phoneticPr fontId="1"/>
  </si>
  <si>
    <t>学校法人　村山学園　南光第二幼稚園</t>
    <rPh sb="0" eb="4">
      <t>ガッコウホウジン</t>
    </rPh>
    <rPh sb="5" eb="7">
      <t>ムラヤマ</t>
    </rPh>
    <rPh sb="7" eb="9">
      <t>ガクエン</t>
    </rPh>
    <rPh sb="10" eb="12">
      <t>ナンコウ</t>
    </rPh>
    <rPh sb="12" eb="14">
      <t>ダイニ</t>
    </rPh>
    <rPh sb="14" eb="17">
      <t>ヨウチエン</t>
    </rPh>
    <phoneticPr fontId="1"/>
  </si>
  <si>
    <t>学校法人　村山学園　南光シオン幼稚園</t>
    <rPh sb="0" eb="4">
      <t>ガッコウホウジン</t>
    </rPh>
    <rPh sb="5" eb="7">
      <t>ムラヤマ</t>
    </rPh>
    <rPh sb="7" eb="9">
      <t>ガクエン</t>
    </rPh>
    <rPh sb="10" eb="12">
      <t>ナンコウ</t>
    </rPh>
    <rPh sb="15" eb="18">
      <t>ヨウチエン</t>
    </rPh>
    <phoneticPr fontId="1"/>
  </si>
  <si>
    <t>学校法人　おおとり学園　南光紫陽幼稚園</t>
    <rPh sb="0" eb="4">
      <t>ガッコウホウジン</t>
    </rPh>
    <rPh sb="9" eb="11">
      <t>ガクエン</t>
    </rPh>
    <rPh sb="12" eb="14">
      <t>ナンコウ</t>
    </rPh>
    <rPh sb="14" eb="16">
      <t>シヨウ</t>
    </rPh>
    <rPh sb="16" eb="19">
      <t>ヨウチエン</t>
    </rPh>
    <phoneticPr fontId="1"/>
  </si>
  <si>
    <t>認定こども園友愛幼稚園</t>
    <rPh sb="0" eb="2">
      <t>ニンテイ</t>
    </rPh>
    <rPh sb="5" eb="6">
      <t>エン</t>
    </rPh>
    <rPh sb="6" eb="8">
      <t>ユウアイ</t>
    </rPh>
    <rPh sb="8" eb="11">
      <t>ヨウチエン</t>
    </rPh>
    <phoneticPr fontId="45"/>
  </si>
  <si>
    <t>学校法人　東北文化学園大学</t>
    <rPh sb="0" eb="2">
      <t>ガッコウ</t>
    </rPh>
    <rPh sb="2" eb="4">
      <t>ホウジン</t>
    </rPh>
    <rPh sb="5" eb="7">
      <t>トウホク</t>
    </rPh>
    <rPh sb="7" eb="9">
      <t>ブンカ</t>
    </rPh>
    <rPh sb="9" eb="11">
      <t>ガクエン</t>
    </rPh>
    <rPh sb="11" eb="13">
      <t>ダイガク</t>
    </rPh>
    <phoneticPr fontId="1"/>
  </si>
  <si>
    <t>有限会社　カール英会話ほいくえん</t>
    <rPh sb="0" eb="4">
      <t>ユウゲンガイシャ</t>
    </rPh>
    <rPh sb="8" eb="11">
      <t>エイカイワ</t>
    </rPh>
    <phoneticPr fontId="1"/>
  </si>
  <si>
    <t>73102</t>
  </si>
  <si>
    <t>みのりこども園</t>
    <rPh sb="6" eb="7">
      <t>エン</t>
    </rPh>
    <phoneticPr fontId="45"/>
  </si>
  <si>
    <t>学校法人　曽根学園</t>
    <rPh sb="0" eb="2">
      <t>ガッコウ</t>
    </rPh>
    <rPh sb="2" eb="4">
      <t>ホウジン</t>
    </rPh>
    <phoneticPr fontId="1"/>
  </si>
  <si>
    <t>73103</t>
  </si>
  <si>
    <t>認定こども園　TOBINOKO</t>
    <rPh sb="0" eb="2">
      <t>ニンテイ</t>
    </rPh>
    <rPh sb="5" eb="6">
      <t>エン</t>
    </rPh>
    <phoneticPr fontId="45"/>
  </si>
  <si>
    <t>社会福祉法人　中山福祉会</t>
    <rPh sb="0" eb="6">
      <t>シャカイフクシホウジン</t>
    </rPh>
    <phoneticPr fontId="1"/>
  </si>
  <si>
    <t>ますえの森どうわこども園　</t>
    <rPh sb="4" eb="5">
      <t>モリ</t>
    </rPh>
    <rPh sb="11" eb="12">
      <t>エン</t>
    </rPh>
    <phoneticPr fontId="45"/>
  </si>
  <si>
    <t>童和保育サービス株式会社</t>
    <rPh sb="0" eb="1">
      <t>ワラベ</t>
    </rPh>
    <rPh sb="1" eb="2">
      <t>ワ</t>
    </rPh>
    <rPh sb="2" eb="4">
      <t>ホイク</t>
    </rPh>
    <rPh sb="8" eb="10">
      <t>カブシキ</t>
    </rPh>
    <rPh sb="10" eb="12">
      <t>カイシャ</t>
    </rPh>
    <phoneticPr fontId="1"/>
  </si>
  <si>
    <t>ちゃいるどらんど岩切こども園</t>
    <rPh sb="8" eb="10">
      <t>イワキリ</t>
    </rPh>
    <rPh sb="13" eb="14">
      <t>エン</t>
    </rPh>
    <phoneticPr fontId="83"/>
  </si>
  <si>
    <t>株式会社　ちゃいるどらんど</t>
    <rPh sb="0" eb="4">
      <t>カブシキガイシャ</t>
    </rPh>
    <phoneticPr fontId="1"/>
  </si>
  <si>
    <t>仙台ナーサリー株式会社</t>
    <rPh sb="0" eb="2">
      <t>センダイ</t>
    </rPh>
    <rPh sb="7" eb="11">
      <t>カブシキガイシャ</t>
    </rPh>
    <phoneticPr fontId="1"/>
  </si>
  <si>
    <t>認定こども園 れいんぼーなーさりー原ノ町館</t>
    <rPh sb="0" eb="2">
      <t>ニンテイ</t>
    </rPh>
    <rPh sb="5" eb="6">
      <t>エン</t>
    </rPh>
    <phoneticPr fontId="45"/>
  </si>
  <si>
    <t>株式会社　エコエネルギー普及協会</t>
    <rPh sb="0" eb="4">
      <t>カブシキガイシャ</t>
    </rPh>
    <rPh sb="12" eb="14">
      <t>フキュウ</t>
    </rPh>
    <rPh sb="14" eb="16">
      <t>キョウカイ</t>
    </rPh>
    <phoneticPr fontId="1"/>
  </si>
  <si>
    <t>ミッキー榴岡公園前こども園</t>
    <rPh sb="8" eb="9">
      <t>マエ</t>
    </rPh>
    <phoneticPr fontId="45"/>
  </si>
  <si>
    <t>社会福祉法人 未来福祉会</t>
    <rPh sb="0" eb="6">
      <t>シャカイフクシホウジン</t>
    </rPh>
    <phoneticPr fontId="1"/>
  </si>
  <si>
    <t>つつじがおかもりのいえこども園</t>
  </si>
  <si>
    <t>社会福祉法人 太陽の丘福祉会</t>
    <rPh sb="0" eb="2">
      <t>シャカイ</t>
    </rPh>
    <rPh sb="2" eb="4">
      <t>フクシ</t>
    </rPh>
    <rPh sb="4" eb="6">
      <t>ホウジン</t>
    </rPh>
    <phoneticPr fontId="1"/>
  </si>
  <si>
    <t>幸町すいせんこども園</t>
  </si>
  <si>
    <t>社会福祉法人　幸生会</t>
    <rPh sb="0" eb="6">
      <t>シャカイフクシホウジン</t>
    </rPh>
    <phoneticPr fontId="1"/>
  </si>
  <si>
    <t>仙台ナーサリー株式会社</t>
    <rPh sb="7" eb="11">
      <t>カブシキガイシャ</t>
    </rPh>
    <phoneticPr fontId="1"/>
  </si>
  <si>
    <t>認定こども園 れいんぼーなーさりー田子館</t>
    <rPh sb="0" eb="2">
      <t>ニンテイ</t>
    </rPh>
    <rPh sb="5" eb="6">
      <t>エン</t>
    </rPh>
    <phoneticPr fontId="45"/>
  </si>
  <si>
    <t>株式会社エコエネルギー普及協会</t>
    <rPh sb="0" eb="4">
      <t>カブシキガイシャ</t>
    </rPh>
    <phoneticPr fontId="1"/>
  </si>
  <si>
    <t>小田原ことりのうたこども園</t>
  </si>
  <si>
    <t>トータルアート株式会社</t>
    <rPh sb="7" eb="11">
      <t>カブシキガイシャ</t>
    </rPh>
    <phoneticPr fontId="1"/>
  </si>
  <si>
    <t>ありすの国こども園</t>
    <rPh sb="4" eb="5">
      <t>クニ</t>
    </rPh>
    <rPh sb="8" eb="9">
      <t>エン</t>
    </rPh>
    <phoneticPr fontId="45"/>
  </si>
  <si>
    <t>社会福祉法人　喬希会</t>
    <rPh sb="0" eb="6">
      <t>シャカイフクシホウジン</t>
    </rPh>
    <rPh sb="9" eb="10">
      <t>カイ</t>
    </rPh>
    <phoneticPr fontId="1"/>
  </si>
  <si>
    <t>ちゃいるどらんど荒井こども園</t>
    <rPh sb="8" eb="10">
      <t>アライ</t>
    </rPh>
    <rPh sb="13" eb="14">
      <t>エン</t>
    </rPh>
    <phoneticPr fontId="83"/>
  </si>
  <si>
    <t>六丁の目マザーグースこども園</t>
    <rPh sb="0" eb="2">
      <t>ロクチョウ</t>
    </rPh>
    <rPh sb="3" eb="4">
      <t>メ</t>
    </rPh>
    <rPh sb="13" eb="14">
      <t>エン</t>
    </rPh>
    <phoneticPr fontId="45"/>
  </si>
  <si>
    <t>株式会社　マザーグース</t>
    <rPh sb="0" eb="4">
      <t>カブシキカイシャ</t>
    </rPh>
    <phoneticPr fontId="1"/>
  </si>
  <si>
    <t>株式会社　おもちゃばこ保育園</t>
    <rPh sb="0" eb="4">
      <t>カブシキガイシャ</t>
    </rPh>
    <rPh sb="11" eb="14">
      <t>ホイクエン</t>
    </rPh>
    <phoneticPr fontId="1"/>
  </si>
  <si>
    <t>73309</t>
  </si>
  <si>
    <t>あそびまショーこども園</t>
  </si>
  <si>
    <t>社会福祉法人　にじいろ会</t>
    <rPh sb="0" eb="6">
      <t>シャカイフクシホウジン</t>
    </rPh>
    <phoneticPr fontId="1"/>
  </si>
  <si>
    <t>株式会社　lumiereひまわり</t>
    <rPh sb="0" eb="4">
      <t>カブシキガイシャ</t>
    </rPh>
    <phoneticPr fontId="1"/>
  </si>
  <si>
    <t>株式会社　ラヴィエール</t>
    <rPh sb="0" eb="4">
      <t>カブシキガイシャ</t>
    </rPh>
    <phoneticPr fontId="1"/>
  </si>
  <si>
    <t>株式会社　ちびっこひろば保育園</t>
    <rPh sb="0" eb="4">
      <t>カブシキガイシャ</t>
    </rPh>
    <rPh sb="12" eb="15">
      <t>ホイクエン</t>
    </rPh>
    <phoneticPr fontId="1"/>
  </si>
  <si>
    <t>73405</t>
  </si>
  <si>
    <t>ぷらざこども園長町</t>
  </si>
  <si>
    <t>株式会社 仙台進学プラザ</t>
    <rPh sb="0" eb="4">
      <t>カブシキガイシャ</t>
    </rPh>
    <phoneticPr fontId="1"/>
  </si>
  <si>
    <t>鶴が丘マミーこども園</t>
    <rPh sb="0" eb="1">
      <t>ツル</t>
    </rPh>
    <rPh sb="2" eb="3">
      <t>オカ</t>
    </rPh>
    <rPh sb="9" eb="10">
      <t>エン</t>
    </rPh>
    <phoneticPr fontId="45"/>
  </si>
  <si>
    <t>株式会社　マミー保育園</t>
    <rPh sb="0" eb="4">
      <t>カブシキカイシャ</t>
    </rPh>
    <rPh sb="8" eb="11">
      <t>ホイクエン</t>
    </rPh>
    <phoneticPr fontId="1"/>
  </si>
  <si>
    <t>株式会社　ウェルフェア</t>
    <rPh sb="0" eb="4">
      <t>カブシキガイシャ</t>
    </rPh>
    <phoneticPr fontId="1"/>
  </si>
  <si>
    <t>ぷりえ～る南中山認定こども園</t>
    <rPh sb="8" eb="10">
      <t>ニンテイ</t>
    </rPh>
    <phoneticPr fontId="45"/>
  </si>
  <si>
    <t>株式会社　オードリー</t>
    <rPh sb="0" eb="4">
      <t>カブシキガイシャ</t>
    </rPh>
    <phoneticPr fontId="1"/>
  </si>
  <si>
    <t>73506</t>
  </si>
  <si>
    <t>泉すぎのここども園</t>
  </si>
  <si>
    <t>社会福祉法人　柏松会</t>
    <rPh sb="0" eb="6">
      <t>シャカイフクシホウジン</t>
    </rPh>
    <phoneticPr fontId="1"/>
  </si>
  <si>
    <t>73507</t>
  </si>
  <si>
    <t>そらのここども園</t>
  </si>
  <si>
    <t>一般社団法人　そらのこ保育園</t>
    <rPh sb="0" eb="2">
      <t>イッパン</t>
    </rPh>
    <rPh sb="2" eb="4">
      <t>シャダン</t>
    </rPh>
    <rPh sb="4" eb="6">
      <t>ホウジン</t>
    </rPh>
    <phoneticPr fontId="1"/>
  </si>
  <si>
    <t>73508</t>
  </si>
  <si>
    <t>ミッキー八乙女中央こども園</t>
  </si>
  <si>
    <t>73509</t>
  </si>
  <si>
    <t>まつもりこども園</t>
  </si>
  <si>
    <t>株式会社　ゆめぽけっと</t>
    <rPh sb="0" eb="4">
      <t>カブシキガイシャ</t>
    </rPh>
    <phoneticPr fontId="1"/>
  </si>
  <si>
    <t>恵和町いちにいさん保育園</t>
    <rPh sb="0" eb="2">
      <t>ケイワ</t>
    </rPh>
    <rPh sb="2" eb="3">
      <t>マチ</t>
    </rPh>
    <rPh sb="9" eb="12">
      <t>ホイクエン</t>
    </rPh>
    <phoneticPr fontId="79"/>
  </si>
  <si>
    <t>もりのなかま保育園　富沢駅前園</t>
    <rPh sb="10" eb="12">
      <t>トミザワ</t>
    </rPh>
    <rPh sb="12" eb="14">
      <t>エキマエ</t>
    </rPh>
    <phoneticPr fontId="1"/>
  </si>
  <si>
    <t>かみすぎさくら保育園</t>
    <rPh sb="7" eb="10">
      <t>ホイクエン</t>
    </rPh>
    <phoneticPr fontId="3"/>
  </si>
  <si>
    <t>すまいる立町保育園</t>
    <rPh sb="4" eb="6">
      <t>タチマチ</t>
    </rPh>
    <rPh sb="6" eb="9">
      <t>ホイクエン</t>
    </rPh>
    <phoneticPr fontId="3"/>
  </si>
  <si>
    <t>ぷりえ～る保育園あらまき</t>
    <rPh sb="5" eb="8">
      <t>ホイクエン</t>
    </rPh>
    <phoneticPr fontId="3"/>
  </si>
  <si>
    <t>共同保育所ちろりん村</t>
    <rPh sb="0" eb="2">
      <t>キョウドウ</t>
    </rPh>
    <rPh sb="2" eb="4">
      <t>ホイク</t>
    </rPh>
    <rPh sb="4" eb="5">
      <t>ショ</t>
    </rPh>
    <rPh sb="9" eb="10">
      <t>ムラ</t>
    </rPh>
    <phoneticPr fontId="3"/>
  </si>
  <si>
    <t>きまちこころ保育園</t>
    <rPh sb="6" eb="9">
      <t>ホイクエン</t>
    </rPh>
    <phoneticPr fontId="3"/>
  </si>
  <si>
    <t>こどもの家エミール</t>
    <rPh sb="4" eb="5">
      <t>イエ</t>
    </rPh>
    <phoneticPr fontId="3"/>
  </si>
  <si>
    <t>朝市っこ保育園</t>
    <rPh sb="0" eb="2">
      <t>アサイチ</t>
    </rPh>
    <rPh sb="4" eb="7">
      <t>ホイクエン</t>
    </rPh>
    <phoneticPr fontId="3"/>
  </si>
  <si>
    <t>かみすぎさくら第2保育園</t>
    <rPh sb="7" eb="8">
      <t>ダイ</t>
    </rPh>
    <rPh sb="9" eb="12">
      <t>ホイクエン</t>
    </rPh>
    <phoneticPr fontId="3"/>
  </si>
  <si>
    <t>さくらっこ保育園</t>
    <rPh sb="5" eb="8">
      <t>ホイクエン</t>
    </rPh>
    <phoneticPr fontId="3"/>
  </si>
  <si>
    <t>ピーターパン東勝山園</t>
    <rPh sb="6" eb="7">
      <t>ヒガシ</t>
    </rPh>
    <rPh sb="7" eb="9">
      <t>カツヤマ</t>
    </rPh>
    <rPh sb="9" eb="10">
      <t>エン</t>
    </rPh>
    <phoneticPr fontId="3"/>
  </si>
  <si>
    <t>カール高松ナーサリー</t>
    <rPh sb="3" eb="4">
      <t>タカ</t>
    </rPh>
    <phoneticPr fontId="3"/>
  </si>
  <si>
    <t>ハニー保育園</t>
    <rPh sb="3" eb="6">
      <t>ホイクエン</t>
    </rPh>
    <phoneticPr fontId="3"/>
  </si>
  <si>
    <t>ちゃいるどらんど岩切駅前保育園</t>
    <rPh sb="8" eb="12">
      <t>イワキリエキマエ</t>
    </rPh>
    <phoneticPr fontId="3"/>
  </si>
  <si>
    <t>キッズフィールド新田東園</t>
    <rPh sb="8" eb="10">
      <t>シンデン</t>
    </rPh>
    <rPh sb="10" eb="11">
      <t>ヒガシ</t>
    </rPh>
    <rPh sb="11" eb="12">
      <t>エン</t>
    </rPh>
    <phoneticPr fontId="3"/>
  </si>
  <si>
    <t>つつじがおか保育園</t>
    <rPh sb="6" eb="9">
      <t>ホイクエン</t>
    </rPh>
    <phoneticPr fontId="3"/>
  </si>
  <si>
    <t>株式会社　ペンギンエデュケーション</t>
    <rPh sb="0" eb="2">
      <t>カブシキ</t>
    </rPh>
    <rPh sb="2" eb="4">
      <t>カイシャ</t>
    </rPh>
    <phoneticPr fontId="3"/>
  </si>
  <si>
    <t>パリス榴岡保育園</t>
    <rPh sb="3" eb="5">
      <t>ツツジガオカ</t>
    </rPh>
    <rPh sb="5" eb="7">
      <t>ホイク</t>
    </rPh>
    <rPh sb="7" eb="8">
      <t>エン</t>
    </rPh>
    <phoneticPr fontId="3"/>
  </si>
  <si>
    <t>しあわせいっぱい保育園　新田</t>
    <rPh sb="8" eb="10">
      <t>ホイク</t>
    </rPh>
    <rPh sb="10" eb="11">
      <t>エン</t>
    </rPh>
    <rPh sb="12" eb="14">
      <t>シンデン</t>
    </rPh>
    <phoneticPr fontId="3"/>
  </si>
  <si>
    <t>株式会社ハンドシェイク</t>
    <rPh sb="0" eb="2">
      <t>カブシキ</t>
    </rPh>
    <rPh sb="2" eb="4">
      <t>カイシャ</t>
    </rPh>
    <phoneticPr fontId="3"/>
  </si>
  <si>
    <t>もりのなかま保育園小田原園もぐもぐ＋</t>
    <rPh sb="9" eb="12">
      <t>オダワラ</t>
    </rPh>
    <rPh sb="12" eb="13">
      <t>エン</t>
    </rPh>
    <phoneticPr fontId="3"/>
  </si>
  <si>
    <t>31225</t>
  </si>
  <si>
    <t>ぽっかぽか彩保育園</t>
    <rPh sb="5" eb="6">
      <t>アヤ</t>
    </rPh>
    <rPh sb="6" eb="9">
      <t>ホイクエン</t>
    </rPh>
    <phoneticPr fontId="3"/>
  </si>
  <si>
    <t>ライクキッズ株式会社</t>
    <rPh sb="6" eb="7">
      <t>カブ</t>
    </rPh>
    <rPh sb="7" eb="8">
      <t>シキ</t>
    </rPh>
    <rPh sb="8" eb="10">
      <t>ガイシャ</t>
    </rPh>
    <phoneticPr fontId="3"/>
  </si>
  <si>
    <t>すまいる新寺保育園</t>
    <rPh sb="4" eb="5">
      <t>シン</t>
    </rPh>
    <rPh sb="5" eb="6">
      <t>テラ</t>
    </rPh>
    <rPh sb="6" eb="9">
      <t>ホイクエン</t>
    </rPh>
    <phoneticPr fontId="3"/>
  </si>
  <si>
    <t>ろりぽっぷ小規模保育園おほしさま館</t>
    <rPh sb="5" eb="8">
      <t>ショウキボ</t>
    </rPh>
    <rPh sb="8" eb="11">
      <t>ホイクエン</t>
    </rPh>
    <rPh sb="16" eb="17">
      <t>カン</t>
    </rPh>
    <phoneticPr fontId="3"/>
  </si>
  <si>
    <t>バイリンガル保育園なないろの里</t>
    <rPh sb="6" eb="9">
      <t>ホイクエン</t>
    </rPh>
    <rPh sb="14" eb="15">
      <t>サト</t>
    </rPh>
    <phoneticPr fontId="3"/>
  </si>
  <si>
    <t>空飛ぶくぢら保育所</t>
    <rPh sb="0" eb="1">
      <t>ソラ</t>
    </rPh>
    <rPh sb="1" eb="2">
      <t>ト</t>
    </rPh>
    <rPh sb="6" eb="8">
      <t>ホイク</t>
    </rPh>
    <rPh sb="8" eb="9">
      <t>ショ</t>
    </rPh>
    <phoneticPr fontId="3"/>
  </si>
  <si>
    <t>ろりぽっぷ第2小規模保育園おひさま館</t>
    <rPh sb="5" eb="6">
      <t>ダイ</t>
    </rPh>
    <rPh sb="7" eb="10">
      <t>ショウキボ</t>
    </rPh>
    <rPh sb="10" eb="13">
      <t>ホイクエン</t>
    </rPh>
    <rPh sb="17" eb="18">
      <t>カン</t>
    </rPh>
    <phoneticPr fontId="3"/>
  </si>
  <si>
    <t>グレース保育園</t>
    <rPh sb="4" eb="7">
      <t>ホイクエン</t>
    </rPh>
    <phoneticPr fontId="3"/>
  </si>
  <si>
    <t>六丁の目保育園中町園</t>
    <rPh sb="0" eb="2">
      <t>ロクチョウ</t>
    </rPh>
    <rPh sb="3" eb="4">
      <t>メ</t>
    </rPh>
    <rPh sb="4" eb="7">
      <t>ホイクエン</t>
    </rPh>
    <rPh sb="7" eb="9">
      <t>ナカマチ</t>
    </rPh>
    <rPh sb="9" eb="10">
      <t>エン</t>
    </rPh>
    <phoneticPr fontId="3"/>
  </si>
  <si>
    <t>一般社団法人　六丁の目保育園</t>
    <rPh sb="0" eb="2">
      <t>イッパン</t>
    </rPh>
    <rPh sb="2" eb="4">
      <t>シャダン</t>
    </rPh>
    <rPh sb="4" eb="6">
      <t>ホウジン</t>
    </rPh>
    <rPh sb="7" eb="9">
      <t>ロクチョウ</t>
    </rPh>
    <rPh sb="10" eb="11">
      <t>メ</t>
    </rPh>
    <rPh sb="11" eb="14">
      <t>ホイクエン</t>
    </rPh>
    <phoneticPr fontId="3"/>
  </si>
  <si>
    <t>アスイク保育園　薬師堂前</t>
    <rPh sb="4" eb="7">
      <t>ホイクエン</t>
    </rPh>
    <rPh sb="8" eb="11">
      <t>ヤクシドウ</t>
    </rPh>
    <rPh sb="11" eb="12">
      <t>マエ</t>
    </rPh>
    <phoneticPr fontId="3"/>
  </si>
  <si>
    <t>バンビのおうち保育園</t>
    <rPh sb="7" eb="10">
      <t>ホイクエン</t>
    </rPh>
    <phoneticPr fontId="3"/>
  </si>
  <si>
    <t>アテナ保育園</t>
    <rPh sb="3" eb="6">
      <t>ホイクエン</t>
    </rPh>
    <phoneticPr fontId="3"/>
  </si>
  <si>
    <t>砂押こころ保育園</t>
    <rPh sb="0" eb="2">
      <t>スナオシ</t>
    </rPh>
    <rPh sb="5" eb="8">
      <t>ホイクエン</t>
    </rPh>
    <phoneticPr fontId="3"/>
  </si>
  <si>
    <t>株式会社　F＆S</t>
    <rPh sb="0" eb="4">
      <t>カブシキカイシャ</t>
    </rPh>
    <phoneticPr fontId="3"/>
  </si>
  <si>
    <t>時のかけはし保育園</t>
    <rPh sb="0" eb="1">
      <t>トキ</t>
    </rPh>
    <rPh sb="6" eb="9">
      <t>ホイクエン</t>
    </rPh>
    <phoneticPr fontId="3"/>
  </si>
  <si>
    <t>袋原ちびっこひろば保育園</t>
    <rPh sb="0" eb="1">
      <t>フクロ</t>
    </rPh>
    <rPh sb="1" eb="2">
      <t>ハラ</t>
    </rPh>
    <rPh sb="9" eb="12">
      <t>ホイクエン</t>
    </rPh>
    <phoneticPr fontId="3"/>
  </si>
  <si>
    <t>こぶたの城おおのだ保育園</t>
    <rPh sb="4" eb="5">
      <t>シロ</t>
    </rPh>
    <rPh sb="9" eb="12">
      <t>ホイクエン</t>
    </rPh>
    <phoneticPr fontId="3"/>
  </si>
  <si>
    <t>株式会社　ラヴィエール</t>
    <rPh sb="0" eb="2">
      <t>カブシキ</t>
    </rPh>
    <rPh sb="2" eb="4">
      <t>カイシャ</t>
    </rPh>
    <phoneticPr fontId="3"/>
  </si>
  <si>
    <t>杜のぽかぽか保育園</t>
    <rPh sb="0" eb="1">
      <t>モリ</t>
    </rPh>
    <rPh sb="6" eb="9">
      <t>ホイクエン</t>
    </rPh>
    <phoneticPr fontId="3"/>
  </si>
  <si>
    <t>合同会社　もりぽか舎</t>
    <rPh sb="0" eb="2">
      <t>ゴウドウ</t>
    </rPh>
    <rPh sb="2" eb="4">
      <t>カイシャ</t>
    </rPh>
    <rPh sb="9" eb="10">
      <t>シャ</t>
    </rPh>
    <phoneticPr fontId="3"/>
  </si>
  <si>
    <t>富沢こころ保育園</t>
    <rPh sb="0" eb="2">
      <t>トミザワ</t>
    </rPh>
    <rPh sb="5" eb="8">
      <t>ホイクエン</t>
    </rPh>
    <phoneticPr fontId="3"/>
  </si>
  <si>
    <t>大野田こころ保育園</t>
    <rPh sb="0" eb="3">
      <t>オオノダ</t>
    </rPh>
    <rPh sb="6" eb="9">
      <t>ホイクエン</t>
    </rPh>
    <phoneticPr fontId="2"/>
  </si>
  <si>
    <t>恵和町いちにいさん保育園</t>
    <rPh sb="0" eb="2">
      <t>ケイワ</t>
    </rPh>
    <rPh sb="2" eb="3">
      <t>マチ</t>
    </rPh>
    <rPh sb="9" eb="12">
      <t>ホイクエン</t>
    </rPh>
    <phoneticPr fontId="2"/>
  </si>
  <si>
    <t>株式会社　いちにいさん</t>
    <rPh sb="0" eb="4">
      <t>カブシキガイシャ</t>
    </rPh>
    <phoneticPr fontId="2"/>
  </si>
  <si>
    <t>りありのきっず仙台郡山</t>
    <rPh sb="7" eb="9">
      <t>センダイ</t>
    </rPh>
    <rPh sb="9" eb="11">
      <t>コオリヤマ</t>
    </rPh>
    <phoneticPr fontId="2"/>
  </si>
  <si>
    <t>株式会社　リアリノ</t>
    <rPh sb="0" eb="2">
      <t>カブシキ</t>
    </rPh>
    <rPh sb="2" eb="4">
      <t>カイシャ</t>
    </rPh>
    <phoneticPr fontId="2"/>
  </si>
  <si>
    <t>キッズフィールド富沢園</t>
    <rPh sb="8" eb="10">
      <t>トミザワ</t>
    </rPh>
    <rPh sb="10" eb="11">
      <t>エン</t>
    </rPh>
    <phoneticPr fontId="3"/>
  </si>
  <si>
    <t>もりのなかま保育園富沢駅前園</t>
    <rPh sb="6" eb="9">
      <t>ホイクエン</t>
    </rPh>
    <rPh sb="9" eb="11">
      <t>トミザワ</t>
    </rPh>
    <rPh sb="11" eb="13">
      <t>エキマエ</t>
    </rPh>
    <rPh sb="13" eb="14">
      <t>エン</t>
    </rPh>
    <phoneticPr fontId="2"/>
  </si>
  <si>
    <t>ビックママランドあすと長町園</t>
    <rPh sb="11" eb="13">
      <t>ナガマチ</t>
    </rPh>
    <rPh sb="13" eb="14">
      <t>エン</t>
    </rPh>
    <phoneticPr fontId="3"/>
  </si>
  <si>
    <t>長町南こころ保育園</t>
    <rPh sb="0" eb="2">
      <t>ナガマチ</t>
    </rPh>
    <rPh sb="2" eb="3">
      <t>ミナミ</t>
    </rPh>
    <rPh sb="6" eb="8">
      <t>ホイク</t>
    </rPh>
    <rPh sb="8" eb="9">
      <t>エン</t>
    </rPh>
    <phoneticPr fontId="3"/>
  </si>
  <si>
    <t>太陽と大地の長町南保育園</t>
    <rPh sb="0" eb="2">
      <t>タイヨウ</t>
    </rPh>
    <rPh sb="3" eb="5">
      <t>ダイチ</t>
    </rPh>
    <rPh sb="6" eb="8">
      <t>ナガマチ</t>
    </rPh>
    <rPh sb="8" eb="9">
      <t>ミナミ</t>
    </rPh>
    <rPh sb="9" eb="11">
      <t>ホイク</t>
    </rPh>
    <rPh sb="11" eb="12">
      <t>エン</t>
    </rPh>
    <phoneticPr fontId="3"/>
  </si>
  <si>
    <t>株式会社　明和</t>
    <rPh sb="0" eb="2">
      <t>カブシキ</t>
    </rPh>
    <rPh sb="2" eb="4">
      <t>カイシャ</t>
    </rPh>
    <rPh sb="5" eb="7">
      <t>メイワ</t>
    </rPh>
    <phoneticPr fontId="3"/>
  </si>
  <si>
    <t>アートチャイルドケア仙台泉中央保育園</t>
    <rPh sb="10" eb="12">
      <t>センダイ</t>
    </rPh>
    <rPh sb="12" eb="13">
      <t>イズミ</t>
    </rPh>
    <rPh sb="13" eb="15">
      <t>チュウオウ</t>
    </rPh>
    <rPh sb="15" eb="18">
      <t>ホイクエン</t>
    </rPh>
    <phoneticPr fontId="3"/>
  </si>
  <si>
    <t>リコリコ保育園</t>
    <rPh sb="4" eb="7">
      <t>ホイクエン</t>
    </rPh>
    <phoneticPr fontId="3"/>
  </si>
  <si>
    <t>ハピネス保育園南光台東</t>
    <rPh sb="4" eb="7">
      <t>ホイクエン</t>
    </rPh>
    <rPh sb="7" eb="9">
      <t>ナンコウ</t>
    </rPh>
    <rPh sb="9" eb="10">
      <t>ダイ</t>
    </rPh>
    <rPh sb="10" eb="11">
      <t>ヒガシ</t>
    </rPh>
    <phoneticPr fontId="3"/>
  </si>
  <si>
    <t>ピーターパン北中山園</t>
    <rPh sb="6" eb="7">
      <t>キタ</t>
    </rPh>
    <rPh sb="7" eb="9">
      <t>ナカヤマ</t>
    </rPh>
    <rPh sb="9" eb="10">
      <t>エン</t>
    </rPh>
    <phoneticPr fontId="3"/>
  </si>
  <si>
    <t>泉中央さんさん保育室</t>
    <rPh sb="0" eb="3">
      <t>イズミチュウオウ</t>
    </rPh>
    <rPh sb="7" eb="10">
      <t>ホイクシツ</t>
    </rPh>
    <phoneticPr fontId="3"/>
  </si>
  <si>
    <t>泉ヶ丘保育園</t>
    <rPh sb="0" eb="3">
      <t>イズミガオカ</t>
    </rPh>
    <rPh sb="3" eb="6">
      <t>ホイクエン</t>
    </rPh>
    <phoneticPr fontId="3"/>
  </si>
  <si>
    <t>ぽっかぽか栞保育園</t>
    <rPh sb="5" eb="6">
      <t>シオリ</t>
    </rPh>
    <rPh sb="6" eb="8">
      <t>ホイク</t>
    </rPh>
    <rPh sb="8" eb="9">
      <t>エン</t>
    </rPh>
    <phoneticPr fontId="3"/>
  </si>
  <si>
    <t>まんまる保育園</t>
    <rPh sb="4" eb="7">
      <t>ホイクエン</t>
    </rPh>
    <phoneticPr fontId="3"/>
  </si>
  <si>
    <t>労働者協同組合ワーカーズコープ・センター事業団</t>
    <rPh sb="0" eb="3">
      <t>ロウドウシャ</t>
    </rPh>
    <rPh sb="3" eb="5">
      <t>キョウドウ</t>
    </rPh>
    <rPh sb="5" eb="7">
      <t>クミアイ</t>
    </rPh>
    <rPh sb="20" eb="23">
      <t>ジギョウダン</t>
    </rPh>
    <phoneticPr fontId="11"/>
  </si>
  <si>
    <t>パパママ保育園</t>
    <rPh sb="4" eb="7">
      <t>ホイクエン</t>
    </rPh>
    <phoneticPr fontId="3"/>
  </si>
  <si>
    <t>吉田　一美・皆川　舞</t>
    <rPh sb="0" eb="2">
      <t>ヨシダ</t>
    </rPh>
    <rPh sb="3" eb="5">
      <t>ヒトミ</t>
    </rPh>
    <rPh sb="6" eb="8">
      <t>ミナカワ</t>
    </rPh>
    <rPh sb="9" eb="10">
      <t>マイ</t>
    </rPh>
    <phoneticPr fontId="1"/>
  </si>
  <si>
    <t>髙橋　真由美・鈴木　めぐみ</t>
    <rPh sb="0" eb="2">
      <t>タカハシ</t>
    </rPh>
    <rPh sb="3" eb="6">
      <t>マユミ</t>
    </rPh>
    <rPh sb="7" eb="9">
      <t>スズキ</t>
    </rPh>
    <phoneticPr fontId="1"/>
  </si>
  <si>
    <t>川村　隆・川村　真紀</t>
    <rPh sb="0" eb="2">
      <t>カワムラ</t>
    </rPh>
    <rPh sb="3" eb="4">
      <t>タカシ</t>
    </rPh>
    <rPh sb="5" eb="7">
      <t>カワムラ</t>
    </rPh>
    <rPh sb="8" eb="10">
      <t>マキ</t>
    </rPh>
    <phoneticPr fontId="1"/>
  </si>
  <si>
    <t>遊佐　ひろ子・畠山　祐子</t>
    <rPh sb="0" eb="2">
      <t>ユサ</t>
    </rPh>
    <rPh sb="5" eb="6">
      <t>コ</t>
    </rPh>
    <rPh sb="7" eb="9">
      <t>ハタケヤマ</t>
    </rPh>
    <rPh sb="10" eb="12">
      <t>ユウコ</t>
    </rPh>
    <phoneticPr fontId="1"/>
  </si>
  <si>
    <t>岸　麻記子・天間　千栄子</t>
    <rPh sb="0" eb="1">
      <t>キシ</t>
    </rPh>
    <rPh sb="2" eb="5">
      <t>マキコ</t>
    </rPh>
    <rPh sb="6" eb="8">
      <t>テンマ</t>
    </rPh>
    <rPh sb="9" eb="12">
      <t>チエコ</t>
    </rPh>
    <phoneticPr fontId="1"/>
  </si>
  <si>
    <t>菅野　淳・菅野　美紀</t>
    <rPh sb="0" eb="2">
      <t>カンノ</t>
    </rPh>
    <rPh sb="3" eb="4">
      <t>ジュン</t>
    </rPh>
    <rPh sb="5" eb="7">
      <t>カンノ</t>
    </rPh>
    <rPh sb="8" eb="10">
      <t>ミキ</t>
    </rPh>
    <phoneticPr fontId="1"/>
  </si>
  <si>
    <t>石川　信子</t>
    <rPh sb="0" eb="2">
      <t>イシカワ</t>
    </rPh>
    <rPh sb="3" eb="5">
      <t>ノブコ</t>
    </rPh>
    <phoneticPr fontId="1"/>
  </si>
  <si>
    <t>東海林　美代子</t>
    <rPh sb="0" eb="3">
      <t>トウカイリン</t>
    </rPh>
    <rPh sb="4" eb="7">
      <t>ミヨコ</t>
    </rPh>
    <phoneticPr fontId="1"/>
  </si>
  <si>
    <t>木村　和子</t>
    <rPh sb="0" eb="2">
      <t>キムラ</t>
    </rPh>
    <rPh sb="3" eb="5">
      <t>カズコ</t>
    </rPh>
    <phoneticPr fontId="1"/>
  </si>
  <si>
    <t>濱中　明美</t>
    <rPh sb="0" eb="2">
      <t>ハマナカ</t>
    </rPh>
    <rPh sb="3" eb="5">
      <t>アケミ</t>
    </rPh>
    <phoneticPr fontId="1"/>
  </si>
  <si>
    <t>佐藤　弘美</t>
    <rPh sb="0" eb="2">
      <t>サトウ</t>
    </rPh>
    <rPh sb="3" eb="5">
      <t>ヒロミ</t>
    </rPh>
    <phoneticPr fontId="1"/>
  </si>
  <si>
    <t>野村　薫</t>
    <rPh sb="0" eb="2">
      <t>ノムラ</t>
    </rPh>
    <rPh sb="3" eb="4">
      <t>カオル</t>
    </rPh>
    <phoneticPr fontId="1"/>
  </si>
  <si>
    <t>小出　美知子</t>
    <rPh sb="0" eb="2">
      <t>コイデ</t>
    </rPh>
    <rPh sb="3" eb="6">
      <t>ミチコ</t>
    </rPh>
    <phoneticPr fontId="1"/>
  </si>
  <si>
    <t>鈴木　史子</t>
    <rPh sb="0" eb="2">
      <t>スズキ</t>
    </rPh>
    <rPh sb="3" eb="5">
      <t>フミコ</t>
    </rPh>
    <phoneticPr fontId="1"/>
  </si>
  <si>
    <t>仲　恵美</t>
    <rPh sb="0" eb="1">
      <t>ナカ</t>
    </rPh>
    <rPh sb="2" eb="4">
      <t>エミ</t>
    </rPh>
    <phoneticPr fontId="1"/>
  </si>
  <si>
    <t>齋藤　眞弓</t>
    <rPh sb="0" eb="2">
      <t>サイトウ</t>
    </rPh>
    <rPh sb="3" eb="4">
      <t>マ</t>
    </rPh>
    <rPh sb="4" eb="5">
      <t>ユミ</t>
    </rPh>
    <phoneticPr fontId="1"/>
  </si>
  <si>
    <t>菊地　恵子</t>
    <rPh sb="0" eb="2">
      <t>キクチ</t>
    </rPh>
    <rPh sb="3" eb="5">
      <t>ケイコ</t>
    </rPh>
    <phoneticPr fontId="1"/>
  </si>
  <si>
    <t>菊地　美夏</t>
    <rPh sb="0" eb="2">
      <t>キクチ</t>
    </rPh>
    <rPh sb="3" eb="5">
      <t>ミカ</t>
    </rPh>
    <phoneticPr fontId="1"/>
  </si>
  <si>
    <t>戸田　由美</t>
    <rPh sb="0" eb="2">
      <t>トダ</t>
    </rPh>
    <rPh sb="3" eb="5">
      <t>ユミ</t>
    </rPh>
    <phoneticPr fontId="1"/>
  </si>
  <si>
    <t>矢澤　要子</t>
    <rPh sb="0" eb="2">
      <t>ヤザワ</t>
    </rPh>
    <rPh sb="3" eb="5">
      <t>ヨウコ</t>
    </rPh>
    <phoneticPr fontId="1"/>
  </si>
  <si>
    <t>星野　和枝</t>
    <rPh sb="0" eb="1">
      <t>ホシ</t>
    </rPh>
    <rPh sb="1" eb="2">
      <t>ノ</t>
    </rPh>
    <rPh sb="3" eb="5">
      <t>カズエ</t>
    </rPh>
    <phoneticPr fontId="1"/>
  </si>
  <si>
    <t xml:space="preserve">鎌田　優子 </t>
    <rPh sb="0" eb="2">
      <t>カマタ</t>
    </rPh>
    <rPh sb="3" eb="5">
      <t>ユウコ</t>
    </rPh>
    <phoneticPr fontId="1"/>
  </si>
  <si>
    <t>飛内　侑里</t>
    <rPh sb="0" eb="2">
      <t>ヒウチ</t>
    </rPh>
    <rPh sb="3" eb="4">
      <t>ユウ</t>
    </rPh>
    <rPh sb="4" eb="5">
      <t>サト</t>
    </rPh>
    <phoneticPr fontId="1"/>
  </si>
  <si>
    <t>41416</t>
  </si>
  <si>
    <t>菊地　由美子</t>
    <rPh sb="0" eb="2">
      <t>キクチ</t>
    </rPh>
    <rPh sb="3" eb="6">
      <t>ユミコ</t>
    </rPh>
    <phoneticPr fontId="2"/>
  </si>
  <si>
    <t>菊池　由美子</t>
    <rPh sb="0" eb="2">
      <t>キクチ</t>
    </rPh>
    <rPh sb="3" eb="6">
      <t>ユミコ</t>
    </rPh>
    <phoneticPr fontId="1"/>
  </si>
  <si>
    <t>佐藤　恵美子</t>
    <rPh sb="0" eb="2">
      <t>サトウ</t>
    </rPh>
    <rPh sb="3" eb="6">
      <t>エミコ</t>
    </rPh>
    <phoneticPr fontId="1"/>
  </si>
  <si>
    <t>伊藤　由美子</t>
    <rPh sb="0" eb="2">
      <t>イトウ</t>
    </rPh>
    <rPh sb="3" eb="6">
      <t>ユミコ</t>
    </rPh>
    <phoneticPr fontId="1"/>
  </si>
  <si>
    <t>宇佐美　恵子</t>
    <rPh sb="0" eb="3">
      <t>ウサミ</t>
    </rPh>
    <rPh sb="4" eb="6">
      <t>ケイコ</t>
    </rPh>
    <phoneticPr fontId="1"/>
  </si>
  <si>
    <t>多田　直美</t>
    <rPh sb="0" eb="2">
      <t>タダ</t>
    </rPh>
    <rPh sb="3" eb="5">
      <t>ナオミ</t>
    </rPh>
    <phoneticPr fontId="1"/>
  </si>
  <si>
    <t>小林　希</t>
    <rPh sb="0" eb="2">
      <t>コバヤシ</t>
    </rPh>
    <rPh sb="3" eb="4">
      <t>ノゾミ</t>
    </rPh>
    <phoneticPr fontId="1"/>
  </si>
  <si>
    <t>及川　文子</t>
    <rPh sb="0" eb="2">
      <t>オイカワ</t>
    </rPh>
    <rPh sb="3" eb="5">
      <t>フミコ</t>
    </rPh>
    <phoneticPr fontId="1"/>
  </si>
  <si>
    <t>鈴木　明子</t>
    <rPh sb="0" eb="2">
      <t>スズキ</t>
    </rPh>
    <rPh sb="3" eb="5">
      <t>アキコ</t>
    </rPh>
    <phoneticPr fontId="1"/>
  </si>
  <si>
    <t>志小田　舞子</t>
    <rPh sb="0" eb="1">
      <t>ココロザシ</t>
    </rPh>
    <rPh sb="1" eb="2">
      <t>ショウ</t>
    </rPh>
    <rPh sb="2" eb="3">
      <t>タ</t>
    </rPh>
    <rPh sb="4" eb="6">
      <t>マイコ</t>
    </rPh>
    <phoneticPr fontId="1"/>
  </si>
  <si>
    <t>村田　寿恵</t>
    <rPh sb="0" eb="2">
      <t>ムラタ</t>
    </rPh>
    <rPh sb="3" eb="4">
      <t>コトブキ</t>
    </rPh>
    <rPh sb="4" eb="5">
      <t>メグ</t>
    </rPh>
    <phoneticPr fontId="1"/>
  </si>
  <si>
    <t>久光　久美子</t>
    <rPh sb="0" eb="2">
      <t>ヒサミツ</t>
    </rPh>
    <rPh sb="3" eb="6">
      <t>クミコ</t>
    </rPh>
    <phoneticPr fontId="1"/>
  </si>
  <si>
    <t>佐藤　礼子</t>
    <rPh sb="0" eb="2">
      <t>サトウ</t>
    </rPh>
    <rPh sb="3" eb="5">
      <t>レイコ</t>
    </rPh>
    <phoneticPr fontId="1"/>
  </si>
  <si>
    <t>居宅訪問型保育事業</t>
    <rPh sb="0" eb="9">
      <t>キョタクホウモンガタホイクジギョウ</t>
    </rPh>
    <phoneticPr fontId="1"/>
  </si>
  <si>
    <t>居宅訪問型保育事業（フローレンス）</t>
    <rPh sb="0" eb="9">
      <t>キョタクホウモンガタホイクジギョウ</t>
    </rPh>
    <phoneticPr fontId="1"/>
  </si>
  <si>
    <t>特定非営利活動法人　フローレンス</t>
  </si>
  <si>
    <t>わくわくモリモリ保育所</t>
    <rPh sb="8" eb="10">
      <t>ホイク</t>
    </rPh>
    <rPh sb="10" eb="11">
      <t>ショ</t>
    </rPh>
    <phoneticPr fontId="3"/>
  </si>
  <si>
    <t>りありのきっず仙台錦町公園</t>
    <rPh sb="7" eb="9">
      <t>センダイ</t>
    </rPh>
    <rPh sb="9" eb="13">
      <t>ニシキチョウコウエン</t>
    </rPh>
    <phoneticPr fontId="3"/>
  </si>
  <si>
    <t>61301</t>
  </si>
  <si>
    <t>アクアイグニス保育園</t>
  </si>
  <si>
    <t>仙台ｒｅｂｏｒｎ株式会社</t>
    <rPh sb="0" eb="2">
      <t>センダイ</t>
    </rPh>
    <rPh sb="8" eb="10">
      <t>カブシキ</t>
    </rPh>
    <rPh sb="10" eb="12">
      <t>カイシャ</t>
    </rPh>
    <phoneticPr fontId="3"/>
  </si>
  <si>
    <t>りっきーぱーく保育園あすと長町</t>
    <rPh sb="7" eb="10">
      <t>ホイクエン</t>
    </rPh>
    <rPh sb="13" eb="15">
      <t>ナガマチ</t>
    </rPh>
    <phoneticPr fontId="3"/>
  </si>
  <si>
    <t>株式会社　ミツイ</t>
    <rPh sb="0" eb="2">
      <t>カブシキ</t>
    </rPh>
    <rPh sb="2" eb="4">
      <t>カイシャ</t>
    </rPh>
    <phoneticPr fontId="3"/>
  </si>
  <si>
    <t>ヤクルト二日町つばめ保育園</t>
    <rPh sb="4" eb="7">
      <t>フツカマチ</t>
    </rPh>
    <rPh sb="10" eb="13">
      <t>ホイクエン</t>
    </rPh>
    <phoneticPr fontId="3"/>
  </si>
  <si>
    <t>きらきら保育園</t>
    <rPh sb="4" eb="7">
      <t>ホイクエン</t>
    </rPh>
    <phoneticPr fontId="3"/>
  </si>
  <si>
    <t>有限会社　ひだまり介護</t>
    <rPh sb="0" eb="4">
      <t>ユウゲンガイシャ</t>
    </rPh>
    <rPh sb="9" eb="11">
      <t>カイゴ</t>
    </rPh>
    <phoneticPr fontId="3"/>
  </si>
  <si>
    <t>ヤクルトあやしつばめ保育園</t>
    <rPh sb="10" eb="13">
      <t>ホイクエン</t>
    </rPh>
    <phoneticPr fontId="3"/>
  </si>
  <si>
    <t>エスパルキッズ保育園</t>
    <rPh sb="7" eb="10">
      <t>ホイクエン</t>
    </rPh>
    <phoneticPr fontId="6"/>
  </si>
  <si>
    <t>仙台ターミナルビル　株式会社</t>
    <rPh sb="0" eb="2">
      <t>センダイ</t>
    </rPh>
    <rPh sb="10" eb="12">
      <t>カブシキ</t>
    </rPh>
    <rPh sb="12" eb="14">
      <t>カイシャ</t>
    </rPh>
    <phoneticPr fontId="11"/>
  </si>
  <si>
    <t>東北大学川内けやき保育園</t>
    <rPh sb="0" eb="2">
      <t>トウホク</t>
    </rPh>
    <rPh sb="2" eb="4">
      <t>ダイガク</t>
    </rPh>
    <rPh sb="4" eb="6">
      <t>カワウチ</t>
    </rPh>
    <rPh sb="9" eb="11">
      <t>ホイク</t>
    </rPh>
    <rPh sb="11" eb="12">
      <t>エン</t>
    </rPh>
    <phoneticPr fontId="3"/>
  </si>
  <si>
    <t>国立大学法人　東北大学</t>
    <rPh sb="0" eb="2">
      <t>コクリツ</t>
    </rPh>
    <rPh sb="2" eb="4">
      <t>ダイガク</t>
    </rPh>
    <rPh sb="4" eb="6">
      <t>ホウジン</t>
    </rPh>
    <rPh sb="7" eb="9">
      <t>トウホク</t>
    </rPh>
    <rPh sb="9" eb="11">
      <t>ダイガク</t>
    </rPh>
    <phoneticPr fontId="3"/>
  </si>
  <si>
    <t>コープこやぎの保育園</t>
    <rPh sb="7" eb="10">
      <t>ホイクエン</t>
    </rPh>
    <phoneticPr fontId="3"/>
  </si>
  <si>
    <t>社会福祉法人　こーぷ福祉会</t>
    <rPh sb="0" eb="2">
      <t>シャカイ</t>
    </rPh>
    <rPh sb="2" eb="4">
      <t>フクシ</t>
    </rPh>
    <rPh sb="4" eb="6">
      <t>ホウジン</t>
    </rPh>
    <rPh sb="10" eb="12">
      <t>フクシ</t>
    </rPh>
    <rPh sb="12" eb="13">
      <t>カイ</t>
    </rPh>
    <phoneticPr fontId="3"/>
  </si>
  <si>
    <t>社会福祉法人　幸生会</t>
    <rPh sb="0" eb="2">
      <t>シャカイ</t>
    </rPh>
    <rPh sb="2" eb="4">
      <t>フクシ</t>
    </rPh>
    <rPh sb="4" eb="6">
      <t>ホウジン</t>
    </rPh>
    <rPh sb="7" eb="8">
      <t>コウ</t>
    </rPh>
    <rPh sb="8" eb="9">
      <t>セイ</t>
    </rPh>
    <rPh sb="9" eb="10">
      <t>カイ</t>
    </rPh>
    <phoneticPr fontId="3"/>
  </si>
  <si>
    <t>医療法人　松田会</t>
    <rPh sb="0" eb="2">
      <t>イリョウ</t>
    </rPh>
    <rPh sb="2" eb="4">
      <t>ホウジン</t>
    </rPh>
    <rPh sb="5" eb="7">
      <t>マツダ</t>
    </rPh>
    <rPh sb="7" eb="8">
      <t>カイ</t>
    </rPh>
    <phoneticPr fontId="3"/>
  </si>
  <si>
    <t>社会福祉法人　陽光福祉会</t>
    <rPh sb="0" eb="2">
      <t>シャカイ</t>
    </rPh>
    <rPh sb="2" eb="4">
      <t>フクシ</t>
    </rPh>
    <rPh sb="4" eb="6">
      <t>ホウジン</t>
    </rPh>
    <rPh sb="7" eb="8">
      <t>ヨウ</t>
    </rPh>
    <rPh sb="8" eb="9">
      <t>ヒカリ</t>
    </rPh>
    <rPh sb="9" eb="11">
      <t>フクシ</t>
    </rPh>
    <rPh sb="11" eb="12">
      <t>カイ</t>
    </rPh>
    <phoneticPr fontId="3"/>
  </si>
  <si>
    <t>①処遇改善等加算Ⅱに係る新規事由【i】</t>
    <rPh sb="1" eb="3">
      <t>ショグウ</t>
    </rPh>
    <rPh sb="3" eb="6">
      <t>カイゼンナド</t>
    </rPh>
    <rPh sb="6" eb="8">
      <t>カサン</t>
    </rPh>
    <rPh sb="10" eb="11">
      <t>カカ</t>
    </rPh>
    <rPh sb="12" eb="14">
      <t>シンキ</t>
    </rPh>
    <rPh sb="14" eb="16">
      <t>ジユウ</t>
    </rPh>
    <phoneticPr fontId="51"/>
  </si>
  <si>
    <t>④処遇改善加算Ⅱ　前年度の加算残額【p】</t>
    <rPh sb="1" eb="8">
      <t>ショグウカイゼンカサンニ</t>
    </rPh>
    <rPh sb="9" eb="12">
      <t>ゼンネンド</t>
    </rPh>
    <rPh sb="13" eb="15">
      <t>カサン</t>
    </rPh>
    <rPh sb="15" eb="17">
      <t>ザンガク</t>
    </rPh>
    <phoneticPr fontId="51"/>
  </si>
  <si>
    <t>【l】</t>
    <phoneticPr fontId="1"/>
  </si>
  <si>
    <t>【m】</t>
    <phoneticPr fontId="1"/>
  </si>
  <si>
    <t>⑥処遇改善等加算Ⅱ基準年度【s】</t>
    <rPh sb="1" eb="3">
      <t>ショグウ</t>
    </rPh>
    <rPh sb="3" eb="5">
      <t>カイゼン</t>
    </rPh>
    <rPh sb="5" eb="6">
      <t>トウ</t>
    </rPh>
    <rPh sb="6" eb="8">
      <t>カサン</t>
    </rPh>
    <rPh sb="9" eb="11">
      <t>キジュン</t>
    </rPh>
    <rPh sb="11" eb="13">
      <t>ネンド</t>
    </rPh>
    <phoneticPr fontId="51"/>
  </si>
  <si>
    <t>私立保育所</t>
  </si>
  <si>
    <t>富沢南なないろ保育園</t>
  </si>
  <si>
    <t>02161</t>
  </si>
  <si>
    <t>中田なないろ保育園</t>
  </si>
  <si>
    <t>02162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</si>
</sst>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76" formatCode="0_ "/>
    <numFmt numFmtId="177" formatCode="0;\-0;;@"/>
    <numFmt numFmtId="178" formatCode="#,##0_ "/>
    <numFmt numFmtId="179" formatCode="###,###&quot;円&quot;"/>
    <numFmt numFmtId="180" formatCode="#,##0&quot;円&quot;"/>
    <numFmt numFmtId="181" formatCode="General&quot;人&quot;"/>
    <numFmt numFmtId="182" formatCode="0_);[Red]\(0\)"/>
    <numFmt numFmtId="183" formatCode="#&quot;人&quot;"/>
  </numFmts>
  <fonts count="85" x14ac:knownFonts="1">
    <font>
      <sz val="11"/>
      <color theme="1"/>
      <name val="游ゴシック"/>
      <family val="2"/>
      <charset val="128"/>
      <scheme val="minor"/>
    </font>
    <font>
      <sz val="6"/>
      <name val="游ゴシック"/>
      <family val="2"/>
      <charset val="128"/>
      <scheme val="minor"/>
    </font>
    <font>
      <sz val="11"/>
      <name val="ＭＳ Ｐゴシック"/>
      <family val="3"/>
      <charset val="128"/>
    </font>
    <font>
      <sz val="12"/>
      <name val="游ゴシック"/>
      <family val="3"/>
      <charset val="128"/>
    </font>
    <font>
      <sz val="6"/>
      <name val="ＭＳ Ｐゴシック"/>
      <family val="3"/>
      <charset val="128"/>
    </font>
    <font>
      <b/>
      <sz val="14"/>
      <name val="游ゴシック"/>
      <family val="3"/>
      <charset val="128"/>
    </font>
    <font>
      <u/>
      <sz val="12"/>
      <name val="游ゴシック"/>
      <family val="3"/>
      <charset val="128"/>
    </font>
    <font>
      <b/>
      <sz val="12"/>
      <name val="游ゴシック"/>
      <family val="3"/>
      <charset val="128"/>
    </font>
    <font>
      <sz val="11"/>
      <name val="游ゴシック"/>
      <family val="3"/>
      <charset val="128"/>
    </font>
    <font>
      <sz val="10"/>
      <name val="游ゴシック"/>
      <family val="3"/>
      <charset val="128"/>
    </font>
    <font>
      <sz val="11"/>
      <color theme="1"/>
      <name val="游ゴシック"/>
      <family val="3"/>
      <charset val="128"/>
    </font>
    <font>
      <sz val="11"/>
      <color theme="1"/>
      <name val="游ゴシック"/>
      <family val="3"/>
      <charset val="128"/>
      <scheme val="minor"/>
    </font>
    <font>
      <sz val="9"/>
      <name val="游ゴシック"/>
      <family val="3"/>
      <charset val="128"/>
    </font>
    <font>
      <sz val="10"/>
      <color theme="1"/>
      <name val="游ゴシック"/>
      <family val="3"/>
      <charset val="128"/>
    </font>
    <font>
      <sz val="8"/>
      <name val="HGｺﾞｼｯｸM"/>
      <family val="3"/>
      <charset val="128"/>
    </font>
    <font>
      <b/>
      <sz val="11"/>
      <name val="游ゴシック"/>
      <family val="3"/>
      <charset val="128"/>
    </font>
    <font>
      <sz val="10"/>
      <color rgb="FFFF0000"/>
      <name val="游ゴシック"/>
      <family val="3"/>
      <charset val="128"/>
    </font>
    <font>
      <b/>
      <sz val="12"/>
      <color indexed="81"/>
      <name val="游ゴシック"/>
      <family val="3"/>
      <charset val="128"/>
    </font>
    <font>
      <sz val="9"/>
      <color indexed="81"/>
      <name val="游ゴシック"/>
      <family val="3"/>
      <charset val="128"/>
    </font>
    <font>
      <b/>
      <sz val="10"/>
      <color indexed="81"/>
      <name val="游ゴシック"/>
      <family val="3"/>
      <charset val="128"/>
    </font>
    <font>
      <sz val="11"/>
      <name val="ＭＳ Ｐ明朝"/>
      <family val="1"/>
      <charset val="128"/>
    </font>
    <font>
      <sz val="12"/>
      <name val="HGｺﾞｼｯｸM"/>
      <family val="3"/>
      <charset val="128"/>
    </font>
    <font>
      <sz val="11"/>
      <name val="HGｺﾞｼｯｸM"/>
      <family val="3"/>
      <charset val="128"/>
    </font>
    <font>
      <sz val="11"/>
      <name val="HGSｺﾞｼｯｸM"/>
      <family val="3"/>
      <charset val="128"/>
    </font>
    <font>
      <sz val="11"/>
      <name val="HGPｺﾞｼｯｸM"/>
      <family val="3"/>
      <charset val="128"/>
    </font>
    <font>
      <sz val="11"/>
      <color theme="1"/>
      <name val="HGｺﾞｼｯｸM"/>
      <family val="3"/>
      <charset val="128"/>
    </font>
    <font>
      <sz val="14"/>
      <name val="HGｺﾞｼｯｸM"/>
      <family val="3"/>
      <charset val="128"/>
    </font>
    <font>
      <sz val="9"/>
      <name val="HGSｺﾞｼｯｸM"/>
      <family val="3"/>
      <charset val="128"/>
    </font>
    <font>
      <sz val="14"/>
      <name val="HGSｺﾞｼｯｸM"/>
      <family val="3"/>
      <charset val="128"/>
    </font>
    <font>
      <sz val="14"/>
      <name val="HGPｺﾞｼｯｸM"/>
      <family val="3"/>
      <charset val="128"/>
    </font>
    <font>
      <b/>
      <sz val="9"/>
      <color indexed="81"/>
      <name val="游ゴシック"/>
      <family val="3"/>
      <charset val="128"/>
    </font>
    <font>
      <b/>
      <u/>
      <sz val="10"/>
      <color indexed="81"/>
      <name val="游ゴシック"/>
      <family val="3"/>
      <charset val="128"/>
    </font>
    <font>
      <sz val="10"/>
      <name val="HGｺﾞｼｯｸM"/>
      <family val="3"/>
      <charset val="128"/>
    </font>
    <font>
      <u/>
      <sz val="12"/>
      <name val="HGｺﾞｼｯｸM"/>
      <family val="3"/>
      <charset val="128"/>
    </font>
    <font>
      <b/>
      <sz val="14"/>
      <color indexed="81"/>
      <name val="游ゴシック"/>
      <family val="3"/>
      <charset val="128"/>
    </font>
    <font>
      <sz val="14"/>
      <name val="游ゴシック"/>
      <family val="3"/>
      <charset val="128"/>
    </font>
    <font>
      <sz val="18"/>
      <name val="游ゴシック"/>
      <family val="3"/>
      <charset val="128"/>
    </font>
    <font>
      <b/>
      <u/>
      <sz val="14"/>
      <color indexed="81"/>
      <name val="游ゴシック"/>
      <family val="3"/>
      <charset val="128"/>
    </font>
    <font>
      <b/>
      <sz val="16"/>
      <color rgb="FFFF0000"/>
      <name val="游ゴシック"/>
      <family val="3"/>
      <charset val="128"/>
    </font>
    <font>
      <sz val="16"/>
      <color theme="1"/>
      <name val="游ゴシック"/>
      <family val="3"/>
      <charset val="128"/>
    </font>
    <font>
      <sz val="12"/>
      <name val="HGｺﾞｼｯｸE"/>
      <family val="3"/>
      <charset val="128"/>
    </font>
    <font>
      <vertAlign val="superscript"/>
      <sz val="12"/>
      <name val="HGｺﾞｼｯｸM"/>
      <family val="3"/>
      <charset val="128"/>
    </font>
    <font>
      <sz val="9"/>
      <name val="HGｺﾞｼｯｸM"/>
      <family val="3"/>
      <charset val="128"/>
    </font>
    <font>
      <vertAlign val="superscript"/>
      <sz val="9"/>
      <name val="HGｺﾞｼｯｸM"/>
      <family val="3"/>
      <charset val="128"/>
    </font>
    <font>
      <b/>
      <sz val="12"/>
      <name val="HGｺﾞｼｯｸM"/>
      <family val="3"/>
      <charset val="128"/>
    </font>
    <font>
      <sz val="11"/>
      <color theme="1"/>
      <name val="游ゴシック"/>
      <family val="2"/>
      <charset val="128"/>
      <scheme val="minor"/>
    </font>
    <font>
      <sz val="8"/>
      <name val="游ゴシック"/>
      <family val="3"/>
      <charset val="128"/>
    </font>
    <font>
      <b/>
      <sz val="11"/>
      <color rgb="FFFF0000"/>
      <name val="游ゴシック"/>
      <family val="3"/>
      <charset val="128"/>
    </font>
    <font>
      <b/>
      <sz val="11"/>
      <color theme="3"/>
      <name val="游ゴシック"/>
      <family val="2"/>
      <charset val="128"/>
      <scheme val="minor"/>
    </font>
    <font>
      <sz val="11"/>
      <color rgb="FF006100"/>
      <name val="游ゴシック"/>
      <family val="2"/>
      <charset val="128"/>
      <scheme val="minor"/>
    </font>
    <font>
      <b/>
      <sz val="14"/>
      <name val="HGSｺﾞｼｯｸM"/>
      <family val="3"/>
      <charset val="128"/>
    </font>
    <font>
      <sz val="6"/>
      <name val="游ゴシック"/>
      <family val="3"/>
      <charset val="128"/>
      <scheme val="minor"/>
    </font>
    <font>
      <sz val="16"/>
      <name val="HGSｺﾞｼｯｸM"/>
      <family val="3"/>
      <charset val="128"/>
    </font>
    <font>
      <sz val="11"/>
      <color theme="1"/>
      <name val="游ゴシック"/>
      <family val="2"/>
      <scheme val="minor"/>
    </font>
    <font>
      <b/>
      <sz val="11"/>
      <color rgb="FFFF0000"/>
      <name val="HGSｺﾞｼｯｸM"/>
      <family val="3"/>
      <charset val="128"/>
    </font>
    <font>
      <sz val="12"/>
      <name val="HGSｺﾞｼｯｸM"/>
      <family val="3"/>
      <charset val="128"/>
    </font>
    <font>
      <sz val="11"/>
      <color theme="1"/>
      <name val="HGSｺﾞｼｯｸM"/>
      <family val="3"/>
      <charset val="128"/>
    </font>
    <font>
      <b/>
      <sz val="22"/>
      <name val="ＭＳ 明朝"/>
      <family val="1"/>
      <charset val="128"/>
    </font>
    <font>
      <b/>
      <u/>
      <sz val="12"/>
      <name val="ＭＳ 明朝"/>
      <family val="1"/>
      <charset val="128"/>
    </font>
    <font>
      <sz val="22"/>
      <name val="游ゴシック"/>
      <family val="2"/>
      <charset val="128"/>
      <scheme val="minor"/>
    </font>
    <font>
      <b/>
      <sz val="11"/>
      <color indexed="81"/>
      <name val="游ゴシック"/>
      <family val="3"/>
      <charset val="128"/>
    </font>
    <font>
      <sz val="12"/>
      <color indexed="81"/>
      <name val="游ゴシック"/>
      <family val="3"/>
      <charset val="128"/>
      <scheme val="minor"/>
    </font>
    <font>
      <sz val="12"/>
      <color theme="1"/>
      <name val="游ゴシック"/>
      <family val="3"/>
      <charset val="128"/>
      <scheme val="minor"/>
    </font>
    <font>
      <sz val="16"/>
      <name val="游ゴシック"/>
      <family val="3"/>
      <charset val="128"/>
    </font>
    <font>
      <b/>
      <sz val="12"/>
      <color indexed="81"/>
      <name val="游ゴシック"/>
      <family val="3"/>
      <charset val="128"/>
      <scheme val="minor"/>
    </font>
    <font>
      <b/>
      <sz val="11"/>
      <color indexed="81"/>
      <name val="游ゴシック"/>
      <family val="3"/>
      <charset val="128"/>
      <scheme val="minor"/>
    </font>
    <font>
      <b/>
      <sz val="11"/>
      <name val="HGSｺﾞｼｯｸM"/>
      <family val="3"/>
      <charset val="128"/>
    </font>
    <font>
      <b/>
      <sz val="11"/>
      <name val="HGｺﾞｼｯｸM"/>
      <family val="3"/>
      <charset val="128"/>
    </font>
    <font>
      <b/>
      <sz val="11"/>
      <color theme="1"/>
      <name val="HGｺﾞｼｯｸM"/>
      <family val="3"/>
      <charset val="128"/>
    </font>
    <font>
      <sz val="11"/>
      <color indexed="81"/>
      <name val="游ゴシック"/>
      <family val="3"/>
      <charset val="128"/>
    </font>
    <font>
      <b/>
      <u/>
      <sz val="12"/>
      <color indexed="10"/>
      <name val="游ゴシック"/>
      <family val="3"/>
      <charset val="128"/>
      <scheme val="minor"/>
    </font>
    <font>
      <b/>
      <sz val="12"/>
      <name val="游ゴシック"/>
      <family val="3"/>
      <charset val="128"/>
      <scheme val="minor"/>
    </font>
    <font>
      <b/>
      <u/>
      <sz val="11"/>
      <color indexed="81"/>
      <name val="游ゴシック"/>
      <family val="3"/>
      <charset val="128"/>
      <scheme val="minor"/>
    </font>
    <font>
      <b/>
      <sz val="9"/>
      <color indexed="81"/>
      <name val="游ゴシック"/>
      <family val="3"/>
      <charset val="128"/>
      <scheme val="minor"/>
    </font>
    <font>
      <b/>
      <sz val="14"/>
      <name val="HGｺﾞｼｯｸM"/>
      <family val="3"/>
      <charset val="128"/>
    </font>
    <font>
      <b/>
      <sz val="14"/>
      <color rgb="FFFF0000"/>
      <name val="HGｺﾞｼｯｸM"/>
      <family val="3"/>
      <charset val="128"/>
    </font>
    <font>
      <b/>
      <sz val="11"/>
      <color indexed="10"/>
      <name val="游ゴシック"/>
      <family val="3"/>
      <charset val="128"/>
      <scheme val="minor"/>
    </font>
    <font>
      <b/>
      <u/>
      <sz val="11"/>
      <color indexed="10"/>
      <name val="游ゴシック"/>
      <family val="3"/>
      <charset val="128"/>
      <scheme val="minor"/>
    </font>
    <font>
      <sz val="11"/>
      <color indexed="81"/>
      <name val="游ゴシック"/>
      <family val="3"/>
      <charset val="128"/>
      <scheme val="minor"/>
    </font>
    <font>
      <b/>
      <sz val="11"/>
      <name val="HGPｺﾞｼｯｸM"/>
      <family val="3"/>
      <charset val="128"/>
    </font>
    <font>
      <sz val="6"/>
      <name val="ＭＳ Ｐゴシック"/>
      <family val="2"/>
      <charset val="128"/>
    </font>
    <font>
      <b/>
      <sz val="11"/>
      <color theme="3"/>
      <name val="ＭＳ Ｐゴシック"/>
      <family val="2"/>
      <charset val="128"/>
    </font>
    <font>
      <b/>
      <sz val="11"/>
      <color theme="0"/>
      <name val="游ゴシック"/>
      <family val="2"/>
      <charset val="128"/>
      <scheme val="minor"/>
    </font>
    <font>
      <i/>
      <sz val="11"/>
      <color rgb="FF7F7F7F"/>
      <name val="游ゴシック"/>
      <family val="2"/>
      <charset val="128"/>
      <scheme val="minor"/>
    </font>
    <font>
      <b/>
      <sz val="8"/>
      <color rgb="FFFF0000"/>
      <name val="游ゴシック"/>
      <family val="3"/>
      <charset val="128"/>
    </font>
  </fonts>
  <fills count="14">
    <fill>
      <patternFill patternType="none"/>
    </fill>
    <fill>
      <patternFill patternType="gray125"/>
    </fill>
    <fill>
      <patternFill patternType="solid">
        <fgColor rgb="FFFFFF00"/>
        <bgColor indexed="64"/>
      </patternFill>
    </fill>
    <fill>
      <patternFill patternType="solid">
        <fgColor theme="4" tint="0.59999389629810485"/>
        <bgColor indexed="64"/>
      </patternFill>
    </fill>
    <fill>
      <patternFill patternType="solid">
        <fgColor theme="8" tint="0.59999389629810485"/>
        <bgColor indexed="64"/>
      </patternFill>
    </fill>
    <fill>
      <patternFill patternType="solid">
        <fgColor rgb="FF00B0F0"/>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4" tint="0.39997558519241921"/>
        <bgColor indexed="64"/>
      </patternFill>
    </fill>
    <fill>
      <patternFill patternType="solid">
        <fgColor theme="1" tint="0.249977111117893"/>
        <bgColor indexed="64"/>
      </patternFill>
    </fill>
  </fills>
  <borders count="112">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bottom/>
      <diagonal/>
    </border>
    <border>
      <left style="thin">
        <color indexed="64"/>
      </left>
      <right/>
      <top style="thin">
        <color indexed="64"/>
      </top>
      <bottom/>
      <diagonal/>
    </border>
    <border>
      <left/>
      <right style="medium">
        <color indexed="64"/>
      </right>
      <top/>
      <bottom/>
      <diagonal/>
    </border>
    <border>
      <left style="medium">
        <color indexed="64"/>
      </left>
      <right style="medium">
        <color indexed="64"/>
      </right>
      <top/>
      <bottom style="thin">
        <color indexed="64"/>
      </bottom>
      <diagonal/>
    </border>
    <border>
      <left style="thin">
        <color indexed="64"/>
      </left>
      <right/>
      <top style="hair">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diagonalUp="1">
      <left style="thin">
        <color indexed="64"/>
      </left>
      <right style="thin">
        <color indexed="64"/>
      </right>
      <top style="thin">
        <color indexed="64"/>
      </top>
      <bottom style="medium">
        <color indexed="64"/>
      </bottom>
      <diagonal style="thin">
        <color indexed="64"/>
      </diagonal>
    </border>
    <border>
      <left style="thin">
        <color indexed="64"/>
      </left>
      <right style="medium">
        <color indexed="64"/>
      </right>
      <top/>
      <bottom style="thin">
        <color indexed="64"/>
      </bottom>
      <diagonal/>
    </border>
    <border>
      <left style="thin">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style="thin">
        <color indexed="64"/>
      </top>
      <bottom/>
      <diagonal/>
    </border>
    <border>
      <left style="thin">
        <color indexed="64"/>
      </left>
      <right style="thin">
        <color indexed="64"/>
      </right>
      <top/>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auto="1"/>
      </left>
      <right style="hair">
        <color auto="1"/>
      </right>
      <top style="hair">
        <color auto="1"/>
      </top>
      <bottom/>
      <diagonal/>
    </border>
    <border>
      <left style="hair">
        <color indexed="64"/>
      </left>
      <right/>
      <top style="hair">
        <color indexed="64"/>
      </top>
      <bottom/>
      <diagonal/>
    </border>
    <border>
      <left style="hair">
        <color auto="1"/>
      </left>
      <right/>
      <top/>
      <bottom/>
      <diagonal/>
    </border>
    <border>
      <left/>
      <right style="hair">
        <color indexed="64"/>
      </right>
      <top/>
      <bottom style="medium">
        <color indexed="64"/>
      </bottom>
      <diagonal/>
    </border>
    <border>
      <left style="hair">
        <color indexed="64"/>
      </left>
      <right/>
      <top style="hair">
        <color indexed="64"/>
      </top>
      <bottom style="medium">
        <color indexed="64"/>
      </bottom>
      <diagonal/>
    </border>
    <border>
      <left style="thin">
        <color indexed="64"/>
      </left>
      <right style="dashDotDot">
        <color indexed="64"/>
      </right>
      <top style="thin">
        <color indexed="64"/>
      </top>
      <bottom style="thin">
        <color indexed="64"/>
      </bottom>
      <diagonal/>
    </border>
    <border>
      <left style="dashDotDot">
        <color indexed="64"/>
      </left>
      <right style="dashDotDot">
        <color indexed="64"/>
      </right>
      <top style="thin">
        <color indexed="64"/>
      </top>
      <bottom style="thin">
        <color indexed="64"/>
      </bottom>
      <diagonal/>
    </border>
    <border>
      <left style="dashDotDot">
        <color indexed="64"/>
      </left>
      <right style="thin">
        <color indexed="64"/>
      </right>
      <top style="thin">
        <color indexed="64"/>
      </top>
      <bottom style="thin">
        <color indexed="64"/>
      </bottom>
      <diagonal/>
    </border>
    <border>
      <left style="dashDotDot">
        <color indexed="64"/>
      </left>
      <right/>
      <top style="thin">
        <color indexed="64"/>
      </top>
      <bottom style="thin">
        <color indexed="64"/>
      </bottom>
      <diagonal/>
    </border>
    <border>
      <left/>
      <right style="dashDotDot">
        <color indexed="64"/>
      </right>
      <top style="thin">
        <color indexed="64"/>
      </top>
      <bottom style="thin">
        <color indexed="64"/>
      </bottom>
      <diagonal/>
    </border>
    <border>
      <left style="medium">
        <color indexed="64"/>
      </left>
      <right style="thin">
        <color indexed="64"/>
      </right>
      <top/>
      <bottom/>
      <diagonal/>
    </border>
    <border>
      <left style="thin">
        <color indexed="64"/>
      </left>
      <right style="hair">
        <color indexed="64"/>
      </right>
      <top style="thin">
        <color indexed="64"/>
      </top>
      <bottom style="thin">
        <color indexed="64"/>
      </bottom>
      <diagonal/>
    </border>
    <border>
      <left/>
      <right style="thin">
        <color indexed="64"/>
      </right>
      <top style="hair">
        <color auto="1"/>
      </top>
      <bottom style="hair">
        <color auto="1"/>
      </bottom>
      <diagonal/>
    </border>
    <border>
      <left/>
      <right style="thin">
        <color indexed="64"/>
      </right>
      <top style="hair">
        <color auto="1"/>
      </top>
      <bottom style="thin">
        <color indexed="64"/>
      </bottom>
      <diagonal/>
    </border>
    <border>
      <left/>
      <right style="thin">
        <color indexed="64"/>
      </right>
      <top/>
      <bottom style="hair">
        <color auto="1"/>
      </bottom>
      <diagonal/>
    </border>
    <border>
      <left/>
      <right style="hair">
        <color auto="1"/>
      </right>
      <top/>
      <bottom/>
      <diagonal/>
    </border>
    <border>
      <left style="hair">
        <color auto="1"/>
      </left>
      <right style="hair">
        <color auto="1"/>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s>
  <cellStyleXfs count="15">
    <xf numFmtId="0" fontId="0" fillId="0" borderId="0">
      <alignment vertical="center"/>
    </xf>
    <xf numFmtId="0" fontId="2" fillId="0" borderId="0">
      <alignment vertical="center"/>
    </xf>
    <xf numFmtId="38" fontId="2" fillId="0" borderId="0" applyFont="0" applyFill="0" applyBorder="0" applyAlignment="0" applyProtection="0">
      <alignment vertical="center"/>
    </xf>
    <xf numFmtId="0" fontId="11" fillId="0" borderId="0">
      <alignment vertical="center"/>
    </xf>
    <xf numFmtId="38" fontId="11" fillId="0" borderId="0" applyFont="0" applyFill="0" applyBorder="0" applyAlignment="0" applyProtection="0">
      <alignment vertical="center"/>
    </xf>
    <xf numFmtId="0" fontId="2" fillId="0" borderId="0">
      <alignment vertical="center"/>
    </xf>
    <xf numFmtId="0" fontId="45" fillId="0" borderId="0">
      <alignment vertical="center"/>
    </xf>
    <xf numFmtId="0" fontId="2" fillId="0" borderId="0">
      <alignment vertical="center"/>
    </xf>
    <xf numFmtId="38" fontId="53" fillId="0" borderId="0" applyFont="0" applyFill="0" applyBorder="0" applyAlignment="0" applyProtection="0">
      <alignment vertical="center"/>
    </xf>
    <xf numFmtId="0" fontId="53" fillId="0" borderId="0"/>
    <xf numFmtId="38" fontId="45" fillId="0" borderId="0" applyFont="0" applyFill="0" applyBorder="0" applyAlignment="0" applyProtection="0">
      <alignment vertical="center"/>
    </xf>
    <xf numFmtId="0" fontId="53" fillId="0" borderId="0"/>
    <xf numFmtId="0" fontId="2" fillId="0" borderId="0">
      <alignment vertical="center"/>
    </xf>
    <xf numFmtId="0" fontId="2" fillId="0" borderId="0">
      <alignment vertical="center"/>
    </xf>
    <xf numFmtId="0" fontId="45" fillId="0" borderId="0">
      <alignment vertical="center"/>
    </xf>
  </cellStyleXfs>
  <cellXfs count="923">
    <xf numFmtId="0" fontId="0" fillId="0" borderId="0" xfId="0">
      <alignment vertical="center"/>
    </xf>
    <xf numFmtId="0" fontId="3" fillId="0" borderId="0" xfId="1" applyFont="1" applyFill="1" applyProtection="1">
      <alignment vertical="center"/>
    </xf>
    <xf numFmtId="176" fontId="3" fillId="0" borderId="0" xfId="1" applyNumberFormat="1" applyFont="1" applyFill="1" applyBorder="1" applyProtection="1">
      <alignment vertical="center"/>
    </xf>
    <xf numFmtId="176" fontId="6" fillId="0" borderId="0" xfId="1" applyNumberFormat="1" applyFont="1" applyFill="1" applyBorder="1" applyAlignment="1" applyProtection="1">
      <alignment horizontal="center" vertical="center"/>
    </xf>
    <xf numFmtId="0" fontId="6" fillId="0" borderId="0" xfId="1" applyFont="1" applyFill="1" applyAlignment="1" applyProtection="1">
      <alignment horizontal="center" vertical="center"/>
    </xf>
    <xf numFmtId="0" fontId="7" fillId="0" borderId="0" xfId="1" applyFont="1" applyFill="1" applyProtection="1">
      <alignment vertical="center"/>
    </xf>
    <xf numFmtId="0" fontId="3" fillId="0" borderId="0" xfId="1" applyFont="1" applyFill="1" applyBorder="1" applyProtection="1">
      <alignment vertical="center"/>
    </xf>
    <xf numFmtId="0" fontId="3" fillId="0" borderId="0" xfId="1" applyFont="1" applyFill="1" applyBorder="1" applyAlignment="1" applyProtection="1">
      <alignment horizontal="right" vertical="center"/>
    </xf>
    <xf numFmtId="0" fontId="10" fillId="3" borderId="39" xfId="1" applyFont="1" applyFill="1" applyBorder="1" applyAlignment="1" applyProtection="1">
      <alignment horizontal="center" vertical="center"/>
      <protection locked="0"/>
    </xf>
    <xf numFmtId="0" fontId="3" fillId="0" borderId="0" xfId="1" applyFont="1" applyFill="1" applyBorder="1" applyAlignment="1" applyProtection="1">
      <alignment vertical="center"/>
    </xf>
    <xf numFmtId="0" fontId="3" fillId="0" borderId="0" xfId="1" applyFont="1" applyBorder="1" applyProtection="1">
      <alignment vertical="center"/>
    </xf>
    <xf numFmtId="0" fontId="8" fillId="0" borderId="36" xfId="1" applyFont="1" applyBorder="1" applyAlignment="1" applyProtection="1">
      <alignment horizontal="center" vertical="center"/>
    </xf>
    <xf numFmtId="0" fontId="8" fillId="0" borderId="16" xfId="1" applyFont="1" applyBorder="1" applyAlignment="1" applyProtection="1">
      <alignment horizontal="center" vertical="top"/>
    </xf>
    <xf numFmtId="0" fontId="3" fillId="0" borderId="0" xfId="1" applyFont="1" applyProtection="1">
      <alignment vertical="center"/>
    </xf>
    <xf numFmtId="0" fontId="8" fillId="0" borderId="0" xfId="1" applyFont="1" applyBorder="1" applyAlignment="1" applyProtection="1">
      <alignment horizontal="center" vertical="center"/>
    </xf>
    <xf numFmtId="0" fontId="13" fillId="0" borderId="0" xfId="1" applyFont="1" applyBorder="1" applyAlignment="1" applyProtection="1">
      <alignment horizontal="center" vertical="center"/>
    </xf>
    <xf numFmtId="0" fontId="13" fillId="0" borderId="0" xfId="1" applyFont="1" applyBorder="1" applyAlignment="1" applyProtection="1">
      <alignment horizontal="left" vertical="center"/>
    </xf>
    <xf numFmtId="0" fontId="8" fillId="0" borderId="0" xfId="1" applyFont="1" applyBorder="1" applyAlignment="1" applyProtection="1">
      <alignment horizontal="left" vertical="center"/>
    </xf>
    <xf numFmtId="0" fontId="8" fillId="0" borderId="0" xfId="1" applyFont="1" applyBorder="1" applyAlignment="1" applyProtection="1">
      <alignment vertical="center"/>
    </xf>
    <xf numFmtId="38" fontId="13" fillId="0" borderId="0" xfId="2" applyFont="1" applyBorder="1" applyAlignment="1" applyProtection="1">
      <alignment horizontal="center" vertical="center" shrinkToFit="1"/>
    </xf>
    <xf numFmtId="38" fontId="13" fillId="0" borderId="0" xfId="2" applyFont="1" applyBorder="1" applyAlignment="1" applyProtection="1">
      <alignment vertical="center" shrinkToFit="1"/>
    </xf>
    <xf numFmtId="0" fontId="3" fillId="0" borderId="0" xfId="1" applyFont="1" applyAlignment="1" applyProtection="1">
      <alignment horizontal="left" vertical="center"/>
    </xf>
    <xf numFmtId="0" fontId="12" fillId="0" borderId="0" xfId="1" applyFont="1" applyFill="1" applyBorder="1" applyAlignment="1" applyProtection="1">
      <alignment vertical="center" wrapText="1"/>
    </xf>
    <xf numFmtId="0" fontId="12" fillId="0" borderId="0" xfId="1" applyFont="1" applyFill="1" applyBorder="1" applyAlignment="1" applyProtection="1">
      <alignment horizontal="left" vertical="center" wrapText="1"/>
    </xf>
    <xf numFmtId="38" fontId="8" fillId="0" borderId="0" xfId="2" applyFont="1" applyFill="1" applyBorder="1" applyAlignment="1" applyProtection="1">
      <alignment horizontal="right"/>
    </xf>
    <xf numFmtId="0" fontId="8" fillId="0" borderId="0" xfId="1" applyFont="1" applyBorder="1" applyAlignment="1" applyProtection="1">
      <alignment horizontal="right"/>
    </xf>
    <xf numFmtId="0" fontId="8" fillId="0" borderId="0" xfId="1" applyFont="1" applyFill="1" applyBorder="1" applyAlignment="1" applyProtection="1">
      <alignment horizontal="right"/>
    </xf>
    <xf numFmtId="0" fontId="8" fillId="0" borderId="65" xfId="1" applyFont="1" applyBorder="1" applyAlignment="1" applyProtection="1">
      <alignment vertical="center"/>
    </xf>
    <xf numFmtId="0" fontId="8" fillId="0" borderId="5" xfId="1" applyFont="1" applyBorder="1" applyAlignment="1" applyProtection="1">
      <alignment vertical="center"/>
    </xf>
    <xf numFmtId="0" fontId="8" fillId="0" borderId="21" xfId="1" applyFont="1" applyBorder="1" applyAlignment="1" applyProtection="1">
      <alignment vertical="center"/>
    </xf>
    <xf numFmtId="0" fontId="8" fillId="0" borderId="26" xfId="1" applyFont="1" applyBorder="1" applyAlignment="1" applyProtection="1">
      <alignment horizontal="left" vertical="center"/>
    </xf>
    <xf numFmtId="0" fontId="8" fillId="0" borderId="66" xfId="1" applyFont="1" applyFill="1" applyBorder="1" applyAlignment="1" applyProtection="1">
      <alignment vertical="center"/>
    </xf>
    <xf numFmtId="0" fontId="8" fillId="0" borderId="68" xfId="1" applyFont="1" applyBorder="1" applyAlignment="1" applyProtection="1">
      <alignment vertical="center" shrinkToFit="1"/>
    </xf>
    <xf numFmtId="0" fontId="9" fillId="0" borderId="0" xfId="1" applyFont="1" applyProtection="1">
      <alignment vertical="center"/>
    </xf>
    <xf numFmtId="0" fontId="3" fillId="0" borderId="0" xfId="1" applyFont="1" applyFill="1" applyAlignment="1" applyProtection="1">
      <alignment horizontal="left" vertical="center"/>
    </xf>
    <xf numFmtId="0" fontId="9" fillId="0" borderId="0" xfId="1" applyFont="1" applyFill="1" applyAlignment="1" applyProtection="1">
      <alignment horizontal="left" vertical="top"/>
    </xf>
    <xf numFmtId="0" fontId="9" fillId="0" borderId="0" xfId="1" applyFont="1" applyFill="1" applyAlignment="1" applyProtection="1">
      <alignment horizontal="left" vertical="top" wrapText="1"/>
    </xf>
    <xf numFmtId="0" fontId="8" fillId="0" borderId="0" xfId="1" applyFont="1" applyFill="1" applyBorder="1" applyAlignment="1" applyProtection="1">
      <alignment horizontal="left" vertical="center"/>
    </xf>
    <xf numFmtId="0" fontId="3" fillId="0" borderId="0" xfId="1" applyFont="1" applyFill="1" applyAlignment="1" applyProtection="1">
      <alignment horizontal="center" vertical="center"/>
    </xf>
    <xf numFmtId="0" fontId="16" fillId="0" borderId="0" xfId="1" applyFont="1" applyProtection="1">
      <alignment vertical="center"/>
    </xf>
    <xf numFmtId="0" fontId="10" fillId="0" borderId="0" xfId="3" applyFont="1" applyAlignment="1" applyProtection="1"/>
    <xf numFmtId="0" fontId="5" fillId="0" borderId="0" xfId="3" applyFont="1" applyFill="1" applyAlignment="1" applyProtection="1">
      <alignment horizontal="center" vertical="center"/>
    </xf>
    <xf numFmtId="0" fontId="8" fillId="0" borderId="26" xfId="3" applyFont="1" applyFill="1" applyBorder="1" applyAlignment="1" applyProtection="1">
      <alignment horizontal="right" vertical="top"/>
    </xf>
    <xf numFmtId="3" fontId="12" fillId="0" borderId="0" xfId="3" applyNumberFormat="1" applyFont="1" applyFill="1" applyBorder="1" applyAlignment="1" applyProtection="1">
      <alignment vertical="center"/>
    </xf>
    <xf numFmtId="3" fontId="12" fillId="0" borderId="36" xfId="3" applyNumberFormat="1" applyFont="1" applyFill="1" applyBorder="1" applyAlignment="1" applyProtection="1">
      <alignment vertical="center"/>
    </xf>
    <xf numFmtId="0" fontId="12" fillId="0" borderId="0" xfId="3" applyFont="1" applyFill="1" applyBorder="1" applyAlignment="1" applyProtection="1">
      <alignment vertical="center"/>
    </xf>
    <xf numFmtId="0" fontId="12" fillId="0" borderId="0" xfId="3" applyFont="1" applyFill="1" applyBorder="1" applyAlignment="1" applyProtection="1">
      <alignment vertical="center" shrinkToFit="1"/>
    </xf>
    <xf numFmtId="0" fontId="11" fillId="0" borderId="0" xfId="3" applyBorder="1" applyAlignment="1" applyProtection="1"/>
    <xf numFmtId="58" fontId="3" fillId="0" borderId="0" xfId="3" applyNumberFormat="1" applyFont="1" applyFill="1" applyAlignment="1" applyProtection="1">
      <alignment horizontal="right" vertical="center"/>
    </xf>
    <xf numFmtId="0" fontId="10" fillId="0" borderId="0" xfId="3" applyFont="1" applyFill="1" applyAlignment="1" applyProtection="1">
      <alignment horizontal="right" vertical="center"/>
    </xf>
    <xf numFmtId="0" fontId="10" fillId="0" borderId="0" xfId="3" applyFont="1" applyFill="1" applyAlignment="1" applyProtection="1">
      <alignment horizontal="left" vertical="center"/>
    </xf>
    <xf numFmtId="0" fontId="10" fillId="0" borderId="0" xfId="3" applyFont="1" applyAlignment="1" applyProtection="1">
      <alignment horizontal="left" vertical="center"/>
    </xf>
    <xf numFmtId="0" fontId="20" fillId="0" borderId="0" xfId="3" applyFont="1" applyProtection="1">
      <alignment vertical="center"/>
    </xf>
    <xf numFmtId="0" fontId="22" fillId="0" borderId="0" xfId="3" applyFont="1" applyProtection="1">
      <alignment vertical="center"/>
    </xf>
    <xf numFmtId="0" fontId="22" fillId="0" borderId="0" xfId="3" applyFont="1" applyBorder="1" applyAlignment="1" applyProtection="1">
      <alignment vertical="center" shrinkToFit="1"/>
    </xf>
    <xf numFmtId="177" fontId="22" fillId="0" borderId="0" xfId="3" applyNumberFormat="1" applyFont="1" applyBorder="1" applyAlignment="1" applyProtection="1">
      <alignment vertical="center" shrinkToFit="1"/>
    </xf>
    <xf numFmtId="0" fontId="23" fillId="0" borderId="0" xfId="3" applyFont="1" applyAlignment="1" applyProtection="1">
      <alignment horizontal="center" vertical="center"/>
    </xf>
    <xf numFmtId="0" fontId="24" fillId="0" borderId="0" xfId="3" applyFont="1" applyAlignment="1" applyProtection="1">
      <alignment horizontal="center" vertical="center"/>
    </xf>
    <xf numFmtId="0" fontId="22" fillId="0" borderId="0" xfId="3" applyFont="1" applyFill="1" applyBorder="1" applyAlignment="1" applyProtection="1">
      <alignment horizontal="center" vertical="center" shrinkToFit="1"/>
    </xf>
    <xf numFmtId="0" fontId="20" fillId="0" borderId="0" xfId="3" applyFont="1" applyFill="1" applyProtection="1">
      <alignment vertical="center"/>
    </xf>
    <xf numFmtId="0" fontId="22" fillId="0" borderId="0" xfId="3" applyFont="1" applyFill="1" applyProtection="1">
      <alignment vertical="center"/>
    </xf>
    <xf numFmtId="0" fontId="21" fillId="0" borderId="17" xfId="3" applyFont="1" applyFill="1" applyBorder="1" applyProtection="1">
      <alignment vertical="center"/>
    </xf>
    <xf numFmtId="0" fontId="23" fillId="0" borderId="0" xfId="3" applyFont="1" applyFill="1" applyAlignment="1" applyProtection="1">
      <alignment horizontal="center" vertical="center"/>
    </xf>
    <xf numFmtId="178" fontId="23" fillId="0" borderId="0" xfId="3" applyNumberFormat="1" applyFont="1" applyFill="1" applyAlignment="1" applyProtection="1">
      <alignment horizontal="right" vertical="center"/>
    </xf>
    <xf numFmtId="0" fontId="24" fillId="0" borderId="0" xfId="3" applyFont="1" applyFill="1" applyAlignment="1" applyProtection="1">
      <alignment horizontal="center" vertical="center"/>
    </xf>
    <xf numFmtId="0" fontId="21" fillId="0" borderId="13" xfId="3" applyFont="1" applyFill="1" applyBorder="1" applyProtection="1">
      <alignment vertical="center"/>
    </xf>
    <xf numFmtId="0" fontId="22" fillId="0" borderId="0" xfId="3" applyFont="1" applyBorder="1" applyAlignment="1" applyProtection="1">
      <alignment horizontal="center" vertical="center"/>
    </xf>
    <xf numFmtId="0" fontId="22" fillId="0" borderId="23" xfId="3" applyFont="1" applyBorder="1" applyAlignment="1" applyProtection="1">
      <alignment vertical="center" shrinkToFit="1"/>
    </xf>
    <xf numFmtId="0" fontId="22" fillId="0" borderId="24" xfId="3" applyFont="1" applyBorder="1" applyAlignment="1" applyProtection="1">
      <alignment vertical="center" shrinkToFit="1"/>
    </xf>
    <xf numFmtId="0" fontId="22" fillId="0" borderId="0" xfId="3" applyFont="1" applyBorder="1" applyAlignment="1" applyProtection="1">
      <alignment horizontal="center" vertical="center" shrinkToFit="1"/>
    </xf>
    <xf numFmtId="0" fontId="20" fillId="0" borderId="41" xfId="3" applyFont="1" applyBorder="1" applyProtection="1">
      <alignment vertical="center"/>
    </xf>
    <xf numFmtId="0" fontId="22" fillId="0" borderId="41" xfId="3" applyFont="1" applyBorder="1" applyProtection="1">
      <alignment vertical="center"/>
    </xf>
    <xf numFmtId="0" fontId="23" fillId="0" borderId="0" xfId="3" applyFont="1" applyAlignment="1" applyProtection="1">
      <alignment horizontal="left" vertical="center"/>
    </xf>
    <xf numFmtId="0" fontId="22" fillId="0" borderId="0" xfId="3" applyFont="1" applyBorder="1" applyAlignment="1" applyProtection="1">
      <alignment horizontal="left" vertical="center" shrinkToFit="1"/>
    </xf>
    <xf numFmtId="0" fontId="25" fillId="0" borderId="0" xfId="3" applyFont="1" applyBorder="1" applyAlignment="1" applyProtection="1">
      <alignment horizontal="left" vertical="center" shrinkToFit="1"/>
    </xf>
    <xf numFmtId="179" fontId="22" fillId="0" borderId="0" xfId="3" applyNumberFormat="1" applyFont="1" applyBorder="1" applyAlignment="1" applyProtection="1">
      <alignment horizontal="right" vertical="center"/>
    </xf>
    <xf numFmtId="0" fontId="20" fillId="0" borderId="0" xfId="3" applyFont="1" applyBorder="1" applyProtection="1">
      <alignment vertical="center"/>
    </xf>
    <xf numFmtId="0" fontId="20" fillId="0" borderId="0" xfId="3" applyFont="1" applyAlignment="1" applyProtection="1">
      <alignment horizontal="left" vertical="center"/>
    </xf>
    <xf numFmtId="0" fontId="24" fillId="0" borderId="0" xfId="3" applyFont="1" applyAlignment="1" applyProtection="1">
      <alignment horizontal="left" vertical="center"/>
    </xf>
    <xf numFmtId="0" fontId="23" fillId="0" borderId="0" xfId="3" applyFont="1" applyBorder="1" applyProtection="1">
      <alignment vertical="center"/>
    </xf>
    <xf numFmtId="0" fontId="23" fillId="0" borderId="0" xfId="3" applyFont="1" applyBorder="1" applyAlignment="1" applyProtection="1">
      <alignment horizontal="center" vertical="center"/>
    </xf>
    <xf numFmtId="0" fontId="23" fillId="0" borderId="0" xfId="3" applyFont="1" applyProtection="1">
      <alignment vertical="center"/>
    </xf>
    <xf numFmtId="178" fontId="27" fillId="6" borderId="25" xfId="3" applyNumberFormat="1" applyFont="1" applyFill="1" applyBorder="1" applyAlignment="1" applyProtection="1">
      <alignment horizontal="center" vertical="center" wrapText="1"/>
    </xf>
    <xf numFmtId="0" fontId="9" fillId="0" borderId="0" xfId="3" applyFont="1" applyAlignment="1" applyProtection="1"/>
    <xf numFmtId="0" fontId="10" fillId="0" borderId="0" xfId="3" applyFont="1" applyAlignment="1" applyProtection="1">
      <alignment vertical="center"/>
    </xf>
    <xf numFmtId="0" fontId="3" fillId="0" borderId="32" xfId="3" applyFont="1" applyBorder="1" applyAlignment="1" applyProtection="1">
      <alignment horizontal="center"/>
    </xf>
    <xf numFmtId="0" fontId="3" fillId="0" borderId="0" xfId="3" applyFont="1" applyBorder="1" applyAlignment="1" applyProtection="1">
      <alignment horizontal="center"/>
    </xf>
    <xf numFmtId="0" fontId="3" fillId="0" borderId="0" xfId="3" applyFont="1" applyBorder="1" applyAlignment="1" applyProtection="1"/>
    <xf numFmtId="0" fontId="8" fillId="0" borderId="0" xfId="3" applyFont="1" applyAlignment="1" applyProtection="1"/>
    <xf numFmtId="0" fontId="12" fillId="0" borderId="0" xfId="3" applyFont="1" applyAlignment="1" applyProtection="1">
      <alignment horizontal="center"/>
    </xf>
    <xf numFmtId="0" fontId="10" fillId="0" borderId="0" xfId="3" applyFont="1" applyProtection="1">
      <alignment vertical="center"/>
      <protection locked="0"/>
    </xf>
    <xf numFmtId="0" fontId="38" fillId="0" borderId="0" xfId="3" applyFont="1" applyAlignment="1" applyProtection="1">
      <alignment horizontal="center" vertical="center"/>
      <protection locked="0"/>
    </xf>
    <xf numFmtId="0" fontId="39" fillId="0" borderId="0" xfId="3" applyFont="1" applyProtection="1">
      <alignment vertical="center"/>
      <protection locked="0"/>
    </xf>
    <xf numFmtId="0" fontId="10" fillId="0" borderId="0" xfId="3" applyFont="1" applyAlignment="1" applyProtection="1">
      <alignment horizontal="center" vertical="center"/>
      <protection locked="0"/>
    </xf>
    <xf numFmtId="178" fontId="10" fillId="0" borderId="0" xfId="3" applyNumberFormat="1" applyFont="1" applyAlignment="1" applyProtection="1">
      <alignment horizontal="right" vertical="center"/>
      <protection locked="0"/>
    </xf>
    <xf numFmtId="0" fontId="40" fillId="0" borderId="0" xfId="1" applyFont="1" applyProtection="1">
      <alignment vertical="center"/>
    </xf>
    <xf numFmtId="0" fontId="21" fillId="0" borderId="0" xfId="1" applyFont="1" applyProtection="1">
      <alignment vertical="center"/>
    </xf>
    <xf numFmtId="0" fontId="33" fillId="0" borderId="0" xfId="1" applyFont="1" applyAlignment="1" applyProtection="1">
      <alignment horizontal="center" vertical="center"/>
    </xf>
    <xf numFmtId="0" fontId="21" fillId="0" borderId="80" xfId="1" applyFont="1" applyBorder="1" applyAlignment="1" applyProtection="1">
      <alignment horizontal="center" vertical="center" wrapText="1"/>
    </xf>
    <xf numFmtId="0" fontId="42" fillId="0" borderId="11" xfId="1" applyFont="1" applyBorder="1" applyAlignment="1" applyProtection="1">
      <alignment horizontal="center" vertical="center" wrapText="1"/>
    </xf>
    <xf numFmtId="0" fontId="21" fillId="0" borderId="74" xfId="1" applyFont="1" applyBorder="1" applyAlignment="1" applyProtection="1">
      <alignment horizontal="center" vertical="center" wrapText="1"/>
    </xf>
    <xf numFmtId="0" fontId="42" fillId="0" borderId="71" xfId="1" applyFont="1" applyBorder="1" applyAlignment="1" applyProtection="1">
      <alignment horizontal="center" vertical="center" wrapText="1"/>
    </xf>
    <xf numFmtId="0" fontId="21" fillId="0" borderId="70" xfId="1" applyFont="1" applyBorder="1" applyAlignment="1" applyProtection="1">
      <alignment horizontal="center" vertical="center"/>
    </xf>
    <xf numFmtId="0" fontId="21" fillId="0" borderId="30" xfId="1" applyFont="1" applyBorder="1" applyAlignment="1" applyProtection="1">
      <alignment horizontal="center" vertical="center"/>
    </xf>
    <xf numFmtId="0" fontId="21" fillId="0" borderId="0" xfId="1" applyFont="1" applyAlignment="1" applyProtection="1">
      <alignment vertical="top" wrapText="1"/>
    </xf>
    <xf numFmtId="0" fontId="32" fillId="0" borderId="0" xfId="1" applyFont="1" applyProtection="1">
      <alignment vertical="center"/>
    </xf>
    <xf numFmtId="0" fontId="21" fillId="2" borderId="39" xfId="1" applyFont="1" applyFill="1" applyBorder="1" applyAlignment="1" applyProtection="1">
      <alignment horizontal="center" vertical="center" shrinkToFit="1"/>
      <protection locked="0"/>
    </xf>
    <xf numFmtId="38" fontId="21" fillId="2" borderId="39" xfId="2" applyFont="1" applyFill="1" applyBorder="1" applyAlignment="1" applyProtection="1">
      <alignment vertical="center" shrinkToFit="1"/>
      <protection locked="0"/>
    </xf>
    <xf numFmtId="38" fontId="21" fillId="2" borderId="24" xfId="2" applyFont="1" applyFill="1" applyBorder="1" applyAlignment="1" applyProtection="1">
      <alignment vertical="center" shrinkToFit="1"/>
      <protection locked="0"/>
    </xf>
    <xf numFmtId="38" fontId="21" fillId="2" borderId="77" xfId="2" applyFont="1" applyFill="1" applyBorder="1" applyAlignment="1" applyProtection="1">
      <alignment vertical="center" shrinkToFit="1"/>
      <protection locked="0"/>
    </xf>
    <xf numFmtId="0" fontId="21" fillId="2" borderId="6" xfId="1" applyFont="1" applyFill="1" applyBorder="1" applyAlignment="1" applyProtection="1">
      <alignment horizontal="center" vertical="center" shrinkToFit="1"/>
      <protection locked="0"/>
    </xf>
    <xf numFmtId="38" fontId="21" fillId="2" borderId="6" xfId="2" applyFont="1" applyFill="1" applyBorder="1" applyAlignment="1" applyProtection="1">
      <alignment vertical="center" shrinkToFit="1"/>
      <protection locked="0"/>
    </xf>
    <xf numFmtId="38" fontId="21" fillId="2" borderId="40" xfId="2" applyFont="1" applyFill="1" applyBorder="1" applyAlignment="1" applyProtection="1">
      <alignment vertical="center" shrinkToFit="1"/>
      <protection locked="0"/>
    </xf>
    <xf numFmtId="38" fontId="21" fillId="2" borderId="84" xfId="2" applyFont="1" applyFill="1" applyBorder="1" applyAlignment="1" applyProtection="1">
      <alignment vertical="center" shrinkToFit="1"/>
      <protection locked="0"/>
    </xf>
    <xf numFmtId="38" fontId="21" fillId="0" borderId="11" xfId="2" applyFont="1" applyFill="1" applyBorder="1" applyAlignment="1" applyProtection="1">
      <alignment vertical="center"/>
    </xf>
    <xf numFmtId="0" fontId="40" fillId="0" borderId="0" xfId="6" applyFont="1" applyAlignment="1" applyProtection="1">
      <alignment vertical="top"/>
    </xf>
    <xf numFmtId="0" fontId="22" fillId="0" borderId="0" xfId="3" applyFont="1" applyBorder="1" applyProtection="1">
      <alignment vertical="center"/>
    </xf>
    <xf numFmtId="179" fontId="22" fillId="0" borderId="0" xfId="3" applyNumberFormat="1" applyFont="1" applyBorder="1" applyAlignment="1" applyProtection="1">
      <alignment horizontal="center" vertical="center"/>
    </xf>
    <xf numFmtId="0" fontId="22" fillId="0" borderId="23" xfId="3" applyFont="1" applyFill="1" applyBorder="1" applyAlignment="1" applyProtection="1">
      <alignment vertical="center" shrinkToFit="1"/>
    </xf>
    <xf numFmtId="0" fontId="40" fillId="0" borderId="0" xfId="1" applyFont="1" applyFill="1" applyProtection="1">
      <alignment vertical="center"/>
    </xf>
    <xf numFmtId="0" fontId="8" fillId="0" borderId="0" xfId="1" applyFont="1" applyFill="1" applyBorder="1" applyAlignment="1" applyProtection="1">
      <alignment horizontal="center" vertical="top"/>
    </xf>
    <xf numFmtId="0" fontId="21" fillId="0" borderId="0" xfId="0" applyFont="1" applyFill="1" applyBorder="1" applyProtection="1">
      <alignment vertical="center"/>
    </xf>
    <xf numFmtId="0" fontId="21" fillId="0" borderId="73" xfId="0" applyFont="1" applyFill="1" applyBorder="1" applyProtection="1">
      <alignment vertical="center"/>
    </xf>
    <xf numFmtId="0" fontId="15" fillId="0" borderId="42" xfId="1" applyFont="1" applyFill="1" applyBorder="1" applyAlignment="1" applyProtection="1">
      <alignment horizontal="left" vertical="center"/>
    </xf>
    <xf numFmtId="0" fontId="15" fillId="0" borderId="32" xfId="1" applyFont="1" applyFill="1" applyBorder="1" applyAlignment="1" applyProtection="1">
      <alignment horizontal="left" vertical="center"/>
    </xf>
    <xf numFmtId="0" fontId="15" fillId="0" borderId="33" xfId="1" applyFont="1" applyFill="1" applyBorder="1" applyAlignment="1" applyProtection="1">
      <alignment horizontal="left" vertical="center"/>
    </xf>
    <xf numFmtId="0" fontId="8" fillId="0" borderId="73" xfId="1" applyFont="1" applyBorder="1" applyAlignment="1" applyProtection="1">
      <alignment vertical="center"/>
    </xf>
    <xf numFmtId="3" fontId="12" fillId="0" borderId="86" xfId="3" applyNumberFormat="1" applyFont="1" applyFill="1" applyBorder="1" applyAlignment="1" applyProtection="1">
      <alignment vertical="center"/>
    </xf>
    <xf numFmtId="0" fontId="7" fillId="0" borderId="0" xfId="0" applyFont="1" applyFill="1" applyProtection="1">
      <alignment vertical="center"/>
    </xf>
    <xf numFmtId="0" fontId="9" fillId="0" borderId="0" xfId="0" applyFont="1" applyFill="1" applyProtection="1">
      <alignment vertical="center"/>
    </xf>
    <xf numFmtId="0" fontId="9" fillId="0" borderId="0" xfId="0" applyFont="1" applyProtection="1">
      <alignment vertical="center"/>
    </xf>
    <xf numFmtId="0" fontId="3" fillId="0" borderId="0" xfId="0" applyFont="1" applyFill="1" applyProtection="1">
      <alignment vertical="center"/>
    </xf>
    <xf numFmtId="0" fontId="9" fillId="0" borderId="0" xfId="0" applyFont="1" applyFill="1" applyAlignment="1" applyProtection="1"/>
    <xf numFmtId="0" fontId="9" fillId="0" borderId="1" xfId="0" applyFont="1" applyFill="1" applyBorder="1" applyAlignment="1" applyProtection="1">
      <alignment horizontal="center" vertical="center"/>
    </xf>
    <xf numFmtId="0" fontId="3" fillId="0" borderId="0" xfId="0" applyFont="1" applyProtection="1">
      <alignment vertical="center"/>
    </xf>
    <xf numFmtId="0" fontId="9" fillId="0" borderId="0" xfId="0" applyFont="1" applyFill="1" applyBorder="1" applyProtection="1">
      <alignment vertical="center"/>
    </xf>
    <xf numFmtId="0" fontId="3" fillId="0" borderId="0" xfId="0" applyFont="1" applyFill="1" applyBorder="1" applyProtection="1">
      <alignment vertical="center"/>
    </xf>
    <xf numFmtId="0" fontId="3" fillId="0" borderId="0" xfId="0" applyFont="1" applyBorder="1" applyProtection="1">
      <alignment vertical="center"/>
    </xf>
    <xf numFmtId="0" fontId="9" fillId="0" borderId="83" xfId="0" applyFont="1" applyFill="1" applyBorder="1" applyAlignment="1" applyProtection="1">
      <alignment horizontal="center" vertical="center"/>
    </xf>
    <xf numFmtId="0" fontId="8" fillId="0" borderId="0" xfId="6" applyFont="1" applyAlignment="1">
      <alignment vertical="center" shrinkToFit="1"/>
    </xf>
    <xf numFmtId="49" fontId="8" fillId="0" borderId="63" xfId="6" applyNumberFormat="1" applyFont="1" applyBorder="1" applyAlignment="1">
      <alignment horizontal="left" vertical="center" shrinkToFit="1"/>
    </xf>
    <xf numFmtId="49" fontId="8" fillId="0" borderId="63" xfId="6" applyNumberFormat="1" applyFont="1" applyFill="1" applyBorder="1" applyAlignment="1">
      <alignment horizontal="left" vertical="center" shrinkToFit="1"/>
    </xf>
    <xf numFmtId="0" fontId="8" fillId="0" borderId="47" xfId="6" applyFont="1" applyBorder="1" applyAlignment="1">
      <alignment horizontal="center" vertical="center" shrinkToFit="1"/>
    </xf>
    <xf numFmtId="0" fontId="8" fillId="0" borderId="63" xfId="6" applyFont="1" applyBorder="1" applyAlignment="1">
      <alignment vertical="center" shrinkToFit="1"/>
    </xf>
    <xf numFmtId="0" fontId="8" fillId="0" borderId="38" xfId="6" applyFont="1" applyBorder="1" applyAlignment="1">
      <alignment horizontal="center" vertical="center" shrinkToFit="1"/>
    </xf>
    <xf numFmtId="0" fontId="8" fillId="0" borderId="87" xfId="6" applyFont="1" applyBorder="1" applyAlignment="1">
      <alignment vertical="center" shrinkToFit="1"/>
    </xf>
    <xf numFmtId="0" fontId="8" fillId="0" borderId="59" xfId="6" applyFont="1" applyBorder="1" applyAlignment="1">
      <alignment vertical="center" shrinkToFit="1"/>
    </xf>
    <xf numFmtId="49" fontId="8" fillId="4" borderId="87" xfId="6" applyNumberFormat="1" applyFont="1" applyFill="1" applyBorder="1" applyAlignment="1">
      <alignment horizontal="left" vertical="center" shrinkToFit="1"/>
    </xf>
    <xf numFmtId="0" fontId="8" fillId="0" borderId="0" xfId="6" applyFont="1" applyAlignment="1">
      <alignment horizontal="center" vertical="center" shrinkToFit="1"/>
    </xf>
    <xf numFmtId="0" fontId="21" fillId="0" borderId="73" xfId="3" applyFont="1" applyFill="1" applyBorder="1" applyAlignment="1" applyProtection="1">
      <alignment vertical="center"/>
    </xf>
    <xf numFmtId="0" fontId="21" fillId="0" borderId="51" xfId="3" applyFont="1" applyFill="1" applyBorder="1" applyProtection="1">
      <alignment vertical="center"/>
    </xf>
    <xf numFmtId="0" fontId="21" fillId="0" borderId="5" xfId="3" applyFont="1" applyFill="1" applyBorder="1" applyProtection="1">
      <alignment vertical="center"/>
    </xf>
    <xf numFmtId="0" fontId="21" fillId="0" borderId="56" xfId="3" applyFont="1" applyFill="1" applyBorder="1" applyAlignment="1" applyProtection="1">
      <alignment horizontal="center" vertical="center"/>
    </xf>
    <xf numFmtId="0" fontId="8" fillId="0" borderId="41" xfId="3" applyFont="1" applyFill="1" applyBorder="1" applyAlignment="1" applyProtection="1">
      <alignment vertical="center"/>
    </xf>
    <xf numFmtId="0" fontId="21" fillId="0" borderId="28" xfId="3" applyFont="1" applyFill="1" applyBorder="1" applyAlignment="1" applyProtection="1">
      <alignment horizontal="center" vertical="center" shrinkToFit="1"/>
    </xf>
    <xf numFmtId="0" fontId="21" fillId="0" borderId="28" xfId="3" applyFont="1" applyFill="1" applyBorder="1" applyAlignment="1" applyProtection="1">
      <alignment horizontal="left" vertical="center" shrinkToFit="1"/>
    </xf>
    <xf numFmtId="3" fontId="12" fillId="0" borderId="45" xfId="3" applyNumberFormat="1" applyFont="1" applyFill="1" applyBorder="1" applyAlignment="1" applyProtection="1">
      <alignment vertical="center"/>
    </xf>
    <xf numFmtId="3" fontId="12" fillId="0" borderId="8" xfId="3" applyNumberFormat="1" applyFont="1" applyFill="1" applyBorder="1" applyAlignment="1" applyProtection="1">
      <alignment vertical="center"/>
    </xf>
    <xf numFmtId="0" fontId="50" fillId="0" borderId="0" xfId="7" applyFont="1" applyAlignment="1" applyProtection="1">
      <alignment horizontal="left" vertical="center"/>
    </xf>
    <xf numFmtId="0" fontId="23" fillId="0" borderId="0" xfId="7" applyFont="1" applyProtection="1">
      <alignment vertical="center"/>
    </xf>
    <xf numFmtId="0" fontId="50" fillId="0" borderId="0" xfId="7" applyFont="1" applyProtection="1">
      <alignment vertical="center"/>
    </xf>
    <xf numFmtId="0" fontId="23" fillId="0" borderId="0" xfId="7" applyFont="1" applyAlignment="1" applyProtection="1">
      <alignment horizontal="left" vertical="center"/>
    </xf>
    <xf numFmtId="49" fontId="23" fillId="0" borderId="0" xfId="7" applyNumberFormat="1" applyFont="1" applyAlignment="1" applyProtection="1">
      <alignment horizontal="right" vertical="center"/>
    </xf>
    <xf numFmtId="49" fontId="52" fillId="2" borderId="81" xfId="7" applyNumberFormat="1" applyFont="1" applyFill="1" applyBorder="1" applyAlignment="1" applyProtection="1">
      <alignment horizontal="center" vertical="center" shrinkToFit="1"/>
      <protection locked="0"/>
    </xf>
    <xf numFmtId="49" fontId="23" fillId="0" borderId="0" xfId="7" applyNumberFormat="1" applyFont="1" applyProtection="1">
      <alignment vertical="center"/>
    </xf>
    <xf numFmtId="49" fontId="23" fillId="0" borderId="0" xfId="7" applyNumberFormat="1" applyFont="1" applyFill="1" applyBorder="1" applyAlignment="1" applyProtection="1">
      <alignment horizontal="right" vertical="center"/>
    </xf>
    <xf numFmtId="0" fontId="23" fillId="0" borderId="0" xfId="7" applyFont="1" applyFill="1" applyBorder="1" applyProtection="1">
      <alignment vertical="center"/>
    </xf>
    <xf numFmtId="49" fontId="23" fillId="0" borderId="0" xfId="7" applyNumberFormat="1" applyFont="1" applyFill="1" applyBorder="1" applyProtection="1">
      <alignment vertical="center"/>
    </xf>
    <xf numFmtId="0" fontId="23" fillId="0" borderId="0" xfId="7" applyFont="1" applyFill="1" applyProtection="1">
      <alignment vertical="center"/>
    </xf>
    <xf numFmtId="49" fontId="23" fillId="0" borderId="0" xfId="7" applyNumberFormat="1" applyFont="1" applyBorder="1" applyAlignment="1" applyProtection="1">
      <alignment horizontal="right" vertical="center"/>
    </xf>
    <xf numFmtId="49" fontId="23" fillId="0" borderId="0" xfId="7" applyNumberFormat="1" applyFont="1" applyFill="1" applyAlignment="1" applyProtection="1">
      <alignment horizontal="right" vertical="center"/>
    </xf>
    <xf numFmtId="49" fontId="23" fillId="0" borderId="0" xfId="7" applyNumberFormat="1" applyFont="1" applyFill="1" applyAlignment="1" applyProtection="1">
      <alignment horizontal="left" vertical="center"/>
    </xf>
    <xf numFmtId="0" fontId="23" fillId="0" borderId="0" xfId="7" applyFont="1" applyBorder="1" applyProtection="1">
      <alignment vertical="center"/>
    </xf>
    <xf numFmtId="0" fontId="9" fillId="0" borderId="0" xfId="0" applyFont="1" applyFill="1" applyBorder="1" applyAlignment="1" applyProtection="1">
      <alignment vertical="center"/>
    </xf>
    <xf numFmtId="0" fontId="12" fillId="0" borderId="0" xfId="0" applyFont="1" applyFill="1" applyBorder="1" applyAlignment="1" applyProtection="1">
      <alignment vertical="center"/>
    </xf>
    <xf numFmtId="0" fontId="8" fillId="0" borderId="72" xfId="1" applyFont="1" applyBorder="1" applyAlignment="1" applyProtection="1">
      <alignment vertical="center"/>
    </xf>
    <xf numFmtId="0" fontId="21" fillId="0" borderId="30" xfId="1" applyFont="1" applyFill="1" applyBorder="1" applyAlignment="1" applyProtection="1">
      <alignment horizontal="center" vertical="center" shrinkToFit="1"/>
    </xf>
    <xf numFmtId="49" fontId="54" fillId="0" borderId="0" xfId="7" applyNumberFormat="1" applyFont="1" applyFill="1" applyAlignment="1" applyProtection="1">
      <alignment horizontal="left" vertical="center"/>
    </xf>
    <xf numFmtId="38" fontId="44" fillId="2" borderId="24" xfId="2" applyFont="1" applyFill="1" applyBorder="1" applyAlignment="1" applyProtection="1">
      <alignment vertical="center" shrinkToFit="1"/>
      <protection locked="0"/>
    </xf>
    <xf numFmtId="49" fontId="52" fillId="0" borderId="0" xfId="7" applyNumberFormat="1" applyFont="1" applyFill="1" applyBorder="1" applyAlignment="1" applyProtection="1">
      <alignment horizontal="center" vertical="center" shrinkToFit="1"/>
    </xf>
    <xf numFmtId="0" fontId="8" fillId="0" borderId="26" xfId="1" applyFont="1" applyBorder="1" applyAlignment="1" applyProtection="1">
      <alignment horizontal="right"/>
    </xf>
    <xf numFmtId="0" fontId="22" fillId="0" borderId="16" xfId="0" applyFont="1" applyFill="1" applyBorder="1" applyAlignment="1" applyProtection="1">
      <alignment vertical="top"/>
    </xf>
    <xf numFmtId="0" fontId="22" fillId="0" borderId="28" xfId="0" applyFont="1" applyFill="1" applyBorder="1" applyAlignment="1" applyProtection="1">
      <alignment vertical="top"/>
    </xf>
    <xf numFmtId="0" fontId="22" fillId="0" borderId="72" xfId="0" applyFont="1" applyFill="1" applyBorder="1" applyAlignment="1" applyProtection="1">
      <alignment vertical="top"/>
    </xf>
    <xf numFmtId="0" fontId="8" fillId="0" borderId="5" xfId="1" applyFont="1" applyBorder="1" applyAlignment="1" applyProtection="1">
      <alignment horizontal="right"/>
    </xf>
    <xf numFmtId="0" fontId="8" fillId="0" borderId="14" xfId="1" applyFont="1" applyBorder="1" applyAlignment="1" applyProtection="1">
      <alignment horizontal="right"/>
    </xf>
    <xf numFmtId="0" fontId="21" fillId="0" borderId="28" xfId="0" applyFont="1" applyFill="1" applyBorder="1" applyProtection="1">
      <alignment vertical="center"/>
    </xf>
    <xf numFmtId="0" fontId="21" fillId="0" borderId="72" xfId="0" applyFont="1" applyFill="1" applyBorder="1" applyProtection="1">
      <alignment vertical="center"/>
    </xf>
    <xf numFmtId="0" fontId="8" fillId="0" borderId="28" xfId="1" applyFont="1" applyBorder="1" applyAlignment="1" applyProtection="1">
      <alignment vertical="center"/>
    </xf>
    <xf numFmtId="0" fontId="8" fillId="0" borderId="5" xfId="1" applyFont="1" applyBorder="1" applyAlignment="1" applyProtection="1">
      <alignment horizontal="right" vertical="center"/>
    </xf>
    <xf numFmtId="0" fontId="8" fillId="0" borderId="9" xfId="1" applyFont="1" applyBorder="1" applyAlignment="1" applyProtection="1">
      <alignment horizontal="right" vertical="center"/>
    </xf>
    <xf numFmtId="0" fontId="8" fillId="0" borderId="26" xfId="1" applyFont="1" applyBorder="1" applyAlignment="1" applyProtection="1">
      <alignment horizontal="right" vertical="center"/>
    </xf>
    <xf numFmtId="0" fontId="8" fillId="0" borderId="14" xfId="1" applyFont="1" applyBorder="1" applyAlignment="1" applyProtection="1">
      <alignment horizontal="right" vertical="center"/>
    </xf>
    <xf numFmtId="0" fontId="71" fillId="0" borderId="0" xfId="1" applyFont="1" applyFill="1" applyProtection="1">
      <alignment vertical="center"/>
    </xf>
    <xf numFmtId="0" fontId="71" fillId="0" borderId="0" xfId="1" applyFont="1" applyAlignment="1" applyProtection="1">
      <alignment horizontal="left" vertical="center"/>
    </xf>
    <xf numFmtId="0" fontId="8" fillId="0" borderId="56" xfId="1" applyFont="1" applyBorder="1" applyAlignment="1" applyProtection="1">
      <alignment vertical="center"/>
    </xf>
    <xf numFmtId="0" fontId="8" fillId="0" borderId="33" xfId="1" applyFont="1" applyBorder="1" applyAlignment="1" applyProtection="1">
      <alignment horizontal="right" vertical="center"/>
    </xf>
    <xf numFmtId="0" fontId="8" fillId="0" borderId="26" xfId="1" applyFont="1" applyBorder="1" applyAlignment="1" applyProtection="1">
      <alignment horizontal="center" vertical="center"/>
    </xf>
    <xf numFmtId="0" fontId="8" fillId="0" borderId="42" xfId="1" applyFont="1" applyBorder="1" applyAlignment="1" applyProtection="1">
      <alignment horizontal="left" vertical="center"/>
    </xf>
    <xf numFmtId="0" fontId="8" fillId="0" borderId="68" xfId="1" applyFont="1" applyFill="1" applyBorder="1" applyAlignment="1" applyProtection="1">
      <alignment horizontal="right"/>
    </xf>
    <xf numFmtId="0" fontId="21" fillId="0" borderId="39" xfId="1" applyFont="1" applyBorder="1" applyAlignment="1" applyProtection="1">
      <alignment horizontal="center" vertical="center" shrinkToFit="1"/>
    </xf>
    <xf numFmtId="0" fontId="8" fillId="0" borderId="103" xfId="1" applyFont="1" applyBorder="1" applyAlignment="1" applyProtection="1">
      <alignment horizontal="left" vertical="center"/>
    </xf>
    <xf numFmtId="0" fontId="9" fillId="0" borderId="0" xfId="0" applyFont="1" applyFill="1" applyAlignment="1" applyProtection="1">
      <alignment horizontal="left" vertical="center"/>
    </xf>
    <xf numFmtId="0" fontId="8" fillId="0" borderId="5" xfId="0" applyFont="1" applyFill="1" applyBorder="1" applyAlignment="1" applyProtection="1">
      <alignment horizontal="left" vertical="center"/>
    </xf>
    <xf numFmtId="0" fontId="8" fillId="0" borderId="14" xfId="0" applyFont="1" applyFill="1" applyBorder="1" applyAlignment="1" applyProtection="1">
      <alignment horizontal="left" vertical="center"/>
    </xf>
    <xf numFmtId="0" fontId="9" fillId="0" borderId="0" xfId="0" applyFont="1" applyFill="1" applyBorder="1" applyAlignment="1" applyProtection="1">
      <alignment horizontal="left" vertical="top"/>
    </xf>
    <xf numFmtId="0" fontId="52" fillId="0" borderId="104" xfId="7" applyFont="1" applyBorder="1" applyProtection="1">
      <alignment vertical="center"/>
    </xf>
    <xf numFmtId="38" fontId="52" fillId="0" borderId="104" xfId="8" applyFont="1" applyFill="1" applyBorder="1" applyAlignment="1" applyProtection="1">
      <alignment horizontal="center" vertical="center" shrinkToFit="1"/>
    </xf>
    <xf numFmtId="38" fontId="52" fillId="0" borderId="0" xfId="8" applyFont="1" applyFill="1" applyBorder="1" applyAlignment="1" applyProtection="1">
      <alignment horizontal="center" vertical="center" shrinkToFit="1"/>
    </xf>
    <xf numFmtId="0" fontId="9" fillId="0" borderId="0" xfId="0" applyFont="1" applyFill="1" applyBorder="1" applyAlignment="1" applyProtection="1">
      <alignment vertical="center" shrinkToFit="1"/>
    </xf>
    <xf numFmtId="0" fontId="9" fillId="0" borderId="0" xfId="0" applyFont="1" applyFill="1" applyBorder="1" applyAlignment="1" applyProtection="1">
      <alignment horizontal="center" vertical="center" shrinkToFit="1"/>
    </xf>
    <xf numFmtId="38" fontId="8" fillId="0" borderId="4" xfId="1" applyNumberFormat="1" applyFont="1" applyFill="1" applyBorder="1" applyAlignment="1" applyProtection="1">
      <alignment horizontal="center" vertical="center" shrinkToFit="1"/>
    </xf>
    <xf numFmtId="0" fontId="8" fillId="0" borderId="4" xfId="1" applyFont="1" applyFill="1" applyBorder="1" applyAlignment="1" applyProtection="1">
      <alignment horizontal="center" vertical="center" shrinkToFit="1"/>
    </xf>
    <xf numFmtId="38" fontId="44" fillId="2" borderId="30" xfId="2" applyFont="1" applyFill="1" applyBorder="1" applyAlignment="1" applyProtection="1">
      <alignment vertical="center"/>
      <protection locked="0"/>
    </xf>
    <xf numFmtId="38" fontId="44" fillId="2" borderId="43" xfId="2" applyFont="1" applyFill="1" applyBorder="1" applyAlignment="1" applyProtection="1">
      <alignment vertical="center"/>
      <protection locked="0"/>
    </xf>
    <xf numFmtId="38" fontId="44" fillId="2" borderId="79" xfId="2" applyFont="1" applyFill="1" applyBorder="1" applyAlignment="1" applyProtection="1">
      <alignment vertical="center"/>
      <protection locked="0"/>
    </xf>
    <xf numFmtId="0" fontId="21" fillId="2" borderId="70" xfId="1" applyFont="1" applyFill="1" applyBorder="1" applyAlignment="1" applyProtection="1">
      <alignment horizontal="center" vertical="center"/>
      <protection locked="0"/>
    </xf>
    <xf numFmtId="183" fontId="52" fillId="2" borderId="24" xfId="8" applyNumberFormat="1" applyFont="1" applyFill="1" applyBorder="1" applyAlignment="1" applyProtection="1">
      <alignment horizontal="center" vertical="center" shrinkToFit="1"/>
      <protection locked="0"/>
    </xf>
    <xf numFmtId="0" fontId="3" fillId="0" borderId="17" xfId="0" applyFont="1" applyFill="1" applyBorder="1" applyAlignment="1" applyProtection="1">
      <alignment horizontal="left" vertical="center" shrinkToFit="1"/>
    </xf>
    <xf numFmtId="38" fontId="21" fillId="0" borderId="71" xfId="2" applyFont="1" applyFill="1" applyBorder="1" applyAlignment="1" applyProtection="1">
      <alignment vertical="center"/>
    </xf>
    <xf numFmtId="0" fontId="66" fillId="0" borderId="0" xfId="7" applyFont="1" applyProtection="1">
      <alignment vertical="center"/>
    </xf>
    <xf numFmtId="49" fontId="23" fillId="0" borderId="0" xfId="7" applyNumberFormat="1" applyFont="1" applyAlignment="1" applyProtection="1">
      <alignment horizontal="left" vertical="center"/>
    </xf>
    <xf numFmtId="0" fontId="9" fillId="0" borderId="0" xfId="0" applyFont="1" applyFill="1" applyBorder="1" applyAlignment="1" applyProtection="1">
      <alignment horizontal="center" vertical="center"/>
    </xf>
    <xf numFmtId="0" fontId="8" fillId="0" borderId="34" xfId="3" applyFont="1" applyFill="1" applyBorder="1" applyAlignment="1" applyProtection="1">
      <alignment horizontal="center" vertical="top"/>
    </xf>
    <xf numFmtId="0" fontId="8" fillId="0" borderId="37" xfId="1" applyFont="1" applyBorder="1" applyAlignment="1" applyProtection="1">
      <alignment horizontal="center" vertical="top"/>
    </xf>
    <xf numFmtId="0" fontId="3" fillId="0" borderId="0" xfId="1" applyFont="1" applyFill="1" applyBorder="1" applyAlignment="1" applyProtection="1">
      <alignment horizontal="distributed" vertical="center"/>
    </xf>
    <xf numFmtId="0" fontId="8" fillId="0" borderId="34" xfId="1" applyFont="1" applyBorder="1" applyAlignment="1" applyProtection="1">
      <alignment horizontal="center" vertical="top"/>
    </xf>
    <xf numFmtId="0" fontId="8" fillId="0" borderId="0" xfId="1" applyFont="1" applyFill="1" applyBorder="1" applyAlignment="1" applyProtection="1">
      <alignment vertical="center" wrapText="1"/>
    </xf>
    <xf numFmtId="0" fontId="8" fillId="0" borderId="72" xfId="1" applyFont="1" applyFill="1" applyBorder="1" applyAlignment="1" applyProtection="1">
      <alignment horizontal="center" vertical="top"/>
    </xf>
    <xf numFmtId="0" fontId="8" fillId="0" borderId="28" xfId="1" applyFont="1" applyBorder="1" applyAlignment="1" applyProtection="1">
      <alignment horizontal="center" vertical="top"/>
    </xf>
    <xf numFmtId="0" fontId="3" fillId="0" borderId="0" xfId="1" applyFont="1" applyFill="1" applyBorder="1" applyAlignment="1" applyProtection="1">
      <alignment horizontal="left" vertical="center"/>
    </xf>
    <xf numFmtId="179" fontId="22" fillId="0" borderId="23" xfId="3" applyNumberFormat="1" applyFont="1" applyBorder="1" applyAlignment="1" applyProtection="1">
      <alignment horizontal="center" vertical="center"/>
    </xf>
    <xf numFmtId="0" fontId="21" fillId="0" borderId="0" xfId="3" applyFont="1" applyProtection="1">
      <alignment vertical="center"/>
    </xf>
    <xf numFmtId="0" fontId="21" fillId="0" borderId="0" xfId="3" applyFont="1" applyAlignment="1" applyProtection="1">
      <alignment horizontal="left" vertical="center" wrapText="1"/>
    </xf>
    <xf numFmtId="0" fontId="21" fillId="0" borderId="0" xfId="1" applyFont="1" applyFill="1" applyProtection="1">
      <alignment vertical="center"/>
    </xf>
    <xf numFmtId="0" fontId="22" fillId="0" borderId="25" xfId="3" applyFont="1" applyBorder="1" applyAlignment="1" applyProtection="1">
      <alignment horizontal="left" vertical="center" shrinkToFit="1"/>
    </xf>
    <xf numFmtId="0" fontId="25" fillId="0" borderId="23" xfId="3" applyFont="1" applyBorder="1" applyAlignment="1" applyProtection="1">
      <alignment horizontal="left" vertical="center" shrinkToFit="1"/>
    </xf>
    <xf numFmtId="0" fontId="27" fillId="6" borderId="25" xfId="3" applyFont="1" applyFill="1" applyBorder="1" applyAlignment="1" applyProtection="1">
      <alignment horizontal="center" vertical="center" wrapText="1"/>
    </xf>
    <xf numFmtId="0" fontId="28" fillId="0" borderId="11" xfId="3" applyFont="1" applyBorder="1" applyAlignment="1" applyProtection="1">
      <alignment horizontal="center" vertical="center" shrinkToFit="1"/>
    </xf>
    <xf numFmtId="180" fontId="23" fillId="0" borderId="0" xfId="3" applyNumberFormat="1" applyFont="1" applyAlignment="1" applyProtection="1">
      <alignment horizontal="center" vertical="center"/>
    </xf>
    <xf numFmtId="0" fontId="21" fillId="0" borderId="17" xfId="1" applyFont="1" applyBorder="1" applyAlignment="1" applyProtection="1">
      <alignment vertical="top" wrapText="1"/>
    </xf>
    <xf numFmtId="0" fontId="21" fillId="0" borderId="0" xfId="1" applyFont="1" applyFill="1" applyAlignment="1" applyProtection="1">
      <alignment vertical="top"/>
    </xf>
    <xf numFmtId="0" fontId="8" fillId="0" borderId="65" xfId="3" applyFont="1" applyFill="1" applyBorder="1" applyAlignment="1" applyProtection="1">
      <alignment horizontal="center" vertical="top"/>
    </xf>
    <xf numFmtId="0" fontId="8" fillId="0" borderId="5" xfId="3" applyFont="1" applyFill="1" applyBorder="1" applyAlignment="1" applyProtection="1">
      <alignment horizontal="right" vertical="top"/>
    </xf>
    <xf numFmtId="0" fontId="12" fillId="0" borderId="41" xfId="3" applyFont="1" applyFill="1" applyBorder="1" applyAlignment="1" applyProtection="1">
      <alignment vertical="center" shrinkToFit="1"/>
    </xf>
    <xf numFmtId="0" fontId="12" fillId="0" borderId="36" xfId="3" applyFont="1" applyFill="1" applyBorder="1" applyAlignment="1" applyProtection="1">
      <alignment vertical="center"/>
    </xf>
    <xf numFmtId="0" fontId="21" fillId="0" borderId="39" xfId="1" applyFont="1" applyBorder="1" applyProtection="1">
      <alignment vertical="center"/>
    </xf>
    <xf numFmtId="178" fontId="21" fillId="0" borderId="39" xfId="1" applyNumberFormat="1" applyFont="1" applyBorder="1" applyProtection="1">
      <alignment vertical="center"/>
    </xf>
    <xf numFmtId="178" fontId="21" fillId="0" borderId="0" xfId="1" applyNumberFormat="1" applyFont="1" applyAlignment="1" applyProtection="1">
      <alignment vertical="center"/>
    </xf>
    <xf numFmtId="0" fontId="75" fillId="0" borderId="0" xfId="1" applyFont="1" applyProtection="1">
      <alignment vertical="center"/>
    </xf>
    <xf numFmtId="0" fontId="10" fillId="0" borderId="36" xfId="1" applyFont="1" applyFill="1" applyBorder="1" applyAlignment="1" applyProtection="1">
      <alignment vertical="center" shrinkToFit="1"/>
    </xf>
    <xf numFmtId="0" fontId="10" fillId="0" borderId="33" xfId="1" applyFont="1" applyFill="1" applyBorder="1" applyAlignment="1" applyProtection="1">
      <alignment vertical="center" shrinkToFit="1"/>
    </xf>
    <xf numFmtId="0" fontId="8" fillId="13" borderId="26" xfId="1" applyFont="1" applyFill="1" applyBorder="1" applyAlignment="1" applyProtection="1">
      <alignment horizontal="right"/>
    </xf>
    <xf numFmtId="49" fontId="8" fillId="0" borderId="63" xfId="7" applyNumberFormat="1" applyFont="1" applyFill="1" applyBorder="1" applyAlignment="1">
      <alignment horizontal="left" vertical="center" shrinkToFit="1"/>
    </xf>
    <xf numFmtId="182" fontId="24" fillId="0" borderId="0" xfId="0" applyNumberFormat="1" applyFont="1" applyFill="1" applyBorder="1" applyAlignment="1" applyProtection="1">
      <alignment horizontal="left" vertical="center" shrinkToFit="1"/>
    </xf>
    <xf numFmtId="0" fontId="0" fillId="0" borderId="0" xfId="0" applyBorder="1" applyAlignment="1"/>
    <xf numFmtId="0" fontId="23" fillId="4" borderId="0" xfId="7" applyFont="1" applyFill="1" applyBorder="1" applyAlignment="1" applyProtection="1">
      <alignment horizontal="center" vertical="center" shrinkToFit="1"/>
    </xf>
    <xf numFmtId="0" fontId="23" fillId="4" borderId="0" xfId="7" applyFont="1" applyFill="1" applyBorder="1" applyAlignment="1" applyProtection="1">
      <alignment horizontal="left" vertical="center" shrinkToFit="1"/>
    </xf>
    <xf numFmtId="0" fontId="23" fillId="2" borderId="0" xfId="7" applyFont="1" applyFill="1" applyBorder="1" applyAlignment="1" applyProtection="1">
      <alignment horizontal="center" vertical="center"/>
    </xf>
    <xf numFmtId="182" fontId="24" fillId="2" borderId="0" xfId="0" applyNumberFormat="1" applyFont="1" applyFill="1" applyBorder="1" applyAlignment="1" applyProtection="1">
      <alignment horizontal="center" vertical="center" shrinkToFit="1"/>
    </xf>
    <xf numFmtId="0" fontId="23" fillId="2" borderId="0" xfId="7" applyFont="1" applyFill="1" applyBorder="1" applyAlignment="1" applyProtection="1">
      <alignment horizontal="center" vertical="center" shrinkToFit="1"/>
    </xf>
    <xf numFmtId="38" fontId="52" fillId="2" borderId="39" xfId="8" applyFont="1" applyFill="1" applyBorder="1" applyAlignment="1" applyProtection="1">
      <alignment horizontal="center" vertical="center" shrinkToFit="1"/>
      <protection locked="0"/>
    </xf>
    <xf numFmtId="49" fontId="23" fillId="0" borderId="0" xfId="7" applyNumberFormat="1" applyFont="1" applyAlignment="1" applyProtection="1">
      <alignment horizontal="left" vertical="center"/>
    </xf>
    <xf numFmtId="38" fontId="3" fillId="0" borderId="0" xfId="10" applyFont="1" applyFill="1" applyAlignment="1" applyProtection="1">
      <alignment vertical="center" shrinkToFit="1"/>
    </xf>
    <xf numFmtId="0" fontId="8" fillId="0" borderId="27" xfId="3" applyFont="1" applyFill="1" applyBorder="1" applyAlignment="1" applyProtection="1">
      <alignment horizontal="center" vertical="top"/>
    </xf>
    <xf numFmtId="0" fontId="15" fillId="8" borderId="35" xfId="6" applyFont="1" applyFill="1" applyBorder="1" applyAlignment="1">
      <alignment horizontal="left" vertical="center" shrinkToFit="1"/>
    </xf>
    <xf numFmtId="0" fontId="15" fillId="8" borderId="6" xfId="6" applyFont="1" applyFill="1" applyBorder="1" applyAlignment="1">
      <alignment vertical="center" shrinkToFit="1"/>
    </xf>
    <xf numFmtId="0" fontId="15" fillId="8" borderId="40" xfId="6" applyFont="1" applyFill="1" applyBorder="1" applyAlignment="1">
      <alignment vertical="center" shrinkToFit="1"/>
    </xf>
    <xf numFmtId="49" fontId="8" fillId="0" borderId="47" xfId="6" applyNumberFormat="1" applyFont="1" applyBorder="1" applyAlignment="1">
      <alignment horizontal="center" vertical="center" shrinkToFit="1"/>
    </xf>
    <xf numFmtId="49" fontId="8" fillId="0" borderId="105" xfId="6" applyNumberFormat="1" applyFont="1" applyBorder="1" applyAlignment="1">
      <alignment vertical="center" shrinkToFit="1"/>
    </xf>
    <xf numFmtId="0" fontId="8" fillId="0" borderId="105" xfId="6" applyNumberFormat="1" applyFont="1" applyBorder="1" applyAlignment="1">
      <alignment vertical="center" shrinkToFit="1"/>
    </xf>
    <xf numFmtId="49" fontId="8" fillId="0" borderId="47" xfId="6" applyNumberFormat="1" applyFont="1" applyFill="1" applyBorder="1" applyAlignment="1">
      <alignment horizontal="center" vertical="center" shrinkToFit="1"/>
    </xf>
    <xf numFmtId="49" fontId="8" fillId="0" borderId="105" xfId="6" applyNumberFormat="1" applyFont="1" applyFill="1" applyBorder="1" applyAlignment="1">
      <alignment vertical="center" shrinkToFit="1"/>
    </xf>
    <xf numFmtId="49" fontId="8" fillId="0" borderId="107" xfId="6" applyNumberFormat="1" applyFont="1" applyFill="1" applyBorder="1" applyAlignment="1">
      <alignment vertical="center" shrinkToFit="1"/>
    </xf>
    <xf numFmtId="49" fontId="8" fillId="0" borderId="38" xfId="6" applyNumberFormat="1" applyFont="1" applyBorder="1" applyAlignment="1">
      <alignment horizontal="center" vertical="center" shrinkToFit="1"/>
    </xf>
    <xf numFmtId="49" fontId="8" fillId="0" borderId="60" xfId="6" applyNumberFormat="1" applyFont="1" applyBorder="1" applyAlignment="1">
      <alignment horizontal="center" vertical="center" shrinkToFit="1"/>
    </xf>
    <xf numFmtId="49" fontId="8" fillId="0" borderId="59" xfId="6" applyNumberFormat="1" applyFont="1" applyBorder="1" applyAlignment="1">
      <alignment horizontal="left" vertical="center" shrinkToFit="1"/>
    </xf>
    <xf numFmtId="49" fontId="8" fillId="0" borderId="107" xfId="6" applyNumberFormat="1" applyFont="1" applyBorder="1" applyAlignment="1">
      <alignment vertical="center" shrinkToFit="1"/>
    </xf>
    <xf numFmtId="0" fontId="8" fillId="0" borderId="105" xfId="6" applyFont="1" applyBorder="1" applyAlignment="1">
      <alignment vertical="center" shrinkToFit="1"/>
    </xf>
    <xf numFmtId="0" fontId="8" fillId="0" borderId="105" xfId="6" applyFont="1" applyFill="1" applyBorder="1" applyAlignment="1">
      <alignment vertical="center" shrinkToFit="1"/>
    </xf>
    <xf numFmtId="0" fontId="8" fillId="2" borderId="105" xfId="6" applyFont="1" applyFill="1" applyBorder="1" applyAlignment="1">
      <alignment vertical="center" shrinkToFit="1"/>
    </xf>
    <xf numFmtId="0" fontId="8" fillId="0" borderId="106" xfId="6" applyFont="1" applyBorder="1" applyAlignment="1">
      <alignment vertical="center" shrinkToFit="1"/>
    </xf>
    <xf numFmtId="0" fontId="8" fillId="0" borderId="106" xfId="6" applyFont="1" applyFill="1" applyBorder="1" applyAlignment="1">
      <alignment vertical="center" shrinkToFit="1"/>
    </xf>
    <xf numFmtId="0" fontId="8" fillId="0" borderId="107" xfId="6" applyFont="1" applyBorder="1" applyAlignment="1">
      <alignment vertical="center" shrinkToFit="1"/>
    </xf>
    <xf numFmtId="0" fontId="8" fillId="0" borderId="60" xfId="6" applyFont="1" applyBorder="1" applyAlignment="1">
      <alignment horizontal="center" vertical="center" shrinkToFit="1"/>
    </xf>
    <xf numFmtId="0" fontId="8" fillId="0" borderId="105" xfId="7" applyFont="1" applyBorder="1" applyAlignment="1">
      <alignment vertical="center" shrinkToFit="1"/>
    </xf>
    <xf numFmtId="0" fontId="8" fillId="0" borderId="106" xfId="7" applyFont="1" applyBorder="1" applyAlignment="1">
      <alignment vertical="center" shrinkToFit="1"/>
    </xf>
    <xf numFmtId="0" fontId="8" fillId="0" borderId="107" xfId="7" applyFont="1" applyBorder="1" applyAlignment="1">
      <alignment vertical="center" shrinkToFit="1"/>
    </xf>
    <xf numFmtId="0" fontId="8" fillId="0" borderId="105" xfId="7" applyFont="1" applyFill="1" applyBorder="1" applyAlignment="1">
      <alignment vertical="center" shrinkToFit="1"/>
    </xf>
    <xf numFmtId="0" fontId="8" fillId="0" borderId="106" xfId="7" applyFont="1" applyFill="1" applyBorder="1" applyAlignment="1">
      <alignment vertical="center" shrinkToFit="1"/>
    </xf>
    <xf numFmtId="49" fontId="8" fillId="4" borderId="60" xfId="6" applyNumberFormat="1" applyFont="1" applyFill="1" applyBorder="1" applyAlignment="1">
      <alignment horizontal="center" vertical="center" shrinkToFit="1"/>
    </xf>
    <xf numFmtId="49" fontId="8" fillId="4" borderId="59" xfId="6" applyNumberFormat="1" applyFont="1" applyFill="1" applyBorder="1" applyAlignment="1">
      <alignment horizontal="left" vertical="center" shrinkToFit="1"/>
    </xf>
    <xf numFmtId="49" fontId="8" fillId="4" borderId="107" xfId="6" applyNumberFormat="1" applyFont="1" applyFill="1" applyBorder="1" applyAlignment="1">
      <alignment vertical="center" shrinkToFit="1"/>
    </xf>
    <xf numFmtId="49" fontId="8" fillId="4" borderId="38" xfId="6" applyNumberFormat="1" applyFont="1" applyFill="1" applyBorder="1" applyAlignment="1">
      <alignment horizontal="center" vertical="center" shrinkToFit="1"/>
    </xf>
    <xf numFmtId="49" fontId="8" fillId="4" borderId="106" xfId="6" applyNumberFormat="1" applyFont="1" applyFill="1" applyBorder="1" applyAlignment="1">
      <alignment vertical="center" shrinkToFit="1"/>
    </xf>
    <xf numFmtId="49" fontId="23" fillId="2" borderId="89" xfId="12" applyNumberFormat="1" applyFont="1" applyFill="1" applyBorder="1" applyAlignment="1" applyProtection="1">
      <alignment horizontal="center" vertical="center" shrinkToFit="1"/>
    </xf>
    <xf numFmtId="0" fontId="23" fillId="0" borderId="95" xfId="12" applyFont="1" applyFill="1" applyBorder="1" applyAlignment="1" applyProtection="1">
      <alignment horizontal="center" vertical="center"/>
    </xf>
    <xf numFmtId="49" fontId="56" fillId="2" borderId="89" xfId="0" applyNumberFormat="1" applyFont="1" applyFill="1" applyBorder="1" applyAlignment="1" applyProtection="1">
      <alignment horizontal="center" vertical="center" shrinkToFit="1"/>
    </xf>
    <xf numFmtId="0" fontId="23" fillId="0" borderId="0" xfId="12" applyFont="1" applyFill="1" applyBorder="1" applyAlignment="1" applyProtection="1">
      <alignment horizontal="center" vertical="center" shrinkToFit="1"/>
    </xf>
    <xf numFmtId="0" fontId="23" fillId="0" borderId="0" xfId="12" applyFont="1" applyProtection="1">
      <alignment vertical="center"/>
    </xf>
    <xf numFmtId="0" fontId="23" fillId="0" borderId="0" xfId="12" applyFont="1" applyFill="1" applyBorder="1" applyProtection="1">
      <alignment vertical="center"/>
    </xf>
    <xf numFmtId="0" fontId="23" fillId="2" borderId="89" xfId="12" applyFont="1" applyFill="1" applyBorder="1" applyAlignment="1" applyProtection="1">
      <alignment horizontal="center" vertical="center" shrinkToFit="1"/>
    </xf>
    <xf numFmtId="0" fontId="8" fillId="0" borderId="0" xfId="1" applyFont="1" applyBorder="1" applyAlignment="1" applyProtection="1">
      <alignment horizontal="left" vertical="top"/>
    </xf>
    <xf numFmtId="0" fontId="8" fillId="0" borderId="0" xfId="1" applyFont="1" applyFill="1" applyBorder="1" applyAlignment="1" applyProtection="1">
      <alignment vertical="center" wrapText="1"/>
    </xf>
    <xf numFmtId="0" fontId="9" fillId="0" borderId="0" xfId="1" applyFont="1" applyFill="1" applyBorder="1" applyAlignment="1" applyProtection="1">
      <alignment horizontal="left" vertical="center" shrinkToFit="1"/>
      <protection locked="0"/>
    </xf>
    <xf numFmtId="0" fontId="23" fillId="0" borderId="0" xfId="12" applyFont="1" applyFill="1" applyBorder="1" applyAlignment="1" applyProtection="1">
      <alignment vertical="center"/>
    </xf>
    <xf numFmtId="0" fontId="23" fillId="4" borderId="88" xfId="12" applyFont="1" applyFill="1" applyBorder="1" applyAlignment="1" applyProtection="1">
      <alignment horizontal="left" vertical="center" shrinkToFit="1"/>
    </xf>
    <xf numFmtId="0" fontId="23" fillId="2" borderId="90" xfId="12" applyFont="1" applyFill="1" applyBorder="1" applyAlignment="1" applyProtection="1">
      <alignment horizontal="center" vertical="center" shrinkToFit="1"/>
    </xf>
    <xf numFmtId="0" fontId="23" fillId="2" borderId="93" xfId="12" applyFont="1" applyFill="1" applyBorder="1" applyAlignment="1" applyProtection="1">
      <alignment horizontal="center" vertical="center" shrinkToFit="1"/>
    </xf>
    <xf numFmtId="49" fontId="23" fillId="0" borderId="91" xfId="12" applyNumberFormat="1" applyFont="1" applyFill="1" applyBorder="1" applyAlignment="1" applyProtection="1">
      <alignment horizontal="center" vertical="center" shrinkToFit="1"/>
    </xf>
    <xf numFmtId="0" fontId="23" fillId="0" borderId="61" xfId="12" applyFont="1" applyFill="1" applyBorder="1" applyAlignment="1" applyProtection="1">
      <alignment horizontal="left" vertical="center" shrinkToFit="1"/>
    </xf>
    <xf numFmtId="0" fontId="56" fillId="0" borderId="61" xfId="6" applyFont="1" applyFill="1" applyBorder="1" applyAlignment="1" applyProtection="1">
      <alignment horizontal="center" vertical="center" shrinkToFit="1"/>
    </xf>
    <xf numFmtId="0" fontId="23" fillId="0" borderId="61" xfId="12" applyFont="1" applyFill="1" applyBorder="1" applyAlignment="1" applyProtection="1">
      <alignment vertical="center" shrinkToFit="1"/>
    </xf>
    <xf numFmtId="0" fontId="23" fillId="0" borderId="0" xfId="12" applyFont="1" applyFill="1" applyBorder="1" applyAlignment="1" applyProtection="1">
      <alignment vertical="center" shrinkToFit="1"/>
    </xf>
    <xf numFmtId="0" fontId="23" fillId="0" borderId="0" xfId="6" applyFont="1" applyFill="1" applyProtection="1">
      <alignment vertical="center"/>
    </xf>
    <xf numFmtId="49" fontId="23" fillId="0" borderId="0" xfId="12" applyNumberFormat="1" applyFont="1" applyFill="1" applyBorder="1" applyAlignment="1" applyProtection="1">
      <alignment horizontal="center" vertical="center" shrinkToFit="1"/>
    </xf>
    <xf numFmtId="182" fontId="24" fillId="0" borderId="0" xfId="6" applyNumberFormat="1" applyFont="1" applyFill="1" applyBorder="1" applyAlignment="1" applyProtection="1">
      <alignment horizontal="left" vertical="center" shrinkToFit="1"/>
    </xf>
    <xf numFmtId="0" fontId="23" fillId="2" borderId="89" xfId="12" applyFont="1" applyFill="1" applyBorder="1" applyAlignment="1" applyProtection="1">
      <alignment horizontal="center" vertical="center"/>
    </xf>
    <xf numFmtId="182" fontId="24" fillId="2" borderId="89" xfId="14" applyNumberFormat="1" applyFont="1" applyFill="1" applyBorder="1" applyAlignment="1" applyProtection="1">
      <alignment horizontal="center" vertical="center" shrinkToFit="1"/>
    </xf>
    <xf numFmtId="182" fontId="24" fillId="2" borderId="88" xfId="14" applyNumberFormat="1" applyFont="1" applyFill="1" applyBorder="1" applyAlignment="1" applyProtection="1">
      <alignment horizontal="center" vertical="center" shrinkToFit="1"/>
    </xf>
    <xf numFmtId="0" fontId="23" fillId="0" borderId="0" xfId="13" applyFont="1" applyProtection="1">
      <alignment vertical="center"/>
    </xf>
    <xf numFmtId="0" fontId="23" fillId="4" borderId="61" xfId="12" applyFont="1" applyFill="1" applyBorder="1" applyAlignment="1" applyProtection="1">
      <alignment horizontal="left" vertical="center" shrinkToFit="1"/>
    </xf>
    <xf numFmtId="0" fontId="56" fillId="2" borderId="89" xfId="0" applyFont="1" applyFill="1" applyBorder="1" applyAlignment="1" applyProtection="1">
      <alignment horizontal="center" vertical="center" shrinkToFit="1"/>
    </xf>
    <xf numFmtId="0" fontId="56" fillId="2" borderId="93" xfId="0" applyFont="1" applyFill="1" applyBorder="1" applyAlignment="1" applyProtection="1">
      <alignment horizontal="center" vertical="center" shrinkToFit="1"/>
    </xf>
    <xf numFmtId="0" fontId="23" fillId="2" borderId="57" xfId="12" applyFont="1" applyFill="1" applyBorder="1" applyAlignment="1" applyProtection="1">
      <alignment horizontal="center" vertical="center" shrinkToFit="1"/>
    </xf>
    <xf numFmtId="0" fontId="23" fillId="2" borderId="89" xfId="12" applyNumberFormat="1" applyFont="1" applyFill="1" applyBorder="1" applyAlignment="1" applyProtection="1">
      <alignment horizontal="center" vertical="center"/>
    </xf>
    <xf numFmtId="0" fontId="23" fillId="0" borderId="0" xfId="12" applyFont="1" applyFill="1" applyBorder="1" applyAlignment="1" applyProtection="1">
      <alignment horizontal="center" vertical="center"/>
    </xf>
    <xf numFmtId="49" fontId="8" fillId="2" borderId="88" xfId="12" applyNumberFormat="1" applyFont="1" applyFill="1" applyBorder="1" applyAlignment="1" applyProtection="1">
      <alignment horizontal="left" vertical="center" shrinkToFit="1"/>
    </xf>
    <xf numFmtId="0" fontId="23" fillId="0" borderId="0" xfId="12" applyFont="1" applyBorder="1" applyProtection="1">
      <alignment vertical="center"/>
    </xf>
    <xf numFmtId="0" fontId="23" fillId="0" borderId="0" xfId="0" applyFont="1" applyProtection="1">
      <alignment vertical="center"/>
    </xf>
    <xf numFmtId="0" fontId="9" fillId="0" borderId="0" xfId="0" applyFont="1" applyAlignment="1" applyProtection="1">
      <alignment vertical="center"/>
    </xf>
    <xf numFmtId="0" fontId="9" fillId="0" borderId="0" xfId="12" applyFont="1" applyAlignment="1" applyProtection="1">
      <alignment vertical="center"/>
    </xf>
    <xf numFmtId="0" fontId="23" fillId="0" borderId="0" xfId="5" applyFont="1" applyProtection="1">
      <alignment vertical="center"/>
    </xf>
    <xf numFmtId="49" fontId="8" fillId="0" borderId="86" xfId="12" applyNumberFormat="1" applyFont="1" applyFill="1" applyBorder="1" applyAlignment="1">
      <alignment horizontal="center" vertical="center" shrinkToFit="1"/>
    </xf>
    <xf numFmtId="49" fontId="8" fillId="0" borderId="63" xfId="7" applyNumberFormat="1" applyFont="1" applyFill="1" applyBorder="1" applyAlignment="1">
      <alignment vertical="center" shrinkToFit="1"/>
    </xf>
    <xf numFmtId="49" fontId="8" fillId="0" borderId="105" xfId="12" applyNumberFormat="1" applyFont="1" applyFill="1" applyBorder="1" applyAlignment="1">
      <alignment horizontal="center" vertical="center" shrinkToFit="1"/>
    </xf>
    <xf numFmtId="0" fontId="8" fillId="0" borderId="110" xfId="7" applyFont="1" applyFill="1" applyBorder="1" applyAlignment="1">
      <alignment vertical="center" shrinkToFit="1"/>
    </xf>
    <xf numFmtId="0" fontId="8" fillId="0" borderId="45" xfId="7" applyFont="1" applyFill="1" applyBorder="1" applyAlignment="1">
      <alignment vertical="center" shrinkToFit="1"/>
    </xf>
    <xf numFmtId="0" fontId="8" fillId="0" borderId="63" xfId="7" applyFont="1" applyFill="1" applyBorder="1" applyAlignment="1">
      <alignment vertical="center" shrinkToFit="1"/>
    </xf>
    <xf numFmtId="0" fontId="8" fillId="0" borderId="48" xfId="7" applyFont="1" applyFill="1" applyBorder="1" applyAlignment="1">
      <alignment vertical="center" shrinkToFit="1"/>
    </xf>
    <xf numFmtId="49" fontId="8" fillId="0" borderId="106" xfId="12" applyNumberFormat="1" applyFont="1" applyFill="1" applyBorder="1" applyAlignment="1">
      <alignment horizontal="center" vertical="center" shrinkToFit="1"/>
    </xf>
    <xf numFmtId="49" fontId="8" fillId="0" borderId="47" xfId="6" applyNumberFormat="1" applyFont="1" applyFill="1" applyBorder="1" applyAlignment="1">
      <alignment horizontal="center" vertical="center"/>
    </xf>
    <xf numFmtId="0" fontId="8" fillId="0" borderId="87" xfId="7" applyFont="1" applyFill="1" applyBorder="1" applyAlignment="1">
      <alignment vertical="center" shrinkToFit="1"/>
    </xf>
    <xf numFmtId="0" fontId="8" fillId="0" borderId="59" xfId="7" applyFont="1" applyFill="1" applyBorder="1" applyAlignment="1">
      <alignment vertical="center" shrinkToFit="1"/>
    </xf>
    <xf numFmtId="0" fontId="8" fillId="0" borderId="111" xfId="7" applyFont="1" applyFill="1" applyBorder="1" applyAlignment="1">
      <alignment vertical="center" shrinkToFit="1"/>
    </xf>
    <xf numFmtId="49" fontId="8" fillId="0" borderId="111" xfId="7" applyNumberFormat="1" applyFont="1" applyFill="1" applyBorder="1" applyAlignment="1">
      <alignment horizontal="left" vertical="center" shrinkToFit="1"/>
    </xf>
    <xf numFmtId="0" fontId="8" fillId="0" borderId="107" xfId="6" applyFont="1" applyFill="1" applyBorder="1" applyAlignment="1">
      <alignment vertical="center" shrinkToFit="1"/>
    </xf>
    <xf numFmtId="0" fontId="56" fillId="2" borderId="89" xfId="11" applyFont="1" applyFill="1" applyBorder="1" applyAlignment="1">
      <alignment horizontal="center" vertical="center" shrinkToFit="1"/>
    </xf>
    <xf numFmtId="0" fontId="23" fillId="2" borderId="90" xfId="7" applyFont="1" applyFill="1" applyBorder="1" applyAlignment="1">
      <alignment horizontal="center" vertical="center" shrinkToFit="1"/>
    </xf>
    <xf numFmtId="0" fontId="23" fillId="2" borderId="89" xfId="7" applyFont="1" applyFill="1" applyBorder="1" applyAlignment="1">
      <alignment horizontal="center" vertical="center" shrinkToFit="1"/>
    </xf>
    <xf numFmtId="0" fontId="56" fillId="2" borderId="93" xfId="11" applyFont="1" applyFill="1" applyBorder="1" applyAlignment="1">
      <alignment horizontal="center" vertical="center" shrinkToFit="1"/>
    </xf>
    <xf numFmtId="0" fontId="56" fillId="2" borderId="90" xfId="11" applyFont="1" applyFill="1" applyBorder="1" applyAlignment="1">
      <alignment horizontal="center" vertical="center" shrinkToFit="1"/>
    </xf>
    <xf numFmtId="49" fontId="56" fillId="2" borderId="89" xfId="11" applyNumberFormat="1" applyFont="1" applyFill="1" applyBorder="1" applyAlignment="1">
      <alignment horizontal="center" vertical="center" shrinkToFit="1"/>
    </xf>
    <xf numFmtId="0" fontId="56" fillId="0" borderId="94" xfId="11" applyFont="1" applyFill="1" applyBorder="1" applyAlignment="1">
      <alignment horizontal="center" vertical="center" shrinkToFit="1"/>
    </xf>
    <xf numFmtId="0" fontId="23" fillId="0" borderId="64" xfId="7" applyFont="1" applyBorder="1" applyAlignment="1">
      <alignment horizontal="left" vertical="center" shrinkToFit="1"/>
    </xf>
    <xf numFmtId="0" fontId="56" fillId="0" borderId="95" xfId="11" applyFont="1" applyFill="1" applyBorder="1" applyAlignment="1">
      <alignment horizontal="center" vertical="center" shrinkToFit="1"/>
    </xf>
    <xf numFmtId="0" fontId="23" fillId="0" borderId="0" xfId="7" applyFont="1" applyBorder="1" applyAlignment="1">
      <alignment horizontal="left" vertical="center" shrinkToFit="1"/>
    </xf>
    <xf numFmtId="49" fontId="23" fillId="2" borderId="89" xfId="7" applyNumberFormat="1" applyFont="1" applyFill="1" applyBorder="1" applyAlignment="1">
      <alignment horizontal="center" vertical="center" shrinkToFit="1"/>
    </xf>
    <xf numFmtId="0" fontId="23" fillId="2" borderId="88" xfId="7" applyFont="1" applyFill="1" applyBorder="1" applyAlignment="1">
      <alignment horizontal="center" vertical="center" shrinkToFit="1"/>
    </xf>
    <xf numFmtId="0" fontId="23" fillId="2" borderId="93" xfId="7" applyFont="1" applyFill="1" applyBorder="1" applyAlignment="1">
      <alignment horizontal="center" vertical="center" shrinkToFit="1"/>
    </xf>
    <xf numFmtId="49" fontId="23" fillId="2" borderId="93" xfId="7" applyNumberFormat="1" applyFont="1" applyFill="1" applyBorder="1" applyAlignment="1">
      <alignment horizontal="center" vertical="center" shrinkToFit="1"/>
    </xf>
    <xf numFmtId="0" fontId="56" fillId="0" borderId="0" xfId="11" applyFont="1" applyFill="1" applyBorder="1" applyAlignment="1">
      <alignment horizontal="center" vertical="center" shrinkToFit="1"/>
    </xf>
    <xf numFmtId="0" fontId="23" fillId="0" borderId="0" xfId="7" applyFont="1" applyFill="1" applyBorder="1" applyAlignment="1">
      <alignment horizontal="left" vertical="center" shrinkToFit="1"/>
    </xf>
    <xf numFmtId="0" fontId="23" fillId="0" borderId="57" xfId="12" applyFont="1" applyBorder="1" applyAlignment="1" applyProtection="1">
      <alignment horizontal="left" vertical="center" shrinkToFit="1"/>
    </xf>
    <xf numFmtId="0" fontId="23" fillId="0" borderId="48" xfId="12" applyFont="1" applyBorder="1" applyAlignment="1" applyProtection="1">
      <alignment horizontal="left" vertical="center" shrinkToFit="1"/>
    </xf>
    <xf numFmtId="0" fontId="23" fillId="0" borderId="88" xfId="12" applyFont="1" applyBorder="1" applyAlignment="1" applyProtection="1">
      <alignment horizontal="left" vertical="center" shrinkToFit="1"/>
    </xf>
    <xf numFmtId="0" fontId="23" fillId="0" borderId="57" xfId="12" applyFont="1" applyBorder="1" applyAlignment="1" applyProtection="1">
      <alignment horizontal="left" vertical="center"/>
    </xf>
    <xf numFmtId="0" fontId="23" fillId="0" borderId="48" xfId="12" applyFont="1" applyBorder="1" applyAlignment="1" applyProtection="1">
      <alignment horizontal="left" vertical="center"/>
    </xf>
    <xf numFmtId="0" fontId="23" fillId="0" borderId="88" xfId="12" applyFont="1" applyBorder="1" applyAlignment="1" applyProtection="1">
      <alignment horizontal="left" vertical="center"/>
    </xf>
    <xf numFmtId="0" fontId="23" fillId="0" borderId="0" xfId="7" applyFont="1" applyFill="1" applyBorder="1" applyAlignment="1" applyProtection="1">
      <alignment horizontal="left" vertical="center" shrinkToFit="1"/>
    </xf>
    <xf numFmtId="0" fontId="23" fillId="10" borderId="57" xfId="7" applyFont="1" applyFill="1" applyBorder="1" applyAlignment="1">
      <alignment horizontal="center" vertical="center" shrinkToFit="1"/>
    </xf>
    <xf numFmtId="0" fontId="23" fillId="10" borderId="48" xfId="7" applyFont="1" applyFill="1" applyBorder="1" applyAlignment="1">
      <alignment horizontal="center" vertical="center" shrinkToFit="1"/>
    </xf>
    <xf numFmtId="0" fontId="23" fillId="10" borderId="88" xfId="7" applyFont="1" applyFill="1" applyBorder="1" applyAlignment="1">
      <alignment horizontal="center" vertical="center" shrinkToFit="1"/>
    </xf>
    <xf numFmtId="0" fontId="23" fillId="0" borderId="57" xfId="7" applyFont="1" applyBorder="1" applyAlignment="1">
      <alignment horizontal="left" vertical="center" shrinkToFit="1"/>
    </xf>
    <xf numFmtId="0" fontId="23" fillId="0" borderId="48" xfId="7" applyFont="1" applyBorder="1" applyAlignment="1">
      <alignment horizontal="left" vertical="center" shrinkToFit="1"/>
    </xf>
    <xf numFmtId="0" fontId="23" fillId="0" borderId="88" xfId="7" applyFont="1" applyBorder="1" applyAlignment="1">
      <alignment horizontal="left" vertical="center" shrinkToFit="1"/>
    </xf>
    <xf numFmtId="0" fontId="23" fillId="0" borderId="0" xfId="7" applyFont="1" applyBorder="1" applyAlignment="1">
      <alignment horizontal="left" vertical="center" shrinkToFit="1"/>
    </xf>
    <xf numFmtId="182" fontId="24" fillId="0" borderId="0" xfId="0" applyNumberFormat="1" applyFont="1" applyFill="1" applyBorder="1" applyAlignment="1" applyProtection="1">
      <alignment horizontal="left" vertical="center" shrinkToFit="1"/>
    </xf>
    <xf numFmtId="0" fontId="23" fillId="0" borderId="0" xfId="7" applyFont="1" applyFill="1" applyBorder="1" applyAlignment="1" applyProtection="1">
      <alignment horizontal="left" vertical="center"/>
    </xf>
    <xf numFmtId="0" fontId="23" fillId="10" borderId="0" xfId="7" applyFont="1" applyFill="1" applyBorder="1" applyAlignment="1" applyProtection="1">
      <alignment horizontal="center" vertical="center" shrinkToFit="1"/>
    </xf>
    <xf numFmtId="0" fontId="23" fillId="0" borderId="0" xfId="7" applyFont="1" applyFill="1" applyBorder="1" applyAlignment="1" applyProtection="1">
      <alignment vertical="center"/>
    </xf>
    <xf numFmtId="182" fontId="24" fillId="10" borderId="0" xfId="0" applyNumberFormat="1" applyFont="1" applyFill="1" applyBorder="1" applyAlignment="1" applyProtection="1">
      <alignment horizontal="center" vertical="center" shrinkToFit="1"/>
    </xf>
    <xf numFmtId="0" fontId="23" fillId="4" borderId="0" xfId="7" applyFont="1" applyFill="1" applyBorder="1" applyAlignment="1" applyProtection="1">
      <alignment horizontal="center" vertical="center" shrinkToFit="1"/>
    </xf>
    <xf numFmtId="0" fontId="23" fillId="0" borderId="57" xfId="12" applyFont="1" applyFill="1" applyBorder="1" applyAlignment="1" applyProtection="1">
      <alignment horizontal="left" vertical="center" shrinkToFit="1"/>
    </xf>
    <xf numFmtId="0" fontId="23" fillId="0" borderId="48" xfId="12" applyFont="1" applyFill="1" applyBorder="1" applyAlignment="1" applyProtection="1">
      <alignment horizontal="left" vertical="center" shrinkToFit="1"/>
    </xf>
    <xf numFmtId="0" fontId="23" fillId="0" borderId="88" xfId="12" applyFont="1" applyFill="1" applyBorder="1" applyAlignment="1" applyProtection="1">
      <alignment horizontal="left" vertical="center" shrinkToFit="1"/>
    </xf>
    <xf numFmtId="182" fontId="24" fillId="0" borderId="89" xfId="14" applyNumberFormat="1" applyFont="1" applyFill="1" applyBorder="1" applyAlignment="1" applyProtection="1">
      <alignment horizontal="left" vertical="center" shrinkToFit="1"/>
    </xf>
    <xf numFmtId="0" fontId="56" fillId="0" borderId="89" xfId="12" applyFont="1" applyFill="1" applyBorder="1" applyAlignment="1" applyProtection="1">
      <alignment horizontal="left" vertical="center" shrinkToFit="1"/>
    </xf>
    <xf numFmtId="0" fontId="23" fillId="4" borderId="91" xfId="12" applyFont="1" applyFill="1" applyBorder="1" applyAlignment="1" applyProtection="1">
      <alignment horizontal="left" vertical="center" shrinkToFit="1"/>
    </xf>
    <xf numFmtId="0" fontId="23" fillId="4" borderId="61" xfId="12" applyFont="1" applyFill="1" applyBorder="1" applyAlignment="1" applyProtection="1">
      <alignment horizontal="left" vertical="center" shrinkToFit="1"/>
    </xf>
    <xf numFmtId="0" fontId="23" fillId="10" borderId="57" xfId="12" applyFont="1" applyFill="1" applyBorder="1" applyAlignment="1" applyProtection="1">
      <alignment horizontal="center" vertical="center"/>
    </xf>
    <xf numFmtId="0" fontId="23" fillId="10" borderId="48" xfId="12" applyFont="1" applyFill="1" applyBorder="1" applyAlignment="1" applyProtection="1">
      <alignment horizontal="center" vertical="center"/>
    </xf>
    <xf numFmtId="0" fontId="23" fillId="10" borderId="88" xfId="12" applyFont="1" applyFill="1" applyBorder="1" applyAlignment="1" applyProtection="1">
      <alignment horizontal="center" vertical="center"/>
    </xf>
    <xf numFmtId="0" fontId="23" fillId="0" borderId="91" xfId="12" applyFont="1" applyBorder="1" applyAlignment="1" applyProtection="1">
      <alignment horizontal="left" vertical="center" shrinkToFit="1"/>
    </xf>
    <xf numFmtId="0" fontId="23" fillId="0" borderId="61" xfId="12" applyFont="1" applyBorder="1" applyAlignment="1" applyProtection="1">
      <alignment horizontal="left" vertical="center" shrinkToFit="1"/>
    </xf>
    <xf numFmtId="0" fontId="23" fillId="0" borderId="92" xfId="12" applyFont="1" applyBorder="1" applyAlignment="1" applyProtection="1">
      <alignment horizontal="left" vertical="center" shrinkToFit="1"/>
    </xf>
    <xf numFmtId="0" fontId="23" fillId="0" borderId="0" xfId="7" applyFont="1" applyFill="1" applyAlignment="1" applyProtection="1">
      <alignment horizontal="left" vertical="center" wrapText="1"/>
    </xf>
    <xf numFmtId="0" fontId="23" fillId="0" borderId="0" xfId="7" applyFont="1" applyFill="1" applyAlignment="1" applyProtection="1">
      <alignment horizontal="left" vertical="center"/>
    </xf>
    <xf numFmtId="0" fontId="55" fillId="9" borderId="0" xfId="7" applyFont="1" applyFill="1" applyBorder="1" applyAlignment="1" applyProtection="1">
      <alignment horizontal="left" vertical="center"/>
    </xf>
    <xf numFmtId="0" fontId="23" fillId="10" borderId="57" xfId="7" applyFont="1" applyFill="1" applyBorder="1" applyAlignment="1">
      <alignment horizontal="center" vertical="center"/>
    </xf>
    <xf numFmtId="0" fontId="23" fillId="10" borderId="48" xfId="7" applyFont="1" applyFill="1" applyBorder="1" applyAlignment="1">
      <alignment horizontal="center" vertical="center"/>
    </xf>
    <xf numFmtId="0" fontId="23" fillId="10" borderId="88" xfId="7" applyFont="1" applyFill="1" applyBorder="1" applyAlignment="1">
      <alignment horizontal="center" vertical="center"/>
    </xf>
    <xf numFmtId="49" fontId="52" fillId="4" borderId="39" xfId="7" applyNumberFormat="1" applyFont="1" applyFill="1" applyBorder="1" applyAlignment="1" applyProtection="1">
      <alignment horizontal="center" vertical="center" shrinkToFit="1"/>
      <protection locked="0"/>
    </xf>
    <xf numFmtId="38" fontId="52" fillId="2" borderId="39" xfId="8" applyFont="1" applyFill="1" applyBorder="1" applyAlignment="1" applyProtection="1">
      <alignment horizontal="center" vertical="center" shrinkToFit="1"/>
      <protection locked="0"/>
    </xf>
    <xf numFmtId="49" fontId="23" fillId="0" borderId="0" xfId="7" applyNumberFormat="1" applyFont="1" applyAlignment="1" applyProtection="1">
      <alignment horizontal="left" vertical="center"/>
    </xf>
    <xf numFmtId="49" fontId="23" fillId="0" borderId="0" xfId="7" applyNumberFormat="1" applyFont="1" applyAlignment="1" applyProtection="1">
      <alignment horizontal="left" vertical="center" wrapText="1"/>
    </xf>
    <xf numFmtId="49" fontId="23" fillId="0" borderId="29" xfId="7" applyNumberFormat="1" applyFont="1" applyBorder="1" applyAlignment="1" applyProtection="1">
      <alignment horizontal="left" vertical="center" wrapText="1"/>
    </xf>
    <xf numFmtId="0" fontId="23" fillId="0" borderId="57" xfId="7" applyFont="1" applyFill="1" applyBorder="1" applyAlignment="1">
      <alignment horizontal="left" vertical="center" shrinkToFit="1"/>
    </xf>
    <xf numFmtId="0" fontId="23" fillId="0" borderId="48" xfId="7" applyFont="1" applyFill="1" applyBorder="1" applyAlignment="1">
      <alignment horizontal="left" vertical="center" shrinkToFit="1"/>
    </xf>
    <xf numFmtId="0" fontId="23" fillId="0" borderId="88" xfId="7" applyFont="1" applyFill="1" applyBorder="1" applyAlignment="1">
      <alignment horizontal="left" vertical="center" shrinkToFit="1"/>
    </xf>
    <xf numFmtId="49" fontId="28" fillId="4" borderId="39" xfId="7" applyNumberFormat="1" applyFont="1" applyFill="1" applyBorder="1" applyAlignment="1" applyProtection="1">
      <alignment horizontal="center" vertical="center" shrinkToFit="1"/>
      <protection locked="0"/>
    </xf>
    <xf numFmtId="0" fontId="23" fillId="0" borderId="91" xfId="7" applyFont="1" applyBorder="1" applyAlignment="1">
      <alignment horizontal="left" vertical="center" shrinkToFit="1"/>
    </xf>
    <xf numFmtId="0" fontId="23" fillId="0" borderId="61" xfId="7" applyFont="1" applyBorder="1" applyAlignment="1">
      <alignment horizontal="left" vertical="center" shrinkToFit="1"/>
    </xf>
    <xf numFmtId="0" fontId="23" fillId="0" borderId="92" xfId="7" applyFont="1" applyBorder="1" applyAlignment="1">
      <alignment horizontal="left" vertical="center" shrinkToFit="1"/>
    </xf>
    <xf numFmtId="0" fontId="23" fillId="10" borderId="89" xfId="12" applyFont="1" applyFill="1" applyBorder="1" applyAlignment="1" applyProtection="1">
      <alignment horizontal="center" vertical="center"/>
    </xf>
    <xf numFmtId="0" fontId="23" fillId="10" borderId="57" xfId="12" applyFont="1" applyFill="1" applyBorder="1" applyAlignment="1" applyProtection="1">
      <alignment horizontal="center" vertical="center" shrinkToFit="1"/>
    </xf>
    <xf numFmtId="0" fontId="23" fillId="10" borderId="48" xfId="12" applyFont="1" applyFill="1" applyBorder="1" applyAlignment="1" applyProtection="1">
      <alignment horizontal="center" vertical="center" shrinkToFit="1"/>
    </xf>
    <xf numFmtId="0" fontId="23" fillId="10" borderId="88" xfId="12" applyFont="1" applyFill="1" applyBorder="1" applyAlignment="1" applyProtection="1">
      <alignment horizontal="center" vertical="center" shrinkToFit="1"/>
    </xf>
    <xf numFmtId="0" fontId="23" fillId="0" borderId="89" xfId="12" applyFont="1" applyFill="1" applyBorder="1" applyAlignment="1" applyProtection="1">
      <alignment horizontal="left" vertical="center" shrinkToFit="1"/>
    </xf>
    <xf numFmtId="0" fontId="23" fillId="0" borderId="57" xfId="12" applyFont="1" applyBorder="1" applyAlignment="1">
      <alignment horizontal="left" vertical="center" shrinkToFit="1"/>
    </xf>
    <xf numFmtId="0" fontId="23" fillId="0" borderId="48" xfId="12" applyFont="1" applyBorder="1" applyAlignment="1">
      <alignment horizontal="left" vertical="center" shrinkToFit="1"/>
    </xf>
    <xf numFmtId="0" fontId="23" fillId="0" borderId="88" xfId="12" applyFont="1" applyBorder="1" applyAlignment="1">
      <alignment horizontal="left" vertical="center" shrinkToFit="1"/>
    </xf>
    <xf numFmtId="0" fontId="23" fillId="0" borderId="0" xfId="12" applyFont="1" applyFill="1" applyBorder="1" applyAlignment="1" applyProtection="1">
      <alignment horizontal="left" vertical="center" shrinkToFit="1"/>
    </xf>
    <xf numFmtId="0" fontId="23" fillId="4" borderId="57" xfId="12" applyFont="1" applyFill="1" applyBorder="1" applyAlignment="1" applyProtection="1">
      <alignment horizontal="left" vertical="center" shrinkToFit="1"/>
    </xf>
    <xf numFmtId="0" fontId="23" fillId="4" borderId="48" xfId="12" applyFont="1" applyFill="1" applyBorder="1" applyAlignment="1" applyProtection="1">
      <alignment horizontal="left" vertical="center" shrinkToFit="1"/>
    </xf>
    <xf numFmtId="0" fontId="23" fillId="10" borderId="89" xfId="12" applyFont="1" applyFill="1" applyBorder="1" applyAlignment="1" applyProtection="1">
      <alignment horizontal="center" vertical="center" shrinkToFit="1"/>
    </xf>
    <xf numFmtId="182" fontId="24" fillId="10" borderId="88" xfId="14" applyNumberFormat="1" applyFont="1" applyFill="1" applyBorder="1" applyAlignment="1" applyProtection="1">
      <alignment horizontal="center" vertical="center" shrinkToFit="1"/>
    </xf>
    <xf numFmtId="182" fontId="24" fillId="10" borderId="89" xfId="14" applyNumberFormat="1" applyFont="1" applyFill="1" applyBorder="1" applyAlignment="1" applyProtection="1">
      <alignment horizontal="center" vertical="center" shrinkToFit="1"/>
    </xf>
    <xf numFmtId="0" fontId="23" fillId="0" borderId="89" xfId="12" applyFont="1" applyFill="1" applyBorder="1" applyAlignment="1" applyProtection="1">
      <alignment horizontal="left" vertical="center"/>
    </xf>
    <xf numFmtId="0" fontId="23" fillId="0" borderId="57" xfId="12" applyFont="1" applyFill="1" applyBorder="1" applyAlignment="1" applyProtection="1">
      <alignment horizontal="left" vertical="center"/>
    </xf>
    <xf numFmtId="0" fontId="23" fillId="0" borderId="48" xfId="12" applyFont="1" applyFill="1" applyBorder="1" applyAlignment="1" applyProtection="1">
      <alignment horizontal="left" vertical="center"/>
    </xf>
    <xf numFmtId="0" fontId="23" fillId="0" borderId="88" xfId="12" applyFont="1" applyFill="1" applyBorder="1" applyAlignment="1" applyProtection="1">
      <alignment horizontal="left" vertical="center"/>
    </xf>
    <xf numFmtId="0" fontId="23" fillId="0" borderId="57" xfId="12" applyFont="1" applyFill="1" applyBorder="1" applyAlignment="1" applyProtection="1">
      <alignment vertical="center"/>
    </xf>
    <xf numFmtId="0" fontId="23" fillId="0" borderId="48" xfId="12" applyFont="1" applyFill="1" applyBorder="1" applyAlignment="1" applyProtection="1">
      <alignment vertical="center"/>
    </xf>
    <xf numFmtId="0" fontId="23" fillId="0" borderId="88" xfId="12" applyFont="1" applyFill="1" applyBorder="1" applyAlignment="1" applyProtection="1">
      <alignment vertical="center"/>
    </xf>
    <xf numFmtId="0" fontId="23" fillId="0" borderId="108" xfId="12" applyFont="1" applyFill="1" applyBorder="1" applyAlignment="1" applyProtection="1">
      <alignment horizontal="left" vertical="center"/>
    </xf>
    <xf numFmtId="0" fontId="23" fillId="0" borderId="109" xfId="12" applyFont="1" applyFill="1" applyBorder="1" applyAlignment="1" applyProtection="1">
      <alignment horizontal="left" vertical="center"/>
    </xf>
    <xf numFmtId="0" fontId="23" fillId="0" borderId="95" xfId="12" applyFont="1" applyFill="1" applyBorder="1" applyAlignment="1" applyProtection="1">
      <alignment horizontal="left" vertical="center"/>
    </xf>
    <xf numFmtId="182" fontId="24" fillId="0" borderId="57" xfId="14" applyNumberFormat="1" applyFont="1" applyFill="1" applyBorder="1" applyAlignment="1" applyProtection="1">
      <alignment horizontal="left" vertical="center" shrinkToFit="1"/>
    </xf>
    <xf numFmtId="182" fontId="24" fillId="0" borderId="48" xfId="14" applyNumberFormat="1" applyFont="1" applyFill="1" applyBorder="1" applyAlignment="1" applyProtection="1">
      <alignment horizontal="left" vertical="center" shrinkToFit="1"/>
    </xf>
    <xf numFmtId="182" fontId="24" fillId="0" borderId="88" xfId="14" applyNumberFormat="1" applyFont="1" applyFill="1" applyBorder="1" applyAlignment="1" applyProtection="1">
      <alignment horizontal="left" vertical="center" shrinkToFit="1"/>
    </xf>
    <xf numFmtId="0" fontId="23" fillId="0" borderId="0" xfId="12" applyFont="1" applyFill="1" applyBorder="1" applyAlignment="1" applyProtection="1">
      <alignment vertical="center"/>
    </xf>
    <xf numFmtId="0" fontId="23" fillId="4" borderId="89" xfId="12" applyFont="1" applyFill="1" applyBorder="1" applyAlignment="1" applyProtection="1">
      <alignment horizontal="left" vertical="center" shrinkToFit="1"/>
    </xf>
    <xf numFmtId="0" fontId="23" fillId="4" borderId="88" xfId="12" applyFont="1" applyFill="1" applyBorder="1" applyAlignment="1" applyProtection="1">
      <alignment horizontal="left" vertical="center" shrinkToFit="1"/>
    </xf>
    <xf numFmtId="0" fontId="23" fillId="3" borderId="94" xfId="12" applyFont="1" applyFill="1" applyBorder="1" applyAlignment="1" applyProtection="1">
      <alignment horizontal="left" vertical="center" shrinkToFit="1"/>
    </xf>
    <xf numFmtId="0" fontId="23" fillId="3" borderId="48" xfId="12" applyFont="1" applyFill="1" applyBorder="1" applyAlignment="1" applyProtection="1">
      <alignment horizontal="left" vertical="center" shrinkToFit="1"/>
    </xf>
    <xf numFmtId="0" fontId="23" fillId="3" borderId="88" xfId="12" applyFont="1" applyFill="1" applyBorder="1" applyAlignment="1" applyProtection="1">
      <alignment horizontal="left" vertical="center" shrinkToFit="1"/>
    </xf>
    <xf numFmtId="0" fontId="7" fillId="0" borderId="0" xfId="1" applyFont="1" applyFill="1" applyBorder="1" applyAlignment="1" applyProtection="1">
      <alignment horizontal="left" vertical="center"/>
    </xf>
    <xf numFmtId="0" fontId="22" fillId="0" borderId="6" xfId="0" applyFont="1" applyFill="1" applyBorder="1" applyAlignment="1" applyProtection="1">
      <alignment horizontal="left" vertical="center" shrinkToFit="1"/>
    </xf>
    <xf numFmtId="0" fontId="8" fillId="0" borderId="15" xfId="1" applyFont="1" applyBorder="1" applyAlignment="1" applyProtection="1">
      <alignment horizontal="center" vertical="top"/>
    </xf>
    <xf numFmtId="0" fontId="8" fillId="0" borderId="37" xfId="1" applyFont="1" applyBorder="1" applyAlignment="1" applyProtection="1">
      <alignment horizontal="center" vertical="top"/>
    </xf>
    <xf numFmtId="3" fontId="8" fillId="0" borderId="55" xfId="1" applyNumberFormat="1" applyFont="1" applyFill="1" applyBorder="1" applyAlignment="1" applyProtection="1">
      <alignment horizontal="right" vertical="center"/>
    </xf>
    <xf numFmtId="3" fontId="8" fillId="0" borderId="4" xfId="1" applyNumberFormat="1" applyFont="1" applyFill="1" applyBorder="1" applyAlignment="1" applyProtection="1">
      <alignment horizontal="right" vertical="center"/>
    </xf>
    <xf numFmtId="0" fontId="8" fillId="0" borderId="25" xfId="1" applyFont="1" applyBorder="1" applyAlignment="1" applyProtection="1">
      <alignment horizontal="left" vertical="center"/>
    </xf>
    <xf numFmtId="0" fontId="8" fillId="0" borderId="23" xfId="1" applyFont="1" applyBorder="1" applyAlignment="1" applyProtection="1">
      <alignment horizontal="left" vertical="center"/>
    </xf>
    <xf numFmtId="0" fontId="8" fillId="0" borderId="24" xfId="1" applyFont="1" applyBorder="1" applyAlignment="1" applyProtection="1">
      <alignment horizontal="left" vertical="center"/>
    </xf>
    <xf numFmtId="0" fontId="8" fillId="0" borderId="16" xfId="1" applyFont="1" applyBorder="1" applyAlignment="1" applyProtection="1">
      <alignment horizontal="left" vertical="center"/>
    </xf>
    <xf numFmtId="0" fontId="8" fillId="0" borderId="17" xfId="1" applyFont="1" applyBorder="1" applyAlignment="1" applyProtection="1">
      <alignment horizontal="left" vertical="center"/>
    </xf>
    <xf numFmtId="0" fontId="8" fillId="0" borderId="18" xfId="1" applyFont="1" applyBorder="1" applyAlignment="1" applyProtection="1">
      <alignment horizontal="left" vertical="center"/>
    </xf>
    <xf numFmtId="38" fontId="8" fillId="0" borderId="35" xfId="2" applyFont="1" applyFill="1" applyBorder="1" applyAlignment="1" applyProtection="1">
      <alignment horizontal="right" vertical="center"/>
    </xf>
    <xf numFmtId="38" fontId="8" fillId="0" borderId="8" xfId="2" applyFont="1" applyFill="1" applyBorder="1" applyAlignment="1" applyProtection="1">
      <alignment horizontal="right" vertical="center"/>
    </xf>
    <xf numFmtId="0" fontId="12" fillId="2" borderId="47" xfId="3" applyFont="1" applyFill="1" applyBorder="1" applyAlignment="1" applyProtection="1">
      <alignment horizontal="left" vertical="center" shrinkToFit="1"/>
      <protection locked="0"/>
    </xf>
    <xf numFmtId="0" fontId="12" fillId="2" borderId="48" xfId="3" applyFont="1" applyFill="1" applyBorder="1" applyAlignment="1" applyProtection="1">
      <alignment horizontal="left" vertical="center" shrinkToFit="1"/>
      <protection locked="0"/>
    </xf>
    <xf numFmtId="0" fontId="12" fillId="2" borderId="49" xfId="3" applyFont="1" applyFill="1" applyBorder="1" applyAlignment="1" applyProtection="1">
      <alignment horizontal="left" vertical="center" shrinkToFit="1"/>
      <protection locked="0"/>
    </xf>
    <xf numFmtId="0" fontId="8" fillId="0" borderId="3" xfId="1" applyFont="1" applyBorder="1" applyAlignment="1" applyProtection="1">
      <alignment horizontal="left" vertical="center"/>
    </xf>
    <xf numFmtId="0" fontId="8" fillId="0" borderId="4" xfId="1" applyFont="1" applyBorder="1" applyAlignment="1" applyProtection="1">
      <alignment horizontal="left" vertical="center"/>
    </xf>
    <xf numFmtId="0" fontId="8" fillId="0" borderId="56" xfId="1" applyFont="1" applyBorder="1" applyAlignment="1" applyProtection="1">
      <alignment horizontal="left" vertical="center"/>
    </xf>
    <xf numFmtId="38" fontId="8" fillId="0" borderId="55" xfId="1" applyNumberFormat="1" applyFont="1" applyFill="1" applyBorder="1" applyAlignment="1" applyProtection="1">
      <alignment horizontal="right" vertical="center"/>
    </xf>
    <xf numFmtId="38" fontId="8" fillId="0" borderId="4" xfId="1" applyNumberFormat="1" applyFont="1" applyFill="1" applyBorder="1" applyAlignment="1" applyProtection="1">
      <alignment horizontal="right" vertical="center"/>
    </xf>
    <xf numFmtId="38" fontId="3" fillId="2" borderId="39" xfId="2" applyFont="1" applyFill="1" applyBorder="1" applyAlignment="1" applyProtection="1">
      <alignment horizontal="right"/>
      <protection locked="0"/>
    </xf>
    <xf numFmtId="0" fontId="62" fillId="2" borderId="39" xfId="3" applyFont="1" applyFill="1" applyBorder="1" applyAlignment="1" applyProtection="1">
      <protection locked="0"/>
    </xf>
    <xf numFmtId="0" fontId="62" fillId="2" borderId="25" xfId="3" applyFont="1" applyFill="1" applyBorder="1" applyAlignment="1" applyProtection="1">
      <protection locked="0"/>
    </xf>
    <xf numFmtId="38" fontId="3" fillId="0" borderId="39" xfId="2" applyFont="1" applyFill="1" applyBorder="1" applyAlignment="1" applyProtection="1">
      <alignment horizontal="right"/>
    </xf>
    <xf numFmtId="38" fontId="3" fillId="0" borderId="25" xfId="2" applyFont="1" applyFill="1" applyBorder="1" applyAlignment="1" applyProtection="1">
      <alignment horizontal="right"/>
    </xf>
    <xf numFmtId="38" fontId="8" fillId="0" borderId="31" xfId="2" applyFont="1" applyFill="1" applyBorder="1" applyAlignment="1" applyProtection="1">
      <alignment horizontal="right" vertical="center"/>
    </xf>
    <xf numFmtId="38" fontId="8" fillId="0" borderId="32" xfId="2" applyFont="1" applyFill="1" applyBorder="1" applyAlignment="1" applyProtection="1">
      <alignment horizontal="right" vertical="center"/>
    </xf>
    <xf numFmtId="38" fontId="3" fillId="2" borderId="24" xfId="2" applyFont="1" applyFill="1" applyBorder="1" applyAlignment="1" applyProtection="1">
      <alignment horizontal="right"/>
      <protection locked="0"/>
    </xf>
    <xf numFmtId="38" fontId="3" fillId="2" borderId="25" xfId="2" applyFont="1" applyFill="1" applyBorder="1" applyAlignment="1" applyProtection="1">
      <alignment horizontal="right"/>
      <protection locked="0"/>
    </xf>
    <xf numFmtId="0" fontId="12" fillId="0" borderId="17" xfId="1" applyFont="1" applyFill="1" applyBorder="1" applyAlignment="1" applyProtection="1">
      <alignment horizontal="left" vertical="center" wrapText="1"/>
    </xf>
    <xf numFmtId="0" fontId="22" fillId="0" borderId="39" xfId="0" applyFont="1" applyFill="1" applyBorder="1" applyAlignment="1" applyProtection="1">
      <alignment horizontal="left" vertical="center" wrapText="1"/>
    </xf>
    <xf numFmtId="0" fontId="22" fillId="0" borderId="30" xfId="0" applyFont="1" applyFill="1" applyBorder="1" applyAlignment="1" applyProtection="1">
      <alignment horizontal="center" vertical="center"/>
    </xf>
    <xf numFmtId="0" fontId="22" fillId="0" borderId="39" xfId="0" applyFont="1" applyFill="1" applyBorder="1" applyAlignment="1" applyProtection="1">
      <alignment horizontal="center" vertical="center"/>
    </xf>
    <xf numFmtId="38" fontId="3" fillId="0" borderId="19" xfId="2" applyFont="1" applyFill="1" applyBorder="1" applyAlignment="1" applyProtection="1">
      <alignment horizontal="right"/>
    </xf>
    <xf numFmtId="38" fontId="3" fillId="0" borderId="17" xfId="2" applyFont="1" applyFill="1" applyBorder="1" applyAlignment="1" applyProtection="1">
      <alignment horizontal="right"/>
    </xf>
    <xf numFmtId="0" fontId="8" fillId="0" borderId="72" xfId="1" applyFont="1" applyFill="1" applyBorder="1" applyAlignment="1" applyProtection="1">
      <alignment horizontal="left" vertical="center"/>
    </xf>
    <xf numFmtId="0" fontId="8" fillId="0" borderId="73" xfId="1" applyFont="1" applyFill="1" applyBorder="1" applyAlignment="1" applyProtection="1">
      <alignment horizontal="left" vertical="center"/>
    </xf>
    <xf numFmtId="0" fontId="22" fillId="0" borderId="41" xfId="0" applyFont="1" applyFill="1" applyBorder="1" applyAlignment="1" applyProtection="1">
      <alignment horizontal="center" vertical="center"/>
    </xf>
    <xf numFmtId="0" fontId="22" fillId="0" borderId="85" xfId="0" applyFont="1" applyFill="1" applyBorder="1" applyAlignment="1" applyProtection="1">
      <alignment horizontal="center" vertical="center"/>
    </xf>
    <xf numFmtId="0" fontId="8" fillId="0" borderId="22" xfId="1" applyFont="1" applyBorder="1" applyAlignment="1" applyProtection="1">
      <alignment horizontal="left" vertical="center"/>
    </xf>
    <xf numFmtId="38" fontId="8" fillId="0" borderId="25" xfId="1" applyNumberFormat="1" applyFont="1" applyFill="1" applyBorder="1" applyAlignment="1" applyProtection="1">
      <alignment horizontal="right" vertical="center"/>
    </xf>
    <xf numFmtId="38" fontId="8" fillId="0" borderId="23" xfId="1" applyNumberFormat="1" applyFont="1" applyFill="1" applyBorder="1" applyAlignment="1" applyProtection="1">
      <alignment horizontal="right" vertical="center"/>
    </xf>
    <xf numFmtId="0" fontId="8" fillId="0" borderId="12" xfId="1" applyFont="1" applyFill="1" applyBorder="1" applyAlignment="1" applyProtection="1">
      <alignment horizontal="left" vertical="center"/>
    </xf>
    <xf numFmtId="0" fontId="8" fillId="0" borderId="13" xfId="1" applyFont="1" applyFill="1" applyBorder="1" applyAlignment="1" applyProtection="1">
      <alignment horizontal="left" vertical="center"/>
    </xf>
    <xf numFmtId="0" fontId="8" fillId="0" borderId="51" xfId="1" applyFont="1" applyFill="1" applyBorder="1" applyAlignment="1" applyProtection="1">
      <alignment horizontal="left" vertical="center"/>
    </xf>
    <xf numFmtId="0" fontId="3" fillId="0" borderId="0" xfId="1" applyFont="1" applyFill="1" applyBorder="1" applyAlignment="1" applyProtection="1">
      <alignment horizontal="center" vertical="center"/>
    </xf>
    <xf numFmtId="0" fontId="3" fillId="0" borderId="0" xfId="1" applyFont="1" applyFill="1" applyBorder="1" applyAlignment="1" applyProtection="1">
      <alignment horizontal="left" vertical="center" shrinkToFit="1"/>
    </xf>
    <xf numFmtId="0" fontId="8" fillId="0" borderId="27" xfId="1" applyFont="1" applyBorder="1" applyAlignment="1" applyProtection="1">
      <alignment horizontal="center" vertical="top"/>
    </xf>
    <xf numFmtId="0" fontId="8" fillId="0" borderId="34" xfId="1" applyFont="1" applyBorder="1" applyAlignment="1" applyProtection="1">
      <alignment horizontal="center" vertical="top"/>
    </xf>
    <xf numFmtId="0" fontId="8" fillId="0" borderId="66" xfId="1" applyFont="1" applyBorder="1" applyAlignment="1" applyProtection="1">
      <alignment horizontal="center" vertical="top"/>
    </xf>
    <xf numFmtId="0" fontId="8" fillId="0" borderId="7" xfId="1" applyFont="1" applyFill="1" applyBorder="1" applyAlignment="1" applyProtection="1">
      <alignment vertical="center" wrapText="1"/>
    </xf>
    <xf numFmtId="0" fontId="8" fillId="0" borderId="8" xfId="1" applyFont="1" applyFill="1" applyBorder="1" applyAlignment="1" applyProtection="1">
      <alignment vertical="center" wrapText="1"/>
    </xf>
    <xf numFmtId="0" fontId="8" fillId="0" borderId="40" xfId="1" applyFont="1" applyFill="1" applyBorder="1" applyAlignment="1" applyProtection="1">
      <alignment vertical="center" wrapText="1"/>
    </xf>
    <xf numFmtId="0" fontId="8" fillId="0" borderId="28" xfId="1" applyFont="1" applyFill="1" applyBorder="1" applyAlignment="1" applyProtection="1">
      <alignment vertical="center" wrapText="1"/>
    </xf>
    <xf numFmtId="0" fontId="8" fillId="0" borderId="0" xfId="1" applyFont="1" applyFill="1" applyBorder="1" applyAlignment="1" applyProtection="1">
      <alignment vertical="center" wrapText="1"/>
    </xf>
    <xf numFmtId="0" fontId="8" fillId="0" borderId="29" xfId="1" applyFont="1" applyFill="1" applyBorder="1" applyAlignment="1" applyProtection="1">
      <alignment vertical="center" wrapText="1"/>
    </xf>
    <xf numFmtId="0" fontId="8" fillId="0" borderId="72" xfId="1" applyFont="1" applyFill="1" applyBorder="1" applyAlignment="1" applyProtection="1">
      <alignment vertical="center" wrapText="1"/>
    </xf>
    <xf numFmtId="0" fontId="8" fillId="0" borderId="73" xfId="1" applyFont="1" applyFill="1" applyBorder="1" applyAlignment="1" applyProtection="1">
      <alignment vertical="center" wrapText="1"/>
    </xf>
    <xf numFmtId="0" fontId="8" fillId="0" borderId="74" xfId="1" applyFont="1" applyFill="1" applyBorder="1" applyAlignment="1" applyProtection="1">
      <alignment vertical="center" wrapText="1"/>
    </xf>
    <xf numFmtId="0" fontId="3" fillId="2" borderId="0" xfId="1" applyFont="1" applyFill="1" applyBorder="1" applyAlignment="1" applyProtection="1">
      <alignment horizontal="center" vertical="center" shrinkToFit="1"/>
      <protection locked="0"/>
    </xf>
    <xf numFmtId="58" fontId="10" fillId="0" borderId="0" xfId="3" applyNumberFormat="1" applyFont="1" applyFill="1" applyAlignment="1" applyProtection="1">
      <alignment horizontal="center" vertical="center" shrinkToFit="1"/>
    </xf>
    <xf numFmtId="0" fontId="10" fillId="0" borderId="0" xfId="3" applyFont="1" applyFill="1" applyAlignment="1" applyProtection="1">
      <alignment horizontal="center" vertical="center" shrinkToFit="1"/>
    </xf>
    <xf numFmtId="0" fontId="9" fillId="0" borderId="17" xfId="1" applyFont="1" applyFill="1" applyBorder="1" applyAlignment="1" applyProtection="1">
      <alignment horizontal="left" vertical="center" wrapText="1"/>
    </xf>
    <xf numFmtId="0" fontId="9" fillId="0" borderId="17" xfId="1" applyFont="1" applyFill="1" applyBorder="1" applyAlignment="1" applyProtection="1">
      <alignment horizontal="left" vertical="center"/>
    </xf>
    <xf numFmtId="0" fontId="9" fillId="0" borderId="18" xfId="1" applyFont="1" applyFill="1" applyBorder="1" applyAlignment="1" applyProtection="1">
      <alignment horizontal="left" vertical="center"/>
    </xf>
    <xf numFmtId="0" fontId="8" fillId="0" borderId="16" xfId="1" applyFont="1" applyFill="1" applyBorder="1" applyAlignment="1" applyProtection="1">
      <alignment horizontal="center" vertical="top"/>
    </xf>
    <xf numFmtId="0" fontId="8" fillId="0" borderId="72" xfId="1" applyFont="1" applyFill="1" applyBorder="1" applyAlignment="1" applyProtection="1">
      <alignment horizontal="center" vertical="top"/>
    </xf>
    <xf numFmtId="3" fontId="63" fillId="0" borderId="75" xfId="1" applyNumberFormat="1" applyFont="1" applyFill="1" applyBorder="1" applyAlignment="1" applyProtection="1">
      <alignment horizontal="right"/>
    </xf>
    <xf numFmtId="3" fontId="63" fillId="0" borderId="73" xfId="1" applyNumberFormat="1" applyFont="1" applyFill="1" applyBorder="1" applyAlignment="1" applyProtection="1">
      <alignment horizontal="right"/>
    </xf>
    <xf numFmtId="3" fontId="35" fillId="0" borderId="55" xfId="1" applyNumberFormat="1" applyFont="1" applyFill="1" applyBorder="1" applyAlignment="1" applyProtection="1">
      <alignment horizontal="center" vertical="center"/>
    </xf>
    <xf numFmtId="3" fontId="35" fillId="0" borderId="4" xfId="1" applyNumberFormat="1" applyFont="1" applyFill="1" applyBorder="1" applyAlignment="1" applyProtection="1">
      <alignment horizontal="center" vertical="center"/>
    </xf>
    <xf numFmtId="3" fontId="35" fillId="0" borderId="5" xfId="1" applyNumberFormat="1" applyFont="1" applyFill="1" applyBorder="1" applyAlignment="1" applyProtection="1">
      <alignment horizontal="center" vertical="center"/>
    </xf>
    <xf numFmtId="0" fontId="3" fillId="11" borderId="55" xfId="1" applyFont="1" applyFill="1" applyBorder="1" applyAlignment="1" applyProtection="1">
      <alignment horizontal="center" vertical="center"/>
    </xf>
    <xf numFmtId="0" fontId="3" fillId="11" borderId="4" xfId="1" applyFont="1" applyFill="1" applyBorder="1" applyAlignment="1" applyProtection="1">
      <alignment horizontal="center" vertical="center"/>
    </xf>
    <xf numFmtId="0" fontId="3" fillId="11" borderId="56" xfId="1" applyFont="1" applyFill="1" applyBorder="1" applyAlignment="1" applyProtection="1">
      <alignment horizontal="center" vertical="center"/>
    </xf>
    <xf numFmtId="0" fontId="9" fillId="0" borderId="73" xfId="1" applyFont="1" applyFill="1" applyBorder="1" applyAlignment="1" applyProtection="1">
      <alignment horizontal="left" vertical="top" wrapText="1"/>
    </xf>
    <xf numFmtId="0" fontId="9" fillId="0" borderId="74" xfId="1" applyFont="1" applyFill="1" applyBorder="1" applyAlignment="1" applyProtection="1">
      <alignment horizontal="left" vertical="top" wrapText="1"/>
    </xf>
    <xf numFmtId="0" fontId="9" fillId="2" borderId="35" xfId="1" applyFont="1" applyFill="1" applyBorder="1" applyAlignment="1" applyProtection="1">
      <alignment horizontal="left" vertical="center" shrinkToFit="1"/>
      <protection locked="0"/>
    </xf>
    <xf numFmtId="0" fontId="9" fillId="2" borderId="8" xfId="1" applyFont="1" applyFill="1" applyBorder="1" applyAlignment="1" applyProtection="1">
      <alignment horizontal="left" vertical="center" shrinkToFit="1"/>
      <protection locked="0"/>
    </xf>
    <xf numFmtId="0" fontId="9" fillId="2" borderId="9" xfId="1" applyFont="1" applyFill="1" applyBorder="1" applyAlignment="1" applyProtection="1">
      <alignment horizontal="left" vertical="center" shrinkToFit="1"/>
      <protection locked="0"/>
    </xf>
    <xf numFmtId="0" fontId="9" fillId="2" borderId="47" xfId="1" applyFont="1" applyFill="1" applyBorder="1" applyAlignment="1" applyProtection="1">
      <alignment horizontal="left" vertical="center" shrinkToFit="1"/>
      <protection locked="0"/>
    </xf>
    <xf numFmtId="0" fontId="9" fillId="2" borderId="48" xfId="1" applyFont="1" applyFill="1" applyBorder="1" applyAlignment="1" applyProtection="1">
      <alignment horizontal="left" vertical="center" shrinkToFit="1"/>
      <protection locked="0"/>
    </xf>
    <xf numFmtId="0" fontId="9" fillId="2" borderId="49" xfId="1" applyFont="1" applyFill="1" applyBorder="1" applyAlignment="1" applyProtection="1">
      <alignment horizontal="left" vertical="center" shrinkToFit="1"/>
      <protection locked="0"/>
    </xf>
    <xf numFmtId="0" fontId="9" fillId="2" borderId="52" xfId="1" applyFont="1" applyFill="1" applyBorder="1" applyAlignment="1" applyProtection="1">
      <alignment horizontal="left" vertical="center" shrinkToFit="1"/>
      <protection locked="0"/>
    </xf>
    <xf numFmtId="0" fontId="9" fillId="2" borderId="53" xfId="1" applyFont="1" applyFill="1" applyBorder="1" applyAlignment="1" applyProtection="1">
      <alignment horizontal="left" vertical="center" shrinkToFit="1"/>
      <protection locked="0"/>
    </xf>
    <xf numFmtId="0" fontId="9" fillId="2" borderId="54" xfId="1" applyFont="1" applyFill="1" applyBorder="1" applyAlignment="1" applyProtection="1">
      <alignment horizontal="left" vertical="center" shrinkToFit="1"/>
      <protection locked="0"/>
    </xf>
    <xf numFmtId="0" fontId="10" fillId="0" borderId="41" xfId="1" applyFont="1" applyFill="1" applyBorder="1" applyAlignment="1" applyProtection="1">
      <alignment horizontal="left" vertical="center" shrinkToFit="1"/>
    </xf>
    <xf numFmtId="0" fontId="10" fillId="0" borderId="0" xfId="1" applyFont="1" applyFill="1" applyBorder="1" applyAlignment="1" applyProtection="1">
      <alignment horizontal="left" vertical="center" shrinkToFit="1"/>
    </xf>
    <xf numFmtId="0" fontId="10" fillId="0" borderId="0" xfId="1" applyFont="1" applyFill="1" applyBorder="1" applyAlignment="1" applyProtection="1">
      <alignment horizontal="center" vertical="center" shrinkToFit="1"/>
      <protection locked="0"/>
    </xf>
    <xf numFmtId="0" fontId="10" fillId="0" borderId="41" xfId="1" applyFont="1" applyFill="1" applyBorder="1" applyAlignment="1" applyProtection="1">
      <alignment horizontal="left" vertical="center"/>
    </xf>
    <xf numFmtId="0" fontId="10" fillId="0" borderId="0" xfId="1" applyFont="1" applyFill="1" applyBorder="1" applyAlignment="1" applyProtection="1">
      <alignment horizontal="left" vertical="center"/>
    </xf>
    <xf numFmtId="0" fontId="10" fillId="0" borderId="0" xfId="1" applyFont="1" applyFill="1" applyBorder="1" applyAlignment="1" applyProtection="1">
      <alignment horizontal="center" vertical="center"/>
      <protection locked="0"/>
    </xf>
    <xf numFmtId="0" fontId="10" fillId="0" borderId="31" xfId="1" applyFont="1" applyFill="1" applyBorder="1" applyAlignment="1" applyProtection="1">
      <alignment horizontal="left" vertical="center" shrinkToFit="1"/>
    </xf>
    <xf numFmtId="0" fontId="10" fillId="0" borderId="32" xfId="1" applyFont="1" applyFill="1" applyBorder="1" applyAlignment="1" applyProtection="1">
      <alignment horizontal="left" vertical="center" shrinkToFit="1"/>
    </xf>
    <xf numFmtId="0" fontId="10" fillId="0" borderId="32" xfId="1" applyFont="1" applyFill="1" applyBorder="1" applyAlignment="1" applyProtection="1">
      <alignment horizontal="center" vertical="center" shrinkToFit="1"/>
      <protection locked="0"/>
    </xf>
    <xf numFmtId="38" fontId="8" fillId="0" borderId="67" xfId="2" applyFont="1" applyFill="1" applyBorder="1" applyAlignment="1" applyProtection="1">
      <alignment horizontal="right" vertical="center"/>
    </xf>
    <xf numFmtId="38" fontId="8" fillId="0" borderId="13" xfId="2" applyFont="1" applyFill="1" applyBorder="1" applyAlignment="1" applyProtection="1">
      <alignment horizontal="right" vertical="center"/>
    </xf>
    <xf numFmtId="0" fontId="8" fillId="0" borderId="28" xfId="1" applyFont="1" applyBorder="1" applyAlignment="1" applyProtection="1">
      <alignment horizontal="center" vertical="top"/>
    </xf>
    <xf numFmtId="0" fontId="8" fillId="0" borderId="72" xfId="1" applyFont="1" applyBorder="1" applyAlignment="1" applyProtection="1">
      <alignment horizontal="center" vertical="top"/>
    </xf>
    <xf numFmtId="0" fontId="3" fillId="0" borderId="7" xfId="1" applyFont="1" applyFill="1" applyBorder="1" applyAlignment="1" applyProtection="1">
      <alignment horizontal="left" vertical="center"/>
    </xf>
    <xf numFmtId="0" fontId="3" fillId="0" borderId="8" xfId="1" applyFont="1" applyFill="1" applyBorder="1" applyAlignment="1" applyProtection="1">
      <alignment horizontal="left" vertical="center"/>
    </xf>
    <xf numFmtId="0" fontId="3" fillId="0" borderId="40" xfId="1" applyFont="1" applyFill="1" applyBorder="1" applyAlignment="1" applyProtection="1">
      <alignment horizontal="left" vertical="center"/>
    </xf>
    <xf numFmtId="0" fontId="3" fillId="0" borderId="28" xfId="1" applyFont="1" applyFill="1" applyBorder="1" applyAlignment="1" applyProtection="1">
      <alignment horizontal="left" vertical="center"/>
    </xf>
    <xf numFmtId="0" fontId="3" fillId="0" borderId="0" xfId="1" applyFont="1" applyFill="1" applyBorder="1" applyAlignment="1" applyProtection="1">
      <alignment horizontal="left" vertical="center"/>
    </xf>
    <xf numFmtId="0" fontId="3" fillId="0" borderId="29" xfId="1" applyFont="1" applyFill="1" applyBorder="1" applyAlignment="1" applyProtection="1">
      <alignment horizontal="left" vertical="center"/>
    </xf>
    <xf numFmtId="0" fontId="3" fillId="0" borderId="42" xfId="1" applyFont="1" applyFill="1" applyBorder="1" applyAlignment="1" applyProtection="1">
      <alignment horizontal="left" vertical="center"/>
    </xf>
    <xf numFmtId="0" fontId="3" fillId="0" borderId="32" xfId="1" applyFont="1" applyFill="1" applyBorder="1" applyAlignment="1" applyProtection="1">
      <alignment horizontal="left" vertical="center"/>
    </xf>
    <xf numFmtId="0" fontId="3" fillId="0" borderId="43" xfId="1" applyFont="1" applyFill="1" applyBorder="1" applyAlignment="1" applyProtection="1">
      <alignment horizontal="left" vertical="center"/>
    </xf>
    <xf numFmtId="0" fontId="10" fillId="0" borderId="8" xfId="1" applyFont="1" applyFill="1" applyBorder="1" applyAlignment="1" applyProtection="1">
      <alignment horizontal="left" vertical="center"/>
    </xf>
    <xf numFmtId="0" fontId="10" fillId="0" borderId="9" xfId="1" applyFont="1" applyFill="1" applyBorder="1" applyAlignment="1" applyProtection="1">
      <alignment horizontal="left" vertical="center"/>
    </xf>
    <xf numFmtId="3" fontId="12" fillId="0" borderId="39" xfId="3" applyNumberFormat="1" applyFont="1" applyFill="1" applyBorder="1" applyAlignment="1" applyProtection="1">
      <alignment horizontal="center" vertical="center"/>
    </xf>
    <xf numFmtId="3" fontId="12" fillId="0" borderId="25" xfId="3" applyNumberFormat="1" applyFont="1" applyFill="1" applyBorder="1" applyAlignment="1" applyProtection="1">
      <alignment horizontal="center" vertical="center"/>
    </xf>
    <xf numFmtId="3" fontId="12" fillId="0" borderId="23" xfId="3" applyNumberFormat="1" applyFont="1" applyFill="1" applyBorder="1" applyAlignment="1" applyProtection="1">
      <alignment horizontal="center" vertical="center"/>
    </xf>
    <xf numFmtId="3" fontId="12" fillId="0" borderId="26" xfId="3" applyNumberFormat="1" applyFont="1" applyFill="1" applyBorder="1" applyAlignment="1" applyProtection="1">
      <alignment horizontal="center" vertical="center"/>
    </xf>
    <xf numFmtId="3" fontId="12" fillId="0" borderId="35" xfId="3" applyNumberFormat="1" applyFont="1" applyFill="1" applyBorder="1" applyAlignment="1" applyProtection="1">
      <alignment horizontal="center" vertical="center"/>
    </xf>
    <xf numFmtId="3" fontId="12" fillId="0" borderId="8" xfId="3" applyNumberFormat="1" applyFont="1" applyFill="1" applyBorder="1" applyAlignment="1" applyProtection="1">
      <alignment horizontal="center" vertical="center"/>
    </xf>
    <xf numFmtId="3" fontId="12" fillId="2" borderId="8" xfId="3" applyNumberFormat="1" applyFont="1" applyFill="1" applyBorder="1" applyAlignment="1" applyProtection="1">
      <alignment horizontal="center" vertical="center"/>
      <protection locked="0"/>
    </xf>
    <xf numFmtId="0" fontId="8" fillId="0" borderId="27" xfId="3" applyFont="1" applyFill="1" applyBorder="1" applyAlignment="1" applyProtection="1">
      <alignment horizontal="center" vertical="top"/>
    </xf>
    <xf numFmtId="0" fontId="8" fillId="0" borderId="34" xfId="3" applyFont="1" applyFill="1" applyBorder="1" applyAlignment="1" applyProtection="1">
      <alignment horizontal="center" vertical="top"/>
    </xf>
    <xf numFmtId="0" fontId="8" fillId="0" borderId="67" xfId="1" applyFont="1" applyBorder="1" applyAlignment="1" applyProtection="1">
      <alignment horizontal="left" vertical="center"/>
    </xf>
    <xf numFmtId="0" fontId="8" fillId="0" borderId="13" xfId="1" applyFont="1" applyBorder="1" applyAlignment="1" applyProtection="1">
      <alignment horizontal="left" vertical="center"/>
    </xf>
    <xf numFmtId="0" fontId="8" fillId="0" borderId="51" xfId="1" applyFont="1" applyBorder="1" applyAlignment="1" applyProtection="1">
      <alignment horizontal="left" vertical="center"/>
    </xf>
    <xf numFmtId="3" fontId="12" fillId="2" borderId="45" xfId="3" applyNumberFormat="1" applyFont="1" applyFill="1" applyBorder="1" applyAlignment="1" applyProtection="1">
      <alignment horizontal="center" vertical="center"/>
      <protection locked="0"/>
    </xf>
    <xf numFmtId="0" fontId="8" fillId="0" borderId="7" xfId="1" applyFont="1" applyFill="1" applyBorder="1" applyAlignment="1" applyProtection="1">
      <alignment horizontal="left" vertical="center"/>
    </xf>
    <xf numFmtId="0" fontId="8" fillId="0" borderId="8" xfId="1" applyFont="1" applyFill="1" applyBorder="1" applyAlignment="1" applyProtection="1">
      <alignment horizontal="left" vertical="center"/>
    </xf>
    <xf numFmtId="0" fontId="8" fillId="0" borderId="40" xfId="1" applyFont="1" applyFill="1" applyBorder="1" applyAlignment="1" applyProtection="1">
      <alignment horizontal="left" vertical="center"/>
    </xf>
    <xf numFmtId="0" fontId="8" fillId="0" borderId="42" xfId="1" applyFont="1" applyFill="1" applyBorder="1" applyAlignment="1" applyProtection="1">
      <alignment horizontal="left" vertical="center"/>
    </xf>
    <xf numFmtId="0" fontId="8" fillId="0" borderId="32" xfId="1" applyFont="1" applyFill="1" applyBorder="1" applyAlignment="1" applyProtection="1">
      <alignment horizontal="left" vertical="center"/>
    </xf>
    <xf numFmtId="0" fontId="8" fillId="0" borderId="43" xfId="1" applyFont="1" applyFill="1" applyBorder="1" applyAlignment="1" applyProtection="1">
      <alignment horizontal="left" vertical="center"/>
    </xf>
    <xf numFmtId="3" fontId="8" fillId="12" borderId="25" xfId="3" applyNumberFormat="1" applyFont="1" applyFill="1" applyBorder="1" applyAlignment="1" applyProtection="1">
      <alignment horizontal="center" vertical="center"/>
      <protection locked="0"/>
    </xf>
    <xf numFmtId="3" fontId="8" fillId="12" borderId="23" xfId="3" applyNumberFormat="1" applyFont="1" applyFill="1" applyBorder="1" applyAlignment="1" applyProtection="1">
      <alignment horizontal="center" vertical="center"/>
      <protection locked="0"/>
    </xf>
    <xf numFmtId="3" fontId="8" fillId="12" borderId="24" xfId="3" applyNumberFormat="1" applyFont="1" applyFill="1" applyBorder="1" applyAlignment="1" applyProtection="1">
      <alignment horizontal="center" vertical="center"/>
      <protection locked="0"/>
    </xf>
    <xf numFmtId="0" fontId="8" fillId="0" borderId="7" xfId="1" applyFont="1" applyBorder="1" applyAlignment="1" applyProtection="1">
      <alignment horizontal="left" vertical="center"/>
    </xf>
    <xf numFmtId="0" fontId="8" fillId="0" borderId="8" xfId="1" applyFont="1" applyBorder="1" applyAlignment="1" applyProtection="1">
      <alignment horizontal="left" vertical="center"/>
    </xf>
    <xf numFmtId="0" fontId="8" fillId="0" borderId="40" xfId="1" applyFont="1" applyBorder="1" applyAlignment="1" applyProtection="1">
      <alignment horizontal="left" vertical="center"/>
    </xf>
    <xf numFmtId="3" fontId="8" fillId="0" borderId="25" xfId="1" applyNumberFormat="1" applyFont="1" applyFill="1" applyBorder="1" applyAlignment="1" applyProtection="1">
      <alignment horizontal="right" vertical="center"/>
    </xf>
    <xf numFmtId="3" fontId="8" fillId="0" borderId="23" xfId="1" applyNumberFormat="1" applyFont="1" applyFill="1" applyBorder="1" applyAlignment="1" applyProtection="1">
      <alignment horizontal="right" vertical="center"/>
    </xf>
    <xf numFmtId="38" fontId="8" fillId="0" borderId="67" xfId="1" applyNumberFormat="1" applyFont="1" applyFill="1" applyBorder="1" applyAlignment="1" applyProtection="1">
      <alignment horizontal="right" vertical="center"/>
    </xf>
    <xf numFmtId="38" fontId="8" fillId="0" borderId="13" xfId="1" applyNumberFormat="1" applyFont="1" applyFill="1" applyBorder="1" applyAlignment="1" applyProtection="1">
      <alignment horizontal="right" vertical="center"/>
    </xf>
    <xf numFmtId="38" fontId="8" fillId="0" borderId="75" xfId="2" applyFont="1" applyFill="1" applyBorder="1" applyAlignment="1" applyProtection="1">
      <alignment horizontal="center" vertical="center"/>
    </xf>
    <xf numFmtId="38" fontId="8" fillId="0" borderId="73" xfId="2" applyFont="1" applyFill="1" applyBorder="1" applyAlignment="1" applyProtection="1">
      <alignment horizontal="center" vertical="center"/>
    </xf>
    <xf numFmtId="38" fontId="8" fillId="0" borderId="68" xfId="2" applyFont="1" applyFill="1" applyBorder="1" applyAlignment="1" applyProtection="1">
      <alignment horizontal="center" vertical="center"/>
    </xf>
    <xf numFmtId="0" fontId="22" fillId="0" borderId="11" xfId="0" applyFont="1" applyFill="1" applyBorder="1" applyAlignment="1" applyProtection="1">
      <alignment horizontal="left" vertical="center"/>
    </xf>
    <xf numFmtId="0" fontId="32" fillId="0" borderId="39" xfId="0" applyFont="1" applyFill="1" applyBorder="1" applyAlignment="1" applyProtection="1">
      <alignment horizontal="left" vertical="center" wrapText="1"/>
    </xf>
    <xf numFmtId="0" fontId="62" fillId="0" borderId="39" xfId="3" applyFont="1" applyBorder="1" applyAlignment="1" applyProtection="1">
      <alignment horizontal="right"/>
      <protection locked="0"/>
    </xf>
    <xf numFmtId="0" fontId="62" fillId="0" borderId="25" xfId="3" applyFont="1" applyBorder="1" applyAlignment="1" applyProtection="1">
      <alignment horizontal="right"/>
      <protection locked="0"/>
    </xf>
    <xf numFmtId="38" fontId="3" fillId="13" borderId="39" xfId="2" applyFont="1" applyFill="1" applyBorder="1" applyAlignment="1" applyProtection="1">
      <alignment horizontal="right"/>
    </xf>
    <xf numFmtId="38" fontId="3" fillId="13" borderId="25" xfId="2" applyFont="1" applyFill="1" applyBorder="1" applyAlignment="1" applyProtection="1">
      <alignment horizontal="right"/>
    </xf>
    <xf numFmtId="0" fontId="12" fillId="0" borderId="25" xfId="1" applyFont="1" applyBorder="1" applyAlignment="1" applyProtection="1">
      <alignment horizontal="left" vertical="center" wrapText="1"/>
    </xf>
    <xf numFmtId="0" fontId="12" fillId="0" borderId="23" xfId="1" applyFont="1" applyBorder="1" applyAlignment="1" applyProtection="1">
      <alignment horizontal="left" vertical="center" wrapText="1"/>
    </xf>
    <xf numFmtId="0" fontId="12" fillId="0" borderId="24" xfId="1" applyFont="1" applyBorder="1" applyAlignment="1" applyProtection="1">
      <alignment horizontal="left" vertical="center" wrapText="1"/>
    </xf>
    <xf numFmtId="0" fontId="12" fillId="0" borderId="6" xfId="1" applyFont="1" applyBorder="1" applyAlignment="1" applyProtection="1">
      <alignment horizontal="center" vertical="center" wrapText="1"/>
    </xf>
    <xf numFmtId="0" fontId="12" fillId="0" borderId="30" xfId="1" applyFont="1" applyBorder="1" applyAlignment="1" applyProtection="1">
      <alignment horizontal="center" vertical="center" wrapText="1"/>
    </xf>
    <xf numFmtId="38" fontId="8" fillId="0" borderId="25" xfId="2" applyFont="1" applyFill="1" applyBorder="1" applyAlignment="1" applyProtection="1">
      <alignment horizontal="right" vertical="center"/>
    </xf>
    <xf numFmtId="38" fontId="8" fillId="0" borderId="23" xfId="2" applyFont="1" applyFill="1" applyBorder="1" applyAlignment="1" applyProtection="1">
      <alignment horizontal="right" vertical="center"/>
    </xf>
    <xf numFmtId="0" fontId="8" fillId="0" borderId="7" xfId="1" applyFont="1" applyBorder="1" applyAlignment="1" applyProtection="1">
      <alignment horizontal="left" vertical="top" wrapText="1"/>
    </xf>
    <xf numFmtId="0" fontId="8" fillId="0" borderId="8" xfId="1" applyFont="1" applyBorder="1" applyAlignment="1" applyProtection="1">
      <alignment horizontal="left" vertical="top"/>
    </xf>
    <xf numFmtId="0" fontId="8" fillId="0" borderId="40" xfId="1" applyFont="1" applyBorder="1" applyAlignment="1" applyProtection="1">
      <alignment horizontal="left" vertical="top"/>
    </xf>
    <xf numFmtId="0" fontId="12" fillId="2" borderId="52" xfId="3" applyFont="1" applyFill="1" applyBorder="1" applyAlignment="1" applyProtection="1">
      <alignment horizontal="left" vertical="center" shrinkToFit="1"/>
      <protection locked="0"/>
    </xf>
    <xf numFmtId="0" fontId="12" fillId="2" borderId="53" xfId="3" applyFont="1" applyFill="1" applyBorder="1" applyAlignment="1" applyProtection="1">
      <alignment horizontal="left" vertical="center" shrinkToFit="1"/>
      <protection locked="0"/>
    </xf>
    <xf numFmtId="0" fontId="12" fillId="2" borderId="54" xfId="3" applyFont="1" applyFill="1" applyBorder="1" applyAlignment="1" applyProtection="1">
      <alignment horizontal="left" vertical="center" shrinkToFit="1"/>
      <protection locked="0"/>
    </xf>
    <xf numFmtId="0" fontId="8" fillId="0" borderId="55" xfId="1" applyFont="1" applyBorder="1" applyAlignment="1" applyProtection="1">
      <alignment horizontal="center" vertical="center"/>
    </xf>
    <xf numFmtId="0" fontId="8" fillId="0" borderId="4" xfId="1" applyFont="1" applyBorder="1" applyAlignment="1" applyProtection="1">
      <alignment horizontal="center" vertical="center"/>
    </xf>
    <xf numFmtId="0" fontId="8" fillId="0" borderId="55" xfId="1" applyFont="1" applyBorder="1" applyAlignment="1" applyProtection="1">
      <alignment horizontal="left" vertical="center"/>
    </xf>
    <xf numFmtId="0" fontId="9" fillId="0" borderId="24" xfId="3" applyFont="1" applyFill="1" applyBorder="1" applyAlignment="1" applyProtection="1">
      <alignment horizontal="left" vertical="top" wrapText="1"/>
    </xf>
    <xf numFmtId="0" fontId="9" fillId="0" borderId="39" xfId="3" applyFont="1" applyFill="1" applyBorder="1" applyAlignment="1" applyProtection="1">
      <alignment horizontal="left" vertical="top" wrapText="1"/>
    </xf>
    <xf numFmtId="0" fontId="9" fillId="0" borderId="51" xfId="3" applyFont="1" applyFill="1" applyBorder="1" applyAlignment="1" applyProtection="1">
      <alignment horizontal="left" vertical="top" wrapText="1"/>
    </xf>
    <xf numFmtId="0" fontId="9" fillId="0" borderId="11" xfId="3" applyFont="1" applyFill="1" applyBorder="1" applyAlignment="1" applyProtection="1">
      <alignment horizontal="left" vertical="top" wrapText="1"/>
    </xf>
    <xf numFmtId="0" fontId="8" fillId="0" borderId="16" xfId="1" applyFont="1" applyBorder="1" applyAlignment="1" applyProtection="1">
      <alignment horizontal="left" vertical="top" wrapText="1"/>
    </xf>
    <xf numFmtId="0" fontId="8" fillId="0" borderId="17" xfId="1" applyFont="1" applyBorder="1" applyAlignment="1" applyProtection="1">
      <alignment horizontal="left" vertical="top"/>
    </xf>
    <xf numFmtId="0" fontId="8" fillId="0" borderId="18" xfId="1" applyFont="1" applyBorder="1" applyAlignment="1" applyProtection="1">
      <alignment horizontal="left" vertical="top"/>
    </xf>
    <xf numFmtId="0" fontId="8" fillId="0" borderId="28" xfId="1" applyFont="1" applyBorder="1" applyAlignment="1" applyProtection="1">
      <alignment horizontal="left" vertical="top"/>
    </xf>
    <xf numFmtId="0" fontId="8" fillId="0" borderId="0" xfId="1" applyFont="1" applyBorder="1" applyAlignment="1" applyProtection="1">
      <alignment horizontal="left" vertical="top"/>
    </xf>
    <xf numFmtId="0" fontId="8" fillId="0" borderId="29" xfId="1" applyFont="1" applyBorder="1" applyAlignment="1" applyProtection="1">
      <alignment horizontal="left" vertical="top"/>
    </xf>
    <xf numFmtId="0" fontId="9" fillId="0" borderId="28" xfId="3" applyFont="1" applyFill="1" applyBorder="1" applyAlignment="1" applyProtection="1">
      <alignment horizontal="left" vertical="top" wrapText="1"/>
    </xf>
    <xf numFmtId="0" fontId="9" fillId="0" borderId="0" xfId="3" applyFont="1" applyFill="1" applyBorder="1" applyAlignment="1" applyProtection="1">
      <alignment horizontal="left" vertical="top" wrapText="1"/>
    </xf>
    <xf numFmtId="0" fontId="9" fillId="0" borderId="29" xfId="3" applyFont="1" applyFill="1" applyBorder="1" applyAlignment="1" applyProtection="1">
      <alignment horizontal="left" vertical="top" wrapText="1"/>
    </xf>
    <xf numFmtId="0" fontId="9" fillId="0" borderId="42" xfId="3" applyFont="1" applyFill="1" applyBorder="1" applyAlignment="1" applyProtection="1">
      <alignment horizontal="left" vertical="top" wrapText="1"/>
    </xf>
    <xf numFmtId="0" fontId="9" fillId="0" borderId="32" xfId="3" applyFont="1" applyFill="1" applyBorder="1" applyAlignment="1" applyProtection="1">
      <alignment horizontal="left" vertical="top" wrapText="1"/>
    </xf>
    <xf numFmtId="0" fontId="9" fillId="0" borderId="43" xfId="3" applyFont="1" applyFill="1" applyBorder="1" applyAlignment="1" applyProtection="1">
      <alignment horizontal="left" vertical="top" wrapText="1"/>
    </xf>
    <xf numFmtId="0" fontId="12" fillId="0" borderId="22" xfId="0" applyFont="1" applyFill="1" applyBorder="1" applyAlignment="1" applyProtection="1">
      <alignment horizontal="left" vertical="center"/>
    </xf>
    <xf numFmtId="0" fontId="12" fillId="0" borderId="23" xfId="0" applyFont="1" applyFill="1" applyBorder="1" applyAlignment="1" applyProtection="1">
      <alignment horizontal="left" vertical="center"/>
    </xf>
    <xf numFmtId="0" fontId="12" fillId="0" borderId="24" xfId="0" applyFont="1" applyFill="1" applyBorder="1" applyAlignment="1" applyProtection="1">
      <alignment horizontal="left" vertical="center"/>
    </xf>
    <xf numFmtId="0" fontId="8" fillId="0" borderId="21" xfId="3" applyFont="1" applyFill="1" applyBorder="1" applyAlignment="1" applyProtection="1">
      <alignment horizontal="center" vertical="top"/>
    </xf>
    <xf numFmtId="0" fontId="8" fillId="0" borderId="50" xfId="3" applyFont="1" applyFill="1" applyBorder="1" applyAlignment="1" applyProtection="1">
      <alignment horizontal="center" vertical="top"/>
    </xf>
    <xf numFmtId="0" fontId="9" fillId="0" borderId="24" xfId="3" applyFont="1" applyFill="1" applyBorder="1" applyAlignment="1" applyProtection="1">
      <alignment vertical="center"/>
    </xf>
    <xf numFmtId="0" fontId="9" fillId="0" borderId="39" xfId="3" applyFont="1" applyFill="1" applyBorder="1" applyAlignment="1" applyProtection="1">
      <alignment vertical="center"/>
    </xf>
    <xf numFmtId="0" fontId="12" fillId="2" borderId="44" xfId="3" applyFont="1" applyFill="1" applyBorder="1" applyAlignment="1" applyProtection="1">
      <alignment horizontal="left" vertical="center" shrinkToFit="1"/>
      <protection locked="0"/>
    </xf>
    <xf numFmtId="0" fontId="12" fillId="2" borderId="45" xfId="3" applyFont="1" applyFill="1" applyBorder="1" applyAlignment="1" applyProtection="1">
      <alignment horizontal="left" vertical="center" shrinkToFit="1"/>
      <protection locked="0"/>
    </xf>
    <xf numFmtId="0" fontId="12" fillId="2" borderId="46" xfId="3" applyFont="1" applyFill="1" applyBorder="1" applyAlignment="1" applyProtection="1">
      <alignment horizontal="left" vertical="center" shrinkToFit="1"/>
      <protection locked="0"/>
    </xf>
    <xf numFmtId="3" fontId="3" fillId="0" borderId="25" xfId="3" applyNumberFormat="1" applyFont="1" applyFill="1" applyBorder="1" applyAlignment="1" applyProtection="1">
      <alignment horizontal="center" vertical="center"/>
    </xf>
    <xf numFmtId="3" fontId="3" fillId="0" borderId="23" xfId="3" applyNumberFormat="1" applyFont="1" applyFill="1" applyBorder="1" applyAlignment="1" applyProtection="1">
      <alignment horizontal="center" vertical="center"/>
    </xf>
    <xf numFmtId="3" fontId="3" fillId="0" borderId="24" xfId="3" applyNumberFormat="1" applyFont="1" applyFill="1" applyBorder="1" applyAlignment="1" applyProtection="1">
      <alignment horizontal="center" vertical="center"/>
    </xf>
    <xf numFmtId="0" fontId="9" fillId="0" borderId="7" xfId="3" applyFont="1" applyFill="1" applyBorder="1" applyAlignment="1" applyProtection="1">
      <alignment horizontal="left" vertical="top"/>
    </xf>
    <xf numFmtId="0" fontId="9" fillId="0" borderId="8" xfId="3" applyFont="1" applyFill="1" applyBorder="1" applyAlignment="1" applyProtection="1">
      <alignment horizontal="left" vertical="top"/>
    </xf>
    <xf numFmtId="0" fontId="9" fillId="0" borderId="40" xfId="3" applyFont="1" applyFill="1" applyBorder="1" applyAlignment="1" applyProtection="1">
      <alignment horizontal="left" vertical="top"/>
    </xf>
    <xf numFmtId="0" fontId="9" fillId="0" borderId="42" xfId="3" applyFont="1" applyFill="1" applyBorder="1" applyAlignment="1" applyProtection="1">
      <alignment horizontal="left" vertical="top"/>
    </xf>
    <xf numFmtId="0" fontId="9" fillId="0" borderId="32" xfId="3" applyFont="1" applyFill="1" applyBorder="1" applyAlignment="1" applyProtection="1">
      <alignment horizontal="left" vertical="top"/>
    </xf>
    <xf numFmtId="0" fontId="9" fillId="0" borderId="43" xfId="3" applyFont="1" applyFill="1" applyBorder="1" applyAlignment="1" applyProtection="1">
      <alignment horizontal="left" vertical="top"/>
    </xf>
    <xf numFmtId="3" fontId="12" fillId="2" borderId="45" xfId="3" applyNumberFormat="1" applyFont="1" applyFill="1" applyBorder="1" applyAlignment="1" applyProtection="1">
      <alignment horizontal="center" vertical="center" shrinkToFit="1"/>
      <protection locked="0"/>
    </xf>
    <xf numFmtId="3" fontId="12" fillId="0" borderId="44" xfId="3" applyNumberFormat="1" applyFont="1" applyFill="1" applyBorder="1" applyAlignment="1" applyProtection="1">
      <alignment horizontal="center" vertical="center" shrinkToFit="1"/>
    </xf>
    <xf numFmtId="3" fontId="12" fillId="0" borderId="45" xfId="3" applyNumberFormat="1" applyFont="1" applyFill="1" applyBorder="1" applyAlignment="1" applyProtection="1">
      <alignment horizontal="center" vertical="center" shrinkToFit="1"/>
    </xf>
    <xf numFmtId="0" fontId="12" fillId="2" borderId="25" xfId="3" applyNumberFormat="1" applyFont="1" applyFill="1" applyBorder="1" applyAlignment="1" applyProtection="1">
      <alignment horizontal="center" vertical="center"/>
      <protection locked="0"/>
    </xf>
    <xf numFmtId="0" fontId="12" fillId="2" borderId="23" xfId="3" applyNumberFormat="1" applyFont="1" applyFill="1" applyBorder="1" applyAlignment="1" applyProtection="1">
      <alignment horizontal="center" vertical="center"/>
      <protection locked="0"/>
    </xf>
    <xf numFmtId="0" fontId="12" fillId="2" borderId="24" xfId="3" applyNumberFormat="1" applyFont="1" applyFill="1" applyBorder="1" applyAlignment="1" applyProtection="1">
      <alignment horizontal="center" vertical="center"/>
      <protection locked="0"/>
    </xf>
    <xf numFmtId="0" fontId="3" fillId="0" borderId="35" xfId="3" applyFont="1" applyFill="1" applyBorder="1" applyAlignment="1" applyProtection="1">
      <alignment horizontal="center" vertical="center"/>
    </xf>
    <xf numFmtId="0" fontId="3" fillId="0" borderId="8" xfId="3" applyFont="1" applyFill="1" applyBorder="1" applyAlignment="1" applyProtection="1">
      <alignment horizontal="center" vertical="center"/>
    </xf>
    <xf numFmtId="0" fontId="3" fillId="0" borderId="40" xfId="3" applyFont="1" applyFill="1" applyBorder="1" applyAlignment="1" applyProtection="1">
      <alignment horizontal="center" vertical="center"/>
    </xf>
    <xf numFmtId="0" fontId="12" fillId="0" borderId="0" xfId="3" applyFont="1" applyFill="1" applyBorder="1" applyAlignment="1" applyProtection="1">
      <alignment horizontal="center" vertical="center" shrinkToFit="1"/>
      <protection locked="0"/>
    </xf>
    <xf numFmtId="0" fontId="9" fillId="0" borderId="3" xfId="3" applyFont="1" applyFill="1" applyBorder="1" applyAlignment="1" applyProtection="1">
      <alignment vertical="center"/>
    </xf>
    <xf numFmtId="0" fontId="9" fillId="0" borderId="4" xfId="3" applyFont="1" applyFill="1" applyBorder="1" applyAlignment="1" applyProtection="1">
      <alignment vertical="center"/>
    </xf>
    <xf numFmtId="0" fontId="9" fillId="0" borderId="56" xfId="3" applyFont="1" applyFill="1" applyBorder="1" applyAlignment="1" applyProtection="1">
      <alignment vertical="center"/>
    </xf>
    <xf numFmtId="38" fontId="8" fillId="0" borderId="55" xfId="4" applyFont="1" applyFill="1" applyBorder="1" applyAlignment="1" applyProtection="1">
      <alignment horizontal="right" vertical="center"/>
    </xf>
    <xf numFmtId="38" fontId="8" fillId="0" borderId="4" xfId="4" applyFont="1" applyFill="1" applyBorder="1" applyAlignment="1" applyProtection="1">
      <alignment horizontal="right" vertical="center"/>
    </xf>
    <xf numFmtId="0" fontId="8" fillId="0" borderId="5" xfId="1" applyFont="1" applyBorder="1" applyAlignment="1" applyProtection="1">
      <alignment horizontal="center" vertical="center"/>
    </xf>
    <xf numFmtId="0" fontId="12" fillId="0" borderId="7" xfId="3" applyFont="1" applyFill="1" applyBorder="1" applyAlignment="1" applyProtection="1">
      <alignment vertical="center" wrapText="1"/>
    </xf>
    <xf numFmtId="0" fontId="12" fillId="0" borderId="23" xfId="3" applyFont="1" applyFill="1" applyBorder="1" applyAlignment="1" applyProtection="1">
      <alignment vertical="center"/>
    </xf>
    <xf numFmtId="0" fontId="12" fillId="0" borderId="24" xfId="3" applyFont="1" applyFill="1" applyBorder="1" applyAlignment="1" applyProtection="1">
      <alignment vertical="center"/>
    </xf>
    <xf numFmtId="38" fontId="8" fillId="2" borderId="25" xfId="4" applyFont="1" applyFill="1" applyBorder="1" applyAlignment="1" applyProtection="1">
      <alignment horizontal="right" vertical="center"/>
      <protection locked="0"/>
    </xf>
    <xf numFmtId="38" fontId="8" fillId="2" borderId="23" xfId="4" applyFont="1" applyFill="1" applyBorder="1" applyAlignment="1" applyProtection="1">
      <alignment horizontal="right" vertical="center"/>
      <protection locked="0"/>
    </xf>
    <xf numFmtId="0" fontId="9" fillId="0" borderId="17" xfId="0" applyFont="1" applyFill="1" applyBorder="1" applyAlignment="1" applyProtection="1">
      <alignment horizontal="left" vertical="top" wrapText="1"/>
    </xf>
    <xf numFmtId="0" fontId="8" fillId="0" borderId="17" xfId="0" applyFont="1" applyFill="1" applyBorder="1" applyAlignment="1" applyProtection="1">
      <alignment horizontal="left" vertical="top" wrapText="1"/>
    </xf>
    <xf numFmtId="0" fontId="8" fillId="0" borderId="0" xfId="0" applyFont="1" applyFill="1" applyAlignment="1" applyProtection="1">
      <alignment horizontal="left" vertical="top" wrapText="1"/>
    </xf>
    <xf numFmtId="0" fontId="47" fillId="0" borderId="73" xfId="0" applyFont="1" applyFill="1" applyBorder="1" applyAlignment="1" applyProtection="1">
      <alignment horizontal="center"/>
    </xf>
    <xf numFmtId="0" fontId="8" fillId="0" borderId="4" xfId="0" applyFont="1" applyFill="1" applyBorder="1" applyAlignment="1" applyProtection="1">
      <alignment horizontal="left" vertical="center" wrapText="1"/>
    </xf>
    <xf numFmtId="0" fontId="8" fillId="0" borderId="5" xfId="0" applyFont="1" applyFill="1" applyBorder="1" applyAlignment="1" applyProtection="1">
      <alignment horizontal="left" vertical="center" wrapText="1"/>
    </xf>
    <xf numFmtId="38" fontId="8" fillId="0" borderId="1" xfId="0" applyNumberFormat="1" applyFont="1" applyFill="1" applyBorder="1" applyAlignment="1" applyProtection="1">
      <alignment horizontal="right" vertical="center"/>
    </xf>
    <xf numFmtId="38" fontId="8" fillId="0" borderId="2" xfId="0" applyNumberFormat="1" applyFont="1" applyFill="1" applyBorder="1" applyAlignment="1" applyProtection="1">
      <alignment horizontal="right" vertical="center"/>
    </xf>
    <xf numFmtId="38" fontId="8" fillId="0" borderId="55" xfId="0" applyNumberFormat="1" applyFont="1" applyFill="1" applyBorder="1" applyAlignment="1" applyProtection="1">
      <alignment horizontal="right" vertical="center"/>
    </xf>
    <xf numFmtId="0" fontId="8" fillId="0" borderId="13" xfId="0" applyFont="1" applyFill="1" applyBorder="1" applyAlignment="1" applyProtection="1">
      <alignment horizontal="left" vertical="center" wrapText="1"/>
    </xf>
    <xf numFmtId="0" fontId="8" fillId="0" borderId="14" xfId="0" applyFont="1" applyFill="1" applyBorder="1" applyAlignment="1" applyProtection="1">
      <alignment horizontal="left" vertical="center" wrapText="1"/>
    </xf>
    <xf numFmtId="38" fontId="8" fillId="0" borderId="10" xfId="0" applyNumberFormat="1" applyFont="1" applyFill="1" applyBorder="1" applyAlignment="1" applyProtection="1">
      <alignment horizontal="right" vertical="center"/>
    </xf>
    <xf numFmtId="38" fontId="8" fillId="0" borderId="11" xfId="0" applyNumberFormat="1" applyFont="1" applyFill="1" applyBorder="1" applyAlignment="1" applyProtection="1">
      <alignment horizontal="right" vertical="center"/>
    </xf>
    <xf numFmtId="38" fontId="8" fillId="0" borderId="67" xfId="0" applyNumberFormat="1" applyFont="1" applyFill="1" applyBorder="1" applyAlignment="1" applyProtection="1">
      <alignment horizontal="right" vertical="center"/>
    </xf>
    <xf numFmtId="0" fontId="47" fillId="0" borderId="58" xfId="0" applyFont="1" applyFill="1" applyBorder="1" applyAlignment="1" applyProtection="1">
      <alignment horizontal="center"/>
    </xf>
    <xf numFmtId="0" fontId="8" fillId="0" borderId="55" xfId="0" applyFont="1" applyFill="1" applyBorder="1" applyAlignment="1" applyProtection="1">
      <alignment horizontal="left" vertical="center" wrapText="1"/>
    </xf>
    <xf numFmtId="0" fontId="8" fillId="0" borderId="67" xfId="0" applyFont="1" applyFill="1" applyBorder="1" applyAlignment="1" applyProtection="1">
      <alignment horizontal="left" vertical="center" wrapText="1"/>
    </xf>
    <xf numFmtId="38" fontId="8" fillId="0" borderId="83" xfId="0" applyNumberFormat="1" applyFont="1" applyFill="1" applyBorder="1" applyAlignment="1" applyProtection="1">
      <alignment horizontal="right" vertical="center"/>
    </xf>
    <xf numFmtId="38" fontId="8" fillId="0" borderId="80" xfId="0" applyNumberFormat="1" applyFont="1" applyFill="1" applyBorder="1" applyAlignment="1" applyProtection="1">
      <alignment horizontal="right" vertical="center"/>
    </xf>
    <xf numFmtId="38" fontId="8" fillId="0" borderId="75" xfId="0" applyNumberFormat="1" applyFont="1" applyFill="1" applyBorder="1" applyAlignment="1" applyProtection="1">
      <alignment horizontal="right" vertical="center"/>
    </xf>
    <xf numFmtId="3" fontId="12" fillId="0" borderId="30" xfId="3" applyNumberFormat="1" applyFont="1" applyFill="1" applyBorder="1" applyAlignment="1" applyProtection="1">
      <alignment horizontal="center" vertical="center"/>
    </xf>
    <xf numFmtId="3" fontId="12" fillId="0" borderId="31" xfId="3" applyNumberFormat="1" applyFont="1" applyFill="1" applyBorder="1" applyAlignment="1" applyProtection="1">
      <alignment horizontal="center" vertical="center"/>
    </xf>
    <xf numFmtId="3" fontId="12" fillId="0" borderId="32" xfId="3" applyNumberFormat="1" applyFont="1" applyFill="1" applyBorder="1" applyAlignment="1" applyProtection="1">
      <alignment horizontal="center" vertical="center"/>
    </xf>
    <xf numFmtId="3" fontId="12" fillId="0" borderId="33" xfId="3" applyNumberFormat="1" applyFont="1" applyFill="1" applyBorder="1" applyAlignment="1" applyProtection="1">
      <alignment horizontal="center" vertical="center"/>
    </xf>
    <xf numFmtId="0" fontId="12" fillId="0" borderId="35" xfId="3" applyFont="1" applyFill="1" applyBorder="1" applyAlignment="1" applyProtection="1">
      <alignment horizontal="left" vertical="center"/>
    </xf>
    <xf numFmtId="0" fontId="12" fillId="0" borderId="8" xfId="3" applyFont="1" applyFill="1" applyBorder="1" applyAlignment="1" applyProtection="1">
      <alignment horizontal="left" vertical="center"/>
    </xf>
    <xf numFmtId="0" fontId="12" fillId="0" borderId="9" xfId="3" applyFont="1" applyFill="1" applyBorder="1" applyAlignment="1" applyProtection="1">
      <alignment horizontal="left" vertical="center"/>
    </xf>
    <xf numFmtId="49" fontId="3" fillId="0" borderId="0" xfId="1" applyNumberFormat="1" applyFont="1" applyFill="1" applyAlignment="1" applyProtection="1">
      <alignment horizontal="right" vertical="top"/>
    </xf>
    <xf numFmtId="0" fontId="3" fillId="0" borderId="0" xfId="1" applyFont="1" applyFill="1" applyAlignment="1" applyProtection="1">
      <alignment horizontal="right" vertical="top"/>
    </xf>
    <xf numFmtId="0" fontId="8" fillId="0" borderId="0" xfId="0" applyFont="1" applyAlignment="1" applyProtection="1">
      <alignment horizontal="left" vertical="top" wrapText="1"/>
    </xf>
    <xf numFmtId="0" fontId="12" fillId="0" borderId="60" xfId="0" applyFont="1" applyFill="1" applyBorder="1" applyAlignment="1" applyProtection="1">
      <alignment horizontal="left" vertical="center"/>
    </xf>
    <xf numFmtId="0" fontId="12" fillId="0" borderId="61" xfId="0" applyFont="1" applyFill="1" applyBorder="1" applyAlignment="1" applyProtection="1">
      <alignment horizontal="left" vertical="center"/>
    </xf>
    <xf numFmtId="0" fontId="12" fillId="0" borderId="92" xfId="0" applyFont="1" applyFill="1" applyBorder="1" applyAlignment="1" applyProtection="1">
      <alignment horizontal="left" vertical="center"/>
    </xf>
    <xf numFmtId="0" fontId="9" fillId="2" borderId="75" xfId="0" applyFont="1" applyFill="1" applyBorder="1" applyAlignment="1" applyProtection="1">
      <alignment horizontal="center" vertical="center" shrinkToFit="1"/>
      <protection locked="0"/>
    </xf>
    <xf numFmtId="0" fontId="9" fillId="2" borderId="73" xfId="0" applyFont="1" applyFill="1" applyBorder="1" applyAlignment="1" applyProtection="1">
      <alignment horizontal="center" vertical="center" shrinkToFit="1"/>
      <protection locked="0"/>
    </xf>
    <xf numFmtId="0" fontId="9" fillId="2" borderId="96" xfId="0" applyFont="1" applyFill="1" applyBorder="1" applyAlignment="1" applyProtection="1">
      <alignment horizontal="center" vertical="center" shrinkToFit="1"/>
      <protection locked="0"/>
    </xf>
    <xf numFmtId="0" fontId="9" fillId="0" borderId="28" xfId="0"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0" fontId="9" fillId="0" borderId="72" xfId="0" applyFont="1" applyFill="1" applyBorder="1" applyAlignment="1" applyProtection="1">
      <alignment horizontal="center" vertical="center"/>
    </xf>
    <xf numFmtId="0" fontId="9" fillId="0" borderId="73" xfId="0" applyFont="1" applyFill="1" applyBorder="1" applyAlignment="1" applyProtection="1">
      <alignment horizontal="center" vertical="center"/>
    </xf>
    <xf numFmtId="0" fontId="12" fillId="0" borderId="91" xfId="0" applyFont="1" applyFill="1" applyBorder="1" applyAlignment="1" applyProtection="1">
      <alignment horizontal="left" vertical="center"/>
    </xf>
    <xf numFmtId="0" fontId="12" fillId="0" borderId="62" xfId="0" applyFont="1" applyFill="1" applyBorder="1" applyAlignment="1" applyProtection="1">
      <alignment horizontal="left" vertical="center"/>
    </xf>
    <xf numFmtId="0" fontId="9" fillId="2" borderId="97" xfId="0" applyFont="1" applyFill="1" applyBorder="1" applyAlignment="1" applyProtection="1">
      <alignment horizontal="center" vertical="center" shrinkToFit="1"/>
      <protection locked="0"/>
    </xf>
    <xf numFmtId="0" fontId="9" fillId="2" borderId="53" xfId="0" applyFont="1" applyFill="1" applyBorder="1" applyAlignment="1" applyProtection="1">
      <alignment horizontal="center" vertical="center" shrinkToFit="1"/>
      <protection locked="0"/>
    </xf>
    <xf numFmtId="0" fontId="9" fillId="2" borderId="54" xfId="0" applyFont="1" applyFill="1" applyBorder="1" applyAlignment="1" applyProtection="1">
      <alignment horizontal="center" vertical="center" shrinkToFit="1"/>
      <protection locked="0"/>
    </xf>
    <xf numFmtId="0" fontId="22" fillId="0" borderId="16" xfId="0" applyFont="1" applyFill="1" applyBorder="1" applyAlignment="1" applyProtection="1">
      <alignment horizontal="left" vertical="center" wrapText="1"/>
    </xf>
    <xf numFmtId="0" fontId="22" fillId="0" borderId="17" xfId="0" applyFont="1" applyFill="1" applyBorder="1" applyAlignment="1" applyProtection="1">
      <alignment horizontal="left" vertical="center" wrapText="1"/>
    </xf>
    <xf numFmtId="0" fontId="22" fillId="0" borderId="18" xfId="0" applyFont="1" applyFill="1" applyBorder="1" applyAlignment="1" applyProtection="1">
      <alignment horizontal="left" vertical="center" wrapText="1"/>
    </xf>
    <xf numFmtId="0" fontId="22" fillId="0" borderId="25" xfId="0"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4" xfId="0" applyFont="1" applyBorder="1" applyAlignment="1" applyProtection="1">
      <alignment horizontal="left" vertical="center" wrapText="1"/>
    </xf>
    <xf numFmtId="0" fontId="22" fillId="0" borderId="30" xfId="0" applyFont="1" applyBorder="1" applyAlignment="1" applyProtection="1">
      <alignment horizontal="left" vertical="center" wrapText="1"/>
    </xf>
    <xf numFmtId="0" fontId="22" fillId="0" borderId="6" xfId="0" applyFont="1" applyFill="1" applyBorder="1" applyAlignment="1" applyProtection="1">
      <alignment horizontal="left" vertical="center" wrapText="1"/>
    </xf>
    <xf numFmtId="0" fontId="22" fillId="0" borderId="6" xfId="0" applyFont="1" applyFill="1" applyBorder="1" applyAlignment="1" applyProtection="1">
      <alignment horizontal="left" vertical="center"/>
    </xf>
    <xf numFmtId="38" fontId="3" fillId="2" borderId="11" xfId="2" applyFont="1" applyFill="1" applyBorder="1" applyAlignment="1" applyProtection="1">
      <alignment horizontal="right"/>
      <protection locked="0"/>
    </xf>
    <xf numFmtId="38" fontId="3" fillId="2" borderId="67" xfId="2" applyFont="1" applyFill="1" applyBorder="1" applyAlignment="1" applyProtection="1">
      <alignment horizontal="right"/>
      <protection locked="0"/>
    </xf>
    <xf numFmtId="38" fontId="3" fillId="0" borderId="0" xfId="10" applyFont="1" applyFill="1" applyAlignment="1" applyProtection="1">
      <alignment horizontal="left" vertical="center"/>
    </xf>
    <xf numFmtId="0" fontId="5" fillId="0" borderId="0" xfId="1" applyFont="1" applyFill="1" applyAlignment="1" applyProtection="1">
      <alignment horizontal="center" vertical="center"/>
    </xf>
    <xf numFmtId="0" fontId="8" fillId="0" borderId="1" xfId="1" applyFont="1" applyBorder="1" applyAlignment="1" applyProtection="1">
      <alignment horizontal="distributed" vertical="center"/>
    </xf>
    <xf numFmtId="0" fontId="8" fillId="0" borderId="2" xfId="1" applyFont="1" applyBorder="1" applyAlignment="1" applyProtection="1">
      <alignment horizontal="distributed" vertical="center"/>
    </xf>
    <xf numFmtId="0" fontId="8" fillId="0" borderId="55" xfId="1" applyFont="1" applyBorder="1" applyAlignment="1" applyProtection="1">
      <alignment horizontal="distributed" vertical="center"/>
    </xf>
    <xf numFmtId="0" fontId="8" fillId="0" borderId="55" xfId="3" applyFont="1" applyFill="1" applyBorder="1" applyAlignment="1" applyProtection="1">
      <alignment horizontal="center" vertical="center" shrinkToFit="1"/>
    </xf>
    <xf numFmtId="0" fontId="8" fillId="0" borderId="4" xfId="3" applyFont="1" applyFill="1" applyBorder="1" applyAlignment="1" applyProtection="1">
      <alignment horizontal="center" vertical="center" shrinkToFit="1"/>
    </xf>
    <xf numFmtId="0" fontId="8" fillId="0" borderId="5" xfId="3" applyFont="1" applyFill="1" applyBorder="1" applyAlignment="1" applyProtection="1">
      <alignment horizontal="center" vertical="center" shrinkToFit="1"/>
    </xf>
    <xf numFmtId="0" fontId="9" fillId="0" borderId="76" xfId="1" applyFont="1" applyBorder="1" applyAlignment="1" applyProtection="1">
      <alignment horizontal="distributed" vertical="center"/>
    </xf>
    <xf numFmtId="0" fontId="9" fillId="0" borderId="39" xfId="1" applyFont="1" applyBorder="1" applyAlignment="1" applyProtection="1">
      <alignment horizontal="distributed" vertical="center"/>
    </xf>
    <xf numFmtId="0" fontId="9" fillId="0" borderId="25" xfId="1" applyFont="1" applyBorder="1" applyAlignment="1" applyProtection="1">
      <alignment horizontal="distributed" vertical="center"/>
    </xf>
    <xf numFmtId="0" fontId="9" fillId="0" borderId="25" xfId="3" applyFont="1" applyFill="1" applyBorder="1" applyAlignment="1" applyProtection="1">
      <alignment horizontal="center" vertical="center" shrinkToFit="1"/>
    </xf>
    <xf numFmtId="0" fontId="9" fillId="0" borderId="23" xfId="3" applyFont="1" applyFill="1" applyBorder="1" applyAlignment="1" applyProtection="1">
      <alignment horizontal="center" vertical="center" shrinkToFit="1"/>
    </xf>
    <xf numFmtId="0" fontId="9" fillId="0" borderId="26" xfId="3" applyFont="1" applyFill="1" applyBorder="1" applyAlignment="1" applyProtection="1">
      <alignment horizontal="center" vertical="center" shrinkToFit="1"/>
    </xf>
    <xf numFmtId="38" fontId="21" fillId="0" borderId="55" xfId="3" applyNumberFormat="1" applyFont="1" applyFill="1" applyBorder="1" applyAlignment="1" applyProtection="1">
      <alignment horizontal="center" vertical="center" shrinkToFit="1"/>
    </xf>
    <xf numFmtId="0" fontId="21" fillId="0" borderId="4" xfId="3" applyFont="1" applyFill="1" applyBorder="1" applyAlignment="1" applyProtection="1">
      <alignment horizontal="center" vertical="center" shrinkToFit="1"/>
    </xf>
    <xf numFmtId="0" fontId="21" fillId="0" borderId="5" xfId="3" applyFont="1" applyFill="1" applyBorder="1" applyAlignment="1" applyProtection="1">
      <alignment horizontal="center" vertical="center" shrinkToFit="1"/>
    </xf>
    <xf numFmtId="0" fontId="28" fillId="0" borderId="11" xfId="3" applyFont="1" applyBorder="1" applyAlignment="1" applyProtection="1">
      <alignment horizontal="center" vertical="center" shrinkToFit="1"/>
    </xf>
    <xf numFmtId="0" fontId="28" fillId="0" borderId="71" xfId="3" applyFont="1" applyBorder="1" applyAlignment="1" applyProtection="1">
      <alignment horizontal="center" vertical="center" shrinkToFit="1"/>
    </xf>
    <xf numFmtId="0" fontId="27" fillId="6" borderId="25" xfId="3" applyFont="1" applyFill="1" applyBorder="1" applyAlignment="1" applyProtection="1">
      <alignment horizontal="center" vertical="center" wrapText="1"/>
    </xf>
    <xf numFmtId="0" fontId="27" fillId="6" borderId="23" xfId="3" applyFont="1" applyFill="1" applyBorder="1" applyAlignment="1" applyProtection="1">
      <alignment horizontal="center" vertical="center" wrapText="1"/>
    </xf>
    <xf numFmtId="0" fontId="27" fillId="6" borderId="24" xfId="3" applyFont="1" applyFill="1" applyBorder="1" applyAlignment="1" applyProtection="1">
      <alignment horizontal="center" vertical="center" wrapText="1"/>
    </xf>
    <xf numFmtId="0" fontId="28" fillId="0" borderId="10" xfId="3" applyFont="1" applyBorder="1" applyAlignment="1" applyProtection="1">
      <alignment horizontal="center" vertical="center" shrinkToFit="1"/>
    </xf>
    <xf numFmtId="0" fontId="28" fillId="0" borderId="67" xfId="3" applyFont="1" applyBorder="1" applyAlignment="1" applyProtection="1">
      <alignment horizontal="center" vertical="center" shrinkToFit="1"/>
    </xf>
    <xf numFmtId="0" fontId="28" fillId="0" borderId="13" xfId="3" applyFont="1" applyBorder="1" applyAlignment="1" applyProtection="1">
      <alignment horizontal="center" vertical="center" shrinkToFit="1"/>
    </xf>
    <xf numFmtId="0" fontId="28" fillId="0" borderId="51" xfId="3" applyFont="1" applyBorder="1" applyAlignment="1" applyProtection="1">
      <alignment horizontal="center" vertical="center" shrinkToFit="1"/>
    </xf>
    <xf numFmtId="3" fontId="27" fillId="6" borderId="25" xfId="3" applyNumberFormat="1" applyFont="1" applyFill="1" applyBorder="1" applyAlignment="1" applyProtection="1">
      <alignment horizontal="center" vertical="center" wrapText="1"/>
    </xf>
    <xf numFmtId="3" fontId="27" fillId="6" borderId="23" xfId="3" applyNumberFormat="1" applyFont="1" applyFill="1" applyBorder="1" applyAlignment="1" applyProtection="1">
      <alignment horizontal="center" vertical="center" wrapText="1"/>
    </xf>
    <xf numFmtId="3" fontId="27" fillId="6" borderId="24" xfId="3" applyNumberFormat="1" applyFont="1" applyFill="1" applyBorder="1" applyAlignment="1" applyProtection="1">
      <alignment horizontal="center" vertical="center" wrapText="1"/>
    </xf>
    <xf numFmtId="181" fontId="29" fillId="0" borderId="12" xfId="3" applyNumberFormat="1" applyFont="1" applyBorder="1" applyAlignment="1" applyProtection="1">
      <alignment horizontal="center" vertical="center"/>
    </xf>
    <xf numFmtId="181" fontId="29" fillId="0" borderId="13" xfId="3" applyNumberFormat="1" applyFont="1" applyBorder="1" applyAlignment="1" applyProtection="1">
      <alignment horizontal="center" vertical="center"/>
    </xf>
    <xf numFmtId="181" fontId="29" fillId="0" borderId="51" xfId="3" applyNumberFormat="1" applyFont="1" applyBorder="1" applyAlignment="1" applyProtection="1">
      <alignment horizontal="center" vertical="center"/>
    </xf>
    <xf numFmtId="0" fontId="23" fillId="7" borderId="3" xfId="3" applyFont="1" applyFill="1" applyBorder="1" applyAlignment="1" applyProtection="1">
      <alignment horizontal="center" vertical="center"/>
    </xf>
    <xf numFmtId="0" fontId="23" fillId="7" borderId="4" xfId="3" applyFont="1" applyFill="1" applyBorder="1" applyAlignment="1" applyProtection="1">
      <alignment horizontal="center" vertical="center"/>
    </xf>
    <xf numFmtId="3" fontId="23" fillId="7" borderId="19" xfId="3" applyNumberFormat="1" applyFont="1" applyFill="1" applyBorder="1" applyAlignment="1" applyProtection="1">
      <alignment horizontal="center" vertical="center" wrapText="1"/>
    </xf>
    <xf numFmtId="3" fontId="23" fillId="7" borderId="20" xfId="3" applyNumberFormat="1" applyFont="1" applyFill="1" applyBorder="1" applyAlignment="1" applyProtection="1">
      <alignment horizontal="center" vertical="center" wrapText="1"/>
    </xf>
    <xf numFmtId="3" fontId="23" fillId="7" borderId="41" xfId="3" applyNumberFormat="1" applyFont="1" applyFill="1" applyBorder="1" applyAlignment="1" applyProtection="1">
      <alignment horizontal="center" vertical="center" wrapText="1"/>
    </xf>
    <xf numFmtId="3" fontId="23" fillId="7" borderId="36" xfId="3" applyNumberFormat="1" applyFont="1" applyFill="1" applyBorder="1" applyAlignment="1" applyProtection="1">
      <alignment horizontal="center" vertical="center" wrapText="1"/>
    </xf>
    <xf numFmtId="3" fontId="23" fillId="7" borderId="31" xfId="3" applyNumberFormat="1" applyFont="1" applyFill="1" applyBorder="1" applyAlignment="1" applyProtection="1">
      <alignment horizontal="center" vertical="center" wrapText="1"/>
    </xf>
    <xf numFmtId="3" fontId="23" fillId="7" borderId="33" xfId="3" applyNumberFormat="1" applyFont="1" applyFill="1" applyBorder="1" applyAlignment="1" applyProtection="1">
      <alignment horizontal="center" vertical="center" wrapText="1"/>
    </xf>
    <xf numFmtId="0" fontId="23" fillId="6" borderId="22" xfId="3" applyFont="1" applyFill="1" applyBorder="1" applyAlignment="1" applyProtection="1">
      <alignment horizontal="center" vertical="center"/>
    </xf>
    <xf numFmtId="0" fontId="23" fillId="6" borderId="23" xfId="3" applyFont="1" applyFill="1" applyBorder="1" applyAlignment="1" applyProtection="1">
      <alignment horizontal="center" vertical="center"/>
    </xf>
    <xf numFmtId="0" fontId="23" fillId="6" borderId="24" xfId="3" applyFont="1" applyFill="1" applyBorder="1" applyAlignment="1" applyProtection="1">
      <alignment horizontal="center" vertical="center"/>
    </xf>
    <xf numFmtId="0" fontId="23" fillId="6" borderId="25" xfId="3" applyFont="1" applyFill="1" applyBorder="1" applyAlignment="1" applyProtection="1">
      <alignment horizontal="center" vertical="center"/>
    </xf>
    <xf numFmtId="3" fontId="27" fillId="6" borderId="22" xfId="3" applyNumberFormat="1" applyFont="1" applyFill="1" applyBorder="1" applyAlignment="1" applyProtection="1">
      <alignment horizontal="center" vertical="center" wrapText="1"/>
    </xf>
    <xf numFmtId="0" fontId="28" fillId="0" borderId="78" xfId="3" applyFont="1" applyBorder="1" applyAlignment="1" applyProtection="1">
      <alignment horizontal="center" vertical="center" shrinkToFit="1"/>
    </xf>
    <xf numFmtId="0" fontId="26" fillId="0" borderId="0" xfId="3" applyFont="1" applyAlignment="1" applyProtection="1">
      <alignment horizontal="left" vertical="center"/>
    </xf>
    <xf numFmtId="0" fontId="26" fillId="0" borderId="73" xfId="3" applyFont="1" applyBorder="1" applyAlignment="1" applyProtection="1">
      <alignment horizontal="left" vertical="center"/>
    </xf>
    <xf numFmtId="0" fontId="23" fillId="5" borderId="3" xfId="3" applyFont="1" applyFill="1" applyBorder="1" applyAlignment="1" applyProtection="1">
      <alignment horizontal="center" vertical="center"/>
    </xf>
    <xf numFmtId="0" fontId="23" fillId="5" borderId="4" xfId="3" applyFont="1" applyFill="1" applyBorder="1" applyAlignment="1" applyProtection="1">
      <alignment horizontal="center" vertical="center"/>
    </xf>
    <xf numFmtId="3" fontId="23" fillId="5" borderId="19" xfId="3" applyNumberFormat="1" applyFont="1" applyFill="1" applyBorder="1" applyAlignment="1" applyProtection="1">
      <alignment horizontal="center" vertical="center" wrapText="1"/>
    </xf>
    <xf numFmtId="3" fontId="23" fillId="5" borderId="17" xfId="3" applyNumberFormat="1" applyFont="1" applyFill="1" applyBorder="1" applyAlignment="1" applyProtection="1">
      <alignment horizontal="center" vertical="center" wrapText="1"/>
    </xf>
    <xf numFmtId="3" fontId="23" fillId="5" borderId="20" xfId="3" applyNumberFormat="1" applyFont="1" applyFill="1" applyBorder="1" applyAlignment="1" applyProtection="1">
      <alignment horizontal="center" vertical="center" wrapText="1"/>
    </xf>
    <xf numFmtId="3" fontId="23" fillId="5" borderId="41" xfId="3" applyNumberFormat="1" applyFont="1" applyFill="1" applyBorder="1" applyAlignment="1" applyProtection="1">
      <alignment horizontal="center" vertical="center" wrapText="1"/>
    </xf>
    <xf numFmtId="3" fontId="23" fillId="5" borderId="0" xfId="3" applyNumberFormat="1" applyFont="1" applyFill="1" applyBorder="1" applyAlignment="1" applyProtection="1">
      <alignment horizontal="center" vertical="center" wrapText="1"/>
    </xf>
    <xf numFmtId="3" fontId="23" fillId="5" borderId="36" xfId="3" applyNumberFormat="1" applyFont="1" applyFill="1" applyBorder="1" applyAlignment="1" applyProtection="1">
      <alignment horizontal="center" vertical="center" wrapText="1"/>
    </xf>
    <xf numFmtId="3" fontId="23" fillId="5" borderId="31" xfId="3" applyNumberFormat="1" applyFont="1" applyFill="1" applyBorder="1" applyAlignment="1" applyProtection="1">
      <alignment horizontal="center" vertical="center" wrapText="1"/>
    </xf>
    <xf numFmtId="3" fontId="23" fillId="5" borderId="32" xfId="3" applyNumberFormat="1" applyFont="1" applyFill="1" applyBorder="1" applyAlignment="1" applyProtection="1">
      <alignment horizontal="center" vertical="center" wrapText="1"/>
    </xf>
    <xf numFmtId="3" fontId="23" fillId="5" borderId="33" xfId="3" applyNumberFormat="1" applyFont="1" applyFill="1" applyBorder="1" applyAlignment="1" applyProtection="1">
      <alignment horizontal="center" vertical="center" wrapText="1"/>
    </xf>
    <xf numFmtId="0" fontId="24" fillId="5" borderId="1" xfId="3" applyFont="1" applyFill="1" applyBorder="1" applyAlignment="1" applyProtection="1">
      <alignment horizontal="center" vertical="center" wrapText="1"/>
    </xf>
    <xf numFmtId="0" fontId="24" fillId="5" borderId="2" xfId="3" applyFont="1" applyFill="1" applyBorder="1" applyAlignment="1" applyProtection="1">
      <alignment horizontal="center" vertical="center"/>
    </xf>
    <xf numFmtId="0" fontId="24" fillId="5" borderId="76" xfId="3" applyFont="1" applyFill="1" applyBorder="1" applyAlignment="1" applyProtection="1">
      <alignment horizontal="center" vertical="center"/>
    </xf>
    <xf numFmtId="0" fontId="24" fillId="5" borderId="39" xfId="3" applyFont="1" applyFill="1" applyBorder="1" applyAlignment="1" applyProtection="1">
      <alignment horizontal="center" vertical="center"/>
    </xf>
    <xf numFmtId="3" fontId="27" fillId="6" borderId="25" xfId="3" applyNumberFormat="1" applyFont="1" applyFill="1" applyBorder="1" applyAlignment="1" applyProtection="1">
      <alignment horizontal="center" vertical="center"/>
    </xf>
    <xf numFmtId="3" fontId="27" fillId="6" borderId="24" xfId="3" applyNumberFormat="1" applyFont="1" applyFill="1" applyBorder="1" applyAlignment="1" applyProtection="1">
      <alignment horizontal="center" vertical="center"/>
    </xf>
    <xf numFmtId="38" fontId="22" fillId="2" borderId="25" xfId="4" applyFont="1" applyFill="1" applyBorder="1" applyAlignment="1" applyProtection="1">
      <alignment horizontal="right" vertical="center" shrinkToFit="1"/>
      <protection locked="0"/>
    </xf>
    <xf numFmtId="38" fontId="22" fillId="2" borderId="23" xfId="4" applyFont="1" applyFill="1" applyBorder="1" applyAlignment="1" applyProtection="1">
      <alignment horizontal="right" vertical="center" shrinkToFit="1"/>
      <protection locked="0"/>
    </xf>
    <xf numFmtId="0" fontId="22" fillId="2" borderId="23" xfId="3" applyFont="1" applyFill="1" applyBorder="1" applyAlignment="1" applyProtection="1">
      <alignment horizontal="center" vertical="center" shrinkToFit="1"/>
      <protection locked="0"/>
    </xf>
    <xf numFmtId="38" fontId="22" fillId="0" borderId="23" xfId="4" applyFont="1" applyFill="1" applyBorder="1" applyAlignment="1" applyProtection="1">
      <alignment horizontal="right" vertical="center" shrinkToFit="1"/>
    </xf>
    <xf numFmtId="0" fontId="22" fillId="0" borderId="25" xfId="3" applyFont="1" applyFill="1" applyBorder="1" applyAlignment="1" applyProtection="1">
      <alignment horizontal="center" vertical="center" shrinkToFit="1"/>
    </xf>
    <xf numFmtId="0" fontId="22" fillId="0" borderId="24" xfId="3" applyFont="1" applyFill="1" applyBorder="1" applyAlignment="1" applyProtection="1">
      <alignment horizontal="center" vertical="center" shrinkToFit="1"/>
    </xf>
    <xf numFmtId="0" fontId="22" fillId="0" borderId="25" xfId="3" applyFont="1" applyBorder="1" applyAlignment="1" applyProtection="1">
      <alignment horizontal="left" vertical="center" shrinkToFit="1"/>
    </xf>
    <xf numFmtId="0" fontId="25" fillId="0" borderId="23" xfId="3" applyFont="1" applyBorder="1" applyAlignment="1" applyProtection="1">
      <alignment horizontal="left" vertical="center" shrinkToFit="1"/>
    </xf>
    <xf numFmtId="0" fontId="25" fillId="0" borderId="24" xfId="3" applyFont="1" applyBorder="1" applyAlignment="1" applyProtection="1">
      <alignment horizontal="left" vertical="center" shrinkToFit="1"/>
    </xf>
    <xf numFmtId="0" fontId="67" fillId="0" borderId="25" xfId="3" applyFont="1" applyBorder="1" applyAlignment="1" applyProtection="1">
      <alignment horizontal="left" vertical="center" shrinkToFit="1"/>
    </xf>
    <xf numFmtId="0" fontId="68" fillId="0" borderId="23" xfId="3" applyFont="1" applyBorder="1" applyAlignment="1" applyProtection="1">
      <alignment horizontal="left" vertical="center" shrinkToFit="1"/>
    </xf>
    <xf numFmtId="0" fontId="68" fillId="0" borderId="24" xfId="3" applyFont="1" applyBorder="1" applyAlignment="1" applyProtection="1">
      <alignment horizontal="left" vertical="center" shrinkToFit="1"/>
    </xf>
    <xf numFmtId="0" fontId="22" fillId="0" borderId="25" xfId="3" applyFont="1" applyBorder="1" applyAlignment="1" applyProtection="1">
      <alignment horizontal="center" vertical="center" shrinkToFit="1"/>
    </xf>
    <xf numFmtId="0" fontId="22" fillId="0" borderId="24" xfId="3" applyFont="1" applyBorder="1" applyAlignment="1" applyProtection="1">
      <alignment horizontal="center" vertical="center" shrinkToFit="1"/>
    </xf>
    <xf numFmtId="0" fontId="22" fillId="2" borderId="39" xfId="3" applyFont="1" applyFill="1" applyBorder="1" applyAlignment="1" applyProtection="1">
      <alignment horizontal="center" vertical="center" shrinkToFit="1"/>
      <protection locked="0"/>
    </xf>
    <xf numFmtId="0" fontId="22" fillId="4" borderId="25" xfId="3" applyFont="1" applyFill="1" applyBorder="1" applyAlignment="1" applyProtection="1">
      <alignment horizontal="center" vertical="center" shrinkToFit="1"/>
      <protection locked="0"/>
    </xf>
    <xf numFmtId="0" fontId="22" fillId="4" borderId="23" xfId="3" applyFont="1" applyFill="1" applyBorder="1" applyAlignment="1" applyProtection="1">
      <alignment horizontal="center" vertical="center" shrinkToFit="1"/>
      <protection locked="0"/>
    </xf>
    <xf numFmtId="0" fontId="22" fillId="4" borderId="24" xfId="3" applyFont="1" applyFill="1" applyBorder="1" applyAlignment="1" applyProtection="1">
      <alignment horizontal="center" vertical="center" shrinkToFit="1"/>
      <protection locked="0"/>
    </xf>
    <xf numFmtId="0" fontId="22" fillId="2" borderId="25" xfId="4" applyNumberFormat="1" applyFont="1" applyFill="1" applyBorder="1" applyAlignment="1" applyProtection="1">
      <alignment horizontal="center" vertical="center" shrinkToFit="1"/>
      <protection locked="0"/>
    </xf>
    <xf numFmtId="0" fontId="22" fillId="2" borderId="23" xfId="4" applyNumberFormat="1" applyFont="1" applyFill="1" applyBorder="1" applyAlignment="1" applyProtection="1">
      <alignment horizontal="center" vertical="center" shrinkToFit="1"/>
      <protection locked="0"/>
    </xf>
    <xf numFmtId="0" fontId="22" fillId="2" borderId="24" xfId="4" applyNumberFormat="1" applyFont="1" applyFill="1" applyBorder="1" applyAlignment="1" applyProtection="1">
      <alignment horizontal="center" vertical="center" shrinkToFit="1"/>
      <protection locked="0"/>
    </xf>
    <xf numFmtId="38" fontId="22" fillId="0" borderId="23" xfId="4" applyFont="1" applyBorder="1" applyAlignment="1" applyProtection="1">
      <alignment horizontal="right" vertical="center" shrinkToFit="1"/>
    </xf>
    <xf numFmtId="179" fontId="22" fillId="0" borderId="25" xfId="3" applyNumberFormat="1" applyFont="1" applyBorder="1" applyAlignment="1" applyProtection="1">
      <alignment horizontal="center" vertical="center"/>
    </xf>
    <xf numFmtId="179" fontId="22" fillId="0" borderId="23" xfId="3" applyNumberFormat="1" applyFont="1" applyBorder="1" applyAlignment="1" applyProtection="1">
      <alignment horizontal="center" vertical="center"/>
    </xf>
    <xf numFmtId="179" fontId="22" fillId="0" borderId="25" xfId="3" applyNumberFormat="1" applyFont="1" applyFill="1" applyBorder="1" applyAlignment="1" applyProtection="1">
      <alignment horizontal="center" vertical="center"/>
    </xf>
    <xf numFmtId="179" fontId="22" fillId="0" borderId="23" xfId="3" applyNumberFormat="1" applyFont="1" applyFill="1" applyBorder="1" applyAlignment="1" applyProtection="1">
      <alignment horizontal="center" vertical="center"/>
    </xf>
    <xf numFmtId="179" fontId="22" fillId="2" borderId="25" xfId="3" applyNumberFormat="1" applyFont="1" applyFill="1" applyBorder="1" applyAlignment="1" applyProtection="1">
      <alignment horizontal="center" vertical="center"/>
      <protection locked="0"/>
    </xf>
    <xf numFmtId="179" fontId="22" fillId="2" borderId="23" xfId="3" applyNumberFormat="1" applyFont="1" applyFill="1" applyBorder="1" applyAlignment="1" applyProtection="1">
      <alignment horizontal="center" vertical="center"/>
      <protection locked="0"/>
    </xf>
    <xf numFmtId="0" fontId="22" fillId="2" borderId="25" xfId="3" applyFont="1" applyFill="1" applyBorder="1" applyAlignment="1" applyProtection="1">
      <alignment horizontal="center" vertical="center" shrinkToFit="1"/>
      <protection locked="0"/>
    </xf>
    <xf numFmtId="0" fontId="22" fillId="2" borderId="24" xfId="3" applyFont="1" applyFill="1" applyBorder="1" applyAlignment="1" applyProtection="1">
      <alignment horizontal="center" vertical="center" shrinkToFit="1"/>
      <protection locked="0"/>
    </xf>
    <xf numFmtId="0" fontId="21" fillId="0" borderId="0" xfId="3" applyFont="1" applyAlignment="1" applyProtection="1">
      <alignment horizontal="left" vertical="center" wrapText="1"/>
    </xf>
    <xf numFmtId="0" fontId="22" fillId="0" borderId="31" xfId="3" applyFont="1" applyBorder="1" applyAlignment="1" applyProtection="1">
      <alignment horizontal="center" vertical="center"/>
    </xf>
    <xf numFmtId="0" fontId="22" fillId="0" borderId="32" xfId="3" applyFont="1" applyBorder="1" applyAlignment="1" applyProtection="1">
      <alignment horizontal="center" vertical="center"/>
    </xf>
    <xf numFmtId="0" fontId="22" fillId="0" borderId="43" xfId="3" applyFont="1" applyBorder="1" applyAlignment="1" applyProtection="1">
      <alignment horizontal="center" vertical="center"/>
    </xf>
    <xf numFmtId="0" fontId="22" fillId="0" borderId="35" xfId="3" applyFont="1" applyBorder="1" applyAlignment="1" applyProtection="1">
      <alignment horizontal="center" vertical="center"/>
    </xf>
    <xf numFmtId="0" fontId="22" fillId="0" borderId="40" xfId="3" applyFont="1" applyBorder="1" applyAlignment="1" applyProtection="1">
      <alignment horizontal="center" vertical="center"/>
    </xf>
    <xf numFmtId="0" fontId="22" fillId="0" borderId="8" xfId="3" applyFont="1" applyBorder="1" applyAlignment="1" applyProtection="1">
      <alignment horizontal="center" vertical="center"/>
    </xf>
    <xf numFmtId="0" fontId="22" fillId="0" borderId="35" xfId="3" applyFont="1" applyBorder="1" applyAlignment="1" applyProtection="1">
      <alignment horizontal="center" vertical="center" wrapText="1"/>
    </xf>
    <xf numFmtId="0" fontId="22" fillId="0" borderId="8" xfId="3" applyFont="1" applyBorder="1" applyAlignment="1" applyProtection="1">
      <alignment horizontal="center" vertical="center" wrapText="1"/>
    </xf>
    <xf numFmtId="0" fontId="22" fillId="0" borderId="40" xfId="3" applyFont="1" applyBorder="1" applyAlignment="1" applyProtection="1">
      <alignment horizontal="center" vertical="center" wrapText="1"/>
    </xf>
    <xf numFmtId="0" fontId="22" fillId="0" borderId="31" xfId="3" applyFont="1" applyBorder="1" applyAlignment="1" applyProtection="1">
      <alignment horizontal="center" vertical="center" wrapText="1"/>
    </xf>
    <xf numFmtId="0" fontId="22" fillId="0" borderId="32" xfId="3" applyFont="1" applyBorder="1" applyAlignment="1" applyProtection="1">
      <alignment horizontal="center" vertical="center" wrapText="1"/>
    </xf>
    <xf numFmtId="0" fontId="22" fillId="0" borderId="43" xfId="3" applyFont="1" applyBorder="1" applyAlignment="1" applyProtection="1">
      <alignment horizontal="center" vertical="center" wrapText="1"/>
    </xf>
    <xf numFmtId="0" fontId="22" fillId="0" borderId="23" xfId="3" applyFont="1" applyBorder="1" applyAlignment="1" applyProtection="1">
      <alignment horizontal="center" vertical="center"/>
    </xf>
    <xf numFmtId="0" fontId="22" fillId="0" borderId="24" xfId="3" applyFont="1" applyBorder="1" applyAlignment="1" applyProtection="1">
      <alignment horizontal="center" vertical="center"/>
    </xf>
    <xf numFmtId="0" fontId="22" fillId="0" borderId="25" xfId="3" applyFont="1" applyBorder="1" applyAlignment="1" applyProtection="1">
      <alignment horizontal="center" vertical="center" wrapText="1"/>
    </xf>
    <xf numFmtId="180" fontId="23" fillId="0" borderId="25" xfId="3" applyNumberFormat="1" applyFont="1" applyBorder="1" applyAlignment="1" applyProtection="1">
      <alignment horizontal="center" vertical="center"/>
    </xf>
    <xf numFmtId="180" fontId="23" fillId="0" borderId="24" xfId="3" applyNumberFormat="1" applyFont="1" applyBorder="1" applyAlignment="1" applyProtection="1">
      <alignment horizontal="center" vertical="center"/>
    </xf>
    <xf numFmtId="0" fontId="21" fillId="0" borderId="0" xfId="3" applyFont="1" applyProtection="1">
      <alignment vertical="center"/>
    </xf>
    <xf numFmtId="0" fontId="22" fillId="3" borderId="25" xfId="3" applyFont="1" applyFill="1" applyBorder="1" applyAlignment="1" applyProtection="1">
      <alignment horizontal="center" vertical="center" shrinkToFit="1"/>
      <protection locked="0"/>
    </xf>
    <xf numFmtId="0" fontId="22" fillId="3" borderId="23" xfId="3" applyFont="1" applyFill="1" applyBorder="1" applyAlignment="1" applyProtection="1">
      <alignment horizontal="center" vertical="center" shrinkToFit="1"/>
      <protection locked="0"/>
    </xf>
    <xf numFmtId="0" fontId="22" fillId="3" borderId="24" xfId="3" applyFont="1" applyFill="1" applyBorder="1" applyAlignment="1" applyProtection="1">
      <alignment horizontal="center" vertical="center" shrinkToFit="1"/>
      <protection locked="0"/>
    </xf>
    <xf numFmtId="179" fontId="22" fillId="0" borderId="39" xfId="3" applyNumberFormat="1" applyFont="1" applyBorder="1" applyAlignment="1" applyProtection="1">
      <alignment horizontal="center" vertical="center"/>
    </xf>
    <xf numFmtId="0" fontId="24" fillId="5" borderId="19" xfId="3" applyFont="1" applyFill="1" applyBorder="1" applyAlignment="1" applyProtection="1">
      <alignment horizontal="center" vertical="center" wrapText="1"/>
    </xf>
    <xf numFmtId="0" fontId="24" fillId="5" borderId="17" xfId="3" applyFont="1" applyFill="1" applyBorder="1" applyAlignment="1" applyProtection="1">
      <alignment horizontal="center" vertical="center" wrapText="1"/>
    </xf>
    <xf numFmtId="0" fontId="24" fillId="5" borderId="20" xfId="3" applyFont="1" applyFill="1" applyBorder="1" applyAlignment="1" applyProtection="1">
      <alignment horizontal="center" vertical="center" wrapText="1"/>
    </xf>
    <xf numFmtId="0" fontId="24" fillId="5" borderId="41" xfId="3" applyFont="1" applyFill="1" applyBorder="1" applyAlignment="1" applyProtection="1">
      <alignment horizontal="center" vertical="center" wrapText="1"/>
    </xf>
    <xf numFmtId="0" fontId="24" fillId="5" borderId="0" xfId="3" applyFont="1" applyFill="1" applyBorder="1" applyAlignment="1" applyProtection="1">
      <alignment horizontal="center" vertical="center" wrapText="1"/>
    </xf>
    <xf numFmtId="0" fontId="24" fillId="5" borderId="36" xfId="3" applyFont="1" applyFill="1" applyBorder="1" applyAlignment="1" applyProtection="1">
      <alignment horizontal="center" vertical="center" wrapText="1"/>
    </xf>
    <xf numFmtId="0" fontId="24" fillId="5" borderId="31" xfId="3" applyFont="1" applyFill="1" applyBorder="1" applyAlignment="1" applyProtection="1">
      <alignment horizontal="center" vertical="center" wrapText="1"/>
    </xf>
    <xf numFmtId="0" fontId="24" fillId="5" borderId="32" xfId="3" applyFont="1" applyFill="1" applyBorder="1" applyAlignment="1" applyProtection="1">
      <alignment horizontal="center" vertical="center" wrapText="1"/>
    </xf>
    <xf numFmtId="0" fontId="24" fillId="5" borderId="33" xfId="3" applyFont="1" applyFill="1" applyBorder="1" applyAlignment="1" applyProtection="1">
      <alignment horizontal="center" vertical="center" wrapText="1"/>
    </xf>
    <xf numFmtId="181" fontId="29" fillId="0" borderId="67" xfId="3" applyNumberFormat="1" applyFont="1" applyBorder="1" applyAlignment="1" applyProtection="1">
      <alignment horizontal="center" vertical="center"/>
    </xf>
    <xf numFmtId="181" fontId="29" fillId="0" borderId="14" xfId="3" applyNumberFormat="1" applyFont="1" applyBorder="1" applyAlignment="1" applyProtection="1">
      <alignment horizontal="center" vertical="center"/>
    </xf>
    <xf numFmtId="0" fontId="21" fillId="0" borderId="73" xfId="3" applyFont="1" applyFill="1" applyBorder="1" applyAlignment="1" applyProtection="1">
      <alignment horizontal="center" vertical="center"/>
    </xf>
    <xf numFmtId="0" fontId="8" fillId="0" borderId="25" xfId="3" applyFont="1" applyFill="1" applyBorder="1" applyAlignment="1" applyProtection="1">
      <alignment horizontal="center" vertical="center"/>
    </xf>
    <xf numFmtId="0" fontId="8" fillId="0" borderId="23" xfId="3" applyFont="1" applyFill="1" applyBorder="1" applyAlignment="1" applyProtection="1">
      <alignment horizontal="center" vertical="center"/>
    </xf>
    <xf numFmtId="0" fontId="8" fillId="0" borderId="24" xfId="3" applyFont="1" applyFill="1" applyBorder="1" applyAlignment="1" applyProtection="1">
      <alignment horizontal="center" vertical="center"/>
    </xf>
    <xf numFmtId="38" fontId="21" fillId="0" borderId="13" xfId="10" applyFont="1" applyFill="1" applyBorder="1" applyAlignment="1" applyProtection="1">
      <alignment horizontal="right" vertical="center"/>
    </xf>
    <xf numFmtId="179" fontId="67" fillId="0" borderId="25" xfId="3" applyNumberFormat="1" applyFont="1" applyBorder="1" applyAlignment="1" applyProtection="1">
      <alignment horizontal="center" vertical="center"/>
    </xf>
    <xf numFmtId="179" fontId="67" fillId="0" borderId="23" xfId="3" applyNumberFormat="1" applyFont="1" applyBorder="1" applyAlignment="1" applyProtection="1">
      <alignment horizontal="center" vertical="center"/>
    </xf>
    <xf numFmtId="0" fontId="21" fillId="0" borderId="12" xfId="3" applyFont="1" applyFill="1" applyBorder="1" applyAlignment="1" applyProtection="1">
      <alignment horizontal="center" vertical="center"/>
    </xf>
    <xf numFmtId="0" fontId="21" fillId="0" borderId="13" xfId="3" applyFont="1" applyFill="1" applyBorder="1" applyAlignment="1" applyProtection="1">
      <alignment horizontal="center" vertical="center"/>
    </xf>
    <xf numFmtId="178" fontId="21" fillId="0" borderId="13" xfId="3" applyNumberFormat="1" applyFont="1" applyFill="1" applyBorder="1" applyAlignment="1" applyProtection="1">
      <alignment horizontal="right" vertical="center"/>
    </xf>
    <xf numFmtId="177" fontId="22" fillId="0" borderId="39" xfId="3" applyNumberFormat="1" applyFont="1" applyBorder="1" applyAlignment="1" applyProtection="1">
      <alignment horizontal="center" vertical="center" shrinkToFit="1"/>
    </xf>
    <xf numFmtId="0" fontId="21" fillId="0" borderId="0" xfId="1" applyFont="1" applyFill="1" applyProtection="1">
      <alignment vertical="center"/>
    </xf>
    <xf numFmtId="0" fontId="21" fillId="0" borderId="16" xfId="3" applyFont="1" applyFill="1" applyBorder="1" applyAlignment="1" applyProtection="1">
      <alignment horizontal="center" vertical="center"/>
    </xf>
    <xf numFmtId="0" fontId="21" fillId="0" borderId="17" xfId="3" applyFont="1" applyFill="1" applyBorder="1" applyAlignment="1" applyProtection="1">
      <alignment horizontal="center" vertical="center"/>
    </xf>
    <xf numFmtId="38" fontId="21" fillId="0" borderId="17" xfId="3" applyNumberFormat="1" applyFont="1" applyFill="1" applyBorder="1" applyAlignment="1" applyProtection="1">
      <alignment horizontal="center" vertical="center"/>
    </xf>
    <xf numFmtId="0" fontId="21" fillId="0" borderId="55" xfId="3" applyFont="1" applyFill="1" applyBorder="1" applyAlignment="1" applyProtection="1">
      <alignment horizontal="center" vertical="center"/>
    </xf>
    <xf numFmtId="0" fontId="21" fillId="0" borderId="4" xfId="3" applyFont="1" applyFill="1" applyBorder="1" applyAlignment="1" applyProtection="1">
      <alignment horizontal="center" vertical="center"/>
    </xf>
    <xf numFmtId="0" fontId="24" fillId="0" borderId="98" xfId="3" applyFont="1" applyBorder="1" applyAlignment="1" applyProtection="1">
      <alignment horizontal="center" vertical="center"/>
    </xf>
    <xf numFmtId="0" fontId="24" fillId="0" borderId="99" xfId="3" applyFont="1" applyBorder="1" applyAlignment="1" applyProtection="1">
      <alignment horizontal="center" vertical="center"/>
    </xf>
    <xf numFmtId="179" fontId="22" fillId="0" borderId="99" xfId="3" applyNumberFormat="1" applyFont="1" applyBorder="1" applyAlignment="1" applyProtection="1">
      <alignment horizontal="center" vertical="center"/>
    </xf>
    <xf numFmtId="179" fontId="22" fillId="0" borderId="101" xfId="3" applyNumberFormat="1" applyFont="1" applyBorder="1" applyAlignment="1" applyProtection="1">
      <alignment horizontal="center" vertical="center"/>
    </xf>
    <xf numFmtId="179" fontId="22" fillId="0" borderId="102" xfId="3" applyNumberFormat="1" applyFont="1" applyBorder="1" applyAlignment="1" applyProtection="1">
      <alignment horizontal="center" vertical="center"/>
    </xf>
    <xf numFmtId="179" fontId="22" fillId="0" borderId="100" xfId="3" applyNumberFormat="1" applyFont="1" applyBorder="1" applyAlignment="1" applyProtection="1">
      <alignment horizontal="center" vertical="center"/>
    </xf>
    <xf numFmtId="179" fontId="22" fillId="2" borderId="35" xfId="3" applyNumberFormat="1" applyFont="1" applyFill="1" applyBorder="1" applyAlignment="1" applyProtection="1">
      <alignment horizontal="left" vertical="center" wrapText="1" shrinkToFit="1"/>
      <protection locked="0"/>
    </xf>
    <xf numFmtId="179" fontId="22" fillId="2" borderId="8" xfId="3" applyNumberFormat="1" applyFont="1" applyFill="1" applyBorder="1" applyAlignment="1" applyProtection="1">
      <alignment horizontal="left" vertical="center" wrapText="1" shrinkToFit="1"/>
      <protection locked="0"/>
    </xf>
    <xf numFmtId="179" fontId="22" fillId="2" borderId="40" xfId="3" applyNumberFormat="1" applyFont="1" applyFill="1" applyBorder="1" applyAlignment="1" applyProtection="1">
      <alignment horizontal="left" vertical="center" wrapText="1" shrinkToFit="1"/>
      <protection locked="0"/>
    </xf>
    <xf numFmtId="179" fontId="22" fillId="2" borderId="31" xfId="3" applyNumberFormat="1" applyFont="1" applyFill="1" applyBorder="1" applyAlignment="1" applyProtection="1">
      <alignment horizontal="left" vertical="center" wrapText="1" shrinkToFit="1"/>
      <protection locked="0"/>
    </xf>
    <xf numFmtId="179" fontId="22" fillId="2" borderId="32" xfId="3" applyNumberFormat="1" applyFont="1" applyFill="1" applyBorder="1" applyAlignment="1" applyProtection="1">
      <alignment horizontal="left" vertical="center" wrapText="1" shrinkToFit="1"/>
      <protection locked="0"/>
    </xf>
    <xf numFmtId="179" fontId="22" fillId="2" borderId="43" xfId="3" applyNumberFormat="1" applyFont="1" applyFill="1" applyBorder="1" applyAlignment="1" applyProtection="1">
      <alignment horizontal="left" vertical="center" wrapText="1" shrinkToFit="1"/>
      <protection locked="0"/>
    </xf>
    <xf numFmtId="179" fontId="22" fillId="2" borderId="35" xfId="3" applyNumberFormat="1" applyFont="1" applyFill="1" applyBorder="1" applyAlignment="1" applyProtection="1">
      <alignment horizontal="left" vertical="top" wrapText="1" shrinkToFit="1"/>
      <protection locked="0"/>
    </xf>
    <xf numFmtId="179" fontId="22" fillId="2" borderId="8" xfId="3" applyNumberFormat="1" applyFont="1" applyFill="1" applyBorder="1" applyAlignment="1" applyProtection="1">
      <alignment horizontal="left" vertical="top" wrapText="1" shrinkToFit="1"/>
      <protection locked="0"/>
    </xf>
    <xf numFmtId="179" fontId="22" fillId="2" borderId="40" xfId="3" applyNumberFormat="1" applyFont="1" applyFill="1" applyBorder="1" applyAlignment="1" applyProtection="1">
      <alignment horizontal="left" vertical="top" wrapText="1" shrinkToFit="1"/>
      <protection locked="0"/>
    </xf>
    <xf numFmtId="179" fontId="22" fillId="2" borderId="31" xfId="3" applyNumberFormat="1" applyFont="1" applyFill="1" applyBorder="1" applyAlignment="1" applyProtection="1">
      <alignment horizontal="left" vertical="top" wrapText="1" shrinkToFit="1"/>
      <protection locked="0"/>
    </xf>
    <xf numFmtId="179" fontId="22" fillId="2" borderId="32" xfId="3" applyNumberFormat="1" applyFont="1" applyFill="1" applyBorder="1" applyAlignment="1" applyProtection="1">
      <alignment horizontal="left" vertical="top" wrapText="1" shrinkToFit="1"/>
      <protection locked="0"/>
    </xf>
    <xf numFmtId="179" fontId="22" fillId="2" borderId="43" xfId="3" applyNumberFormat="1" applyFont="1" applyFill="1" applyBorder="1" applyAlignment="1" applyProtection="1">
      <alignment horizontal="left" vertical="top" wrapText="1" shrinkToFit="1"/>
      <protection locked="0"/>
    </xf>
    <xf numFmtId="0" fontId="74" fillId="0" borderId="15" xfId="1" applyFont="1" applyBorder="1" applyAlignment="1" applyProtection="1">
      <alignment horizontal="center" vertical="center"/>
    </xf>
    <xf numFmtId="0" fontId="74" fillId="0" borderId="66" xfId="1" applyFont="1" applyBorder="1" applyAlignment="1" applyProtection="1">
      <alignment horizontal="center" vertical="center"/>
    </xf>
    <xf numFmtId="0" fontId="21" fillId="0" borderId="12" xfId="1" applyFont="1" applyBorder="1" applyAlignment="1" applyProtection="1">
      <alignment horizontal="center" vertical="center"/>
    </xf>
    <xf numFmtId="0" fontId="21" fillId="0" borderId="13" xfId="1" applyFont="1" applyBorder="1" applyAlignment="1" applyProtection="1">
      <alignment horizontal="center" vertical="center"/>
    </xf>
    <xf numFmtId="0" fontId="21" fillId="0" borderId="51" xfId="1" applyFont="1" applyBorder="1" applyAlignment="1" applyProtection="1">
      <alignment horizontal="center" vertical="center"/>
    </xf>
    <xf numFmtId="0" fontId="21" fillId="0" borderId="17" xfId="1" applyFont="1" applyBorder="1" applyAlignment="1" applyProtection="1">
      <alignment vertical="top" wrapText="1"/>
    </xf>
    <xf numFmtId="0" fontId="21" fillId="0" borderId="0" xfId="1" applyFont="1" applyBorder="1" applyAlignment="1" applyProtection="1">
      <alignment vertical="top" wrapText="1"/>
    </xf>
    <xf numFmtId="0" fontId="21" fillId="0" borderId="0" xfId="1" applyFont="1" applyFill="1" applyAlignment="1" applyProtection="1">
      <alignment vertical="top"/>
    </xf>
    <xf numFmtId="0" fontId="21" fillId="0" borderId="39" xfId="1" applyFont="1" applyFill="1" applyBorder="1" applyAlignment="1" applyProtection="1">
      <alignment horizontal="center" vertical="center"/>
    </xf>
    <xf numFmtId="0" fontId="21" fillId="0" borderId="0" xfId="1" applyFont="1" applyFill="1" applyAlignment="1" applyProtection="1">
      <alignment horizontal="center" vertical="center"/>
    </xf>
    <xf numFmtId="0" fontId="2" fillId="0" borderId="0" xfId="1" applyFont="1" applyAlignment="1" applyProtection="1">
      <alignment horizontal="center" vertical="center"/>
    </xf>
    <xf numFmtId="0" fontId="21" fillId="0" borderId="69" xfId="1" applyFont="1" applyBorder="1" applyAlignment="1" applyProtection="1">
      <alignment horizontal="center" vertical="center"/>
    </xf>
    <xf numFmtId="0" fontId="21" fillId="0" borderId="83" xfId="1" applyFont="1" applyBorder="1" applyAlignment="1" applyProtection="1">
      <alignment horizontal="center" vertical="center"/>
    </xf>
    <xf numFmtId="0" fontId="21" fillId="0" borderId="82" xfId="1" applyFont="1" applyBorder="1" applyAlignment="1" applyProtection="1">
      <alignment horizontal="center" vertical="center"/>
    </xf>
    <xf numFmtId="0" fontId="21" fillId="0" borderId="80" xfId="1" applyFont="1" applyBorder="1" applyAlignment="1" applyProtection="1">
      <alignment horizontal="center" vertical="center"/>
    </xf>
    <xf numFmtId="0" fontId="21" fillId="0" borderId="19" xfId="1" applyFont="1" applyBorder="1" applyAlignment="1" applyProtection="1">
      <alignment horizontal="center" vertical="center" wrapText="1"/>
    </xf>
    <xf numFmtId="0" fontId="21" fillId="0" borderId="18" xfId="1" applyFont="1" applyBorder="1" applyAlignment="1" applyProtection="1">
      <alignment horizontal="center" vertical="center" wrapText="1"/>
    </xf>
    <xf numFmtId="0" fontId="21" fillId="0" borderId="20" xfId="1" applyFont="1" applyBorder="1" applyAlignment="1" applyProtection="1">
      <alignment horizontal="center" vertical="center" wrapText="1"/>
    </xf>
    <xf numFmtId="0" fontId="10" fillId="2" borderId="35" xfId="3" applyFont="1" applyFill="1" applyBorder="1" applyAlignment="1" applyProtection="1">
      <alignment horizontal="center" vertical="center"/>
      <protection locked="0"/>
    </xf>
    <xf numFmtId="0" fontId="10" fillId="2" borderId="8" xfId="3" applyFont="1" applyFill="1" applyBorder="1" applyAlignment="1" applyProtection="1">
      <alignment horizontal="center" vertical="center"/>
      <protection locked="0"/>
    </xf>
    <xf numFmtId="0" fontId="10" fillId="2" borderId="40" xfId="3" applyFont="1" applyFill="1" applyBorder="1" applyAlignment="1" applyProtection="1">
      <alignment horizontal="center" vertical="center"/>
      <protection locked="0"/>
    </xf>
    <xf numFmtId="0" fontId="10" fillId="2" borderId="41" xfId="3" applyFont="1" applyFill="1" applyBorder="1" applyAlignment="1" applyProtection="1">
      <alignment horizontal="center" vertical="center"/>
      <protection locked="0"/>
    </xf>
    <xf numFmtId="0" fontId="10" fillId="2" borderId="0" xfId="3" applyFont="1" applyFill="1" applyBorder="1" applyAlignment="1" applyProtection="1">
      <alignment horizontal="center" vertical="center"/>
      <protection locked="0"/>
    </xf>
    <xf numFmtId="0" fontId="10" fillId="2" borderId="29" xfId="3" applyFont="1" applyFill="1" applyBorder="1" applyAlignment="1" applyProtection="1">
      <alignment horizontal="center" vertical="center"/>
      <protection locked="0"/>
    </xf>
    <xf numFmtId="0" fontId="10" fillId="2" borderId="31" xfId="3" applyFont="1" applyFill="1" applyBorder="1" applyAlignment="1" applyProtection="1">
      <alignment horizontal="center" vertical="center"/>
      <protection locked="0"/>
    </xf>
    <xf numFmtId="0" fontId="10" fillId="2" borderId="32" xfId="3" applyFont="1" applyFill="1" applyBorder="1" applyAlignment="1" applyProtection="1">
      <alignment horizontal="center" vertical="center"/>
      <protection locked="0"/>
    </xf>
    <xf numFmtId="0" fontId="10" fillId="2" borderId="43" xfId="3" applyFont="1" applyFill="1" applyBorder="1" applyAlignment="1" applyProtection="1">
      <alignment horizontal="center" vertical="center"/>
      <protection locked="0"/>
    </xf>
    <xf numFmtId="0" fontId="9" fillId="0" borderId="0" xfId="3" applyFont="1" applyAlignment="1" applyProtection="1">
      <alignment horizontal="left"/>
    </xf>
    <xf numFmtId="0" fontId="35" fillId="2" borderId="0" xfId="3" applyFont="1" applyFill="1" applyAlignment="1" applyProtection="1">
      <alignment horizontal="left" shrinkToFit="1"/>
      <protection locked="0"/>
    </xf>
    <xf numFmtId="0" fontId="35" fillId="0" borderId="0" xfId="3" applyFont="1" applyAlignment="1" applyProtection="1">
      <alignment horizontal="center" vertical="center"/>
    </xf>
    <xf numFmtId="3" fontId="36" fillId="2" borderId="32" xfId="3" applyNumberFormat="1" applyFont="1" applyFill="1" applyBorder="1" applyAlignment="1" applyProtection="1">
      <alignment horizontal="center" vertical="top" shrinkToFit="1"/>
      <protection locked="0"/>
    </xf>
    <xf numFmtId="58" fontId="8" fillId="0" borderId="0" xfId="3" applyNumberFormat="1" applyFont="1" applyAlignment="1" applyProtection="1">
      <alignment horizontal="left"/>
    </xf>
    <xf numFmtId="0" fontId="8" fillId="0" borderId="0" xfId="3" applyFont="1" applyAlignment="1" applyProtection="1">
      <alignment horizontal="left"/>
    </xf>
    <xf numFmtId="0" fontId="35" fillId="0" borderId="0" xfId="3" applyFont="1" applyAlignment="1" applyProtection="1">
      <alignment horizontal="left" shrinkToFit="1"/>
    </xf>
  </cellXfs>
  <cellStyles count="15">
    <cellStyle name="桁区切り" xfId="10" builtinId="6"/>
    <cellStyle name="桁区切り 2" xfId="2"/>
    <cellStyle name="桁区切り 3" xfId="4"/>
    <cellStyle name="桁区切り 4" xfId="8"/>
    <cellStyle name="標準" xfId="0" builtinId="0"/>
    <cellStyle name="標準 2" xfId="3"/>
    <cellStyle name="標準 2 2" xfId="7"/>
    <cellStyle name="標準 2 2 2" xfId="6"/>
    <cellStyle name="標準 2 2 3" xfId="12"/>
    <cellStyle name="標準 27" xfId="1"/>
    <cellStyle name="標準 3" xfId="5"/>
    <cellStyle name="標準 3 2" xfId="13"/>
    <cellStyle name="標準 4" xfId="9"/>
    <cellStyle name="標準 4 2" xfId="14"/>
    <cellStyle name="標準 6" xfId="11"/>
  </cellStyles>
  <dxfs count="23">
    <dxf>
      <fill>
        <patternFill>
          <bgColor theme="1" tint="0.24994659260841701"/>
        </patternFill>
      </fill>
    </dxf>
    <dxf>
      <fill>
        <patternFill>
          <bgColor theme="1" tint="0.24994659260841701"/>
        </patternFill>
      </fill>
    </dxf>
    <dxf>
      <fill>
        <patternFill>
          <bgColor theme="1"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5" tint="0.39994506668294322"/>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34</xdr:col>
      <xdr:colOff>129227</xdr:colOff>
      <xdr:row>0</xdr:row>
      <xdr:rowOff>199412</xdr:rowOff>
    </xdr:from>
    <xdr:to>
      <xdr:col>46</xdr:col>
      <xdr:colOff>108786</xdr:colOff>
      <xdr:row>1</xdr:row>
      <xdr:rowOff>325355</xdr:rowOff>
    </xdr:to>
    <xdr:sp macro="" textlink="">
      <xdr:nvSpPr>
        <xdr:cNvPr id="3" name="角丸四角形 2"/>
        <xdr:cNvSpPr/>
      </xdr:nvSpPr>
      <xdr:spPr>
        <a:xfrm>
          <a:off x="8266298" y="199412"/>
          <a:ext cx="4102524" cy="65662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lnSpc>
              <a:spcPts val="1900"/>
            </a:lnSpc>
          </a:pPr>
          <a:r>
            <a:rPr kumimoji="1" lang="ja-JP" altLang="en-US" sz="1400" b="1">
              <a:solidFill>
                <a:schemeClr val="tx1"/>
              </a:solidFill>
              <a:latin typeface="游ゴシック" panose="020B0400000000000000" pitchFamily="50" charset="-128"/>
              <a:ea typeface="游ゴシック" panose="020B0400000000000000" pitchFamily="50" charset="-128"/>
            </a:rPr>
            <a:t>黄色セルを入力</a:t>
          </a:r>
          <a:endParaRPr kumimoji="1" lang="en-US" altLang="ja-JP" sz="1400" b="1">
            <a:solidFill>
              <a:schemeClr val="tx1"/>
            </a:solidFill>
            <a:latin typeface="游ゴシック" panose="020B0400000000000000" pitchFamily="50" charset="-128"/>
            <a:ea typeface="游ゴシック" panose="020B0400000000000000" pitchFamily="50" charset="-128"/>
          </a:endParaRPr>
        </a:p>
        <a:p>
          <a:pPr algn="ctr">
            <a:lnSpc>
              <a:spcPts val="1800"/>
            </a:lnSpc>
          </a:pPr>
          <a:r>
            <a:rPr kumimoji="1" lang="ja-JP" altLang="en-US" sz="1400" b="1">
              <a:solidFill>
                <a:schemeClr val="tx1"/>
              </a:solidFill>
              <a:latin typeface="游ゴシック" panose="020B0400000000000000" pitchFamily="50" charset="-128"/>
              <a:ea typeface="游ゴシック" panose="020B0400000000000000" pitchFamily="50" charset="-128"/>
            </a:rPr>
            <a:t>水色セルを選択してください</a:t>
          </a:r>
          <a:r>
            <a:rPr kumimoji="1" lang="ja-JP" altLang="en-US" sz="1000">
              <a:solidFill>
                <a:schemeClr val="tx1"/>
              </a:solidFill>
              <a:latin typeface="游ゴシック" panose="020B0400000000000000" pitchFamily="50" charset="-128"/>
              <a:ea typeface="游ゴシック" panose="020B0400000000000000" pitchFamily="50" charset="-128"/>
            </a:rPr>
            <a:t>。</a:t>
          </a:r>
        </a:p>
      </xdr:txBody>
    </xdr:sp>
    <xdr:clientData/>
  </xdr:twoCellAnchor>
  <xdr:twoCellAnchor>
    <xdr:from>
      <xdr:col>34</xdr:col>
      <xdr:colOff>95369</xdr:colOff>
      <xdr:row>79</xdr:row>
      <xdr:rowOff>45015</xdr:rowOff>
    </xdr:from>
    <xdr:to>
      <xdr:col>45</xdr:col>
      <xdr:colOff>551448</xdr:colOff>
      <xdr:row>82</xdr:row>
      <xdr:rowOff>30078</xdr:rowOff>
    </xdr:to>
    <xdr:sp macro="" textlink="">
      <xdr:nvSpPr>
        <xdr:cNvPr id="5" name="角丸四角形 4"/>
        <xdr:cNvSpPr/>
      </xdr:nvSpPr>
      <xdr:spPr>
        <a:xfrm>
          <a:off x="8266816" y="24108173"/>
          <a:ext cx="3895106" cy="84732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chemeClr val="tx1"/>
              </a:solidFill>
              <a:latin typeface="游ゴシック" panose="020B0400000000000000" pitchFamily="50" charset="-128"/>
              <a:ea typeface="游ゴシック" panose="020B0400000000000000" pitchFamily="50" charset="-128"/>
            </a:rPr>
            <a:t>最後に</a:t>
          </a:r>
          <a:r>
            <a:rPr kumimoji="1" lang="en-US" altLang="ja-JP" sz="1400" b="1">
              <a:solidFill>
                <a:schemeClr val="tx1"/>
              </a:solidFill>
              <a:latin typeface="游ゴシック" panose="020B0400000000000000" pitchFamily="50" charset="-128"/>
              <a:ea typeface="+mn-ea"/>
            </a:rPr>
            <a:t>【</a:t>
          </a:r>
          <a:r>
            <a:rPr kumimoji="1" lang="ja-JP" altLang="en-US" sz="1400" b="1">
              <a:solidFill>
                <a:schemeClr val="tx1"/>
              </a:solidFill>
              <a:latin typeface="游ゴシック" panose="020B0400000000000000" pitchFamily="50" charset="-128"/>
              <a:ea typeface="+mn-ea"/>
            </a:rPr>
            <a:t>様式</a:t>
          </a:r>
          <a:r>
            <a:rPr kumimoji="1" lang="en-US" altLang="ja-JP" sz="1400" b="1">
              <a:solidFill>
                <a:schemeClr val="tx1"/>
              </a:solidFill>
              <a:latin typeface="游ゴシック" panose="020B0400000000000000" pitchFamily="50" charset="-128"/>
              <a:ea typeface="+mn-ea"/>
            </a:rPr>
            <a:t>8</a:t>
          </a:r>
          <a:r>
            <a:rPr kumimoji="1" lang="ja-JP" altLang="en-US" sz="1400" b="1">
              <a:solidFill>
                <a:schemeClr val="tx1"/>
              </a:solidFill>
              <a:latin typeface="游ゴシック" panose="020B0400000000000000" pitchFamily="50" charset="-128"/>
              <a:ea typeface="+mn-ea"/>
            </a:rPr>
            <a:t>別添３</a:t>
          </a:r>
          <a:r>
            <a:rPr kumimoji="1" lang="en-US" altLang="ja-JP" sz="1400" b="1">
              <a:solidFill>
                <a:schemeClr val="tx1"/>
              </a:solidFill>
              <a:latin typeface="游ゴシック" panose="020B0400000000000000" pitchFamily="50" charset="-128"/>
              <a:ea typeface="+mn-ea"/>
            </a:rPr>
            <a:t>】</a:t>
          </a:r>
          <a:r>
            <a:rPr kumimoji="1" lang="ja-JP" altLang="en-US" sz="1400" b="1">
              <a:solidFill>
                <a:schemeClr val="tx1"/>
              </a:solidFill>
              <a:latin typeface="游ゴシック" panose="020B0400000000000000" pitchFamily="50" charset="-128"/>
              <a:ea typeface="+mn-ea"/>
            </a:rPr>
            <a:t>賃金改善額確認書</a:t>
          </a:r>
          <a:endParaRPr kumimoji="1" lang="en-US" altLang="ja-JP" sz="1400" b="1">
            <a:solidFill>
              <a:schemeClr val="tx1"/>
            </a:solidFill>
            <a:latin typeface="游ゴシック" panose="020B0400000000000000" pitchFamily="50" charset="-128"/>
            <a:ea typeface="+mn-ea"/>
          </a:endParaRPr>
        </a:p>
        <a:p>
          <a:pPr algn="l"/>
          <a:r>
            <a:rPr kumimoji="1" lang="ja-JP" altLang="en-US" sz="1400" b="1">
              <a:solidFill>
                <a:schemeClr val="tx1"/>
              </a:solidFill>
              <a:latin typeface="游ゴシック" panose="020B0400000000000000" pitchFamily="50" charset="-128"/>
              <a:ea typeface="+mn-ea"/>
            </a:rPr>
            <a:t>の準備をお願いします。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8</xdr:col>
      <xdr:colOff>18835</xdr:colOff>
      <xdr:row>43</xdr:row>
      <xdr:rowOff>139185</xdr:rowOff>
    </xdr:from>
    <xdr:to>
      <xdr:col>32</xdr:col>
      <xdr:colOff>140353</xdr:colOff>
      <xdr:row>49</xdr:row>
      <xdr:rowOff>268333</xdr:rowOff>
    </xdr:to>
    <xdr:sp macro="" textlink="">
      <xdr:nvSpPr>
        <xdr:cNvPr id="2" name="四角形吹き出し 1"/>
        <xdr:cNvSpPr/>
      </xdr:nvSpPr>
      <xdr:spPr>
        <a:xfrm>
          <a:off x="1597264" y="12943506"/>
          <a:ext cx="5115339" cy="1843648"/>
        </a:xfrm>
        <a:prstGeom prst="wedgeRectCallout">
          <a:avLst>
            <a:gd name="adj1" fmla="val 46296"/>
            <a:gd name="adj2" fmla="val 39861"/>
          </a:avLst>
        </a:prstGeom>
        <a:solidFill>
          <a:schemeClr val="accent2">
            <a:lumMod val="20000"/>
            <a:lumOff val="80000"/>
          </a:schemeClr>
        </a:solidFill>
        <a:ln w="1905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100">
              <a:solidFill>
                <a:sysClr val="windowText" lastClr="000000"/>
              </a:solidFill>
              <a:latin typeface="游ゴシック" panose="020B0400000000000000" pitchFamily="50" charset="-128"/>
              <a:ea typeface="游ゴシック" panose="020B0400000000000000" pitchFamily="50" charset="-128"/>
            </a:rPr>
            <a:t>処遇改善等加算</a:t>
          </a:r>
          <a:r>
            <a:rPr kumimoji="1" lang="en-US" altLang="ja-JP" sz="1100">
              <a:solidFill>
                <a:sysClr val="windowText" lastClr="000000"/>
              </a:solidFill>
              <a:latin typeface="游ゴシック" panose="020B0400000000000000" pitchFamily="50" charset="-128"/>
              <a:ea typeface="游ゴシック" panose="020B0400000000000000" pitchFamily="50" charset="-128"/>
            </a:rPr>
            <a:t>Ⅱ</a:t>
          </a:r>
          <a:r>
            <a:rPr kumimoji="1" lang="ja-JP" altLang="en-US" sz="1100">
              <a:solidFill>
                <a:sysClr val="windowText" lastClr="000000"/>
              </a:solidFill>
              <a:latin typeface="游ゴシック" panose="020B0400000000000000" pitchFamily="50" charset="-128"/>
              <a:ea typeface="游ゴシック" panose="020B0400000000000000" pitchFamily="50" charset="-128"/>
            </a:rPr>
            <a:t>については，（６）と（７）それぞれについて，対象職員がその役職もしくはそれらに相当する職位の発令や職務命令を受けている必要があります。</a:t>
          </a:r>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pPr algn="l"/>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pPr algn="l"/>
          <a:r>
            <a:rPr kumimoji="1" lang="ja-JP" altLang="en-US" sz="1100" b="1">
              <a:solidFill>
                <a:schemeClr val="dk1"/>
              </a:solidFill>
              <a:effectLst/>
              <a:latin typeface="+mn-lt"/>
              <a:ea typeface="+mn-ea"/>
              <a:cs typeface="+mn-cs"/>
            </a:rPr>
            <a:t>対象職員が本様式記載の「職名」とし</a:t>
          </a:r>
          <a:r>
            <a:rPr kumimoji="1" lang="ja-JP" altLang="ja-JP" sz="1100" b="1">
              <a:solidFill>
                <a:schemeClr val="dk1"/>
              </a:solidFill>
              <a:effectLst/>
              <a:latin typeface="+mn-lt"/>
              <a:ea typeface="+mn-ea"/>
              <a:cs typeface="+mn-cs"/>
            </a:rPr>
            <a:t>発令・職務命令</a:t>
          </a:r>
          <a:r>
            <a:rPr kumimoji="1" lang="ja-JP" altLang="en-US" sz="1100" b="1">
              <a:solidFill>
                <a:schemeClr val="dk1"/>
              </a:solidFill>
              <a:effectLst/>
              <a:latin typeface="+mn-lt"/>
              <a:ea typeface="+mn-ea"/>
              <a:cs typeface="+mn-cs"/>
            </a:rPr>
            <a:t>が出されていることについて，</a:t>
          </a:r>
          <a:r>
            <a:rPr kumimoji="1" lang="ja-JP" altLang="en-US" sz="1100" b="1" u="sng">
              <a:solidFill>
                <a:srgbClr val="FF0000"/>
              </a:solidFill>
              <a:effectLst/>
              <a:latin typeface="+mn-lt"/>
              <a:ea typeface="+mn-ea"/>
              <a:cs typeface="+mn-cs"/>
            </a:rPr>
            <a:t>職員体制のわかる書類（辞令の写しや役職付きの名簿，担当者名の入った園内の分掌表など）を必ず添付してください。 </a:t>
          </a:r>
          <a:endParaRPr kumimoji="1" lang="en-US" altLang="ja-JP" sz="1100" b="1" u="sng">
            <a:solidFill>
              <a:srgbClr val="FF0000"/>
            </a:solidFill>
            <a:latin typeface="游ゴシック" panose="020B0400000000000000" pitchFamily="50" charset="-128"/>
            <a:ea typeface="游ゴシック" panose="020B0400000000000000" pitchFamily="50" charset="-128"/>
          </a:endParaRPr>
        </a:p>
      </xdr:txBody>
    </xdr:sp>
    <xdr:clientData/>
  </xdr:twoCellAnchor>
  <xdr:twoCellAnchor>
    <xdr:from>
      <xdr:col>3</xdr:col>
      <xdr:colOff>122463</xdr:colOff>
      <xdr:row>20</xdr:row>
      <xdr:rowOff>217714</xdr:rowOff>
    </xdr:from>
    <xdr:to>
      <xdr:col>28</xdr:col>
      <xdr:colOff>107872</xdr:colOff>
      <xdr:row>27</xdr:row>
      <xdr:rowOff>19055</xdr:rowOff>
    </xdr:to>
    <xdr:sp macro="" textlink="">
      <xdr:nvSpPr>
        <xdr:cNvPr id="3" name="四角形吹き出し 2"/>
        <xdr:cNvSpPr/>
      </xdr:nvSpPr>
      <xdr:spPr>
        <a:xfrm>
          <a:off x="653142" y="5851071"/>
          <a:ext cx="4883980" cy="1801591"/>
        </a:xfrm>
        <a:prstGeom prst="wedgeRectCallout">
          <a:avLst>
            <a:gd name="adj1" fmla="val 27924"/>
            <a:gd name="adj2" fmla="val -77538"/>
          </a:avLst>
        </a:prstGeom>
        <a:solidFill>
          <a:schemeClr val="accent2">
            <a:lumMod val="20000"/>
            <a:lumOff val="80000"/>
          </a:schemeClr>
        </a:solidFill>
        <a:ln w="1905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100">
              <a:solidFill>
                <a:sysClr val="windowText" lastClr="000000"/>
              </a:solidFill>
              <a:latin typeface="游ゴシック" panose="020B0400000000000000" pitchFamily="50" charset="-128"/>
              <a:ea typeface="游ゴシック" panose="020B0400000000000000" pitchFamily="50" charset="-128"/>
            </a:rPr>
            <a:t>処遇改善等加算</a:t>
          </a:r>
          <a:r>
            <a:rPr kumimoji="1" lang="en-US" altLang="ja-JP" sz="1100">
              <a:solidFill>
                <a:sysClr val="windowText" lastClr="000000"/>
              </a:solidFill>
              <a:latin typeface="游ゴシック" panose="020B0400000000000000" pitchFamily="50" charset="-128"/>
              <a:ea typeface="游ゴシック" panose="020B0400000000000000" pitchFamily="50" charset="-128"/>
            </a:rPr>
            <a:t>Ⅱ</a:t>
          </a:r>
          <a:r>
            <a:rPr kumimoji="1" lang="ja-JP" altLang="en-US" sz="1100">
              <a:solidFill>
                <a:sysClr val="windowText" lastClr="000000"/>
              </a:solidFill>
              <a:latin typeface="游ゴシック" panose="020B0400000000000000" pitchFamily="50" charset="-128"/>
              <a:ea typeface="游ゴシック" panose="020B0400000000000000" pitchFamily="50" charset="-128"/>
            </a:rPr>
            <a:t>については，「決まって毎月支払われる手当により行われるもの」ですので，支給方法については</a:t>
          </a:r>
          <a:r>
            <a:rPr kumimoji="1" lang="ja-JP" altLang="en-US" sz="1100" b="1">
              <a:solidFill>
                <a:sysClr val="windowText" lastClr="000000"/>
              </a:solidFill>
              <a:latin typeface="游ゴシック" panose="020B0400000000000000" pitchFamily="50" charset="-128"/>
              <a:ea typeface="游ゴシック" panose="020B0400000000000000" pitchFamily="50" charset="-128"/>
            </a:rPr>
            <a:t>「基本給」又は「手当」</a:t>
          </a:r>
          <a:r>
            <a:rPr kumimoji="1" lang="ja-JP" altLang="en-US" sz="1100">
              <a:solidFill>
                <a:sysClr val="windowText" lastClr="000000"/>
              </a:solidFill>
              <a:latin typeface="游ゴシック" panose="020B0400000000000000" pitchFamily="50" charset="-128"/>
              <a:ea typeface="游ゴシック" panose="020B0400000000000000" pitchFamily="50" charset="-128"/>
            </a:rPr>
            <a:t>のいずれかでご記載ください。</a:t>
          </a:r>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pPr algn="l"/>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pPr algn="l"/>
          <a:r>
            <a:rPr kumimoji="1" lang="en-US" altLang="ja-JP" sz="1100">
              <a:solidFill>
                <a:sysClr val="windowText" lastClr="000000"/>
              </a:solidFill>
              <a:latin typeface="游ゴシック" panose="020B0400000000000000" pitchFamily="50" charset="-128"/>
              <a:ea typeface="游ゴシック" panose="020B0400000000000000" pitchFamily="50" charset="-128"/>
            </a:rPr>
            <a:t>※</a:t>
          </a:r>
          <a:r>
            <a:rPr kumimoji="1" lang="ja-JP" altLang="en-US" sz="1100">
              <a:solidFill>
                <a:sysClr val="windowText" lastClr="000000"/>
              </a:solidFill>
              <a:latin typeface="游ゴシック" panose="020B0400000000000000" pitchFamily="50" charset="-128"/>
              <a:ea typeface="游ゴシック" panose="020B0400000000000000" pitchFamily="50" charset="-128"/>
            </a:rPr>
            <a:t>支給体制が整った後の支給方法をご記載ください。</a:t>
          </a:r>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xdr:txBody>
    </xdr:sp>
    <xdr:clientData/>
  </xdr:twoCellAnchor>
  <xdr:twoCellAnchor>
    <xdr:from>
      <xdr:col>35</xdr:col>
      <xdr:colOff>68035</xdr:colOff>
      <xdr:row>22</xdr:row>
      <xdr:rowOff>13607</xdr:rowOff>
    </xdr:from>
    <xdr:to>
      <xdr:col>61</xdr:col>
      <xdr:colOff>4736</xdr:colOff>
      <xdr:row>30</xdr:row>
      <xdr:rowOff>170158</xdr:rowOff>
    </xdr:to>
    <xdr:sp macro="" textlink="">
      <xdr:nvSpPr>
        <xdr:cNvPr id="4" name="四角形吹き出し 3"/>
        <xdr:cNvSpPr/>
      </xdr:nvSpPr>
      <xdr:spPr>
        <a:xfrm>
          <a:off x="7225392" y="6218464"/>
          <a:ext cx="6508951" cy="2442551"/>
        </a:xfrm>
        <a:prstGeom prst="wedgeRectCallout">
          <a:avLst>
            <a:gd name="adj1" fmla="val 513"/>
            <a:gd name="adj2" fmla="val 59400"/>
          </a:avLst>
        </a:prstGeom>
        <a:solidFill>
          <a:schemeClr val="accent2">
            <a:lumMod val="20000"/>
            <a:lumOff val="80000"/>
          </a:schemeClr>
        </a:solidFill>
        <a:ln w="1905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rtl="0"/>
          <a:r>
            <a:rPr lang="ja-JP" altLang="en-US" sz="1100" b="0" i="0" baseline="0">
              <a:solidFill>
                <a:schemeClr val="dk1"/>
              </a:solidFill>
              <a:effectLst/>
              <a:latin typeface="游ゴシック" panose="020B0400000000000000" pitchFamily="50" charset="-128"/>
              <a:ea typeface="+mn-ea"/>
              <a:cs typeface="+mn-cs"/>
            </a:rPr>
            <a:t>（６）副主任保育士等（中核リーダー等）に係る賃金改善については，</a:t>
          </a:r>
          <a:endParaRPr lang="en-US" altLang="ja-JP" sz="1100" b="0" i="0" baseline="0">
            <a:solidFill>
              <a:schemeClr val="dk1"/>
            </a:solidFill>
            <a:effectLst/>
            <a:latin typeface="游ゴシック" panose="020B0400000000000000" pitchFamily="50" charset="-128"/>
            <a:ea typeface="+mn-ea"/>
            <a:cs typeface="+mn-cs"/>
          </a:endParaRPr>
        </a:p>
        <a:p>
          <a:pPr rtl="0"/>
          <a:r>
            <a:rPr lang="ja-JP" altLang="en-US" sz="1100" b="0" i="0" baseline="0">
              <a:solidFill>
                <a:schemeClr val="dk1"/>
              </a:solidFill>
              <a:effectLst/>
              <a:latin typeface="游ゴシック" panose="020B0400000000000000" pitchFamily="50" charset="-128"/>
              <a:ea typeface="游ゴシック" panose="020B0400000000000000" pitchFamily="50" charset="-128"/>
              <a:cs typeface="+mn-cs"/>
            </a:rPr>
            <a:t>　少なくとも</a:t>
          </a:r>
          <a:r>
            <a:rPr lang="ja-JP" altLang="ja-JP" sz="1100" b="0" i="0" baseline="0">
              <a:solidFill>
                <a:schemeClr val="dk1"/>
              </a:solidFill>
              <a:effectLst/>
              <a:latin typeface="+mn-lt"/>
              <a:ea typeface="+mn-ea"/>
              <a:cs typeface="+mn-cs"/>
            </a:rPr>
            <a:t>４万円</a:t>
          </a:r>
          <a:r>
            <a:rPr lang="en-US" altLang="ja-JP" sz="1100" b="0" i="0" baseline="0">
              <a:solidFill>
                <a:schemeClr val="dk1"/>
              </a:solidFill>
              <a:effectLst/>
              <a:latin typeface="+mn-lt"/>
              <a:ea typeface="+mn-ea"/>
              <a:cs typeface="+mn-cs"/>
            </a:rPr>
            <a:t>×1</a:t>
          </a:r>
          <a:r>
            <a:rPr lang="ja-JP" altLang="ja-JP" sz="1100" b="0" i="0" baseline="0">
              <a:solidFill>
                <a:schemeClr val="dk1"/>
              </a:solidFill>
              <a:effectLst/>
              <a:latin typeface="+mn-lt"/>
              <a:ea typeface="+mn-ea"/>
              <a:cs typeface="+mn-cs"/>
            </a:rPr>
            <a:t>人</a:t>
          </a:r>
          <a:r>
            <a:rPr lang="en-US" altLang="ja-JP" sz="1100" b="0" i="0" baseline="0">
              <a:solidFill>
                <a:schemeClr val="dk1"/>
              </a:solidFill>
              <a:effectLst/>
              <a:latin typeface="+mn-lt"/>
              <a:ea typeface="+mn-ea"/>
              <a:cs typeface="+mn-cs"/>
            </a:rPr>
            <a:t>×</a:t>
          </a:r>
          <a:r>
            <a:rPr lang="ja-JP" altLang="ja-JP" sz="1100" b="0" i="0" baseline="0">
              <a:solidFill>
                <a:schemeClr val="dk1"/>
              </a:solidFill>
              <a:effectLst/>
              <a:latin typeface="+mn-lt"/>
              <a:ea typeface="+mn-ea"/>
              <a:cs typeface="+mn-cs"/>
            </a:rPr>
            <a:t>１２か月</a:t>
          </a:r>
          <a:r>
            <a:rPr lang="ja-JP" altLang="en-US" sz="1100" b="0" i="0" baseline="0">
              <a:solidFill>
                <a:schemeClr val="dk1"/>
              </a:solidFill>
              <a:effectLst/>
              <a:latin typeface="+mn-lt"/>
              <a:ea typeface="+mn-ea"/>
              <a:cs typeface="+mn-cs"/>
            </a:rPr>
            <a:t>の</a:t>
          </a:r>
          <a:r>
            <a:rPr lang="ja-JP" altLang="en-US" sz="1100" b="0" i="0" baseline="0">
              <a:solidFill>
                <a:schemeClr val="dk1"/>
              </a:solidFill>
              <a:effectLst/>
              <a:latin typeface="游ゴシック" panose="020B0400000000000000" pitchFamily="50" charset="-128"/>
              <a:ea typeface="游ゴシック" panose="020B0400000000000000" pitchFamily="50" charset="-128"/>
              <a:cs typeface="+mn-cs"/>
            </a:rPr>
            <a:t>賃金改善が必要です。</a:t>
          </a:r>
          <a:endParaRPr lang="en-US" altLang="ja-JP" sz="1100" b="0" i="0" baseline="0">
            <a:solidFill>
              <a:schemeClr val="dk1"/>
            </a:solidFill>
            <a:effectLst/>
            <a:latin typeface="游ゴシック" panose="020B0400000000000000" pitchFamily="50" charset="-128"/>
            <a:ea typeface="游ゴシック" panose="020B0400000000000000" pitchFamily="50" charset="-128"/>
            <a:cs typeface="+mn-cs"/>
          </a:endParaRPr>
        </a:p>
        <a:p>
          <a:pPr rtl="0"/>
          <a:r>
            <a:rPr lang="ja-JP" altLang="en-US" sz="1100" b="0" i="0" baseline="0">
              <a:solidFill>
                <a:schemeClr val="dk1"/>
              </a:solidFill>
              <a:effectLst/>
              <a:latin typeface="游ゴシック" panose="020B0400000000000000" pitchFamily="50" charset="-128"/>
              <a:ea typeface="游ゴシック" panose="020B0400000000000000" pitchFamily="50" charset="-128"/>
              <a:cs typeface="+mn-cs"/>
            </a:rPr>
            <a:t>　</a:t>
          </a:r>
          <a:endParaRPr lang="en-US" altLang="ja-JP" sz="1100" b="0" i="0" baseline="0">
            <a:solidFill>
              <a:schemeClr val="dk1"/>
            </a:solidFill>
            <a:effectLst/>
            <a:latin typeface="游ゴシック" panose="020B0400000000000000" pitchFamily="50" charset="-128"/>
            <a:ea typeface="游ゴシック" panose="020B0400000000000000" pitchFamily="50" charset="-128"/>
            <a:cs typeface="+mn-cs"/>
          </a:endParaRPr>
        </a:p>
        <a:p>
          <a:pPr rtl="0"/>
          <a:r>
            <a:rPr lang="ja-JP" altLang="en-US" sz="1100" b="0" i="0" baseline="0">
              <a:solidFill>
                <a:schemeClr val="dk1"/>
              </a:solidFill>
              <a:effectLst/>
              <a:latin typeface="游ゴシック" panose="020B0400000000000000" pitchFamily="50" charset="-128"/>
              <a:ea typeface="游ゴシック" panose="020B0400000000000000" pitchFamily="50" charset="-128"/>
              <a:cs typeface="+mn-cs"/>
            </a:rPr>
            <a:t>　ここでは</a:t>
          </a:r>
          <a:r>
            <a:rPr lang="ja-JP" altLang="ja-JP" sz="1100" b="0" i="0" baseline="0">
              <a:solidFill>
                <a:schemeClr val="dk1"/>
              </a:solidFill>
              <a:effectLst/>
              <a:latin typeface="+mn-lt"/>
              <a:ea typeface="+mn-ea"/>
              <a:cs typeface="+mn-cs"/>
            </a:rPr>
            <a:t>４万円</a:t>
          </a:r>
          <a:r>
            <a:rPr lang="en-US" altLang="ja-JP" sz="1100" b="0" i="0" baseline="0">
              <a:solidFill>
                <a:schemeClr val="dk1"/>
              </a:solidFill>
              <a:effectLst/>
              <a:latin typeface="+mn-lt"/>
              <a:ea typeface="+mn-ea"/>
              <a:cs typeface="+mn-cs"/>
            </a:rPr>
            <a:t>×1</a:t>
          </a:r>
          <a:r>
            <a:rPr lang="ja-JP" altLang="ja-JP" sz="1100" b="0" i="0" baseline="0">
              <a:solidFill>
                <a:schemeClr val="dk1"/>
              </a:solidFill>
              <a:effectLst/>
              <a:latin typeface="+mn-lt"/>
              <a:ea typeface="+mn-ea"/>
              <a:cs typeface="+mn-cs"/>
            </a:rPr>
            <a:t>人</a:t>
          </a:r>
          <a:r>
            <a:rPr lang="en-US" altLang="ja-JP" sz="1100" b="0" i="0" baseline="0">
              <a:solidFill>
                <a:schemeClr val="dk1"/>
              </a:solidFill>
              <a:effectLst/>
              <a:latin typeface="+mn-lt"/>
              <a:ea typeface="+mn-ea"/>
              <a:cs typeface="+mn-cs"/>
            </a:rPr>
            <a:t>×</a:t>
          </a:r>
          <a:r>
            <a:rPr lang="ja-JP" altLang="ja-JP" sz="1100" b="0" i="0" baseline="0">
              <a:solidFill>
                <a:schemeClr val="dk1"/>
              </a:solidFill>
              <a:effectLst/>
              <a:latin typeface="+mn-lt"/>
              <a:ea typeface="+mn-ea"/>
              <a:cs typeface="+mn-cs"/>
            </a:rPr>
            <a:t>１２か月</a:t>
          </a:r>
          <a:r>
            <a:rPr lang="ja-JP" altLang="en-US" sz="1100" b="0" i="0" baseline="0">
              <a:solidFill>
                <a:schemeClr val="dk1"/>
              </a:solidFill>
              <a:effectLst/>
              <a:latin typeface="+mn-lt"/>
              <a:ea typeface="+mn-ea"/>
              <a:cs typeface="+mn-cs"/>
            </a:rPr>
            <a:t>の要件を満たしたうえで，</a:t>
          </a:r>
          <a:endParaRPr lang="en-US" altLang="ja-JP" sz="1100" b="0" i="0" baseline="0">
            <a:solidFill>
              <a:schemeClr val="dk1"/>
            </a:solidFill>
            <a:effectLst/>
            <a:latin typeface="+mn-lt"/>
            <a:ea typeface="+mn-ea"/>
            <a:cs typeface="+mn-cs"/>
          </a:endParaRPr>
        </a:p>
        <a:p>
          <a:pPr rtl="0"/>
          <a:r>
            <a:rPr lang="ja-JP" altLang="en-US" sz="1100" b="0" i="0" baseline="0">
              <a:solidFill>
                <a:schemeClr val="dk1"/>
              </a:solidFill>
              <a:effectLst/>
              <a:latin typeface="+mn-lt"/>
              <a:ea typeface="+mn-ea"/>
              <a:cs typeface="+mn-cs"/>
            </a:rPr>
            <a:t>　・一部（</a:t>
          </a:r>
          <a:r>
            <a:rPr lang="en-US" altLang="ja-JP" sz="1100" b="0" i="0" baseline="0">
              <a:solidFill>
                <a:schemeClr val="dk1"/>
              </a:solidFill>
              <a:effectLst/>
              <a:latin typeface="+mn-lt"/>
              <a:ea typeface="+mn-ea"/>
              <a:cs typeface="+mn-cs"/>
            </a:rPr>
            <a:t>120,000</a:t>
          </a:r>
          <a:r>
            <a:rPr lang="ja-JP" altLang="en-US" sz="1100" b="0" i="0" baseline="0">
              <a:solidFill>
                <a:schemeClr val="dk1"/>
              </a:solidFill>
              <a:effectLst/>
              <a:latin typeface="+mn-lt"/>
              <a:ea typeface="+mn-ea"/>
              <a:cs typeface="+mn-cs"/>
            </a:rPr>
            <a:t>円）を（７）職務分野別リーダー等（若手リーダー等）に係る賃金改善で使用</a:t>
          </a:r>
          <a:endParaRPr lang="en-US" altLang="ja-JP" sz="1100" b="0" i="0" baseline="0">
            <a:solidFill>
              <a:schemeClr val="dk1"/>
            </a:solidFill>
            <a:effectLst/>
            <a:latin typeface="+mn-lt"/>
            <a:ea typeface="+mn-ea"/>
            <a:cs typeface="+mn-cs"/>
          </a:endParaRPr>
        </a:p>
        <a:p>
          <a:pPr rtl="0"/>
          <a:r>
            <a:rPr lang="ja-JP" altLang="en-US" sz="1100" b="0" i="0" baseline="0">
              <a:solidFill>
                <a:schemeClr val="dk1"/>
              </a:solidFill>
              <a:effectLst/>
              <a:latin typeface="+mn-lt"/>
              <a:ea typeface="+mn-ea"/>
              <a:cs typeface="+mn-cs"/>
            </a:rPr>
            <a:t>　・一部（</a:t>
          </a:r>
          <a:r>
            <a:rPr lang="en-US" altLang="ja-JP" sz="1100" b="0" i="0" baseline="0">
              <a:solidFill>
                <a:schemeClr val="dk1"/>
              </a:solidFill>
              <a:effectLst/>
              <a:latin typeface="+mn-lt"/>
              <a:ea typeface="+mn-ea"/>
              <a:cs typeface="+mn-cs"/>
            </a:rPr>
            <a:t>240,000</a:t>
          </a:r>
          <a:r>
            <a:rPr lang="ja-JP" altLang="en-US" sz="1100" b="0" i="0" baseline="0">
              <a:solidFill>
                <a:schemeClr val="dk1"/>
              </a:solidFill>
              <a:effectLst/>
              <a:latin typeface="+mn-lt"/>
              <a:ea typeface="+mn-ea"/>
              <a:cs typeface="+mn-cs"/>
            </a:rPr>
            <a:t>円）を</a:t>
          </a:r>
          <a:r>
            <a:rPr lang="en-US" altLang="ja-JP" sz="1100" b="0" i="0" baseline="0">
              <a:solidFill>
                <a:schemeClr val="dk1"/>
              </a:solidFill>
              <a:effectLst/>
              <a:latin typeface="+mn-lt"/>
              <a:ea typeface="+mn-ea"/>
              <a:cs typeface="+mn-cs"/>
            </a:rPr>
            <a:t>【</a:t>
          </a:r>
          <a:r>
            <a:rPr lang="ja-JP" altLang="en-US" sz="1100" b="0" i="0" baseline="0">
              <a:solidFill>
                <a:schemeClr val="dk1"/>
              </a:solidFill>
              <a:effectLst/>
              <a:latin typeface="+mn-lt"/>
              <a:ea typeface="+mn-ea"/>
              <a:cs typeface="+mn-cs"/>
            </a:rPr>
            <a:t>様式</a:t>
          </a:r>
          <a:r>
            <a:rPr lang="en-US" altLang="ja-JP" sz="1100" b="0" i="0" baseline="0">
              <a:solidFill>
                <a:schemeClr val="dk1"/>
              </a:solidFill>
              <a:effectLst/>
              <a:latin typeface="+mn-lt"/>
              <a:ea typeface="+mn-ea"/>
              <a:cs typeface="+mn-cs"/>
            </a:rPr>
            <a:t>7</a:t>
          </a:r>
          <a:r>
            <a:rPr lang="ja-JP" altLang="en-US" sz="1100" b="0" i="0" baseline="0">
              <a:solidFill>
                <a:schemeClr val="dk1"/>
              </a:solidFill>
              <a:effectLst/>
              <a:latin typeface="+mn-lt"/>
              <a:ea typeface="+mn-ea"/>
              <a:cs typeface="+mn-cs"/>
            </a:rPr>
            <a:t>別添２</a:t>
          </a:r>
          <a:r>
            <a:rPr lang="en-US" altLang="ja-JP" sz="1100" b="0" i="0" baseline="0">
              <a:solidFill>
                <a:schemeClr val="dk1"/>
              </a:solidFill>
              <a:effectLst/>
              <a:latin typeface="+mn-lt"/>
              <a:ea typeface="+mn-ea"/>
              <a:cs typeface="+mn-cs"/>
            </a:rPr>
            <a:t>】</a:t>
          </a:r>
          <a:r>
            <a:rPr lang="ja-JP" altLang="en-US" sz="1100" b="0" i="0" baseline="0">
              <a:solidFill>
                <a:schemeClr val="dk1"/>
              </a:solidFill>
              <a:effectLst/>
              <a:latin typeface="+mn-lt"/>
              <a:ea typeface="+mn-ea"/>
              <a:cs typeface="+mn-cs"/>
            </a:rPr>
            <a:t>一覧表より同一事業者内の他施設へ拠出</a:t>
          </a:r>
          <a:endParaRPr lang="en-US" altLang="ja-JP" sz="1100" b="0" i="0" baseline="0">
            <a:solidFill>
              <a:schemeClr val="dk1"/>
            </a:solidFill>
            <a:effectLst/>
            <a:latin typeface="+mn-lt"/>
            <a:ea typeface="+mn-ea"/>
            <a:cs typeface="+mn-cs"/>
          </a:endParaRPr>
        </a:p>
        <a:p>
          <a:pPr rtl="0"/>
          <a:endParaRPr lang="en-US" altLang="ja-JP" sz="1100" b="0" i="0" baseline="0">
            <a:solidFill>
              <a:schemeClr val="dk1"/>
            </a:solidFill>
            <a:effectLst/>
            <a:latin typeface="+mn-lt"/>
            <a:ea typeface="+mn-ea"/>
            <a:cs typeface="+mn-cs"/>
          </a:endParaRPr>
        </a:p>
        <a:p>
          <a:pPr rtl="0"/>
          <a:r>
            <a:rPr lang="ja-JP" altLang="en-US" sz="1100" b="0" i="0" baseline="0">
              <a:solidFill>
                <a:schemeClr val="dk1"/>
              </a:solidFill>
              <a:effectLst/>
              <a:latin typeface="+mn-lt"/>
              <a:ea typeface="+mn-ea"/>
              <a:cs typeface="+mn-cs"/>
            </a:rPr>
            <a:t>　</a:t>
          </a:r>
          <a:r>
            <a:rPr lang="ja-JP" altLang="ja-JP" sz="1100" b="0" i="0" baseline="0">
              <a:solidFill>
                <a:schemeClr val="dk1"/>
              </a:solidFill>
              <a:effectLst/>
              <a:latin typeface="+mn-lt"/>
              <a:ea typeface="+mn-ea"/>
              <a:cs typeface="+mn-cs"/>
            </a:rPr>
            <a:t>４万円</a:t>
          </a:r>
          <a:r>
            <a:rPr lang="en-US" altLang="ja-JP" sz="1100" b="0" i="0" baseline="0">
              <a:solidFill>
                <a:schemeClr val="dk1"/>
              </a:solidFill>
              <a:effectLst/>
              <a:latin typeface="+mn-lt"/>
              <a:ea typeface="+mn-ea"/>
              <a:cs typeface="+mn-cs"/>
            </a:rPr>
            <a:t>×</a:t>
          </a:r>
          <a:r>
            <a:rPr lang="ja-JP" altLang="en-US" sz="1100" b="0" i="0" baseline="0">
              <a:solidFill>
                <a:schemeClr val="dk1"/>
              </a:solidFill>
              <a:effectLst/>
              <a:latin typeface="+mn-lt"/>
              <a:ea typeface="+mn-ea"/>
              <a:cs typeface="+mn-cs"/>
            </a:rPr>
            <a:t>６</a:t>
          </a:r>
          <a:r>
            <a:rPr lang="ja-JP" altLang="ja-JP" sz="1100" b="0" i="0" baseline="0">
              <a:solidFill>
                <a:schemeClr val="dk1"/>
              </a:solidFill>
              <a:effectLst/>
              <a:latin typeface="+mn-lt"/>
              <a:ea typeface="+mn-ea"/>
              <a:cs typeface="+mn-cs"/>
            </a:rPr>
            <a:t>人</a:t>
          </a:r>
          <a:r>
            <a:rPr lang="en-US" altLang="ja-JP" sz="1100" b="0" i="0" baseline="0">
              <a:solidFill>
                <a:schemeClr val="dk1"/>
              </a:solidFill>
              <a:effectLst/>
              <a:latin typeface="+mn-lt"/>
              <a:ea typeface="+mn-ea"/>
              <a:cs typeface="+mn-cs"/>
            </a:rPr>
            <a:t>×</a:t>
          </a:r>
          <a:r>
            <a:rPr lang="ja-JP" altLang="ja-JP" sz="1100" b="0" i="0" baseline="0">
              <a:solidFill>
                <a:schemeClr val="dk1"/>
              </a:solidFill>
              <a:effectLst/>
              <a:latin typeface="+mn-lt"/>
              <a:ea typeface="+mn-ea"/>
              <a:cs typeface="+mn-cs"/>
            </a:rPr>
            <a:t>１２か月</a:t>
          </a:r>
          <a:r>
            <a:rPr lang="ja-JP" altLang="en-US" sz="1100" b="0" i="0" baseline="0">
              <a:solidFill>
                <a:schemeClr val="dk1"/>
              </a:solidFill>
              <a:effectLst/>
              <a:latin typeface="+mn-lt"/>
              <a:ea typeface="+mn-ea"/>
              <a:cs typeface="+mn-cs"/>
            </a:rPr>
            <a:t>　</a:t>
          </a:r>
          <a:r>
            <a:rPr lang="en-US" altLang="ja-JP" sz="1100" b="0" i="0" baseline="0">
              <a:solidFill>
                <a:schemeClr val="dk1"/>
              </a:solidFill>
              <a:effectLst/>
              <a:latin typeface="+mn-lt"/>
              <a:ea typeface="+mn-ea"/>
              <a:cs typeface="+mn-cs"/>
            </a:rPr>
            <a:t>-</a:t>
          </a:r>
          <a:r>
            <a:rPr lang="ja-JP" altLang="en-US" sz="1100" b="0" i="0" baseline="0">
              <a:solidFill>
                <a:schemeClr val="dk1"/>
              </a:solidFill>
              <a:effectLst/>
              <a:latin typeface="+mn-lt"/>
              <a:ea typeface="+mn-ea"/>
              <a:cs typeface="+mn-cs"/>
            </a:rPr>
            <a:t>　</a:t>
          </a:r>
          <a:r>
            <a:rPr lang="en-US" altLang="ja-JP" sz="1100" b="0" i="0" baseline="0">
              <a:solidFill>
                <a:schemeClr val="dk1"/>
              </a:solidFill>
              <a:effectLst/>
              <a:latin typeface="+mn-lt"/>
              <a:ea typeface="+mn-ea"/>
              <a:cs typeface="+mn-cs"/>
            </a:rPr>
            <a:t>120,000</a:t>
          </a:r>
          <a:r>
            <a:rPr lang="ja-JP" altLang="en-US" sz="1100" b="0" i="0" baseline="0">
              <a:solidFill>
                <a:schemeClr val="dk1"/>
              </a:solidFill>
              <a:effectLst/>
              <a:latin typeface="+mn-lt"/>
              <a:ea typeface="+mn-ea"/>
              <a:cs typeface="+mn-cs"/>
            </a:rPr>
            <a:t>円　</a:t>
          </a:r>
          <a:r>
            <a:rPr lang="en-US" altLang="ja-JP" sz="1100" b="0" i="0" baseline="0">
              <a:solidFill>
                <a:schemeClr val="dk1"/>
              </a:solidFill>
              <a:effectLst/>
              <a:latin typeface="+mn-lt"/>
              <a:ea typeface="+mn-ea"/>
              <a:cs typeface="+mn-cs"/>
            </a:rPr>
            <a:t>-</a:t>
          </a:r>
          <a:r>
            <a:rPr lang="ja-JP" altLang="en-US" sz="1100" b="0" i="0" baseline="0">
              <a:solidFill>
                <a:schemeClr val="dk1"/>
              </a:solidFill>
              <a:effectLst/>
              <a:latin typeface="+mn-lt"/>
              <a:ea typeface="+mn-ea"/>
              <a:cs typeface="+mn-cs"/>
            </a:rPr>
            <a:t>　</a:t>
          </a:r>
          <a:r>
            <a:rPr lang="en-US" altLang="ja-JP" sz="1100" b="0" i="0" baseline="0">
              <a:solidFill>
                <a:schemeClr val="dk1"/>
              </a:solidFill>
              <a:effectLst/>
              <a:latin typeface="+mn-lt"/>
              <a:ea typeface="+mn-ea"/>
              <a:cs typeface="+mn-cs"/>
            </a:rPr>
            <a:t>240,000</a:t>
          </a:r>
          <a:r>
            <a:rPr lang="ja-JP" altLang="en-US" sz="1100" b="0" i="0" baseline="0">
              <a:solidFill>
                <a:schemeClr val="dk1"/>
              </a:solidFill>
              <a:effectLst/>
              <a:latin typeface="+mn-lt"/>
              <a:ea typeface="+mn-ea"/>
              <a:cs typeface="+mn-cs"/>
            </a:rPr>
            <a:t>円　＝　</a:t>
          </a:r>
          <a:r>
            <a:rPr lang="en-US" altLang="ja-JP" sz="1100" b="0" i="0" baseline="0">
              <a:solidFill>
                <a:schemeClr val="dk1"/>
              </a:solidFill>
              <a:effectLst/>
              <a:latin typeface="+mn-lt"/>
              <a:ea typeface="+mn-ea"/>
              <a:cs typeface="+mn-cs"/>
            </a:rPr>
            <a:t>2,520,000</a:t>
          </a:r>
          <a:r>
            <a:rPr lang="ja-JP" altLang="en-US" sz="1100" b="0" i="0" baseline="0">
              <a:solidFill>
                <a:schemeClr val="dk1"/>
              </a:solidFill>
              <a:effectLst/>
              <a:latin typeface="+mn-lt"/>
              <a:ea typeface="+mn-ea"/>
              <a:cs typeface="+mn-cs"/>
            </a:rPr>
            <a:t>円</a:t>
          </a:r>
          <a:endParaRPr lang="ja-JP" altLang="ja-JP">
            <a:effectLst/>
          </a:endParaRPr>
        </a:p>
      </xdr:txBody>
    </xdr:sp>
    <xdr:clientData/>
  </xdr:twoCellAnchor>
  <xdr:twoCellAnchor>
    <xdr:from>
      <xdr:col>20</xdr:col>
      <xdr:colOff>13607</xdr:colOff>
      <xdr:row>32</xdr:row>
      <xdr:rowOff>204108</xdr:rowOff>
    </xdr:from>
    <xdr:to>
      <xdr:col>34</xdr:col>
      <xdr:colOff>92637</xdr:colOff>
      <xdr:row>34</xdr:row>
      <xdr:rowOff>184068</xdr:rowOff>
    </xdr:to>
    <xdr:sp macro="" textlink="">
      <xdr:nvSpPr>
        <xdr:cNvPr id="5" name="四角形吹き出し 4"/>
        <xdr:cNvSpPr/>
      </xdr:nvSpPr>
      <xdr:spPr>
        <a:xfrm>
          <a:off x="3714750" y="9361715"/>
          <a:ext cx="3331137" cy="741960"/>
        </a:xfrm>
        <a:prstGeom prst="wedgeRectCallout">
          <a:avLst>
            <a:gd name="adj1" fmla="val 54778"/>
            <a:gd name="adj2" fmla="val -36751"/>
          </a:avLst>
        </a:prstGeom>
        <a:solidFill>
          <a:schemeClr val="accent2">
            <a:lumMod val="20000"/>
            <a:lumOff val="80000"/>
          </a:schemeClr>
        </a:solidFill>
        <a:ln w="222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latin typeface="游ゴシック" panose="020B0400000000000000" pitchFamily="50" charset="-128"/>
              <a:ea typeface="游ゴシック" panose="020B0400000000000000" pitchFamily="50" charset="-128"/>
            </a:rPr>
            <a:t>賃金改善に伴い，発生した法定福利費等の事業主負担分の金額をご記載ください。</a:t>
          </a:r>
          <a:endParaRPr kumimoji="1" lang="en-US" altLang="ja-JP" sz="1100">
            <a:solidFill>
              <a:schemeClr val="tx1"/>
            </a:solidFill>
            <a:latin typeface="游ゴシック" panose="020B0400000000000000" pitchFamily="50" charset="-128"/>
            <a:ea typeface="游ゴシック" panose="020B0400000000000000" pitchFamily="50" charset="-128"/>
          </a:endParaRPr>
        </a:p>
      </xdr:txBody>
    </xdr:sp>
    <xdr:clientData/>
  </xdr:twoCellAnchor>
  <xdr:twoCellAnchor>
    <xdr:from>
      <xdr:col>63</xdr:col>
      <xdr:colOff>95250</xdr:colOff>
      <xdr:row>32</xdr:row>
      <xdr:rowOff>299358</xdr:rowOff>
    </xdr:from>
    <xdr:to>
      <xdr:col>67</xdr:col>
      <xdr:colOff>423791</xdr:colOff>
      <xdr:row>35</xdr:row>
      <xdr:rowOff>20628</xdr:rowOff>
    </xdr:to>
    <xdr:sp macro="" textlink="">
      <xdr:nvSpPr>
        <xdr:cNvPr id="6" name="四角形吹き出し 5"/>
        <xdr:cNvSpPr/>
      </xdr:nvSpPr>
      <xdr:spPr>
        <a:xfrm>
          <a:off x="14314714" y="9456965"/>
          <a:ext cx="2737006" cy="728199"/>
        </a:xfrm>
        <a:prstGeom prst="wedgeRectCallout">
          <a:avLst>
            <a:gd name="adj1" fmla="val -58331"/>
            <a:gd name="adj2" fmla="val 6162"/>
          </a:avLst>
        </a:prstGeom>
        <a:solidFill>
          <a:schemeClr val="accent2">
            <a:lumMod val="20000"/>
            <a:lumOff val="80000"/>
          </a:schemeClr>
        </a:solidFill>
        <a:ln w="222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latin typeface="游ゴシック" panose="020B0400000000000000" pitchFamily="50" charset="-128"/>
              <a:ea typeface="游ゴシック" panose="020B0400000000000000" pitchFamily="50" charset="-128"/>
            </a:rPr>
            <a:t>内容に関し特筆する事項等あれば記載してください。</a:t>
          </a:r>
          <a:endParaRPr kumimoji="1" lang="en-US" altLang="ja-JP" sz="1100">
            <a:solidFill>
              <a:schemeClr val="tx1"/>
            </a:solidFill>
            <a:latin typeface="游ゴシック" panose="020B0400000000000000" pitchFamily="50" charset="-128"/>
            <a:ea typeface="游ゴシック" panose="020B0400000000000000" pitchFamily="50" charset="-128"/>
          </a:endParaRPr>
        </a:p>
      </xdr:txBody>
    </xdr:sp>
    <xdr:clientData/>
  </xdr:twoCellAnchor>
  <xdr:twoCellAnchor>
    <xdr:from>
      <xdr:col>65</xdr:col>
      <xdr:colOff>340179</xdr:colOff>
      <xdr:row>21</xdr:row>
      <xdr:rowOff>95250</xdr:rowOff>
    </xdr:from>
    <xdr:to>
      <xdr:col>82</xdr:col>
      <xdr:colOff>113960</xdr:colOff>
      <xdr:row>25</xdr:row>
      <xdr:rowOff>11906</xdr:rowOff>
    </xdr:to>
    <xdr:sp macro="" textlink="">
      <xdr:nvSpPr>
        <xdr:cNvPr id="7" name="四角形吹き出し 6"/>
        <xdr:cNvSpPr/>
      </xdr:nvSpPr>
      <xdr:spPr>
        <a:xfrm>
          <a:off x="15716250" y="6014357"/>
          <a:ext cx="3583781" cy="1059656"/>
        </a:xfrm>
        <a:prstGeom prst="wedgeRectCallout">
          <a:avLst>
            <a:gd name="adj1" fmla="val -62528"/>
            <a:gd name="adj2" fmla="val 13894"/>
          </a:avLst>
        </a:prstGeom>
        <a:solidFill>
          <a:schemeClr val="accent5">
            <a:lumMod val="40000"/>
            <a:lumOff val="60000"/>
          </a:schemeClr>
        </a:solidFill>
        <a:ln w="222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latin typeface="游ゴシック" panose="020B0400000000000000" pitchFamily="50" charset="-128"/>
              <a:ea typeface="游ゴシック" panose="020B0400000000000000" pitchFamily="50" charset="-128"/>
            </a:rPr>
            <a:t>欄外に「限度額範囲外」と記載されている場合，</a:t>
          </a:r>
          <a:endParaRPr kumimoji="1" lang="en-US" altLang="ja-JP" sz="1100">
            <a:solidFill>
              <a:schemeClr val="tx1"/>
            </a:solidFill>
            <a:latin typeface="游ゴシック" panose="020B0400000000000000" pitchFamily="50" charset="-128"/>
            <a:ea typeface="游ゴシック" panose="020B0400000000000000" pitchFamily="50" charset="-128"/>
          </a:endParaRPr>
        </a:p>
        <a:p>
          <a:pPr algn="l"/>
          <a:r>
            <a:rPr kumimoji="1" lang="ja-JP" altLang="en-US" sz="1100">
              <a:solidFill>
                <a:schemeClr val="tx1"/>
              </a:solidFill>
              <a:latin typeface="游ゴシック" panose="020B0400000000000000" pitchFamily="50" charset="-128"/>
              <a:ea typeface="游ゴシック" panose="020B0400000000000000" pitchFamily="50" charset="-128"/>
            </a:rPr>
            <a:t>改善額に誤りがございますのでご注意ください。</a:t>
          </a:r>
          <a:endParaRPr kumimoji="1" lang="en-US" altLang="ja-JP" sz="1100">
            <a:solidFill>
              <a:schemeClr val="tx1"/>
            </a:solidFill>
            <a:latin typeface="游ゴシック" panose="020B0400000000000000" pitchFamily="50" charset="-128"/>
            <a:ea typeface="游ゴシック" panose="020B0400000000000000" pitchFamily="50" charset="-128"/>
          </a:endParaRPr>
        </a:p>
      </xdr:txBody>
    </xdr:sp>
    <xdr:clientData/>
  </xdr:twoCellAnchor>
  <xdr:twoCellAnchor>
    <xdr:from>
      <xdr:col>40</xdr:col>
      <xdr:colOff>93148</xdr:colOff>
      <xdr:row>43</xdr:row>
      <xdr:rowOff>155864</xdr:rowOff>
    </xdr:from>
    <xdr:to>
      <xdr:col>64</xdr:col>
      <xdr:colOff>77540</xdr:colOff>
      <xdr:row>49</xdr:row>
      <xdr:rowOff>285403</xdr:rowOff>
    </xdr:to>
    <xdr:sp macro="" textlink="">
      <xdr:nvSpPr>
        <xdr:cNvPr id="8" name="四角形吹き出し 7"/>
        <xdr:cNvSpPr/>
      </xdr:nvSpPr>
      <xdr:spPr>
        <a:xfrm>
          <a:off x="8301966" y="13161819"/>
          <a:ext cx="6444074" cy="1895993"/>
        </a:xfrm>
        <a:prstGeom prst="wedgeRectCallout">
          <a:avLst>
            <a:gd name="adj1" fmla="val -55047"/>
            <a:gd name="adj2" fmla="val 40046"/>
          </a:avLst>
        </a:prstGeom>
        <a:solidFill>
          <a:schemeClr val="accent2">
            <a:lumMod val="20000"/>
            <a:lumOff val="80000"/>
          </a:schemeClr>
        </a:solidFill>
        <a:ln w="1905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rtl="0"/>
          <a:r>
            <a:rPr lang="ja-JP" altLang="en-US" sz="1100" b="0" i="0" baseline="0">
              <a:solidFill>
                <a:schemeClr val="dk1"/>
              </a:solidFill>
              <a:effectLst/>
              <a:latin typeface="游ゴシック" panose="020B0400000000000000" pitchFamily="50" charset="-128"/>
              <a:ea typeface="+mn-ea"/>
              <a:cs typeface="+mn-cs"/>
            </a:rPr>
            <a:t>　（７）　職務分野別リーダー等（若手リーダー等）に係る賃金改善については，</a:t>
          </a:r>
          <a:endParaRPr lang="en-US" altLang="ja-JP" sz="1100" b="0" i="0" baseline="0">
            <a:solidFill>
              <a:schemeClr val="dk1"/>
            </a:solidFill>
            <a:effectLst/>
            <a:latin typeface="游ゴシック" panose="020B0400000000000000" pitchFamily="50" charset="-128"/>
            <a:ea typeface="+mn-ea"/>
            <a:cs typeface="+mn-cs"/>
          </a:endParaRPr>
        </a:p>
        <a:p>
          <a:pPr rtl="0"/>
          <a:r>
            <a:rPr lang="ja-JP" altLang="en-US" sz="1100" b="0" i="0" baseline="0">
              <a:solidFill>
                <a:schemeClr val="dk1"/>
              </a:solidFill>
              <a:effectLst/>
              <a:latin typeface="游ゴシック" panose="020B0400000000000000" pitchFamily="50" charset="-128"/>
              <a:ea typeface="游ゴシック" panose="020B0400000000000000" pitchFamily="50" charset="-128"/>
              <a:cs typeface="+mn-cs"/>
            </a:rPr>
            <a:t>　少なくとも　</a:t>
          </a:r>
          <a:r>
            <a:rPr lang="en-US" altLang="ja-JP" sz="1100" b="0" i="0" baseline="0">
              <a:solidFill>
                <a:schemeClr val="dk1"/>
              </a:solidFill>
              <a:effectLst/>
              <a:latin typeface="游ゴシック" panose="020B0400000000000000" pitchFamily="50" charset="-128"/>
              <a:ea typeface="游ゴシック" panose="020B0400000000000000" pitchFamily="50" charset="-128"/>
              <a:cs typeface="+mn-cs"/>
            </a:rPr>
            <a:t>5,000</a:t>
          </a:r>
          <a:r>
            <a:rPr lang="ja-JP" altLang="en-US" sz="1100" b="0" i="0" baseline="0">
              <a:solidFill>
                <a:schemeClr val="dk1"/>
              </a:solidFill>
              <a:effectLst/>
              <a:latin typeface="游ゴシック" panose="020B0400000000000000" pitchFamily="50" charset="-128"/>
              <a:ea typeface="游ゴシック" panose="020B0400000000000000" pitchFamily="50" charset="-128"/>
              <a:cs typeface="+mn-cs"/>
            </a:rPr>
            <a:t>円</a:t>
          </a:r>
          <a:r>
            <a:rPr lang="en-US" altLang="ja-JP" sz="1100" b="0" i="0" baseline="0">
              <a:solidFill>
                <a:schemeClr val="dk1"/>
              </a:solidFill>
              <a:effectLst/>
              <a:latin typeface="游ゴシック" panose="020B0400000000000000" pitchFamily="50" charset="-128"/>
              <a:ea typeface="游ゴシック" panose="020B0400000000000000" pitchFamily="50" charset="-128"/>
              <a:cs typeface="+mn-cs"/>
            </a:rPr>
            <a:t>×3</a:t>
          </a:r>
          <a:r>
            <a:rPr lang="ja-JP" altLang="en-US" sz="1100" b="0" i="0" baseline="0">
              <a:solidFill>
                <a:schemeClr val="dk1"/>
              </a:solidFill>
              <a:effectLst/>
              <a:latin typeface="游ゴシック" panose="020B0400000000000000" pitchFamily="50" charset="-128"/>
              <a:ea typeface="游ゴシック" panose="020B0400000000000000" pitchFamily="50" charset="-128"/>
              <a:cs typeface="+mn-cs"/>
            </a:rPr>
            <a:t>人（人数Ｂ）</a:t>
          </a:r>
          <a:r>
            <a:rPr lang="en-US" altLang="ja-JP" sz="1100" b="0" i="0" baseline="0">
              <a:solidFill>
                <a:schemeClr val="dk1"/>
              </a:solidFill>
              <a:effectLst/>
              <a:latin typeface="游ゴシック" panose="020B0400000000000000" pitchFamily="50" charset="-128"/>
              <a:ea typeface="游ゴシック" panose="020B0400000000000000" pitchFamily="50" charset="-128"/>
              <a:cs typeface="+mn-cs"/>
            </a:rPr>
            <a:t>×12</a:t>
          </a:r>
          <a:r>
            <a:rPr lang="ja-JP" altLang="en-US" sz="1100" b="0" i="0" baseline="0">
              <a:solidFill>
                <a:schemeClr val="dk1"/>
              </a:solidFill>
              <a:effectLst/>
              <a:latin typeface="游ゴシック" panose="020B0400000000000000" pitchFamily="50" charset="-128"/>
              <a:ea typeface="游ゴシック" panose="020B0400000000000000" pitchFamily="50" charset="-128"/>
              <a:cs typeface="+mn-cs"/>
            </a:rPr>
            <a:t>ヶ月　の改善が必要です。</a:t>
          </a:r>
          <a:endParaRPr lang="en-US" altLang="ja-JP" sz="1100" b="0" i="0" baseline="0">
            <a:solidFill>
              <a:schemeClr val="dk1"/>
            </a:solidFill>
            <a:effectLst/>
            <a:latin typeface="游ゴシック" panose="020B0400000000000000" pitchFamily="50" charset="-128"/>
            <a:ea typeface="游ゴシック" panose="020B0400000000000000" pitchFamily="50" charset="-128"/>
            <a:cs typeface="+mn-cs"/>
          </a:endParaRPr>
        </a:p>
        <a:p>
          <a:pPr rtl="0"/>
          <a:endParaRPr lang="en-US" altLang="ja-JP" sz="1100" b="0" i="0" baseline="0">
            <a:solidFill>
              <a:schemeClr val="dk1"/>
            </a:solidFill>
            <a:effectLst/>
            <a:latin typeface="游ゴシック" panose="020B0400000000000000" pitchFamily="50" charset="-128"/>
            <a:ea typeface="游ゴシック" panose="020B0400000000000000" pitchFamily="50" charset="-128"/>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r>
            <a:rPr lang="ja-JP" altLang="en-US" sz="1100" b="0" i="0" baseline="0">
              <a:solidFill>
                <a:schemeClr val="dk1"/>
              </a:solidFill>
              <a:effectLst/>
              <a:latin typeface="游ゴシック" panose="020B0400000000000000" pitchFamily="50" charset="-128"/>
              <a:ea typeface="游ゴシック" panose="020B0400000000000000" pitchFamily="50" charset="-128"/>
              <a:cs typeface="+mn-cs"/>
            </a:rPr>
            <a:t>　ここでは</a:t>
          </a:r>
          <a:r>
            <a:rPr lang="en-US" altLang="ja-JP" sz="1100" b="0" i="0" baseline="0">
              <a:solidFill>
                <a:schemeClr val="dk1"/>
              </a:solidFill>
              <a:effectLst/>
              <a:latin typeface="+mn-lt"/>
              <a:ea typeface="+mn-ea"/>
              <a:cs typeface="+mn-cs"/>
            </a:rPr>
            <a:t>5,000</a:t>
          </a:r>
          <a:r>
            <a:rPr lang="ja-JP" altLang="ja-JP" sz="1100" b="0" i="0" baseline="0">
              <a:solidFill>
                <a:schemeClr val="dk1"/>
              </a:solidFill>
              <a:effectLst/>
              <a:latin typeface="+mn-lt"/>
              <a:ea typeface="+mn-ea"/>
              <a:cs typeface="+mn-cs"/>
            </a:rPr>
            <a:t>円</a:t>
          </a:r>
          <a:r>
            <a:rPr lang="en-US" altLang="ja-JP" sz="1100" b="0" i="0" baseline="0">
              <a:solidFill>
                <a:schemeClr val="dk1"/>
              </a:solidFill>
              <a:effectLst/>
              <a:latin typeface="+mn-lt"/>
              <a:ea typeface="+mn-ea"/>
              <a:cs typeface="+mn-cs"/>
            </a:rPr>
            <a:t>×3</a:t>
          </a:r>
          <a:r>
            <a:rPr lang="ja-JP" altLang="ja-JP" sz="1100" b="0" i="0" baseline="0">
              <a:solidFill>
                <a:schemeClr val="dk1"/>
              </a:solidFill>
              <a:effectLst/>
              <a:latin typeface="+mn-lt"/>
              <a:ea typeface="+mn-ea"/>
              <a:cs typeface="+mn-cs"/>
            </a:rPr>
            <a:t>人（人数Ｂ）</a:t>
          </a:r>
          <a:r>
            <a:rPr lang="en-US" altLang="ja-JP" sz="1100" b="0" i="0" baseline="0">
              <a:solidFill>
                <a:schemeClr val="dk1"/>
              </a:solidFill>
              <a:effectLst/>
              <a:latin typeface="+mn-lt"/>
              <a:ea typeface="+mn-ea"/>
              <a:cs typeface="+mn-cs"/>
            </a:rPr>
            <a:t>×12</a:t>
          </a:r>
          <a:r>
            <a:rPr lang="ja-JP" altLang="ja-JP" sz="1100" b="0" i="0" baseline="0">
              <a:solidFill>
                <a:schemeClr val="dk1"/>
              </a:solidFill>
              <a:effectLst/>
              <a:latin typeface="+mn-lt"/>
              <a:ea typeface="+mn-ea"/>
              <a:cs typeface="+mn-cs"/>
            </a:rPr>
            <a:t>ヶ月</a:t>
          </a:r>
          <a:r>
            <a:rPr lang="ja-JP" altLang="en-US" sz="1100" b="0" i="0" baseline="0">
              <a:solidFill>
                <a:schemeClr val="dk1"/>
              </a:solidFill>
              <a:effectLst/>
              <a:latin typeface="+mn-lt"/>
              <a:ea typeface="+mn-ea"/>
              <a:cs typeface="+mn-cs"/>
            </a:rPr>
            <a:t>の要件を満たしたうえで，</a:t>
          </a:r>
          <a:endParaRPr lang="en-US" altLang="ja-JP" sz="1100" b="0" i="0" baseline="0">
            <a:solidFill>
              <a:schemeClr val="dk1"/>
            </a:solidFill>
            <a:effectLst/>
            <a:latin typeface="游ゴシック" panose="020B0400000000000000" pitchFamily="50" charset="-128"/>
            <a:ea typeface="游ゴシック" panose="020B0400000000000000" pitchFamily="50" charset="-128"/>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r>
            <a:rPr lang="ja-JP" altLang="ja-JP" sz="1100" b="0" i="0" baseline="0">
              <a:solidFill>
                <a:schemeClr val="dk1"/>
              </a:solidFill>
              <a:effectLst/>
              <a:latin typeface="+mn-lt"/>
              <a:ea typeface="+mn-ea"/>
              <a:cs typeface="+mn-cs"/>
            </a:rPr>
            <a:t>　・一部（</a:t>
          </a:r>
          <a:r>
            <a:rPr lang="en-US" altLang="ja-JP" sz="1100" b="0" i="0" baseline="0">
              <a:solidFill>
                <a:schemeClr val="dk1"/>
              </a:solidFill>
              <a:effectLst/>
              <a:latin typeface="+mn-lt"/>
              <a:ea typeface="+mn-ea"/>
              <a:cs typeface="+mn-cs"/>
            </a:rPr>
            <a:t>120,000</a:t>
          </a:r>
          <a:r>
            <a:rPr lang="ja-JP" altLang="ja-JP" sz="1100" b="0" i="0" baseline="0">
              <a:solidFill>
                <a:schemeClr val="dk1"/>
              </a:solidFill>
              <a:effectLst/>
              <a:latin typeface="+mn-lt"/>
              <a:ea typeface="+mn-ea"/>
              <a:cs typeface="+mn-cs"/>
            </a:rPr>
            <a:t>円）</a:t>
          </a:r>
          <a:r>
            <a:rPr lang="ja-JP" altLang="en-US" sz="1100" b="0" i="0" baseline="0">
              <a:solidFill>
                <a:schemeClr val="dk1"/>
              </a:solidFill>
              <a:effectLst/>
              <a:latin typeface="+mn-lt"/>
              <a:ea typeface="+mn-ea"/>
              <a:cs typeface="+mn-cs"/>
            </a:rPr>
            <a:t>は</a:t>
          </a:r>
          <a:r>
            <a:rPr lang="ja-JP" altLang="ja-JP" sz="1100" b="0" i="0" baseline="0">
              <a:solidFill>
                <a:schemeClr val="dk1"/>
              </a:solidFill>
              <a:effectLst/>
              <a:latin typeface="+mn-lt"/>
              <a:ea typeface="+mn-ea"/>
              <a:cs typeface="+mn-cs"/>
            </a:rPr>
            <a:t>（</a:t>
          </a:r>
          <a:r>
            <a:rPr lang="ja-JP" altLang="en-US" sz="1100" b="0" i="0" baseline="0">
              <a:solidFill>
                <a:schemeClr val="dk1"/>
              </a:solidFill>
              <a:effectLst/>
              <a:latin typeface="+mn-lt"/>
              <a:ea typeface="+mn-ea"/>
              <a:cs typeface="+mn-cs"/>
            </a:rPr>
            <a:t>６</a:t>
          </a:r>
          <a:r>
            <a:rPr lang="ja-JP" altLang="ja-JP" sz="1100" b="0" i="0" baseline="0">
              <a:solidFill>
                <a:schemeClr val="dk1"/>
              </a:solidFill>
              <a:effectLst/>
              <a:latin typeface="+mn-lt"/>
              <a:ea typeface="+mn-ea"/>
              <a:cs typeface="+mn-cs"/>
            </a:rPr>
            <a:t>）副主任保育士等（中核リーダー等）に係る賃金改善</a:t>
          </a:r>
          <a:r>
            <a:rPr lang="ja-JP" altLang="en-US" sz="1100" b="0" i="0" baseline="0">
              <a:solidFill>
                <a:schemeClr val="dk1"/>
              </a:solidFill>
              <a:effectLst/>
              <a:latin typeface="+mn-lt"/>
              <a:ea typeface="+mn-ea"/>
              <a:cs typeface="+mn-cs"/>
            </a:rPr>
            <a:t>分を使用</a:t>
          </a:r>
          <a:endParaRPr lang="en-US" altLang="ja-JP" sz="1100" b="0" i="0" baseline="0">
            <a:solidFill>
              <a:schemeClr val="dk1"/>
            </a:solidFill>
            <a:effectLst/>
            <a:latin typeface="+mn-lt"/>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endParaRPr lang="en-US" altLang="ja-JP" sz="1100" b="0" i="0" baseline="0">
            <a:solidFill>
              <a:schemeClr val="dk1"/>
            </a:solidFill>
            <a:effectLst/>
            <a:latin typeface="+mn-lt"/>
            <a:ea typeface="+mn-ea"/>
            <a:cs typeface="+mn-cs"/>
          </a:endParaRPr>
        </a:p>
        <a:p>
          <a:pPr rtl="0"/>
          <a:r>
            <a:rPr lang="ja-JP" altLang="en-US" sz="1100" b="0" i="0" baseline="0">
              <a:solidFill>
                <a:schemeClr val="dk1"/>
              </a:solidFill>
              <a:effectLst/>
              <a:latin typeface="+mn-lt"/>
              <a:ea typeface="+mn-ea"/>
              <a:cs typeface="+mn-cs"/>
            </a:rPr>
            <a:t>　　</a:t>
          </a:r>
          <a:r>
            <a:rPr lang="en-US" altLang="ja-JP" sz="1100" b="0" i="0" baseline="0">
              <a:solidFill>
                <a:schemeClr val="dk1"/>
              </a:solidFill>
              <a:effectLst/>
              <a:latin typeface="+mn-lt"/>
              <a:ea typeface="+mn-ea"/>
              <a:cs typeface="+mn-cs"/>
            </a:rPr>
            <a:t>5,000</a:t>
          </a:r>
          <a:r>
            <a:rPr lang="ja-JP" altLang="ja-JP" sz="1100" b="0" i="0" baseline="0">
              <a:solidFill>
                <a:schemeClr val="dk1"/>
              </a:solidFill>
              <a:effectLst/>
              <a:latin typeface="+mn-lt"/>
              <a:ea typeface="+mn-ea"/>
              <a:cs typeface="+mn-cs"/>
            </a:rPr>
            <a:t>円</a:t>
          </a:r>
          <a:r>
            <a:rPr lang="en-US" altLang="ja-JP" sz="1100" b="0" i="0" baseline="0">
              <a:solidFill>
                <a:schemeClr val="dk1"/>
              </a:solidFill>
              <a:effectLst/>
              <a:latin typeface="+mn-lt"/>
              <a:ea typeface="+mn-ea"/>
              <a:cs typeface="+mn-cs"/>
            </a:rPr>
            <a:t>×3</a:t>
          </a:r>
          <a:r>
            <a:rPr lang="ja-JP" altLang="ja-JP" sz="1100" b="0" i="0" baseline="0">
              <a:solidFill>
                <a:schemeClr val="dk1"/>
              </a:solidFill>
              <a:effectLst/>
              <a:latin typeface="+mn-lt"/>
              <a:ea typeface="+mn-ea"/>
              <a:cs typeface="+mn-cs"/>
            </a:rPr>
            <a:t>人（人数Ｂ）</a:t>
          </a:r>
          <a:r>
            <a:rPr lang="en-US" altLang="ja-JP" sz="1100" b="0" i="0" baseline="0">
              <a:solidFill>
                <a:schemeClr val="dk1"/>
              </a:solidFill>
              <a:effectLst/>
              <a:latin typeface="+mn-lt"/>
              <a:ea typeface="+mn-ea"/>
              <a:cs typeface="+mn-cs"/>
            </a:rPr>
            <a:t>×12</a:t>
          </a:r>
          <a:r>
            <a:rPr lang="ja-JP" altLang="en-US" sz="1100" b="0" i="0" baseline="0">
              <a:solidFill>
                <a:schemeClr val="dk1"/>
              </a:solidFill>
              <a:effectLst/>
              <a:latin typeface="+mn-lt"/>
              <a:ea typeface="+mn-ea"/>
              <a:cs typeface="+mn-cs"/>
            </a:rPr>
            <a:t>ヶ月　</a:t>
          </a:r>
          <a:r>
            <a:rPr lang="en-US" altLang="ja-JP" sz="1100" b="0" i="0" baseline="0">
              <a:solidFill>
                <a:schemeClr val="dk1"/>
              </a:solidFill>
              <a:effectLst/>
              <a:latin typeface="+mn-lt"/>
              <a:ea typeface="+mn-ea"/>
              <a:cs typeface="+mn-cs"/>
            </a:rPr>
            <a:t>+</a:t>
          </a:r>
          <a:r>
            <a:rPr lang="ja-JP" altLang="en-US" sz="1100" b="0" i="0" baseline="0">
              <a:solidFill>
                <a:schemeClr val="dk1"/>
              </a:solidFill>
              <a:effectLst/>
              <a:latin typeface="+mn-lt"/>
              <a:ea typeface="+mn-ea"/>
              <a:cs typeface="+mn-cs"/>
            </a:rPr>
            <a:t>　</a:t>
          </a:r>
          <a:r>
            <a:rPr lang="en-US" altLang="ja-JP" sz="1100" b="0" i="0" baseline="0">
              <a:solidFill>
                <a:schemeClr val="dk1"/>
              </a:solidFill>
              <a:effectLst/>
              <a:latin typeface="+mn-lt"/>
              <a:ea typeface="+mn-ea"/>
              <a:cs typeface="+mn-cs"/>
            </a:rPr>
            <a:t>120,000</a:t>
          </a:r>
          <a:r>
            <a:rPr lang="ja-JP" altLang="en-US" sz="1100" b="0" i="0" baseline="0">
              <a:solidFill>
                <a:schemeClr val="dk1"/>
              </a:solidFill>
              <a:effectLst/>
              <a:latin typeface="+mn-lt"/>
              <a:ea typeface="+mn-ea"/>
              <a:cs typeface="+mn-cs"/>
            </a:rPr>
            <a:t>円　＝　</a:t>
          </a:r>
          <a:r>
            <a:rPr lang="en-US" altLang="ja-JP" sz="1100" b="0" i="0" baseline="0">
              <a:solidFill>
                <a:schemeClr val="dk1"/>
              </a:solidFill>
              <a:effectLst/>
              <a:latin typeface="+mn-lt"/>
              <a:ea typeface="+mn-ea"/>
              <a:cs typeface="+mn-cs"/>
            </a:rPr>
            <a:t>300,000</a:t>
          </a:r>
          <a:r>
            <a:rPr lang="ja-JP" altLang="en-US" sz="1100" b="0" i="0" baseline="0">
              <a:solidFill>
                <a:schemeClr val="dk1"/>
              </a:solidFill>
              <a:effectLst/>
              <a:latin typeface="+mn-lt"/>
              <a:ea typeface="+mn-ea"/>
              <a:cs typeface="+mn-cs"/>
            </a:rPr>
            <a:t>円</a:t>
          </a:r>
          <a:endParaRPr lang="en-US" altLang="ja-JP" sz="1100" b="0" i="0" baseline="0">
            <a:solidFill>
              <a:schemeClr val="dk1"/>
            </a:solidFill>
            <a:effectLst/>
            <a:latin typeface="游ゴシック" panose="020B0400000000000000" pitchFamily="50" charset="-128"/>
            <a:ea typeface="游ゴシック" panose="020B0400000000000000" pitchFamily="50" charset="-128"/>
            <a:cs typeface="+mn-cs"/>
          </a:endParaRPr>
        </a:p>
      </xdr:txBody>
    </xdr:sp>
    <xdr:clientData/>
  </xdr:twoCellAnchor>
  <xdr:twoCellAnchor>
    <xdr:from>
      <xdr:col>40</xdr:col>
      <xdr:colOff>54429</xdr:colOff>
      <xdr:row>50</xdr:row>
      <xdr:rowOff>231321</xdr:rowOff>
    </xdr:from>
    <xdr:to>
      <xdr:col>51</xdr:col>
      <xdr:colOff>44513</xdr:colOff>
      <xdr:row>53</xdr:row>
      <xdr:rowOff>112785</xdr:rowOff>
    </xdr:to>
    <xdr:sp macro="" textlink="">
      <xdr:nvSpPr>
        <xdr:cNvPr id="9" name="四角形吹き出し 8"/>
        <xdr:cNvSpPr/>
      </xdr:nvSpPr>
      <xdr:spPr>
        <a:xfrm>
          <a:off x="8341179" y="15131142"/>
          <a:ext cx="2983655" cy="779536"/>
        </a:xfrm>
        <a:prstGeom prst="wedgeRectCallout">
          <a:avLst>
            <a:gd name="adj1" fmla="val -56147"/>
            <a:gd name="adj2" fmla="val -40675"/>
          </a:avLst>
        </a:prstGeom>
        <a:solidFill>
          <a:schemeClr val="accent2">
            <a:lumMod val="20000"/>
            <a:lumOff val="80000"/>
          </a:schemeClr>
        </a:solidFill>
        <a:ln w="222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latin typeface="游ゴシック" panose="020B0400000000000000" pitchFamily="50" charset="-128"/>
              <a:ea typeface="游ゴシック" panose="020B0400000000000000" pitchFamily="50" charset="-128"/>
            </a:rPr>
            <a:t>賃金改善に伴い，発生した法定福利費等の事業主負担分の金額をご記載ください。</a:t>
          </a:r>
          <a:endParaRPr kumimoji="1" lang="en-US" altLang="ja-JP" sz="1100">
            <a:solidFill>
              <a:schemeClr val="tx1"/>
            </a:solidFill>
            <a:latin typeface="游ゴシック" panose="020B0400000000000000" pitchFamily="50" charset="-128"/>
            <a:ea typeface="游ゴシック" panose="020B0400000000000000" pitchFamily="50" charset="-128"/>
          </a:endParaRPr>
        </a:p>
      </xdr:txBody>
    </xdr:sp>
    <xdr:clientData/>
  </xdr:twoCellAnchor>
  <xdr:twoCellAnchor>
    <xdr:from>
      <xdr:col>54</xdr:col>
      <xdr:colOff>137309</xdr:colOff>
      <xdr:row>53</xdr:row>
      <xdr:rowOff>357499</xdr:rowOff>
    </xdr:from>
    <xdr:to>
      <xdr:col>66</xdr:col>
      <xdr:colOff>182392</xdr:colOff>
      <xdr:row>57</xdr:row>
      <xdr:rowOff>185707</xdr:rowOff>
    </xdr:to>
    <xdr:sp macro="" textlink="">
      <xdr:nvSpPr>
        <xdr:cNvPr id="10" name="四角形吹き出し 9"/>
        <xdr:cNvSpPr/>
      </xdr:nvSpPr>
      <xdr:spPr>
        <a:xfrm>
          <a:off x="12086854" y="16411454"/>
          <a:ext cx="4010947" cy="849980"/>
        </a:xfrm>
        <a:prstGeom prst="wedgeRectCallout">
          <a:avLst>
            <a:gd name="adj1" fmla="val -60843"/>
            <a:gd name="adj2" fmla="val -46750"/>
          </a:avLst>
        </a:prstGeom>
        <a:solidFill>
          <a:schemeClr val="accent2">
            <a:lumMod val="20000"/>
            <a:lumOff val="80000"/>
          </a:schemeClr>
        </a:solidFill>
        <a:ln w="222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latin typeface="游ゴシック" panose="020B0400000000000000" pitchFamily="50" charset="-128"/>
              <a:ea typeface="游ゴシック" panose="020B0400000000000000" pitchFamily="50" charset="-128"/>
            </a:rPr>
            <a:t>ここで「要確認」となり差額が発生していますが，同一事業者内で拠出を行っている金額であるため問題ありません。</a:t>
          </a:r>
          <a:endParaRPr kumimoji="1" lang="en-US" altLang="ja-JP" sz="1100">
            <a:solidFill>
              <a:schemeClr val="tx1"/>
            </a:solidFill>
            <a:latin typeface="游ゴシック" panose="020B0400000000000000" pitchFamily="50" charset="-128"/>
            <a:ea typeface="游ゴシック" panose="020B0400000000000000" pitchFamily="50" charset="-128"/>
          </a:endParaRPr>
        </a:p>
      </xdr:txBody>
    </xdr:sp>
    <xdr:clientData/>
  </xdr:twoCellAnchor>
  <xdr:twoCellAnchor>
    <xdr:from>
      <xdr:col>65</xdr:col>
      <xdr:colOff>381001</xdr:colOff>
      <xdr:row>37</xdr:row>
      <xdr:rowOff>231321</xdr:rowOff>
    </xdr:from>
    <xdr:to>
      <xdr:col>82</xdr:col>
      <xdr:colOff>154782</xdr:colOff>
      <xdr:row>40</xdr:row>
      <xdr:rowOff>243227</xdr:rowOff>
    </xdr:to>
    <xdr:sp macro="" textlink="">
      <xdr:nvSpPr>
        <xdr:cNvPr id="11" name="四角形吹き出し 10"/>
        <xdr:cNvSpPr/>
      </xdr:nvSpPr>
      <xdr:spPr>
        <a:xfrm>
          <a:off x="15757072" y="11130642"/>
          <a:ext cx="3583781" cy="1059656"/>
        </a:xfrm>
        <a:prstGeom prst="wedgeRectCallout">
          <a:avLst>
            <a:gd name="adj1" fmla="val -62528"/>
            <a:gd name="adj2" fmla="val 13894"/>
          </a:avLst>
        </a:prstGeom>
        <a:solidFill>
          <a:schemeClr val="accent5">
            <a:lumMod val="40000"/>
            <a:lumOff val="60000"/>
          </a:schemeClr>
        </a:solidFill>
        <a:ln w="222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latin typeface="游ゴシック" panose="020B0400000000000000" pitchFamily="50" charset="-128"/>
              <a:ea typeface="游ゴシック" panose="020B0400000000000000" pitchFamily="50" charset="-128"/>
            </a:rPr>
            <a:t>欄外に「限度額範囲外」と記載されている場合，改善額に誤りがございますのでご注意ください。</a:t>
          </a:r>
          <a:endParaRPr kumimoji="1" lang="en-US" altLang="ja-JP" sz="1100">
            <a:solidFill>
              <a:schemeClr val="tx1"/>
            </a:solidFill>
            <a:latin typeface="游ゴシック" panose="020B0400000000000000" pitchFamily="50" charset="-128"/>
            <a:ea typeface="游ゴシック" panose="020B0400000000000000"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142875</xdr:colOff>
      <xdr:row>17</xdr:row>
      <xdr:rowOff>9525</xdr:rowOff>
    </xdr:from>
    <xdr:to>
      <xdr:col>4</xdr:col>
      <xdr:colOff>28575</xdr:colOff>
      <xdr:row>18</xdr:row>
      <xdr:rowOff>85725</xdr:rowOff>
    </xdr:to>
    <xdr:sp macro="" textlink="">
      <xdr:nvSpPr>
        <xdr:cNvPr id="2" name="正方形/長方形 1"/>
        <xdr:cNvSpPr/>
      </xdr:nvSpPr>
      <xdr:spPr>
        <a:xfrm>
          <a:off x="1000125" y="5953125"/>
          <a:ext cx="742950" cy="419100"/>
        </a:xfrm>
        <a:prstGeom prst="rect">
          <a:avLst/>
        </a:prstGeom>
        <a:ln w="6350">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100">
              <a:latin typeface="游ゴシック" panose="020B0400000000000000" pitchFamily="50" charset="-128"/>
              <a:ea typeface="游ゴシック" panose="020B0400000000000000" pitchFamily="50" charset="-128"/>
            </a:rPr>
            <a:t>備考欄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158749</xdr:colOff>
      <xdr:row>2</xdr:row>
      <xdr:rowOff>52917</xdr:rowOff>
    </xdr:from>
    <xdr:to>
      <xdr:col>12</xdr:col>
      <xdr:colOff>624416</xdr:colOff>
      <xdr:row>19</xdr:row>
      <xdr:rowOff>0</xdr:rowOff>
    </xdr:to>
    <xdr:sp macro="" textlink="">
      <xdr:nvSpPr>
        <xdr:cNvPr id="2" name="角丸四角形 1"/>
        <xdr:cNvSpPr/>
      </xdr:nvSpPr>
      <xdr:spPr>
        <a:xfrm>
          <a:off x="5873749" y="614892"/>
          <a:ext cx="6228292" cy="3995208"/>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lnSpc>
              <a:spcPts val="2100"/>
            </a:lnSpc>
          </a:pPr>
          <a:r>
            <a:rPr kumimoji="1" lang="en-US" altLang="ja-JP" sz="1400">
              <a:latin typeface="游ゴシック" panose="020B0400000000000000" pitchFamily="50" charset="-128"/>
              <a:ea typeface="游ゴシック" panose="020B0400000000000000" pitchFamily="50" charset="-128"/>
            </a:rPr>
            <a:t>Word</a:t>
          </a:r>
          <a:r>
            <a:rPr kumimoji="1" lang="ja-JP" altLang="en-US" sz="1400">
              <a:latin typeface="游ゴシック" panose="020B0400000000000000" pitchFamily="50" charset="-128"/>
              <a:ea typeface="游ゴシック" panose="020B0400000000000000" pitchFamily="50" charset="-128"/>
            </a:rPr>
            <a:t>　の賃金改善額確認書様式に差込印刷をするためのシートです。</a:t>
          </a:r>
          <a:endParaRPr kumimoji="1" lang="en-US" altLang="ja-JP" sz="1400">
            <a:latin typeface="游ゴシック" panose="020B0400000000000000" pitchFamily="50" charset="-128"/>
            <a:ea typeface="游ゴシック" panose="020B0400000000000000" pitchFamily="50" charset="-128"/>
          </a:endParaRPr>
        </a:p>
        <a:p>
          <a:pPr algn="l">
            <a:lnSpc>
              <a:spcPts val="2100"/>
            </a:lnSpc>
          </a:pPr>
          <a:endParaRPr kumimoji="1" lang="en-US" altLang="ja-JP" sz="1400">
            <a:latin typeface="游ゴシック" panose="020B0400000000000000" pitchFamily="50" charset="-128"/>
            <a:ea typeface="游ゴシック" panose="020B0400000000000000" pitchFamily="50" charset="-128"/>
          </a:endParaRPr>
        </a:p>
        <a:p>
          <a:pPr algn="l">
            <a:lnSpc>
              <a:spcPts val="2100"/>
            </a:lnSpc>
          </a:pPr>
          <a:r>
            <a:rPr kumimoji="1" lang="ja-JP" altLang="en-US" sz="1400">
              <a:latin typeface="游ゴシック" panose="020B0400000000000000" pitchFamily="50" charset="-128"/>
              <a:ea typeface="游ゴシック" panose="020B0400000000000000" pitchFamily="50" charset="-128"/>
            </a:rPr>
            <a:t>確認書を差込印刷で作成されたい施設におかれましては、</a:t>
          </a:r>
          <a:r>
            <a:rPr kumimoji="1" lang="en-US" altLang="ja-JP" sz="1400">
              <a:latin typeface="游ゴシック" panose="020B0400000000000000" pitchFamily="50" charset="-128"/>
              <a:ea typeface="游ゴシック" panose="020B0400000000000000" pitchFamily="50" charset="-128"/>
            </a:rPr>
            <a:t>Word</a:t>
          </a:r>
          <a:r>
            <a:rPr kumimoji="1" lang="ja-JP" altLang="en-US" sz="1400">
              <a:latin typeface="游ゴシック" panose="020B0400000000000000" pitchFamily="50" charset="-128"/>
              <a:ea typeface="游ゴシック" panose="020B0400000000000000" pitchFamily="50" charset="-128"/>
            </a:rPr>
            <a:t>の確認書様式とあわせて適宜ご活用ください。</a:t>
          </a:r>
          <a:endParaRPr kumimoji="1" lang="en-US" altLang="ja-JP" sz="1400">
            <a:latin typeface="游ゴシック" panose="020B0400000000000000" pitchFamily="50" charset="-128"/>
            <a:ea typeface="游ゴシック" panose="020B0400000000000000" pitchFamily="50" charset="-128"/>
          </a:endParaRPr>
        </a:p>
        <a:p>
          <a:pPr algn="l">
            <a:lnSpc>
              <a:spcPts val="2000"/>
            </a:lnSpc>
          </a:pPr>
          <a:r>
            <a:rPr kumimoji="1" lang="ja-JP" altLang="en-US" sz="1400">
              <a:latin typeface="游ゴシック" panose="020B0400000000000000" pitchFamily="50" charset="-128"/>
              <a:ea typeface="游ゴシック" panose="020B0400000000000000" pitchFamily="50" charset="-128"/>
            </a:rPr>
            <a:t>別紙様式７から自動でデータを引用しておりますので、氏名等のデータが引用されていない行は削除してから、差込みをおこなってください。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o1110341\&#36939;&#21942;&#25351;&#23566;&#20418;\Documents%20and%20Settings\Takayuki%20Inagaki\Local%20Settings\Temporary%20Internet%20Files\Content.IE5\2HHS45RT\&#20445;&#32946;&#25152;&#36939;&#21942;&#36027;&#20107;&#26989;00&#65288;&#26368;&#32066;&#21407;&#26696;&#12381;&#12398;&#65299;&#65289;&#973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o1110341\&#36939;&#21942;&#25351;&#23566;&#20418;\WINDOWS\Profiles\Takayuki%20Inagaki\My%20Documents\&#20104;&#31639;&#12539;&#27770;&#31639;&#38306;&#20418;\&#24179;&#25104;17&#24180;&#24230;&#20104;&#31639;&#35201;&#27714;\&#9328;&#20107;&#26989;&#35336;&#30011;&#26360;&#65288;&#37197;&#20998;&#38989;&#31684;&#22258;&#20869;&#6528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o1110341\&#36939;&#21942;&#25351;&#23566;&#20418;\WINDOWS\Profiles\Takayuki%20Inagaki\My%20Documents\&#20104;&#31639;&#12539;&#27770;&#31639;&#38306;&#20418;\&#24179;&#25104;18&#24180;&#24230;&#20104;&#31639;&#35201;&#27714;\&#20107;&#26989;&#35336;&#30011;&#26360;\&#20445;&#32946;&#25152;&#36939;&#21942;&#36027;&#20107;&#26989;(&#35506;&#21407;&#26696;&#12539;&#21336;&#20385;&#35336;&#31639;&#20462;&#27491;&#24460;&#65289;20050929&#973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様式②－１"/>
      <sheetName val="様式③歳出"/>
      <sheetName val="様式③ 歳入"/>
      <sheetName val="処遇加算分（⑰予算）"/>
      <sheetName val="機能強化分（⑰予算）"/>
      <sheetName val="定員の状況（⑰予算）"/>
      <sheetName val="保育所の状況(⑰予算）"/>
      <sheetName val="保育単価（⑯当初）"/>
      <sheetName val="運営費・法外積算（民設）"/>
      <sheetName val="運営費・法外積算（公設）"/>
      <sheetName val="児童数予測表⑯予算"/>
      <sheetName val="利用率の推移⑯予算"/>
      <sheetName val="入所人数と運営費の実績⑯予算"/>
      <sheetName val="未設置単価児童数 ⑰予算"/>
    </sheetNames>
    <sheetDataSet>
      <sheetData sheetId="0" refreshError="1">
        <row r="4">
          <cell r="F4">
            <v>1</v>
          </cell>
        </row>
        <row r="5">
          <cell r="B5" t="str">
            <v>保育所運営費</v>
          </cell>
        </row>
        <row r="11">
          <cell r="M11" t="str">
            <v>14款1項1目1節</v>
          </cell>
          <cell r="Y11" t="str">
            <v>12款1項1目2節</v>
          </cell>
        </row>
        <row r="12">
          <cell r="G12">
            <v>25817669</v>
          </cell>
          <cell r="M12">
            <v>5117487</v>
          </cell>
          <cell r="Y12">
            <v>8482004</v>
          </cell>
        </row>
        <row r="13">
          <cell r="G13">
            <v>21835624</v>
          </cell>
          <cell r="M13">
            <v>3721163</v>
          </cell>
          <cell r="Y13">
            <v>7466288</v>
          </cell>
        </row>
        <row r="16">
          <cell r="F16" t="str">
            <v>　児童福祉法に基づく要保育児童の保育所への保育の実施後の保護につき、児童福祉施設の最低基準を維持するための費用を支弁します。</v>
          </cell>
          <cell r="AC16">
            <v>18226480</v>
          </cell>
          <cell r="AH16">
            <v>18539179</v>
          </cell>
        </row>
        <row r="17">
          <cell r="AC17">
            <v>19559337</v>
          </cell>
          <cell r="AH17">
            <v>19592563</v>
          </cell>
        </row>
        <row r="18">
          <cell r="AC18">
            <v>20691960</v>
          </cell>
          <cell r="AH18">
            <v>20384239</v>
          </cell>
        </row>
        <row r="21">
          <cell r="B21" t="str">
            <v>【事業目的】</v>
          </cell>
        </row>
        <row r="22">
          <cell r="B22" t="str">
            <v>　児童福祉法に基づく要保育児童の保育所への保育の実施後の保護につき、児童福祉施設の最低基準を維持するための費用を支弁します。</v>
          </cell>
        </row>
        <row r="24">
          <cell r="B24" t="str">
            <v>【事業の推移】</v>
          </cell>
        </row>
        <row r="25">
          <cell r="B25" t="str">
            <v>　「児童福祉法による保育所運営費国庫負担金について（昭和51年４月16日厚生事務次官通知）」で定められているとおり適正な執行を図っています。今後の見直しの必要性等については、国の動向を踏まえながら考慮していきます。</v>
          </cell>
        </row>
        <row r="27">
          <cell r="B27" t="str">
            <v>【事業費の内訳】</v>
          </cell>
        </row>
        <row r="28">
          <cell r="C28" t="str">
            <v>（ １７ 年度）</v>
          </cell>
          <cell r="U28" t="str">
            <v>（ １６ 年度）</v>
          </cell>
        </row>
        <row r="29">
          <cell r="C29" t="str">
            <v>１　一般分</v>
          </cell>
          <cell r="J29">
            <v>25792086</v>
          </cell>
          <cell r="O29" t="str">
            <v>千円</v>
          </cell>
          <cell r="U29" t="str">
            <v>１　一般分</v>
          </cell>
          <cell r="AB29">
            <v>21799083</v>
          </cell>
          <cell r="AG29" t="str">
            <v>千円</v>
          </cell>
        </row>
        <row r="30">
          <cell r="F30" t="str">
            <v>か所数</v>
          </cell>
          <cell r="J30" t="str">
            <v>定員</v>
          </cell>
          <cell r="O30" t="str">
            <v>入所見込</v>
          </cell>
          <cell r="X30" t="str">
            <v>か所数</v>
          </cell>
          <cell r="AB30" t="str">
            <v>定員</v>
          </cell>
          <cell r="AG30" t="str">
            <v>入所見込</v>
          </cell>
        </row>
        <row r="31">
          <cell r="C31" t="str">
            <v>公立</v>
          </cell>
          <cell r="F31">
            <v>118</v>
          </cell>
          <cell r="H31" t="str">
            <v>か所</v>
          </cell>
          <cell r="J31">
            <v>10001</v>
          </cell>
          <cell r="M31" t="str">
            <v>人</v>
          </cell>
          <cell r="O31">
            <v>10250</v>
          </cell>
          <cell r="R31" t="str">
            <v>人</v>
          </cell>
          <cell r="U31" t="str">
            <v>公立</v>
          </cell>
          <cell r="X31">
            <v>123</v>
          </cell>
          <cell r="Z31" t="str">
            <v>か所</v>
          </cell>
          <cell r="AB31">
            <v>10339</v>
          </cell>
          <cell r="AE31" t="str">
            <v>人</v>
          </cell>
          <cell r="AG31">
            <v>10342</v>
          </cell>
          <cell r="AJ31" t="str">
            <v>人</v>
          </cell>
        </row>
        <row r="32">
          <cell r="C32" t="str">
            <v>私立</v>
          </cell>
          <cell r="F32">
            <v>212</v>
          </cell>
          <cell r="H32" t="str">
            <v>か所</v>
          </cell>
          <cell r="J32">
            <v>19947</v>
          </cell>
          <cell r="M32" t="str">
            <v>人</v>
          </cell>
          <cell r="O32">
            <v>20804</v>
          </cell>
          <cell r="R32" t="str">
            <v>人</v>
          </cell>
          <cell r="U32" t="str">
            <v>私立</v>
          </cell>
          <cell r="X32">
            <v>166</v>
          </cell>
          <cell r="Z32" t="str">
            <v>か所</v>
          </cell>
          <cell r="AB32">
            <v>16348</v>
          </cell>
          <cell r="AE32" t="str">
            <v>人</v>
          </cell>
          <cell r="AG32">
            <v>17049</v>
          </cell>
          <cell r="AJ32" t="str">
            <v>人</v>
          </cell>
        </row>
        <row r="33">
          <cell r="C33" t="str">
            <v>計</v>
          </cell>
          <cell r="F33">
            <v>330</v>
          </cell>
          <cell r="H33" t="str">
            <v>か所</v>
          </cell>
          <cell r="J33">
            <v>29948</v>
          </cell>
          <cell r="M33" t="str">
            <v>人</v>
          </cell>
          <cell r="O33">
            <v>31054</v>
          </cell>
          <cell r="R33" t="str">
            <v>人</v>
          </cell>
          <cell r="U33" t="str">
            <v>計</v>
          </cell>
          <cell r="X33">
            <v>289</v>
          </cell>
          <cell r="Z33" t="str">
            <v>か所</v>
          </cell>
          <cell r="AB33">
            <v>26687</v>
          </cell>
          <cell r="AE33" t="str">
            <v>人</v>
          </cell>
          <cell r="AG33">
            <v>27391</v>
          </cell>
          <cell r="AJ33" t="str">
            <v>人</v>
          </cell>
        </row>
        <row r="34">
          <cell r="C34" t="str">
            <v>※公設民営の２園は公立に含めています。
※施設数、定員は7月・10月開所見込みの私立4か所・300人を除きます。</v>
          </cell>
        </row>
        <row r="36">
          <cell r="C36" t="str">
            <v>２　処遇加算分</v>
          </cell>
          <cell r="J36">
            <v>15383</v>
          </cell>
          <cell r="O36" t="str">
            <v>千円</v>
          </cell>
          <cell r="U36" t="str">
            <v>２　処遇加算分</v>
          </cell>
          <cell r="AB36">
            <v>11641</v>
          </cell>
          <cell r="AG36" t="str">
            <v>千円</v>
          </cell>
        </row>
        <row r="37">
          <cell r="C37" t="str">
            <v>私立</v>
          </cell>
          <cell r="F37">
            <v>20</v>
          </cell>
          <cell r="H37" t="str">
            <v>か所</v>
          </cell>
          <cell r="U37" t="str">
            <v>私立</v>
          </cell>
          <cell r="X37">
            <v>15</v>
          </cell>
          <cell r="Z37" t="str">
            <v>か所</v>
          </cell>
        </row>
        <row r="38">
          <cell r="C38" t="str">
            <v>３　機能強化分</v>
          </cell>
          <cell r="J38">
            <v>10200</v>
          </cell>
          <cell r="O38" t="str">
            <v>千円</v>
          </cell>
          <cell r="U38" t="str">
            <v>３　機能強化分</v>
          </cell>
          <cell r="AB38">
            <v>22050</v>
          </cell>
          <cell r="AG38" t="str">
            <v>千円</v>
          </cell>
        </row>
        <row r="39">
          <cell r="C39" t="str">
            <v>私立</v>
          </cell>
          <cell r="F39">
            <v>68</v>
          </cell>
          <cell r="H39" t="str">
            <v>か所</v>
          </cell>
          <cell r="U39" t="str">
            <v>私立</v>
          </cell>
          <cell r="X39">
            <v>166</v>
          </cell>
          <cell r="Z39" t="str">
            <v>か所</v>
          </cell>
        </row>
        <row r="40">
          <cell r="B40" t="str">
            <v>【根拠法例】</v>
          </cell>
        </row>
        <row r="41">
          <cell r="B41" t="str">
            <v>　児童福祉法第24条（保育所への保育の実施)</v>
          </cell>
        </row>
        <row r="42">
          <cell r="B42" t="str">
            <v>　児童福祉法第51条（市町村の支弁）</v>
          </cell>
        </row>
        <row r="44">
          <cell r="AI44" t="str">
            <v>年度</v>
          </cell>
        </row>
        <row r="46">
          <cell r="AB46" t="str">
            <v>有（　年　月）　・　無</v>
          </cell>
        </row>
        <row r="68">
          <cell r="F68" t="str">
            <v>□廃止の検討　□最適供給主体の検討　□業務ﾌﾟﾛｾｽの検討　□当面現状維持　□その他・一次ﾁｪｯｸ中</v>
          </cell>
          <cell r="AH68" t="str">
            <v>□15年度　</v>
          </cell>
        </row>
        <row r="69">
          <cell r="AH69" t="str">
            <v>□16年度</v>
          </cell>
        </row>
        <row r="70">
          <cell r="AH70" t="str">
            <v>□17年度</v>
          </cell>
        </row>
      </sheetData>
      <sheetData sheetId="1" refreshError="1">
        <row r="3">
          <cell r="AG3" t="str">
            <v>稲垣</v>
          </cell>
          <cell r="AK3">
            <v>3564</v>
          </cell>
        </row>
        <row r="6">
          <cell r="B6" t="str">
            <v>4款2項1目20節</v>
          </cell>
          <cell r="G6" t="str">
            <v>一般分</v>
          </cell>
          <cell r="L6">
            <v>25792086</v>
          </cell>
          <cell r="Q6" t="str">
            <v>一般分</v>
          </cell>
          <cell r="V6">
            <v>21799083</v>
          </cell>
          <cell r="AA6">
            <v>3993003</v>
          </cell>
          <cell r="AF6" t="str">
            <v>（</v>
          </cell>
          <cell r="AG6">
            <v>15</v>
          </cell>
          <cell r="AH6" t="str">
            <v>年度決算）</v>
          </cell>
          <cell r="AI6">
            <v>0</v>
          </cell>
          <cell r="AJ6">
            <v>0</v>
          </cell>
          <cell r="AK6">
            <v>0</v>
          </cell>
          <cell r="AL6">
            <v>0</v>
          </cell>
        </row>
        <row r="7">
          <cell r="B7" t="str">
            <v>扶助費</v>
          </cell>
          <cell r="AF7">
            <v>20384239</v>
          </cell>
          <cell r="AG7">
            <v>0</v>
          </cell>
          <cell r="AH7">
            <v>0</v>
          </cell>
          <cell r="AK7" t="str">
            <v>千円</v>
          </cell>
        </row>
        <row r="8">
          <cell r="B8" t="str">
            <v>(2)保育所運営費</v>
          </cell>
          <cell r="G8" t="str">
            <v>私立計</v>
          </cell>
          <cell r="L8">
            <v>18531166</v>
          </cell>
          <cell r="Q8" t="str">
            <v>私立計</v>
          </cell>
          <cell r="V8">
            <v>14476691</v>
          </cell>
          <cell r="AA8">
            <v>4054475</v>
          </cell>
          <cell r="AF8" t="str">
            <v>◎入所予定人数見込みの減</v>
          </cell>
          <cell r="AG8">
            <v>0</v>
          </cell>
          <cell r="AH8">
            <v>0</v>
          </cell>
          <cell r="AI8">
            <v>0</v>
          </cell>
          <cell r="AJ8">
            <v>0</v>
          </cell>
          <cell r="AK8">
            <v>0</v>
          </cell>
          <cell r="AL8">
            <v>0</v>
          </cell>
        </row>
        <row r="9">
          <cell r="G9" t="str">
            <v>運営費・法外積算（民設）参照</v>
          </cell>
          <cell r="Q9" t="str">
            <v>（設置）</v>
          </cell>
        </row>
        <row r="10">
          <cell r="G10" t="str">
            <v>乳児</v>
          </cell>
          <cell r="Q10" t="str">
            <v>乳児</v>
          </cell>
          <cell r="AF10" t="str">
            <v>（内容）</v>
          </cell>
          <cell r="AG10">
            <v>0</v>
          </cell>
          <cell r="AH10">
            <v>0</v>
          </cell>
          <cell r="AI10">
            <v>0</v>
          </cell>
          <cell r="AJ10">
            <v>0</v>
          </cell>
          <cell r="AK10">
            <v>0</v>
          </cell>
          <cell r="AL10">
            <v>0</v>
          </cell>
        </row>
        <row r="11">
          <cell r="K11">
            <v>26653</v>
          </cell>
          <cell r="O11" t="str">
            <v>人</v>
          </cell>
          <cell r="R11">
            <v>171762</v>
          </cell>
          <cell r="U11" t="str">
            <v>×</v>
          </cell>
          <cell r="V11">
            <v>16089</v>
          </cell>
          <cell r="Y11" t="str">
            <v>人</v>
          </cell>
          <cell r="AF11">
            <v>330</v>
          </cell>
          <cell r="AG11">
            <v>0</v>
          </cell>
          <cell r="AH11">
            <v>0</v>
          </cell>
          <cell r="AI11" t="str">
            <v>か所</v>
          </cell>
          <cell r="AJ11">
            <v>0</v>
          </cell>
          <cell r="AK11">
            <v>0</v>
          </cell>
          <cell r="AL11">
            <v>0</v>
          </cell>
        </row>
        <row r="12">
          <cell r="J12">
            <v>4593537278</v>
          </cell>
          <cell r="O12" t="str">
            <v>円</v>
          </cell>
          <cell r="U12" t="str">
            <v>＝</v>
          </cell>
          <cell r="V12">
            <v>2763479</v>
          </cell>
          <cell r="AF12">
            <v>31054</v>
          </cell>
          <cell r="AG12">
            <v>0</v>
          </cell>
          <cell r="AH12">
            <v>0</v>
          </cell>
          <cell r="AI12" t="str">
            <v>人／月</v>
          </cell>
          <cell r="AJ12">
            <v>0</v>
          </cell>
          <cell r="AK12">
            <v>0</v>
          </cell>
          <cell r="AL12">
            <v>0</v>
          </cell>
        </row>
        <row r="13">
          <cell r="G13" t="str">
            <v>１・２歳児</v>
          </cell>
          <cell r="Q13" t="str">
            <v>１・２歳児</v>
          </cell>
          <cell r="AF13" t="str">
            <v>◎施設数には年度途中
　開所施設(４か所)を
　除きます。
◎定員に対する入所率
　公立：102.49%
　私立：103.21%</v>
          </cell>
          <cell r="AG13">
            <v>0</v>
          </cell>
          <cell r="AH13">
            <v>0</v>
          </cell>
          <cell r="AI13">
            <v>0</v>
          </cell>
          <cell r="AJ13">
            <v>0</v>
          </cell>
          <cell r="AK13">
            <v>0</v>
          </cell>
          <cell r="AL13">
            <v>0</v>
          </cell>
        </row>
        <row r="14">
          <cell r="K14">
            <v>77318</v>
          </cell>
          <cell r="O14" t="str">
            <v>人</v>
          </cell>
          <cell r="R14">
            <v>101056</v>
          </cell>
          <cell r="U14" t="str">
            <v>×</v>
          </cell>
          <cell r="V14">
            <v>64430</v>
          </cell>
          <cell r="Y14" t="str">
            <v>人</v>
          </cell>
        </row>
        <row r="15">
          <cell r="J15">
            <v>7794554018</v>
          </cell>
          <cell r="O15" t="str">
            <v>円</v>
          </cell>
          <cell r="U15" t="str">
            <v>＝</v>
          </cell>
          <cell r="V15">
            <v>6511038</v>
          </cell>
        </row>
        <row r="16">
          <cell r="G16" t="str">
            <v>３歳児</v>
          </cell>
          <cell r="Q16" t="str">
            <v>３歳児</v>
          </cell>
        </row>
        <row r="17">
          <cell r="K17">
            <v>47451</v>
          </cell>
          <cell r="O17" t="str">
            <v>人</v>
          </cell>
          <cell r="R17">
            <v>47137</v>
          </cell>
          <cell r="U17" t="str">
            <v>×</v>
          </cell>
          <cell r="V17">
            <v>40323</v>
          </cell>
          <cell r="Y17" t="str">
            <v>人</v>
          </cell>
        </row>
        <row r="18">
          <cell r="J18">
            <v>2231520582</v>
          </cell>
          <cell r="O18" t="str">
            <v>円</v>
          </cell>
          <cell r="U18" t="str">
            <v>＝</v>
          </cell>
          <cell r="V18">
            <v>1900705</v>
          </cell>
        </row>
        <row r="19">
          <cell r="G19" t="str">
            <v>４歳以上児</v>
          </cell>
          <cell r="Q19" t="str">
            <v>４歳以上児</v>
          </cell>
        </row>
        <row r="20">
          <cell r="K20">
            <v>98223</v>
          </cell>
          <cell r="O20" t="str">
            <v>人</v>
          </cell>
          <cell r="R20">
            <v>39421</v>
          </cell>
          <cell r="U20" t="str">
            <v>×</v>
          </cell>
          <cell r="V20">
            <v>83749</v>
          </cell>
          <cell r="Y20" t="str">
            <v>人</v>
          </cell>
        </row>
        <row r="21">
          <cell r="J21">
            <v>3911553526</v>
          </cell>
          <cell r="O21" t="str">
            <v>円</v>
          </cell>
          <cell r="U21" t="str">
            <v>＝</v>
          </cell>
          <cell r="V21">
            <v>3301469</v>
          </cell>
        </row>
        <row r="23">
          <cell r="G23" t="str">
            <v>市立計</v>
          </cell>
          <cell r="L23">
            <v>7260920</v>
          </cell>
          <cell r="Q23" t="str">
            <v>市立計</v>
          </cell>
          <cell r="V23">
            <v>7322392</v>
          </cell>
          <cell r="AA23">
            <v>-61472</v>
          </cell>
        </row>
        <row r="24">
          <cell r="B24" t="str">
            <v>市立保育所運営費
(従来の積算方法による)</v>
          </cell>
          <cell r="G24" t="str">
            <v>運営費・法外積算（公設）参照</v>
          </cell>
          <cell r="Q24" t="str">
            <v>（設置）</v>
          </cell>
        </row>
        <row r="25">
          <cell r="G25" t="str">
            <v>乳児</v>
          </cell>
          <cell r="Q25" t="str">
            <v>乳児</v>
          </cell>
        </row>
        <row r="26">
          <cell r="K26">
            <v>6553</v>
          </cell>
          <cell r="O26" t="str">
            <v>人</v>
          </cell>
          <cell r="R26">
            <v>157398</v>
          </cell>
          <cell r="U26" t="str">
            <v>×</v>
          </cell>
          <cell r="V26">
            <v>5918</v>
          </cell>
          <cell r="Y26" t="str">
            <v>人</v>
          </cell>
        </row>
        <row r="27">
          <cell r="J27">
            <v>1036352198</v>
          </cell>
          <cell r="O27" t="str">
            <v>円</v>
          </cell>
          <cell r="U27" t="str">
            <v>＝</v>
          </cell>
          <cell r="V27">
            <v>931481</v>
          </cell>
        </row>
        <row r="28">
          <cell r="G28" t="str">
            <v>１・２歳児</v>
          </cell>
          <cell r="Q28" t="str">
            <v>１・２歳児</v>
          </cell>
        </row>
        <row r="29">
          <cell r="K29">
            <v>29379</v>
          </cell>
          <cell r="O29" t="str">
            <v>人</v>
          </cell>
          <cell r="R29">
            <v>93898</v>
          </cell>
          <cell r="U29" t="str">
            <v>×</v>
          </cell>
          <cell r="V29">
            <v>30255</v>
          </cell>
          <cell r="Y29" t="str">
            <v>人</v>
          </cell>
        </row>
        <row r="30">
          <cell r="J30">
            <v>2740730054</v>
          </cell>
          <cell r="O30" t="str">
            <v>円</v>
          </cell>
          <cell r="U30" t="str">
            <v>＝</v>
          </cell>
          <cell r="V30">
            <v>2840884</v>
          </cell>
        </row>
        <row r="31">
          <cell r="G31" t="str">
            <v>３歳児</v>
          </cell>
          <cell r="Q31" t="str">
            <v>３歳児</v>
          </cell>
        </row>
        <row r="32">
          <cell r="K32">
            <v>25430</v>
          </cell>
          <cell r="O32" t="str">
            <v>人</v>
          </cell>
          <cell r="R32">
            <v>45065</v>
          </cell>
          <cell r="U32" t="str">
            <v>×</v>
          </cell>
          <cell r="V32">
            <v>25927</v>
          </cell>
          <cell r="Y32" t="str">
            <v>人</v>
          </cell>
        </row>
        <row r="33">
          <cell r="J33">
            <v>1140942480</v>
          </cell>
          <cell r="O33" t="str">
            <v>円</v>
          </cell>
          <cell r="U33" t="str">
            <v>＝</v>
          </cell>
          <cell r="V33">
            <v>1168400</v>
          </cell>
        </row>
        <row r="34">
          <cell r="G34" t="str">
            <v>４歳以上児</v>
          </cell>
          <cell r="Q34" t="str">
            <v>４歳以上児</v>
          </cell>
        </row>
        <row r="35">
          <cell r="K35">
            <v>61636</v>
          </cell>
          <cell r="O35" t="str">
            <v>人</v>
          </cell>
          <cell r="R35">
            <v>38409</v>
          </cell>
          <cell r="U35" t="str">
            <v>×</v>
          </cell>
          <cell r="V35">
            <v>62007</v>
          </cell>
          <cell r="Y35" t="str">
            <v>人</v>
          </cell>
        </row>
        <row r="36">
          <cell r="J36">
            <v>2342894472</v>
          </cell>
          <cell r="O36" t="str">
            <v>円</v>
          </cell>
          <cell r="U36" t="str">
            <v>＝</v>
          </cell>
          <cell r="V36">
            <v>2381627</v>
          </cell>
        </row>
        <row r="40">
          <cell r="G40" t="str">
            <v>処遇加算分</v>
          </cell>
          <cell r="L40">
            <v>15383</v>
          </cell>
          <cell r="Q40" t="str">
            <v>処遇加算分</v>
          </cell>
          <cell r="V40">
            <v>11641</v>
          </cell>
          <cell r="AB40">
            <v>3742</v>
          </cell>
          <cell r="AF40" t="str">
            <v>◎対象施設数の増</v>
          </cell>
          <cell r="AG40">
            <v>0</v>
          </cell>
          <cell r="AH40">
            <v>0</v>
          </cell>
          <cell r="AI40">
            <v>0</v>
          </cell>
          <cell r="AJ40">
            <v>0</v>
          </cell>
          <cell r="AK40">
            <v>0</v>
          </cell>
          <cell r="AL40">
            <v>0</v>
          </cell>
        </row>
        <row r="42">
          <cell r="G42">
            <v>435000</v>
          </cell>
          <cell r="K42" t="str">
            <v>円</v>
          </cell>
          <cell r="L42" t="str">
            <v>×</v>
          </cell>
          <cell r="M42">
            <v>7</v>
          </cell>
          <cell r="O42" t="str">
            <v>か所</v>
          </cell>
          <cell r="Q42">
            <v>431000</v>
          </cell>
          <cell r="U42" t="str">
            <v>円</v>
          </cell>
          <cell r="V42" t="str">
            <v>×</v>
          </cell>
          <cell r="W42">
            <v>5</v>
          </cell>
          <cell r="Y42" t="str">
            <v>か所</v>
          </cell>
        </row>
        <row r="43">
          <cell r="L43" t="str">
            <v>＝</v>
          </cell>
          <cell r="M43">
            <v>3045</v>
          </cell>
          <cell r="V43" t="str">
            <v>＝</v>
          </cell>
          <cell r="W43">
            <v>2155</v>
          </cell>
        </row>
        <row r="44">
          <cell r="G44">
            <v>726000</v>
          </cell>
          <cell r="K44" t="str">
            <v>円</v>
          </cell>
          <cell r="L44" t="str">
            <v>×</v>
          </cell>
          <cell r="M44">
            <v>3</v>
          </cell>
          <cell r="O44" t="str">
            <v>か所</v>
          </cell>
          <cell r="Q44">
            <v>719000</v>
          </cell>
          <cell r="U44" t="str">
            <v>円</v>
          </cell>
          <cell r="V44" t="str">
            <v>×</v>
          </cell>
          <cell r="W44">
            <v>2</v>
          </cell>
          <cell r="Y44" t="str">
            <v>か所</v>
          </cell>
        </row>
        <row r="45">
          <cell r="L45" t="str">
            <v>＝</v>
          </cell>
          <cell r="M45">
            <v>2178</v>
          </cell>
          <cell r="V45" t="str">
            <v>＝</v>
          </cell>
          <cell r="W45">
            <v>1438</v>
          </cell>
        </row>
        <row r="46">
          <cell r="G46">
            <v>1016000</v>
          </cell>
          <cell r="K46" t="str">
            <v>円</v>
          </cell>
          <cell r="L46" t="str">
            <v>×</v>
          </cell>
          <cell r="M46">
            <v>10</v>
          </cell>
          <cell r="O46" t="str">
            <v>か所</v>
          </cell>
          <cell r="Q46">
            <v>1006000</v>
          </cell>
          <cell r="U46" t="str">
            <v>円</v>
          </cell>
          <cell r="V46" t="str">
            <v>×</v>
          </cell>
          <cell r="W46">
            <v>8</v>
          </cell>
          <cell r="Y46" t="str">
            <v>か所</v>
          </cell>
        </row>
        <row r="47">
          <cell r="L47" t="str">
            <v>＝</v>
          </cell>
          <cell r="M47">
            <v>10160</v>
          </cell>
          <cell r="V47" t="str">
            <v>＝</v>
          </cell>
          <cell r="W47">
            <v>8048</v>
          </cell>
        </row>
        <row r="51">
          <cell r="G51" t="str">
            <v>機能強化分</v>
          </cell>
          <cell r="L51">
            <v>10200</v>
          </cell>
          <cell r="Q51" t="str">
            <v>機能強化分</v>
          </cell>
          <cell r="V51">
            <v>24900</v>
          </cell>
          <cell r="AB51">
            <v>-14700</v>
          </cell>
          <cell r="AF51" t="str">
            <v>◎対象施設数見込みの減</v>
          </cell>
          <cell r="AG51">
            <v>0</v>
          </cell>
          <cell r="AH51">
            <v>0</v>
          </cell>
          <cell r="AI51">
            <v>0</v>
          </cell>
          <cell r="AJ51">
            <v>0</v>
          </cell>
          <cell r="AK51">
            <v>0</v>
          </cell>
          <cell r="AL51">
            <v>0</v>
          </cell>
        </row>
        <row r="52">
          <cell r="AF52" t="str">
            <v>　今年度から、加算実績を反映するよう積算方法を変更したため</v>
          </cell>
        </row>
        <row r="53">
          <cell r="G53" t="str">
            <v>私立</v>
          </cell>
          <cell r="Q53" t="str">
            <v>私立</v>
          </cell>
        </row>
        <row r="54">
          <cell r="H54">
            <v>150000</v>
          </cell>
          <cell r="K54" t="str">
            <v>円</v>
          </cell>
          <cell r="L54" t="str">
            <v>×</v>
          </cell>
          <cell r="M54">
            <v>68</v>
          </cell>
          <cell r="O54" t="str">
            <v>か所</v>
          </cell>
          <cell r="R54">
            <v>150000</v>
          </cell>
          <cell r="U54" t="str">
            <v>円</v>
          </cell>
          <cell r="V54" t="str">
            <v>×</v>
          </cell>
          <cell r="W54">
            <v>166</v>
          </cell>
          <cell r="Y54" t="str">
            <v>か所</v>
          </cell>
        </row>
        <row r="55">
          <cell r="L55" t="str">
            <v>＝</v>
          </cell>
          <cell r="M55">
            <v>10200</v>
          </cell>
          <cell r="V55" t="str">
            <v>＝</v>
          </cell>
          <cell r="W55">
            <v>24900</v>
          </cell>
        </row>
        <row r="65">
          <cell r="G65">
            <v>25817669</v>
          </cell>
          <cell r="Q65">
            <v>21835624</v>
          </cell>
        </row>
      </sheetData>
      <sheetData sheetId="2" refreshError="1">
        <row r="3">
          <cell r="AG3" t="str">
            <v>稲垣</v>
          </cell>
          <cell r="AK3">
            <v>3564</v>
          </cell>
        </row>
        <row r="6">
          <cell r="B6" t="str">
            <v>12款1項1目2節</v>
          </cell>
          <cell r="G6" t="str">
            <v>保育所費
負担金</v>
          </cell>
          <cell r="L6">
            <v>8482004</v>
          </cell>
          <cell r="Q6" t="str">
            <v>保育所費
負担金</v>
          </cell>
          <cell r="V6">
            <v>7466288</v>
          </cell>
          <cell r="AA6">
            <v>1015716</v>
          </cell>
          <cell r="AF6" t="str">
            <v>（</v>
          </cell>
          <cell r="AG6">
            <v>15</v>
          </cell>
          <cell r="AH6" t="str">
            <v>年度決算）</v>
          </cell>
          <cell r="AI6">
            <v>0</v>
          </cell>
          <cell r="AJ6">
            <v>0</v>
          </cell>
          <cell r="AK6">
            <v>0</v>
          </cell>
          <cell r="AL6">
            <v>0</v>
          </cell>
        </row>
        <row r="7">
          <cell r="B7" t="str">
            <v>保育所費負担金</v>
          </cell>
        </row>
        <row r="8">
          <cell r="AF8">
            <v>5280414385</v>
          </cell>
          <cell r="AK8" t="str">
            <v>千円</v>
          </cell>
        </row>
        <row r="9">
          <cell r="G9" t="str">
            <v>私立保育所分</v>
          </cell>
          <cell r="L9">
            <v>5817813</v>
          </cell>
          <cell r="V9">
            <v>7466288</v>
          </cell>
        </row>
        <row r="11">
          <cell r="G11">
            <v>17</v>
          </cell>
          <cell r="H11" t="str">
            <v>年度国徴収金</v>
          </cell>
          <cell r="L11" t="str">
            <v>×</v>
          </cell>
          <cell r="M11">
            <v>0.65</v>
          </cell>
          <cell r="Q11">
            <v>16</v>
          </cell>
          <cell r="R11" t="str">
            <v>年度国徴収金</v>
          </cell>
          <cell r="V11" t="str">
            <v>×</v>
          </cell>
          <cell r="W11">
            <v>0.65</v>
          </cell>
        </row>
        <row r="12">
          <cell r="G12">
            <v>8296190650</v>
          </cell>
          <cell r="L12" t="str">
            <v>×</v>
          </cell>
          <cell r="M12">
            <v>0.65</v>
          </cell>
          <cell r="Q12">
            <v>10638404720</v>
          </cell>
          <cell r="V12" t="str">
            <v>×</v>
          </cell>
          <cell r="W12">
            <v>0.65</v>
          </cell>
        </row>
        <row r="13">
          <cell r="G13" t="str">
            <v>過年度保育料徴収</v>
          </cell>
          <cell r="Q13" t="str">
            <v>過年度保育料徴収</v>
          </cell>
        </row>
        <row r="14">
          <cell r="G14">
            <v>425288781</v>
          </cell>
          <cell r="L14" t="str">
            <v>円</v>
          </cell>
          <cell r="Q14">
            <v>551325190</v>
          </cell>
        </row>
        <row r="17">
          <cell r="G17" t="str">
            <v>公立保育所分</v>
          </cell>
          <cell r="L17">
            <v>2664191</v>
          </cell>
        </row>
        <row r="18">
          <cell r="G18">
            <v>17</v>
          </cell>
          <cell r="H18" t="str">
            <v>年度国徴収金</v>
          </cell>
          <cell r="L18" t="str">
            <v>×</v>
          </cell>
          <cell r="M18">
            <v>0.65</v>
          </cell>
          <cell r="Q18">
            <v>16</v>
          </cell>
          <cell r="R18" t="str">
            <v>年度国徴収金</v>
          </cell>
          <cell r="V18" t="str">
            <v>×</v>
          </cell>
          <cell r="W18">
            <v>0.65</v>
          </cell>
        </row>
        <row r="19">
          <cell r="G19">
            <v>3776391530</v>
          </cell>
          <cell r="L19" t="str">
            <v>×</v>
          </cell>
          <cell r="M19">
            <v>0.65</v>
          </cell>
        </row>
        <row r="20">
          <cell r="G20" t="str">
            <v>過年度保育料徴収</v>
          </cell>
        </row>
        <row r="21">
          <cell r="G21">
            <v>209536219</v>
          </cell>
          <cell r="L21" t="str">
            <v>円</v>
          </cell>
        </row>
        <row r="24">
          <cell r="B24" t="str">
            <v>14款1項1目1節</v>
          </cell>
          <cell r="L24">
            <v>5117487</v>
          </cell>
          <cell r="V24">
            <v>3721163</v>
          </cell>
          <cell r="AA24">
            <v>1396324</v>
          </cell>
          <cell r="AF24" t="str">
            <v>（</v>
          </cell>
          <cell r="AG24">
            <v>15</v>
          </cell>
          <cell r="AH24" t="str">
            <v>年度決算）</v>
          </cell>
          <cell r="AI24">
            <v>0</v>
          </cell>
          <cell r="AJ24">
            <v>0</v>
          </cell>
          <cell r="AK24">
            <v>0</v>
          </cell>
          <cell r="AL24">
            <v>0</v>
          </cell>
        </row>
        <row r="25">
          <cell r="B25" t="str">
            <v>児童福祉費</v>
          </cell>
        </row>
        <row r="26">
          <cell r="G26" t="str">
            <v>（</v>
          </cell>
          <cell r="H26">
            <v>17</v>
          </cell>
          <cell r="I26" t="str">
            <v>年度運営費総額</v>
          </cell>
          <cell r="N26" t="str">
            <v>－</v>
          </cell>
          <cell r="Q26" t="str">
            <v>（</v>
          </cell>
          <cell r="R26">
            <v>16</v>
          </cell>
          <cell r="S26" t="str">
            <v>年度運営費総額</v>
          </cell>
          <cell r="X26" t="str">
            <v>－</v>
          </cell>
          <cell r="AF26">
            <v>6964982960</v>
          </cell>
          <cell r="AG26">
            <v>0</v>
          </cell>
          <cell r="AH26">
            <v>0</v>
          </cell>
          <cell r="AI26">
            <v>0</v>
          </cell>
          <cell r="AJ26">
            <v>0</v>
          </cell>
          <cell r="AK26" t="str">
            <v>千円</v>
          </cell>
          <cell r="AL26">
            <v>0</v>
          </cell>
        </row>
        <row r="27">
          <cell r="G27">
            <v>17</v>
          </cell>
          <cell r="H27" t="str">
            <v>年度国徴収金総額）</v>
          </cell>
          <cell r="N27" t="str">
            <v>×</v>
          </cell>
          <cell r="O27" t="str">
            <v>1/2</v>
          </cell>
          <cell r="Q27">
            <v>16</v>
          </cell>
          <cell r="R27" t="str">
            <v>年度国徴収金総額）</v>
          </cell>
          <cell r="X27" t="str">
            <v>×</v>
          </cell>
          <cell r="Y27" t="str">
            <v>1/2</v>
          </cell>
        </row>
        <row r="29">
          <cell r="G29" t="str">
            <v>（</v>
          </cell>
          <cell r="H29">
            <v>18531165404</v>
          </cell>
          <cell r="N29" t="str">
            <v>－</v>
          </cell>
          <cell r="Q29" t="str">
            <v>（</v>
          </cell>
          <cell r="R29">
            <v>21835624950</v>
          </cell>
          <cell r="X29" t="str">
            <v>－</v>
          </cell>
        </row>
        <row r="30">
          <cell r="G30">
            <v>8296190650</v>
          </cell>
          <cell r="M30" t="str">
            <v>）</v>
          </cell>
          <cell r="N30" t="str">
            <v>×</v>
          </cell>
          <cell r="O30" t="str">
            <v>1/2</v>
          </cell>
          <cell r="Q30">
            <v>10638404720</v>
          </cell>
          <cell r="W30" t="str">
            <v>）</v>
          </cell>
          <cell r="X30" t="str">
            <v>×</v>
          </cell>
          <cell r="Y30" t="str">
            <v>1/2</v>
          </cell>
        </row>
        <row r="32">
          <cell r="Q32" t="str">
            <v>公立保育所運営費の一般財源化影響額</v>
          </cell>
          <cell r="V32">
            <v>-1877447</v>
          </cell>
        </row>
        <row r="65">
          <cell r="G65">
            <v>13599491</v>
          </cell>
          <cell r="Q65">
            <v>9310004</v>
          </cell>
        </row>
      </sheetData>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様式②－１"/>
      <sheetName val="様式③歳出"/>
      <sheetName val="様式③ 歳入"/>
      <sheetName val="処遇加算分⑯予算"/>
      <sheetName val="機能強化分⑯予算"/>
      <sheetName val="児童数予測表⑯予算"/>
      <sheetName val="利用率の推移⑯予算"/>
      <sheetName val="単価見込み⑯予算"/>
      <sheetName val="入所人数と運営費の実績⑯予算"/>
      <sheetName val="未設置単価児童数 ⑰予算"/>
      <sheetName val="民改費の平均値⑰予算"/>
      <sheetName val="定員の状況⑯予算"/>
      <sheetName val="保育所の状況(⑯予算）"/>
    </sheetNames>
    <sheetDataSet>
      <sheetData sheetId="0" refreshError="1">
        <row r="4">
          <cell r="F4">
            <v>1</v>
          </cell>
        </row>
        <row r="5">
          <cell r="B5" t="str">
            <v>保育所運営費</v>
          </cell>
        </row>
        <row r="11">
          <cell r="M11" t="str">
            <v>14款1項1目1節</v>
          </cell>
          <cell r="Y11" t="str">
            <v>12款1項1目2節</v>
          </cell>
        </row>
        <row r="12">
          <cell r="G12">
            <v>18900369</v>
          </cell>
          <cell r="M12">
            <v>3794887</v>
          </cell>
          <cell r="Y12">
            <v>4370771</v>
          </cell>
        </row>
        <row r="13">
          <cell r="G13">
            <v>21835624</v>
          </cell>
          <cell r="M13">
            <v>3721163</v>
          </cell>
          <cell r="Y13">
            <v>7466288</v>
          </cell>
        </row>
        <row r="16">
          <cell r="F16" t="str">
            <v>　児童福祉法に基づく要保育児童の保育所への保育の実施後の保護につき、児童福祉施設の最低基準を維持するための費用を支弁します。</v>
          </cell>
          <cell r="AC16">
            <v>18226480</v>
          </cell>
          <cell r="AH16">
            <v>18539179</v>
          </cell>
        </row>
        <row r="17">
          <cell r="AC17">
            <v>19559337</v>
          </cell>
          <cell r="AH17">
            <v>19592563</v>
          </cell>
        </row>
        <row r="18">
          <cell r="AC18">
            <v>20691960</v>
          </cell>
          <cell r="AH18">
            <v>20384239</v>
          </cell>
        </row>
        <row r="21">
          <cell r="B21" t="str">
            <v>【事業目的】</v>
          </cell>
        </row>
        <row r="22">
          <cell r="B22" t="str">
            <v>　児童福祉法に基づく要保育児童の保育所への保育の実施後の保護につき、児童福祉施設の最低基準を維持するための費用を支弁します。</v>
          </cell>
        </row>
        <row r="24">
          <cell r="B24" t="str">
            <v>【事業の推移】</v>
          </cell>
        </row>
        <row r="25">
          <cell r="B25" t="str">
            <v>　「児童福祉法による保育所運営費国庫負担金について（昭和51年４月16日厚生事務次官通知）」で定められているとおり適正な執行を図っています。今後の見直しの必要性等については、国の動向を踏まえながら考慮していきます。</v>
          </cell>
        </row>
        <row r="27">
          <cell r="B27" t="str">
            <v>【事業費の内訳】</v>
          </cell>
        </row>
        <row r="28">
          <cell r="C28" t="str">
            <v>（ １７ 年度）</v>
          </cell>
          <cell r="U28" t="str">
            <v>（ １６ 年度）</v>
          </cell>
        </row>
        <row r="29">
          <cell r="C29" t="str">
            <v>１　一般分</v>
          </cell>
          <cell r="J29">
            <v>18875221</v>
          </cell>
          <cell r="O29" t="str">
            <v>千円</v>
          </cell>
          <cell r="U29" t="str">
            <v>１　一般分</v>
          </cell>
          <cell r="AB29">
            <v>21799083</v>
          </cell>
          <cell r="AG29" t="str">
            <v>千円</v>
          </cell>
        </row>
        <row r="30">
          <cell r="F30" t="str">
            <v>か所数</v>
          </cell>
          <cell r="J30" t="str">
            <v>定員</v>
          </cell>
          <cell r="O30" t="str">
            <v>入所見込</v>
          </cell>
          <cell r="X30" t="str">
            <v>か所数</v>
          </cell>
          <cell r="AB30" t="str">
            <v>定員</v>
          </cell>
          <cell r="AG30" t="str">
            <v>入所見込</v>
          </cell>
        </row>
        <row r="31">
          <cell r="C31" t="str">
            <v>公立</v>
          </cell>
          <cell r="F31">
            <v>118</v>
          </cell>
          <cell r="H31" t="str">
            <v>か所</v>
          </cell>
          <cell r="J31">
            <v>10001</v>
          </cell>
          <cell r="M31" t="str">
            <v>人</v>
          </cell>
          <cell r="O31">
            <v>7415.75</v>
          </cell>
          <cell r="R31" t="str">
            <v>人</v>
          </cell>
          <cell r="U31" t="str">
            <v>公立</v>
          </cell>
          <cell r="X31">
            <v>123</v>
          </cell>
          <cell r="Z31" t="str">
            <v>か所</v>
          </cell>
          <cell r="AB31">
            <v>10339</v>
          </cell>
          <cell r="AE31" t="str">
            <v>人</v>
          </cell>
          <cell r="AG31">
            <v>10342</v>
          </cell>
          <cell r="AJ31" t="str">
            <v>人</v>
          </cell>
        </row>
        <row r="32">
          <cell r="C32" t="str">
            <v>私立</v>
          </cell>
          <cell r="F32">
            <v>210</v>
          </cell>
          <cell r="H32" t="str">
            <v>か所</v>
          </cell>
          <cell r="J32">
            <v>19815</v>
          </cell>
          <cell r="M32" t="str">
            <v>人</v>
          </cell>
          <cell r="O32">
            <v>15379.5</v>
          </cell>
          <cell r="R32" t="str">
            <v>人</v>
          </cell>
          <cell r="U32" t="str">
            <v>私立</v>
          </cell>
          <cell r="X32">
            <v>166</v>
          </cell>
          <cell r="Z32" t="str">
            <v>か所</v>
          </cell>
          <cell r="AB32">
            <v>16348</v>
          </cell>
          <cell r="AE32" t="str">
            <v>人</v>
          </cell>
          <cell r="AG32">
            <v>17049</v>
          </cell>
          <cell r="AJ32" t="str">
            <v>人</v>
          </cell>
        </row>
        <row r="33">
          <cell r="C33" t="str">
            <v>計</v>
          </cell>
          <cell r="F33">
            <v>328</v>
          </cell>
          <cell r="H33" t="str">
            <v>か所</v>
          </cell>
          <cell r="J33">
            <v>29816</v>
          </cell>
          <cell r="M33" t="str">
            <v>人</v>
          </cell>
          <cell r="O33">
            <v>22795.25</v>
          </cell>
          <cell r="R33" t="str">
            <v>人</v>
          </cell>
          <cell r="U33" t="str">
            <v>計</v>
          </cell>
          <cell r="X33">
            <v>289</v>
          </cell>
          <cell r="Z33" t="str">
            <v>か所</v>
          </cell>
          <cell r="AB33">
            <v>26687</v>
          </cell>
          <cell r="AE33" t="str">
            <v>人</v>
          </cell>
          <cell r="AG33">
            <v>27391</v>
          </cell>
          <cell r="AJ33" t="str">
            <v>人</v>
          </cell>
        </row>
        <row r="34">
          <cell r="C34" t="str">
            <v>※公設民営の２園は公立に含めています。</v>
          </cell>
        </row>
        <row r="35">
          <cell r="C35" t="str">
            <v>２　処遇加算分</v>
          </cell>
          <cell r="J35">
            <v>14948</v>
          </cell>
          <cell r="O35" t="str">
            <v>千円</v>
          </cell>
          <cell r="U35" t="str">
            <v>２　処遇加算分</v>
          </cell>
          <cell r="AB35">
            <v>11641</v>
          </cell>
          <cell r="AG35" t="str">
            <v>千円</v>
          </cell>
        </row>
        <row r="36">
          <cell r="C36" t="str">
            <v>私立</v>
          </cell>
          <cell r="F36">
            <v>19</v>
          </cell>
          <cell r="H36" t="str">
            <v>か所</v>
          </cell>
          <cell r="U36" t="str">
            <v>私立</v>
          </cell>
          <cell r="X36">
            <v>15</v>
          </cell>
          <cell r="Z36" t="str">
            <v>か所</v>
          </cell>
        </row>
        <row r="37">
          <cell r="C37" t="str">
            <v>３　機能強化分</v>
          </cell>
          <cell r="J37">
            <v>10200</v>
          </cell>
          <cell r="O37" t="str">
            <v>千円</v>
          </cell>
          <cell r="U37" t="str">
            <v>３　機能強化分</v>
          </cell>
          <cell r="AB37">
            <v>22050</v>
          </cell>
          <cell r="AG37" t="str">
            <v>千円</v>
          </cell>
        </row>
        <row r="38">
          <cell r="C38" t="str">
            <v>私立</v>
          </cell>
          <cell r="F38">
            <v>68</v>
          </cell>
          <cell r="H38" t="str">
            <v>か所</v>
          </cell>
          <cell r="U38" t="str">
            <v>私立</v>
          </cell>
          <cell r="X38">
            <v>166</v>
          </cell>
          <cell r="Z38" t="str">
            <v>か所</v>
          </cell>
        </row>
        <row r="39">
          <cell r="B39" t="str">
            <v>【根拠法例】</v>
          </cell>
        </row>
        <row r="40">
          <cell r="B40" t="str">
            <v>　児童福祉法第24条（保育所への保育の実施)</v>
          </cell>
        </row>
        <row r="41">
          <cell r="B41" t="str">
            <v>　児童福祉法第51条（市町村の支弁）</v>
          </cell>
        </row>
        <row r="44">
          <cell r="AI44" t="str">
            <v>年度</v>
          </cell>
        </row>
        <row r="46">
          <cell r="AB46" t="str">
            <v>有（　年　月）　・　無</v>
          </cell>
        </row>
        <row r="68">
          <cell r="F68" t="str">
            <v>□廃止の検討　□最適供給主体の検討　□業務ﾌﾟﾛｾｽの検討　□当面現状維持　□その他・一次ﾁｪｯｸ中</v>
          </cell>
          <cell r="AH68" t="str">
            <v>□15年度　</v>
          </cell>
        </row>
        <row r="69">
          <cell r="AH69" t="str">
            <v>□16年度</v>
          </cell>
        </row>
        <row r="70">
          <cell r="AH70" t="str">
            <v>□17年度</v>
          </cell>
        </row>
      </sheetData>
      <sheetData sheetId="1" refreshError="1">
        <row r="3">
          <cell r="AG3" t="str">
            <v>稲垣</v>
          </cell>
          <cell r="AK3">
            <v>3564</v>
          </cell>
        </row>
        <row r="6">
          <cell r="B6" t="str">
            <v>4款2項1目20節</v>
          </cell>
          <cell r="G6" t="str">
            <v>一般分</v>
          </cell>
          <cell r="L6">
            <v>18875221</v>
          </cell>
          <cell r="Q6" t="str">
            <v>一般分</v>
          </cell>
          <cell r="V6">
            <v>21799083</v>
          </cell>
          <cell r="AA6">
            <v>-2923862</v>
          </cell>
          <cell r="AF6" t="str">
            <v>（</v>
          </cell>
          <cell r="AG6">
            <v>15</v>
          </cell>
          <cell r="AH6" t="str">
            <v>年度決算）</v>
          </cell>
          <cell r="AI6">
            <v>0</v>
          </cell>
          <cell r="AJ6">
            <v>0</v>
          </cell>
          <cell r="AK6">
            <v>0</v>
          </cell>
          <cell r="AL6">
            <v>0</v>
          </cell>
        </row>
        <row r="7">
          <cell r="B7" t="str">
            <v>扶助費</v>
          </cell>
          <cell r="AF7">
            <v>20384239</v>
          </cell>
          <cell r="AG7">
            <v>0</v>
          </cell>
          <cell r="AH7">
            <v>0</v>
          </cell>
          <cell r="AK7" t="str">
            <v>千円</v>
          </cell>
        </row>
        <row r="8">
          <cell r="B8" t="str">
            <v>(2)保育所運営費</v>
          </cell>
          <cell r="G8" t="str">
            <v>私立計</v>
          </cell>
          <cell r="L8">
            <v>13629958</v>
          </cell>
          <cell r="Q8" t="str">
            <v>私立計</v>
          </cell>
          <cell r="V8">
            <v>14476691</v>
          </cell>
          <cell r="AA8">
            <v>-846733</v>
          </cell>
          <cell r="AF8" t="str">
            <v>◎入所予定人数見込みの減</v>
          </cell>
          <cell r="AG8">
            <v>0</v>
          </cell>
          <cell r="AH8">
            <v>0</v>
          </cell>
          <cell r="AI8">
            <v>0</v>
          </cell>
          <cell r="AJ8">
            <v>0</v>
          </cell>
          <cell r="AK8">
            <v>0</v>
          </cell>
          <cell r="AL8">
            <v>0</v>
          </cell>
        </row>
        <row r="9">
          <cell r="G9" t="str">
            <v>（設置）</v>
          </cell>
          <cell r="Q9" t="str">
            <v>（設置）</v>
          </cell>
        </row>
        <row r="10">
          <cell r="G10" t="str">
            <v>乳児</v>
          </cell>
          <cell r="Q10" t="str">
            <v>乳児</v>
          </cell>
          <cell r="AF10" t="str">
            <v>（内容）</v>
          </cell>
          <cell r="AG10">
            <v>0</v>
          </cell>
          <cell r="AH10">
            <v>0</v>
          </cell>
          <cell r="AI10">
            <v>0</v>
          </cell>
          <cell r="AJ10">
            <v>0</v>
          </cell>
          <cell r="AK10">
            <v>0</v>
          </cell>
          <cell r="AL10">
            <v>0</v>
          </cell>
        </row>
        <row r="11">
          <cell r="H11">
            <v>182463</v>
          </cell>
          <cell r="K11" t="str">
            <v>×</v>
          </cell>
          <cell r="L11">
            <v>14635</v>
          </cell>
          <cell r="O11" t="str">
            <v>人</v>
          </cell>
          <cell r="R11">
            <v>171762</v>
          </cell>
          <cell r="U11" t="str">
            <v>×</v>
          </cell>
          <cell r="V11">
            <v>16089</v>
          </cell>
          <cell r="Y11" t="str">
            <v>人</v>
          </cell>
          <cell r="AF11">
            <v>330</v>
          </cell>
          <cell r="AG11">
            <v>0</v>
          </cell>
          <cell r="AH11">
            <v>0</v>
          </cell>
          <cell r="AI11" t="str">
            <v>か所</v>
          </cell>
          <cell r="AJ11">
            <v>0</v>
          </cell>
          <cell r="AK11">
            <v>0</v>
          </cell>
          <cell r="AL11">
            <v>0</v>
          </cell>
        </row>
        <row r="12">
          <cell r="K12" t="str">
            <v>＝</v>
          </cell>
          <cell r="L12">
            <v>2670346</v>
          </cell>
          <cell r="U12" t="str">
            <v>＝</v>
          </cell>
          <cell r="V12">
            <v>2763479</v>
          </cell>
          <cell r="AF12">
            <v>24531</v>
          </cell>
          <cell r="AG12">
            <v>0</v>
          </cell>
          <cell r="AH12">
            <v>0</v>
          </cell>
          <cell r="AI12" t="str">
            <v>人／月</v>
          </cell>
          <cell r="AJ12">
            <v>0</v>
          </cell>
          <cell r="AK12">
            <v>0</v>
          </cell>
          <cell r="AL12">
            <v>0</v>
          </cell>
        </row>
        <row r="13">
          <cell r="G13" t="str">
            <v>１・２歳児</v>
          </cell>
          <cell r="Q13" t="str">
            <v>１・２歳児</v>
          </cell>
          <cell r="AF13" t="str">
            <v>◎施設数には年度途中
　開所施設(１か所)を
　含みます。
◎定員に対する入所率
　公立：74.15％
　私立：77.26％</v>
          </cell>
          <cell r="AG13">
            <v>0</v>
          </cell>
          <cell r="AH13">
            <v>0</v>
          </cell>
          <cell r="AI13">
            <v>0</v>
          </cell>
          <cell r="AJ13">
            <v>0</v>
          </cell>
          <cell r="AK13">
            <v>0</v>
          </cell>
          <cell r="AL13">
            <v>0</v>
          </cell>
        </row>
        <row r="14">
          <cell r="H14">
            <v>104905</v>
          </cell>
          <cell r="K14" t="str">
            <v>×</v>
          </cell>
          <cell r="L14">
            <v>58799</v>
          </cell>
          <cell r="O14" t="str">
            <v>人</v>
          </cell>
          <cell r="R14">
            <v>101056</v>
          </cell>
          <cell r="U14" t="str">
            <v>×</v>
          </cell>
          <cell r="V14">
            <v>64430</v>
          </cell>
          <cell r="Y14" t="str">
            <v>人</v>
          </cell>
        </row>
        <row r="15">
          <cell r="K15" t="str">
            <v>＝</v>
          </cell>
          <cell r="L15">
            <v>6168309</v>
          </cell>
          <cell r="U15" t="str">
            <v>＝</v>
          </cell>
          <cell r="V15">
            <v>6511038</v>
          </cell>
        </row>
        <row r="16">
          <cell r="G16" t="str">
            <v>３歳児</v>
          </cell>
          <cell r="Q16" t="str">
            <v>３歳児</v>
          </cell>
        </row>
        <row r="17">
          <cell r="H17">
            <v>48470</v>
          </cell>
          <cell r="K17" t="str">
            <v>×</v>
          </cell>
          <cell r="L17">
            <v>37228</v>
          </cell>
          <cell r="O17" t="str">
            <v>人</v>
          </cell>
          <cell r="R17">
            <v>47137</v>
          </cell>
          <cell r="U17" t="str">
            <v>×</v>
          </cell>
          <cell r="V17">
            <v>40323</v>
          </cell>
          <cell r="Y17" t="str">
            <v>人</v>
          </cell>
        </row>
        <row r="18">
          <cell r="K18" t="str">
            <v>＝</v>
          </cell>
          <cell r="L18">
            <v>1804441</v>
          </cell>
          <cell r="U18" t="str">
            <v>＝</v>
          </cell>
          <cell r="V18">
            <v>1900705</v>
          </cell>
        </row>
        <row r="19">
          <cell r="G19" t="str">
            <v>４歳以上児</v>
          </cell>
          <cell r="Q19" t="str">
            <v>４歳以上児</v>
          </cell>
        </row>
        <row r="20">
          <cell r="H20">
            <v>40422</v>
          </cell>
          <cell r="K20" t="str">
            <v>×</v>
          </cell>
          <cell r="L20">
            <v>73892</v>
          </cell>
          <cell r="O20" t="str">
            <v>人</v>
          </cell>
          <cell r="R20">
            <v>39421</v>
          </cell>
          <cell r="U20" t="str">
            <v>×</v>
          </cell>
          <cell r="V20">
            <v>83749</v>
          </cell>
          <cell r="Y20" t="str">
            <v>人</v>
          </cell>
        </row>
        <row r="21">
          <cell r="K21" t="str">
            <v>＝</v>
          </cell>
          <cell r="L21">
            <v>2986862</v>
          </cell>
          <cell r="U21" t="str">
            <v>＝</v>
          </cell>
          <cell r="V21">
            <v>3301469</v>
          </cell>
        </row>
        <row r="23">
          <cell r="B23" t="str">
            <v>＜参考＞</v>
          </cell>
          <cell r="G23" t="str">
            <v>市立計</v>
          </cell>
          <cell r="L23">
            <v>5245263</v>
          </cell>
          <cell r="Q23" t="str">
            <v>市立計</v>
          </cell>
          <cell r="V23">
            <v>7322392</v>
          </cell>
          <cell r="AA23">
            <v>-2077129</v>
          </cell>
        </row>
        <row r="24">
          <cell r="B24" t="str">
            <v>市立保育所運営費
(従来の積算方法による)</v>
          </cell>
          <cell r="G24" t="str">
            <v>（設置）</v>
          </cell>
          <cell r="Q24" t="str">
            <v>（設置）</v>
          </cell>
        </row>
        <row r="25">
          <cell r="G25" t="str">
            <v>乳児</v>
          </cell>
          <cell r="Q25" t="str">
            <v>乳児</v>
          </cell>
        </row>
        <row r="26">
          <cell r="H26">
            <v>158349</v>
          </cell>
          <cell r="K26" t="str">
            <v>×</v>
          </cell>
          <cell r="L26">
            <v>4191</v>
          </cell>
          <cell r="O26" t="str">
            <v>人</v>
          </cell>
          <cell r="R26">
            <v>157398</v>
          </cell>
          <cell r="U26" t="str">
            <v>×</v>
          </cell>
          <cell r="V26">
            <v>5918</v>
          </cell>
          <cell r="Y26" t="str">
            <v>人</v>
          </cell>
        </row>
        <row r="27">
          <cell r="K27" t="str">
            <v>＝</v>
          </cell>
          <cell r="L27">
            <v>663641</v>
          </cell>
          <cell r="U27" t="str">
            <v>＝</v>
          </cell>
          <cell r="V27">
            <v>931481</v>
          </cell>
        </row>
        <row r="28">
          <cell r="G28" t="str">
            <v>１・２歳児</v>
          </cell>
          <cell r="Q28" t="str">
            <v>１・２歳児</v>
          </cell>
        </row>
        <row r="29">
          <cell r="H29">
            <v>93634</v>
          </cell>
          <cell r="K29" t="str">
            <v>×</v>
          </cell>
          <cell r="L29">
            <v>21814</v>
          </cell>
          <cell r="O29" t="str">
            <v>人</v>
          </cell>
          <cell r="R29">
            <v>93898</v>
          </cell>
          <cell r="U29" t="str">
            <v>×</v>
          </cell>
          <cell r="V29">
            <v>30255</v>
          </cell>
          <cell r="Y29" t="str">
            <v>人</v>
          </cell>
        </row>
        <row r="30">
          <cell r="K30" t="str">
            <v>＝</v>
          </cell>
          <cell r="L30">
            <v>2042532</v>
          </cell>
          <cell r="U30" t="str">
            <v>＝</v>
          </cell>
          <cell r="V30">
            <v>2840884</v>
          </cell>
        </row>
        <row r="31">
          <cell r="G31" t="str">
            <v>３歳児</v>
          </cell>
          <cell r="Q31" t="str">
            <v>３歳児</v>
          </cell>
        </row>
        <row r="32">
          <cell r="H32">
            <v>44971</v>
          </cell>
          <cell r="K32" t="str">
            <v>×</v>
          </cell>
          <cell r="L32">
            <v>18942</v>
          </cell>
          <cell r="O32" t="str">
            <v>人</v>
          </cell>
          <cell r="R32">
            <v>45065</v>
          </cell>
          <cell r="U32" t="str">
            <v>×</v>
          </cell>
          <cell r="V32">
            <v>25927</v>
          </cell>
          <cell r="Y32" t="str">
            <v>人</v>
          </cell>
        </row>
        <row r="33">
          <cell r="K33" t="str">
            <v>＝</v>
          </cell>
          <cell r="L33">
            <v>851841</v>
          </cell>
          <cell r="U33" t="str">
            <v>＝</v>
          </cell>
          <cell r="V33">
            <v>1168400</v>
          </cell>
        </row>
        <row r="34">
          <cell r="G34" t="str">
            <v>４歳以上児</v>
          </cell>
          <cell r="Q34" t="str">
            <v>４歳以上児</v>
          </cell>
        </row>
        <row r="35">
          <cell r="H35">
            <v>38310</v>
          </cell>
          <cell r="K35" t="str">
            <v>×</v>
          </cell>
          <cell r="L35">
            <v>44042</v>
          </cell>
          <cell r="O35" t="str">
            <v>人</v>
          </cell>
          <cell r="R35">
            <v>38409</v>
          </cell>
          <cell r="U35" t="str">
            <v>×</v>
          </cell>
          <cell r="V35">
            <v>62007</v>
          </cell>
          <cell r="Y35" t="str">
            <v>人</v>
          </cell>
        </row>
        <row r="36">
          <cell r="K36" t="str">
            <v>＝</v>
          </cell>
          <cell r="L36">
            <v>1687249</v>
          </cell>
          <cell r="U36" t="str">
            <v>＝</v>
          </cell>
          <cell r="V36">
            <v>2381627</v>
          </cell>
        </row>
        <row r="40">
          <cell r="G40" t="str">
            <v>処遇加算分</v>
          </cell>
          <cell r="L40">
            <v>14948</v>
          </cell>
          <cell r="Q40" t="str">
            <v>処遇加算分</v>
          </cell>
          <cell r="V40">
            <v>11641</v>
          </cell>
          <cell r="AB40">
            <v>3307</v>
          </cell>
        </row>
        <row r="42">
          <cell r="G42">
            <v>435000</v>
          </cell>
          <cell r="K42" t="str">
            <v>円</v>
          </cell>
          <cell r="L42" t="str">
            <v>×</v>
          </cell>
          <cell r="M42">
            <v>6</v>
          </cell>
          <cell r="O42" t="str">
            <v>か所</v>
          </cell>
          <cell r="Q42">
            <v>431000</v>
          </cell>
          <cell r="U42" t="str">
            <v>円</v>
          </cell>
          <cell r="V42" t="str">
            <v>×</v>
          </cell>
          <cell r="W42">
            <v>5</v>
          </cell>
          <cell r="Y42" t="str">
            <v>か所</v>
          </cell>
        </row>
        <row r="43">
          <cell r="L43" t="str">
            <v>＝</v>
          </cell>
          <cell r="M43">
            <v>2610</v>
          </cell>
          <cell r="V43" t="str">
            <v>＝</v>
          </cell>
          <cell r="W43">
            <v>2155</v>
          </cell>
        </row>
        <row r="44">
          <cell r="G44">
            <v>726000</v>
          </cell>
          <cell r="K44" t="str">
            <v>円</v>
          </cell>
          <cell r="L44" t="str">
            <v>×</v>
          </cell>
          <cell r="M44">
            <v>3</v>
          </cell>
          <cell r="O44" t="str">
            <v>か所</v>
          </cell>
          <cell r="Q44">
            <v>719000</v>
          </cell>
          <cell r="U44" t="str">
            <v>円</v>
          </cell>
          <cell r="V44" t="str">
            <v>×</v>
          </cell>
          <cell r="W44">
            <v>2</v>
          </cell>
          <cell r="Y44" t="str">
            <v>か所</v>
          </cell>
        </row>
        <row r="45">
          <cell r="L45" t="str">
            <v>＝</v>
          </cell>
          <cell r="M45">
            <v>2178</v>
          </cell>
          <cell r="V45" t="str">
            <v>＝</v>
          </cell>
          <cell r="W45">
            <v>1438</v>
          </cell>
        </row>
        <row r="46">
          <cell r="G46">
            <v>1016000</v>
          </cell>
          <cell r="K46" t="str">
            <v>円</v>
          </cell>
          <cell r="L46" t="str">
            <v>×</v>
          </cell>
          <cell r="M46">
            <v>10</v>
          </cell>
          <cell r="O46" t="str">
            <v>か所</v>
          </cell>
          <cell r="Q46">
            <v>1006000</v>
          </cell>
          <cell r="U46" t="str">
            <v>円</v>
          </cell>
          <cell r="V46" t="str">
            <v>×</v>
          </cell>
          <cell r="W46">
            <v>8</v>
          </cell>
          <cell r="Y46" t="str">
            <v>か所</v>
          </cell>
        </row>
        <row r="47">
          <cell r="L47" t="str">
            <v>＝</v>
          </cell>
          <cell r="M47">
            <v>10160</v>
          </cell>
          <cell r="V47" t="str">
            <v>＝</v>
          </cell>
          <cell r="W47">
            <v>8048</v>
          </cell>
        </row>
        <row r="51">
          <cell r="G51" t="str">
            <v>機能強化分</v>
          </cell>
          <cell r="L51">
            <v>10200</v>
          </cell>
          <cell r="Q51" t="str">
            <v>機能強化分</v>
          </cell>
          <cell r="V51">
            <v>24900</v>
          </cell>
          <cell r="AB51">
            <v>-14700</v>
          </cell>
          <cell r="AF51" t="str">
            <v>◎新設による増</v>
          </cell>
          <cell r="AG51">
            <v>0</v>
          </cell>
          <cell r="AH51">
            <v>0</v>
          </cell>
          <cell r="AI51">
            <v>0</v>
          </cell>
          <cell r="AJ51">
            <v>0</v>
          </cell>
          <cell r="AK51">
            <v>0</v>
          </cell>
          <cell r="AL51">
            <v>0</v>
          </cell>
        </row>
        <row r="53">
          <cell r="G53" t="str">
            <v>私立</v>
          </cell>
          <cell r="Q53" t="str">
            <v>私立</v>
          </cell>
        </row>
        <row r="54">
          <cell r="H54">
            <v>150000</v>
          </cell>
          <cell r="K54" t="str">
            <v>円</v>
          </cell>
          <cell r="L54" t="str">
            <v>×</v>
          </cell>
          <cell r="M54">
            <v>68</v>
          </cell>
          <cell r="O54" t="str">
            <v>か所</v>
          </cell>
          <cell r="R54">
            <v>150000</v>
          </cell>
          <cell r="U54" t="str">
            <v>円</v>
          </cell>
          <cell r="V54" t="str">
            <v>×</v>
          </cell>
          <cell r="W54">
            <v>166</v>
          </cell>
          <cell r="Y54" t="str">
            <v>か所</v>
          </cell>
        </row>
        <row r="55">
          <cell r="L55" t="str">
            <v>＝</v>
          </cell>
          <cell r="M55">
            <v>10200</v>
          </cell>
          <cell r="V55" t="str">
            <v>＝</v>
          </cell>
          <cell r="W55">
            <v>24900</v>
          </cell>
        </row>
        <row r="65">
          <cell r="G65">
            <v>18900369</v>
          </cell>
          <cell r="Q65">
            <v>21835624</v>
          </cell>
        </row>
      </sheetData>
      <sheetData sheetId="2" refreshError="1">
        <row r="3">
          <cell r="AG3" t="str">
            <v>稲垣</v>
          </cell>
          <cell r="AK3">
            <v>3564</v>
          </cell>
        </row>
        <row r="6">
          <cell r="B6" t="str">
            <v>12款1項1目2節</v>
          </cell>
          <cell r="L6">
            <v>4370771</v>
          </cell>
          <cell r="V6">
            <v>7466288</v>
          </cell>
          <cell r="AA6">
            <v>-3095517</v>
          </cell>
          <cell r="AF6" t="str">
            <v>（</v>
          </cell>
          <cell r="AG6">
            <v>15</v>
          </cell>
          <cell r="AH6" t="str">
            <v>年度決算）</v>
          </cell>
          <cell r="AI6">
            <v>0</v>
          </cell>
          <cell r="AJ6">
            <v>0</v>
          </cell>
          <cell r="AK6">
            <v>0</v>
          </cell>
          <cell r="AL6">
            <v>0</v>
          </cell>
        </row>
        <row r="7">
          <cell r="B7" t="str">
            <v>保育所費負担金</v>
          </cell>
        </row>
        <row r="8">
          <cell r="G8">
            <v>17</v>
          </cell>
          <cell r="H8" t="str">
            <v>年度国徴収金</v>
          </cell>
          <cell r="L8" t="str">
            <v>×</v>
          </cell>
          <cell r="M8">
            <v>0.65</v>
          </cell>
          <cell r="Q8">
            <v>16</v>
          </cell>
          <cell r="R8" t="str">
            <v>年度国徴収金</v>
          </cell>
          <cell r="V8" t="str">
            <v>×</v>
          </cell>
          <cell r="W8">
            <v>0.65</v>
          </cell>
          <cell r="AF8">
            <v>5280414385</v>
          </cell>
          <cell r="AG8">
            <v>0</v>
          </cell>
          <cell r="AH8">
            <v>0</v>
          </cell>
          <cell r="AI8">
            <v>0</v>
          </cell>
          <cell r="AJ8">
            <v>0</v>
          </cell>
          <cell r="AK8" t="str">
            <v>千円</v>
          </cell>
          <cell r="AL8">
            <v>0</v>
          </cell>
        </row>
        <row r="10">
          <cell r="G10">
            <v>6065333660</v>
          </cell>
          <cell r="L10" t="str">
            <v>×</v>
          </cell>
          <cell r="M10">
            <v>0.65</v>
          </cell>
          <cell r="Q10">
            <v>10638404720</v>
          </cell>
          <cell r="V10" t="str">
            <v>×</v>
          </cell>
          <cell r="W10">
            <v>0.65</v>
          </cell>
        </row>
        <row r="12">
          <cell r="G12" t="str">
            <v>過年度保育料徴収</v>
          </cell>
          <cell r="Q12" t="str">
            <v>過年度保育料徴収</v>
          </cell>
        </row>
        <row r="14">
          <cell r="G14">
            <v>428303751</v>
          </cell>
          <cell r="Q14">
            <v>551325190</v>
          </cell>
        </row>
        <row r="16">
          <cell r="B16" t="str">
            <v>14款1項1目1節</v>
          </cell>
          <cell r="L16">
            <v>3794887</v>
          </cell>
          <cell r="V16">
            <v>3721163</v>
          </cell>
          <cell r="AA16">
            <v>73724</v>
          </cell>
          <cell r="AF16" t="str">
            <v>（</v>
          </cell>
          <cell r="AG16">
            <v>15</v>
          </cell>
          <cell r="AH16" t="str">
            <v>年度決算）</v>
          </cell>
          <cell r="AI16">
            <v>0</v>
          </cell>
          <cell r="AJ16">
            <v>0</v>
          </cell>
          <cell r="AK16">
            <v>0</v>
          </cell>
          <cell r="AL16">
            <v>0</v>
          </cell>
        </row>
        <row r="17">
          <cell r="B17" t="str">
            <v>児童福祉費</v>
          </cell>
        </row>
        <row r="18">
          <cell r="G18" t="str">
            <v>（</v>
          </cell>
          <cell r="H18">
            <v>17</v>
          </cell>
          <cell r="I18" t="str">
            <v>年度運営費総額</v>
          </cell>
          <cell r="N18" t="str">
            <v>－</v>
          </cell>
          <cell r="Q18" t="str">
            <v>（</v>
          </cell>
          <cell r="R18">
            <v>16</v>
          </cell>
          <cell r="S18" t="str">
            <v>年度運営費総額</v>
          </cell>
          <cell r="X18" t="str">
            <v>－</v>
          </cell>
          <cell r="AF18">
            <v>6964982960</v>
          </cell>
          <cell r="AG18">
            <v>0</v>
          </cell>
          <cell r="AH18">
            <v>0</v>
          </cell>
          <cell r="AI18">
            <v>0</v>
          </cell>
          <cell r="AJ18">
            <v>0</v>
          </cell>
          <cell r="AK18" t="str">
            <v>千円</v>
          </cell>
          <cell r="AL18">
            <v>0</v>
          </cell>
        </row>
        <row r="19">
          <cell r="G19">
            <v>17</v>
          </cell>
          <cell r="H19" t="str">
            <v>年度国徴収金総額）</v>
          </cell>
          <cell r="N19" t="str">
            <v>×</v>
          </cell>
          <cell r="O19" t="str">
            <v>1/2</v>
          </cell>
          <cell r="Q19">
            <v>16</v>
          </cell>
          <cell r="R19" t="str">
            <v>年度国徴収金総額）</v>
          </cell>
          <cell r="X19" t="str">
            <v>×</v>
          </cell>
          <cell r="Y19" t="str">
            <v>1/2</v>
          </cell>
        </row>
        <row r="21">
          <cell r="G21" t="str">
            <v>（</v>
          </cell>
          <cell r="H21">
            <v>13655106684</v>
          </cell>
          <cell r="N21" t="str">
            <v>－</v>
          </cell>
          <cell r="Q21" t="str">
            <v>（</v>
          </cell>
          <cell r="R21">
            <v>21835624950</v>
          </cell>
          <cell r="X21" t="str">
            <v>－</v>
          </cell>
        </row>
        <row r="22">
          <cell r="G22">
            <v>6065333660</v>
          </cell>
          <cell r="M22" t="str">
            <v>）</v>
          </cell>
          <cell r="N22" t="str">
            <v>×</v>
          </cell>
          <cell r="O22" t="str">
            <v>1/2</v>
          </cell>
          <cell r="Q22">
            <v>10638404720</v>
          </cell>
          <cell r="W22" t="str">
            <v>）</v>
          </cell>
          <cell r="X22" t="str">
            <v>×</v>
          </cell>
          <cell r="Y22" t="str">
            <v>1/2</v>
          </cell>
        </row>
        <row r="24">
          <cell r="Q24" t="str">
            <v>公立保育所運営費の一般財源化影響額</v>
          </cell>
          <cell r="V24">
            <v>-1877447</v>
          </cell>
        </row>
        <row r="27">
          <cell r="B27" t="str">
            <v>14款1項1目1節</v>
          </cell>
          <cell r="L27">
            <v>1984078</v>
          </cell>
        </row>
        <row r="28">
          <cell r="B28" t="str">
            <v>児童福祉費</v>
          </cell>
        </row>
        <row r="29">
          <cell r="B29" t="str">
            <v>公立保育所分</v>
          </cell>
          <cell r="G29">
            <v>2734702790</v>
          </cell>
          <cell r="L29" t="str">
            <v>×</v>
          </cell>
          <cell r="M29">
            <v>0.65</v>
          </cell>
        </row>
        <row r="30">
          <cell r="B30" t="str">
            <v>保育所費負担金</v>
          </cell>
        </row>
        <row r="31">
          <cell r="G31">
            <v>206521249</v>
          </cell>
        </row>
        <row r="65">
          <cell r="G65">
            <v>10149736</v>
          </cell>
          <cell r="Q65">
            <v>9310004</v>
          </cell>
        </row>
      </sheetData>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様式②-1 (2)"/>
      <sheetName val="様式③歳出"/>
      <sheetName val="様式③ 歳入"/>
      <sheetName val="処遇加算分（⑱予算）"/>
      <sheetName val="機能強化分（⑱予算）"/>
      <sheetName val="定員の状況（⑱予算）"/>
      <sheetName val="保育所の状況(⑱予算）"/>
      <sheetName val="保育単価（⑱見込み）"/>
      <sheetName val="保育単価（⑱見込み）予算用"/>
      <sheetName val="保育単価（概計表－予算案） (2)"/>
      <sheetName val="保育単価（⑰当初）"/>
      <sheetName val="保育単価（⑯実行）"/>
      <sheetName val="保育単価（⑯当初）"/>
      <sheetName val="運営費・法外積算（民設）"/>
      <sheetName val="運営費・法外積算（公設）"/>
      <sheetName val="総額"/>
      <sheetName val="シミュレーション"/>
      <sheetName val="Sheet1"/>
      <sheetName val="Sheet2"/>
      <sheetName val="Sheet3"/>
    </sheetNames>
    <sheetDataSet>
      <sheetData sheetId="0"/>
      <sheetData sheetId="1" refreshError="1">
        <row r="3">
          <cell r="AG3" t="str">
            <v>稲垣</v>
          </cell>
          <cell r="AK3">
            <v>2399</v>
          </cell>
        </row>
        <row r="6">
          <cell r="B6" t="str">
            <v>4款2項1目20節</v>
          </cell>
          <cell r="G6" t="str">
            <v>一般分</v>
          </cell>
          <cell r="L6">
            <v>29558019</v>
          </cell>
          <cell r="Q6" t="str">
            <v>一般分</v>
          </cell>
          <cell r="V6">
            <v>26068093</v>
          </cell>
          <cell r="AA6">
            <v>3489926</v>
          </cell>
          <cell r="AF6" t="str">
            <v>（</v>
          </cell>
          <cell r="AG6">
            <v>16</v>
          </cell>
          <cell r="AH6" t="str">
            <v>年度決算）</v>
          </cell>
        </row>
        <row r="7">
          <cell r="B7" t="str">
            <v>扶助費</v>
          </cell>
          <cell r="AF7">
            <v>22513501</v>
          </cell>
          <cell r="AK7" t="str">
            <v>千円</v>
          </cell>
        </row>
        <row r="8">
          <cell r="B8" t="str">
            <v>(2)保育所運営費</v>
          </cell>
          <cell r="G8" t="str">
            <v>私立計</v>
          </cell>
          <cell r="L8">
            <v>22387904</v>
          </cell>
          <cell r="Q8" t="str">
            <v>私立計</v>
          </cell>
          <cell r="V8">
            <v>18704827</v>
          </cell>
          <cell r="AA8">
            <v>3683077</v>
          </cell>
          <cell r="AF8" t="str">
            <v>◎定員の増</v>
          </cell>
        </row>
        <row r="9">
          <cell r="G9" t="str">
            <v>運営費・法外積算（民設）参照</v>
          </cell>
          <cell r="Q9" t="str">
            <v>運営費・法外積算（民設）参照</v>
          </cell>
        </row>
        <row r="10">
          <cell r="AF10" t="str">
            <v>（内容）</v>
          </cell>
        </row>
        <row r="11">
          <cell r="G11" t="str">
            <v>乳児</v>
          </cell>
          <cell r="K11">
            <v>26536</v>
          </cell>
          <cell r="O11" t="str">
            <v>人</v>
          </cell>
          <cell r="Q11" t="str">
            <v>乳児</v>
          </cell>
          <cell r="U11">
            <v>26676</v>
          </cell>
          <cell r="Y11" t="str">
            <v>人</v>
          </cell>
          <cell r="AF11">
            <v>373</v>
          </cell>
          <cell r="AI11" t="str">
            <v>か所</v>
          </cell>
        </row>
        <row r="12">
          <cell r="J12">
            <v>4639086117</v>
          </cell>
          <cell r="O12" t="str">
            <v>円</v>
          </cell>
          <cell r="T12">
            <v>4591320034.8078346</v>
          </cell>
          <cell r="Y12" t="str">
            <v>円</v>
          </cell>
          <cell r="AF12">
            <v>34747</v>
          </cell>
          <cell r="AI12" t="str">
            <v>人／月</v>
          </cell>
        </row>
        <row r="13">
          <cell r="AF13" t="str">
            <v>◎定員に対する入所率
　公立：100.55%
　私立：105.51%</v>
          </cell>
        </row>
        <row r="14">
          <cell r="G14" t="str">
            <v>１・２歳児</v>
          </cell>
          <cell r="K14">
            <v>95672</v>
          </cell>
          <cell r="O14" t="str">
            <v>人</v>
          </cell>
          <cell r="Q14" t="str">
            <v>１・２歳児</v>
          </cell>
          <cell r="U14">
            <v>78182</v>
          </cell>
          <cell r="Y14" t="str">
            <v>人</v>
          </cell>
        </row>
        <row r="15">
          <cell r="J15">
            <v>9844903055</v>
          </cell>
          <cell r="O15" t="str">
            <v>円</v>
          </cell>
          <cell r="T15">
            <v>7878761527.9391527</v>
          </cell>
          <cell r="Y15" t="str">
            <v>円</v>
          </cell>
        </row>
        <row r="17">
          <cell r="G17" t="str">
            <v>３歳児</v>
          </cell>
          <cell r="K17">
            <v>60058</v>
          </cell>
          <cell r="O17" t="str">
            <v>人</v>
          </cell>
          <cell r="Q17" t="str">
            <v>３歳児</v>
          </cell>
          <cell r="U17">
            <v>48010</v>
          </cell>
          <cell r="Y17" t="str">
            <v>人</v>
          </cell>
        </row>
        <row r="18">
          <cell r="J18">
            <v>2954959745</v>
          </cell>
          <cell r="O18" t="str">
            <v>円</v>
          </cell>
          <cell r="T18">
            <v>2259477230.9165025</v>
          </cell>
          <cell r="Y18" t="str">
            <v>円</v>
          </cell>
        </row>
        <row r="20">
          <cell r="G20" t="str">
            <v>４歳以上児</v>
          </cell>
          <cell r="K20">
            <v>118619</v>
          </cell>
          <cell r="O20" t="str">
            <v>人</v>
          </cell>
          <cell r="Q20" t="str">
            <v>４歳以上児</v>
          </cell>
          <cell r="U20">
            <v>99693</v>
          </cell>
          <cell r="Y20" t="str">
            <v>人</v>
          </cell>
        </row>
        <row r="21">
          <cell r="J21">
            <v>4948954742</v>
          </cell>
          <cell r="O21" t="str">
            <v>円</v>
          </cell>
          <cell r="T21">
            <v>3975267310.3365097</v>
          </cell>
          <cell r="Y21" t="str">
            <v>円</v>
          </cell>
        </row>
        <row r="23">
          <cell r="G23" t="str">
            <v>市立計</v>
          </cell>
          <cell r="L23">
            <v>7170115</v>
          </cell>
          <cell r="Q23" t="str">
            <v>市立計</v>
          </cell>
          <cell r="V23">
            <v>7363266</v>
          </cell>
          <cell r="AA23">
            <v>-193151</v>
          </cell>
          <cell r="AF23" t="str">
            <v>◎入所予定人数見込みの増</v>
          </cell>
        </row>
        <row r="24">
          <cell r="B24" t="str">
            <v>市立保育所運営費
(従来の積算方法による)</v>
          </cell>
          <cell r="G24" t="str">
            <v>運営費・法外積算（公設）参照</v>
          </cell>
          <cell r="Q24" t="str">
            <v>運営費・法外積算（公設）参照</v>
          </cell>
          <cell r="AF24" t="str">
            <v>　各区の入所円滑化による</v>
          </cell>
        </row>
        <row r="26">
          <cell r="G26" t="str">
            <v>乳児</v>
          </cell>
          <cell r="K26">
            <v>6318</v>
          </cell>
          <cell r="O26" t="str">
            <v>人</v>
          </cell>
          <cell r="Q26" t="str">
            <v>乳児</v>
          </cell>
          <cell r="U26">
            <v>6413</v>
          </cell>
          <cell r="Y26" t="str">
            <v>人</v>
          </cell>
        </row>
        <row r="27">
          <cell r="J27">
            <v>1004601996</v>
          </cell>
          <cell r="O27" t="str">
            <v>円</v>
          </cell>
          <cell r="T27">
            <v>1014418518</v>
          </cell>
          <cell r="Y27" t="str">
            <v>円</v>
          </cell>
        </row>
        <row r="29">
          <cell r="G29" t="str">
            <v>１・２歳児</v>
          </cell>
          <cell r="K29">
            <v>29280</v>
          </cell>
          <cell r="O29" t="str">
            <v>人</v>
          </cell>
          <cell r="Q29" t="str">
            <v>１・２歳児</v>
          </cell>
          <cell r="U29">
            <v>30462</v>
          </cell>
          <cell r="Y29" t="str">
            <v>人</v>
          </cell>
        </row>
        <row r="30">
          <cell r="J30">
            <v>2790246739</v>
          </cell>
          <cell r="O30" t="str">
            <v>円</v>
          </cell>
          <cell r="T30">
            <v>2845279812</v>
          </cell>
          <cell r="Y30" t="str">
            <v>円</v>
          </cell>
        </row>
        <row r="32">
          <cell r="G32" t="str">
            <v>３歳児</v>
          </cell>
          <cell r="K32">
            <v>24021</v>
          </cell>
          <cell r="O32" t="str">
            <v>人</v>
          </cell>
          <cell r="Q32" t="str">
            <v>３歳児</v>
          </cell>
          <cell r="U32">
            <v>26121</v>
          </cell>
          <cell r="Y32" t="str">
            <v>人</v>
          </cell>
        </row>
        <row r="33">
          <cell r="J33">
            <v>1124028983</v>
          </cell>
          <cell r="O33" t="str">
            <v>円</v>
          </cell>
          <cell r="T33">
            <v>1171694232</v>
          </cell>
          <cell r="Y33" t="str">
            <v>円</v>
          </cell>
        </row>
        <row r="35">
          <cell r="G35" t="str">
            <v>４歳以上児</v>
          </cell>
          <cell r="K35">
            <v>56459</v>
          </cell>
          <cell r="O35" t="str">
            <v>人</v>
          </cell>
          <cell r="Q35" t="str">
            <v>４歳以上児</v>
          </cell>
          <cell r="U35">
            <v>61328</v>
          </cell>
          <cell r="Y35" t="str">
            <v>人</v>
          </cell>
        </row>
        <row r="36">
          <cell r="J36">
            <v>2251236389</v>
          </cell>
          <cell r="O36" t="str">
            <v>円</v>
          </cell>
          <cell r="T36">
            <v>2331872556</v>
          </cell>
          <cell r="Y36" t="str">
            <v>円</v>
          </cell>
        </row>
        <row r="40">
          <cell r="G40" t="str">
            <v>処遇加算分</v>
          </cell>
          <cell r="L40">
            <v>24236</v>
          </cell>
          <cell r="Q40" t="str">
            <v>処遇加算分</v>
          </cell>
          <cell r="V40">
            <v>14948</v>
          </cell>
          <cell r="AB40">
            <v>9288</v>
          </cell>
          <cell r="AF40" t="str">
            <v>◎対象施設数の増</v>
          </cell>
        </row>
        <row r="42">
          <cell r="G42">
            <v>435000</v>
          </cell>
          <cell r="K42" t="str">
            <v>円</v>
          </cell>
          <cell r="L42" t="str">
            <v>×</v>
          </cell>
          <cell r="M42">
            <v>10</v>
          </cell>
          <cell r="O42" t="str">
            <v>か所</v>
          </cell>
          <cell r="Q42">
            <v>435000</v>
          </cell>
          <cell r="U42" t="str">
            <v>円</v>
          </cell>
          <cell r="V42" t="str">
            <v>×</v>
          </cell>
          <cell r="W42">
            <v>6</v>
          </cell>
          <cell r="Y42" t="str">
            <v>か所</v>
          </cell>
        </row>
        <row r="43">
          <cell r="L43" t="str">
            <v>＝</v>
          </cell>
          <cell r="M43">
            <v>4350</v>
          </cell>
          <cell r="V43" t="str">
            <v>＝</v>
          </cell>
          <cell r="W43">
            <v>2610</v>
          </cell>
        </row>
        <row r="44">
          <cell r="G44">
            <v>726000</v>
          </cell>
          <cell r="K44" t="str">
            <v>円</v>
          </cell>
          <cell r="L44" t="str">
            <v>×</v>
          </cell>
          <cell r="M44">
            <v>5</v>
          </cell>
          <cell r="O44" t="str">
            <v>か所</v>
          </cell>
          <cell r="Q44">
            <v>726000</v>
          </cell>
          <cell r="U44" t="str">
            <v>円</v>
          </cell>
          <cell r="V44" t="str">
            <v>×</v>
          </cell>
          <cell r="W44">
            <v>3</v>
          </cell>
          <cell r="Y44" t="str">
            <v>か所</v>
          </cell>
        </row>
        <row r="45">
          <cell r="L45" t="str">
            <v>＝</v>
          </cell>
          <cell r="M45">
            <v>3630</v>
          </cell>
          <cell r="V45" t="str">
            <v>＝</v>
          </cell>
          <cell r="W45">
            <v>2178</v>
          </cell>
        </row>
        <row r="46">
          <cell r="G46">
            <v>1016000</v>
          </cell>
          <cell r="K46" t="str">
            <v>円</v>
          </cell>
          <cell r="L46" t="str">
            <v>×</v>
          </cell>
          <cell r="M46">
            <v>16</v>
          </cell>
          <cell r="O46" t="str">
            <v>か所</v>
          </cell>
          <cell r="Q46">
            <v>1016000</v>
          </cell>
          <cell r="U46" t="str">
            <v>円</v>
          </cell>
          <cell r="V46" t="str">
            <v>×</v>
          </cell>
          <cell r="W46">
            <v>10</v>
          </cell>
          <cell r="Y46" t="str">
            <v>か所</v>
          </cell>
        </row>
        <row r="47">
          <cell r="L47" t="str">
            <v>＝</v>
          </cell>
          <cell r="M47">
            <v>16256</v>
          </cell>
          <cell r="V47" t="str">
            <v>＝</v>
          </cell>
          <cell r="W47">
            <v>10160</v>
          </cell>
        </row>
        <row r="51">
          <cell r="G51" t="str">
            <v>機能強化分</v>
          </cell>
          <cell r="L51">
            <v>10350</v>
          </cell>
          <cell r="Q51" t="str">
            <v>機能強化分</v>
          </cell>
          <cell r="V51">
            <v>10200</v>
          </cell>
          <cell r="AB51">
            <v>150</v>
          </cell>
          <cell r="AF51" t="str">
            <v>◎対象施設数の増</v>
          </cell>
        </row>
        <row r="53">
          <cell r="G53" t="str">
            <v>私立</v>
          </cell>
          <cell r="Q53" t="str">
            <v>私立</v>
          </cell>
        </row>
        <row r="54">
          <cell r="H54">
            <v>150000</v>
          </cell>
          <cell r="K54" t="str">
            <v>円</v>
          </cell>
          <cell r="L54" t="str">
            <v>×</v>
          </cell>
          <cell r="M54">
            <v>69</v>
          </cell>
          <cell r="O54" t="str">
            <v>か所</v>
          </cell>
          <cell r="R54">
            <v>150000</v>
          </cell>
          <cell r="U54" t="str">
            <v>円</v>
          </cell>
          <cell r="V54" t="str">
            <v>×</v>
          </cell>
          <cell r="W54">
            <v>68</v>
          </cell>
          <cell r="Y54" t="str">
            <v>か所</v>
          </cell>
        </row>
        <row r="55">
          <cell r="L55" t="str">
            <v>＝</v>
          </cell>
          <cell r="M55">
            <v>10350</v>
          </cell>
          <cell r="V55" t="str">
            <v>＝</v>
          </cell>
          <cell r="W55">
            <v>10200</v>
          </cell>
        </row>
        <row r="65">
          <cell r="G65">
            <v>29592605</v>
          </cell>
          <cell r="Q65">
            <v>26093241</v>
          </cell>
        </row>
      </sheetData>
      <sheetData sheetId="2" refreshError="1">
        <row r="3">
          <cell r="AG3" t="str">
            <v>稲垣</v>
          </cell>
          <cell r="AK3">
            <v>2399</v>
          </cell>
        </row>
        <row r="6">
          <cell r="B6" t="str">
            <v>12款1項1目2節</v>
          </cell>
          <cell r="G6" t="str">
            <v>保育所費
負担金</v>
          </cell>
          <cell r="L6">
            <v>10503188</v>
          </cell>
          <cell r="Q6" t="str">
            <v>保育所費
負担金</v>
          </cell>
          <cell r="V6">
            <v>9281164</v>
          </cell>
          <cell r="AA6">
            <v>1222024</v>
          </cell>
          <cell r="AF6" t="str">
            <v>（</v>
          </cell>
          <cell r="AG6">
            <v>16</v>
          </cell>
          <cell r="AH6" t="str">
            <v>年度決算）</v>
          </cell>
        </row>
        <row r="7">
          <cell r="B7" t="str">
            <v>保育所費負担金</v>
          </cell>
        </row>
        <row r="8">
          <cell r="AF8">
            <v>7478801610</v>
          </cell>
          <cell r="AK8" t="str">
            <v>千円</v>
          </cell>
        </row>
        <row r="9">
          <cell r="G9" t="str">
            <v>私立保育所分</v>
          </cell>
          <cell r="L9">
            <v>7579214</v>
          </cell>
          <cell r="V9">
            <v>6377491</v>
          </cell>
        </row>
        <row r="11">
          <cell r="G11">
            <v>18</v>
          </cell>
          <cell r="H11" t="str">
            <v>年度国徴収金</v>
          </cell>
          <cell r="L11" t="str">
            <v>×</v>
          </cell>
          <cell r="M11">
            <v>0.7056419035727749</v>
          </cell>
          <cell r="Q11">
            <v>17</v>
          </cell>
          <cell r="R11" t="str">
            <v>年度国徴収金</v>
          </cell>
          <cell r="V11" t="str">
            <v>×</v>
          </cell>
          <cell r="W11">
            <v>0.70809266524493741</v>
          </cell>
        </row>
        <row r="12">
          <cell r="G12">
            <v>10144088010</v>
          </cell>
          <cell r="L12" t="str">
            <v>×</v>
          </cell>
          <cell r="M12">
            <v>0.7056419035727749</v>
          </cell>
          <cell r="Q12">
            <v>8390533040</v>
          </cell>
          <cell r="V12" t="str">
            <v>×</v>
          </cell>
          <cell r="W12">
            <v>0.70809266524493741</v>
          </cell>
        </row>
        <row r="13">
          <cell r="G13" t="str">
            <v>過年度保育料徴収</v>
          </cell>
          <cell r="Q13" t="str">
            <v>過年度保育料徴収</v>
          </cell>
        </row>
        <row r="14">
          <cell r="G14">
            <v>421120510</v>
          </cell>
          <cell r="L14" t="str">
            <v>円</v>
          </cell>
          <cell r="Q14">
            <v>436215820</v>
          </cell>
          <cell r="V14" t="str">
            <v>円</v>
          </cell>
        </row>
        <row r="17">
          <cell r="G17" t="str">
            <v>公立保育所分</v>
          </cell>
          <cell r="L17">
            <v>2923974</v>
          </cell>
          <cell r="Q17" t="str">
            <v>公立保育所分</v>
          </cell>
          <cell r="V17">
            <v>2903673</v>
          </cell>
        </row>
        <row r="18">
          <cell r="G18">
            <v>18</v>
          </cell>
          <cell r="H18" t="str">
            <v>年度国徴収金</v>
          </cell>
          <cell r="L18" t="str">
            <v>×</v>
          </cell>
          <cell r="M18">
            <v>0.7056419035727749</v>
          </cell>
          <cell r="Q18">
            <v>17</v>
          </cell>
          <cell r="R18" t="str">
            <v>年度国徴収金</v>
          </cell>
          <cell r="V18" t="str">
            <v>×</v>
          </cell>
          <cell r="W18">
            <v>0.70809266524493741</v>
          </cell>
        </row>
        <row r="19">
          <cell r="G19">
            <v>3913473410</v>
          </cell>
          <cell r="L19" t="str">
            <v>×</v>
          </cell>
          <cell r="M19">
            <v>0.7056419035727749</v>
          </cell>
          <cell r="Q19">
            <v>3820212000</v>
          </cell>
          <cell r="V19" t="str">
            <v>×</v>
          </cell>
          <cell r="W19">
            <v>0.70809266524493741</v>
          </cell>
        </row>
        <row r="20">
          <cell r="G20" t="str">
            <v>過年度保育料徴収</v>
          </cell>
          <cell r="Q20" t="str">
            <v>過年度保育料徴収</v>
          </cell>
        </row>
        <row r="21">
          <cell r="G21">
            <v>162463490</v>
          </cell>
          <cell r="L21" t="str">
            <v>円</v>
          </cell>
          <cell r="Q21">
            <v>198609180</v>
          </cell>
          <cell r="V21" t="str">
            <v>円</v>
          </cell>
        </row>
        <row r="24">
          <cell r="B24" t="str">
            <v>14款1項1目1節</v>
          </cell>
          <cell r="L24">
            <v>6139201</v>
          </cell>
          <cell r="V24">
            <v>5169721</v>
          </cell>
          <cell r="AA24">
            <v>969480</v>
          </cell>
          <cell r="AF24" t="str">
            <v>（</v>
          </cell>
          <cell r="AG24">
            <v>16</v>
          </cell>
          <cell r="AH24" t="str">
            <v>年度決算）</v>
          </cell>
        </row>
        <row r="25">
          <cell r="B25" t="str">
            <v>児童福祉費</v>
          </cell>
        </row>
        <row r="26">
          <cell r="G26" t="str">
            <v>（</v>
          </cell>
          <cell r="H26">
            <v>18</v>
          </cell>
          <cell r="I26" t="str">
            <v>年度運営費総額</v>
          </cell>
          <cell r="N26" t="str">
            <v>－</v>
          </cell>
          <cell r="Q26" t="str">
            <v>（</v>
          </cell>
          <cell r="R26">
            <v>17</v>
          </cell>
          <cell r="S26" t="str">
            <v>年度運営費総額</v>
          </cell>
          <cell r="X26" t="str">
            <v>－</v>
          </cell>
          <cell r="AF26">
            <v>4117272070</v>
          </cell>
          <cell r="AK26" t="str">
            <v>千円</v>
          </cell>
        </row>
        <row r="27">
          <cell r="G27">
            <v>18</v>
          </cell>
          <cell r="H27" t="str">
            <v>年度国徴収金総額）</v>
          </cell>
          <cell r="N27" t="str">
            <v>×</v>
          </cell>
          <cell r="O27" t="str">
            <v>1/2</v>
          </cell>
          <cell r="Q27">
            <v>17</v>
          </cell>
          <cell r="R27" t="str">
            <v>年度国徴収金総額）</v>
          </cell>
          <cell r="X27" t="str">
            <v>×</v>
          </cell>
          <cell r="Y27" t="str">
            <v>1/2</v>
          </cell>
        </row>
        <row r="29">
          <cell r="G29" t="str">
            <v>（</v>
          </cell>
          <cell r="H29">
            <v>22422490000</v>
          </cell>
          <cell r="N29" t="str">
            <v>－</v>
          </cell>
          <cell r="Q29" t="str">
            <v>（</v>
          </cell>
          <cell r="R29">
            <v>18729975000</v>
          </cell>
          <cell r="X29" t="str">
            <v>－</v>
          </cell>
        </row>
        <row r="30">
          <cell r="G30">
            <v>10144088010</v>
          </cell>
          <cell r="M30" t="str">
            <v>）</v>
          </cell>
          <cell r="N30" t="str">
            <v>×</v>
          </cell>
          <cell r="O30" t="str">
            <v>1/2</v>
          </cell>
          <cell r="Q30">
            <v>8390533040</v>
          </cell>
          <cell r="W30" t="str">
            <v>）</v>
          </cell>
          <cell r="X30" t="str">
            <v>×</v>
          </cell>
          <cell r="Y30" t="str">
            <v>1/2</v>
          </cell>
        </row>
        <row r="65">
          <cell r="G65">
            <v>16642389</v>
          </cell>
          <cell r="Q65">
            <v>14450885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outlinePr showOutlineSymbols="0"/>
  </sheetPr>
  <dimension ref="A1:XFD193"/>
  <sheetViews>
    <sheetView tabSelected="1" showOutlineSymbols="0" view="pageBreakPreview" zoomScale="85" zoomScaleNormal="100" zoomScaleSheetLayoutView="85" workbookViewId="0">
      <selection activeCell="C8" sqref="C8"/>
    </sheetView>
  </sheetViews>
  <sheetFormatPr defaultColWidth="9" defaultRowHeight="13.5" x14ac:dyDescent="0.4"/>
  <cols>
    <col min="1" max="1" width="9" style="159"/>
    <col min="2" max="2" width="5.75" style="159" customWidth="1"/>
    <col min="3" max="3" width="16" style="159" customWidth="1"/>
    <col min="4" max="6" width="9" style="159"/>
    <col min="7" max="7" width="9.125" style="159" customWidth="1"/>
    <col min="8" max="8" width="12.5" style="159" customWidth="1"/>
    <col min="9" max="11" width="9" style="159"/>
    <col min="12" max="12" width="12.75" style="159" customWidth="1"/>
    <col min="13" max="14" width="9" style="159"/>
    <col min="15" max="15" width="23" style="159" customWidth="1"/>
    <col min="16" max="16" width="1.375" style="159" customWidth="1"/>
    <col min="17" max="16384" width="9" style="159"/>
  </cols>
  <sheetData>
    <row r="1" spans="1:15" ht="17.25" x14ac:dyDescent="0.4">
      <c r="A1" s="158" t="s">
        <v>731</v>
      </c>
      <c r="E1" s="160" t="s">
        <v>634</v>
      </c>
    </row>
    <row r="2" spans="1:15" x14ac:dyDescent="0.4">
      <c r="A2" s="161"/>
    </row>
    <row r="3" spans="1:15" x14ac:dyDescent="0.4">
      <c r="A3" s="161"/>
    </row>
    <row r="4" spans="1:15" x14ac:dyDescent="0.4">
      <c r="A4" s="161" t="s">
        <v>899</v>
      </c>
    </row>
    <row r="5" spans="1:15" ht="12" customHeight="1" x14ac:dyDescent="0.4"/>
    <row r="6" spans="1:15" x14ac:dyDescent="0.4">
      <c r="A6" s="162" t="s">
        <v>635</v>
      </c>
      <c r="B6" s="159" t="s">
        <v>900</v>
      </c>
    </row>
    <row r="7" spans="1:15" ht="12" customHeight="1" thickBot="1" x14ac:dyDescent="0.45">
      <c r="A7" s="162"/>
    </row>
    <row r="8" spans="1:15" ht="30" customHeight="1" thickBot="1" x14ac:dyDescent="0.45">
      <c r="A8" s="162"/>
      <c r="C8" s="163" t="s">
        <v>1046</v>
      </c>
    </row>
    <row r="9" spans="1:15" ht="12" customHeight="1" x14ac:dyDescent="0.4">
      <c r="A9" s="162"/>
    </row>
    <row r="10" spans="1:15" x14ac:dyDescent="0.4">
      <c r="A10" s="162" t="s">
        <v>636</v>
      </c>
      <c r="B10" s="159" t="s">
        <v>637</v>
      </c>
    </row>
    <row r="11" spans="1:15" ht="14.25" thickBot="1" x14ac:dyDescent="0.45">
      <c r="A11" s="162"/>
    </row>
    <row r="12" spans="1:15" ht="30" customHeight="1" thickBot="1" x14ac:dyDescent="0.45">
      <c r="A12" s="162"/>
      <c r="C12" s="163" t="s">
        <v>1342</v>
      </c>
      <c r="O12" s="164"/>
    </row>
    <row r="13" spans="1:15" s="166" customFormat="1" ht="12" customHeight="1" x14ac:dyDescent="0.4">
      <c r="A13" s="165"/>
      <c r="C13" s="179"/>
      <c r="O13" s="167"/>
    </row>
    <row r="14" spans="1:15" ht="30" customHeight="1" x14ac:dyDescent="0.4">
      <c r="A14" s="162" t="s">
        <v>638</v>
      </c>
      <c r="B14" s="396" t="s">
        <v>1094</v>
      </c>
      <c r="C14" s="397"/>
      <c r="D14" s="397"/>
      <c r="E14" s="397"/>
      <c r="F14" s="397"/>
      <c r="G14" s="397"/>
      <c r="H14" s="397"/>
      <c r="I14" s="397"/>
      <c r="J14" s="397"/>
      <c r="K14" s="397"/>
      <c r="L14" s="397"/>
      <c r="M14" s="397"/>
      <c r="N14" s="397"/>
      <c r="O14" s="397"/>
    </row>
    <row r="15" spans="1:15" ht="12" customHeight="1" x14ac:dyDescent="0.4">
      <c r="A15" s="162"/>
      <c r="B15" s="168"/>
      <c r="C15" s="179"/>
      <c r="D15" s="168"/>
      <c r="E15" s="168"/>
      <c r="O15" s="164"/>
    </row>
    <row r="16" spans="1:15" ht="30" customHeight="1" x14ac:dyDescent="0.4">
      <c r="A16" s="162"/>
      <c r="B16" s="221" t="s">
        <v>1833</v>
      </c>
      <c r="C16" s="169"/>
      <c r="D16" s="162"/>
      <c r="E16" s="162"/>
      <c r="F16" s="402" t="s">
        <v>1047</v>
      </c>
      <c r="G16" s="402"/>
    </row>
    <row r="17" spans="1:9" ht="30" customHeight="1" x14ac:dyDescent="0.4">
      <c r="A17" s="162"/>
      <c r="B17" s="221" t="s">
        <v>1095</v>
      </c>
      <c r="C17" s="169"/>
      <c r="D17" s="162"/>
      <c r="E17" s="162"/>
      <c r="F17" s="403">
        <v>3736000</v>
      </c>
      <c r="G17" s="403"/>
    </row>
    <row r="18" spans="1:9" ht="38.25" customHeight="1" x14ac:dyDescent="0.4">
      <c r="A18" s="162"/>
      <c r="B18" s="405" t="s">
        <v>1096</v>
      </c>
      <c r="C18" s="405"/>
      <c r="D18" s="405"/>
      <c r="E18" s="406"/>
      <c r="F18" s="403"/>
      <c r="G18" s="403"/>
    </row>
    <row r="19" spans="1:9" ht="30" customHeight="1" x14ac:dyDescent="0.4">
      <c r="A19" s="162"/>
      <c r="B19" s="221" t="s">
        <v>1834</v>
      </c>
      <c r="C19" s="169"/>
      <c r="D19" s="162"/>
      <c r="E19" s="162"/>
      <c r="F19" s="403">
        <v>20000</v>
      </c>
      <c r="G19" s="403"/>
      <c r="H19" s="220" t="s">
        <v>908</v>
      </c>
    </row>
    <row r="20" spans="1:9" ht="30" customHeight="1" x14ac:dyDescent="0.4">
      <c r="A20" s="162"/>
      <c r="B20" s="404" t="s">
        <v>893</v>
      </c>
      <c r="C20" s="404"/>
      <c r="D20" s="404"/>
      <c r="E20" s="404"/>
      <c r="F20" s="207" t="s">
        <v>895</v>
      </c>
      <c r="G20" s="217">
        <v>6</v>
      </c>
      <c r="H20" s="168" t="s">
        <v>1835</v>
      </c>
      <c r="I20" s="208"/>
    </row>
    <row r="21" spans="1:9" ht="30" customHeight="1" x14ac:dyDescent="0.4">
      <c r="A21" s="162"/>
      <c r="B21" s="221"/>
      <c r="C21" s="221"/>
      <c r="D21" s="221"/>
      <c r="E21" s="221"/>
      <c r="F21" s="206" t="s">
        <v>894</v>
      </c>
      <c r="G21" s="217">
        <v>3</v>
      </c>
      <c r="H21" s="168" t="s">
        <v>1836</v>
      </c>
      <c r="I21" s="208"/>
    </row>
    <row r="22" spans="1:9" ht="30" customHeight="1" x14ac:dyDescent="0.4">
      <c r="A22" s="162"/>
      <c r="B22" s="262" t="s">
        <v>1837</v>
      </c>
      <c r="C22" s="169"/>
      <c r="D22" s="162"/>
      <c r="E22" s="162"/>
      <c r="F22" s="410" t="s">
        <v>1048</v>
      </c>
      <c r="G22" s="410"/>
      <c r="H22" s="261">
        <v>4</v>
      </c>
      <c r="I22" s="159" t="s">
        <v>1045</v>
      </c>
    </row>
    <row r="23" spans="1:9" s="168" customFormat="1" ht="12" customHeight="1" x14ac:dyDescent="0.4">
      <c r="A23" s="170"/>
      <c r="B23" s="171"/>
      <c r="C23" s="165"/>
      <c r="D23" s="170"/>
      <c r="E23" s="170"/>
      <c r="F23" s="179"/>
      <c r="G23" s="179"/>
    </row>
    <row r="24" spans="1:9" s="168" customFormat="1" ht="30" customHeight="1" x14ac:dyDescent="0.4">
      <c r="A24" s="162" t="s">
        <v>639</v>
      </c>
      <c r="B24" s="168" t="s">
        <v>1350</v>
      </c>
      <c r="C24" s="165"/>
      <c r="D24" s="170"/>
      <c r="E24" s="170"/>
      <c r="F24" s="179"/>
      <c r="G24" s="179"/>
    </row>
    <row r="25" spans="1:9" s="168" customFormat="1" ht="12" customHeight="1" x14ac:dyDescent="0.4">
      <c r="A25" s="170"/>
      <c r="B25" s="171"/>
      <c r="C25" s="165"/>
      <c r="D25" s="170"/>
      <c r="E25" s="170"/>
      <c r="F25" s="179"/>
      <c r="G25" s="179"/>
    </row>
    <row r="26" spans="1:9" s="168" customFormat="1" ht="30" customHeight="1" x14ac:dyDescent="0.4">
      <c r="A26" s="170" t="s">
        <v>882</v>
      </c>
      <c r="B26" s="171" t="s">
        <v>1351</v>
      </c>
      <c r="C26" s="165"/>
      <c r="D26" s="170"/>
      <c r="E26" s="170"/>
      <c r="F26" s="179"/>
      <c r="G26" s="179"/>
    </row>
    <row r="27" spans="1:9" s="168" customFormat="1" ht="12" customHeight="1" x14ac:dyDescent="0.4">
      <c r="A27" s="170"/>
      <c r="B27" s="171"/>
      <c r="C27" s="165"/>
      <c r="D27" s="170"/>
      <c r="E27" s="170"/>
      <c r="F27" s="179"/>
      <c r="G27" s="179"/>
    </row>
    <row r="28" spans="1:9" s="168" customFormat="1" ht="30" customHeight="1" x14ac:dyDescent="0.4">
      <c r="A28" s="170" t="s">
        <v>640</v>
      </c>
      <c r="B28" s="171" t="s">
        <v>1352</v>
      </c>
      <c r="C28" s="165"/>
      <c r="D28" s="170"/>
      <c r="E28" s="170"/>
      <c r="F28" s="179"/>
      <c r="G28" s="179"/>
    </row>
    <row r="29" spans="1:9" s="168" customFormat="1" ht="12" customHeight="1" x14ac:dyDescent="0.4">
      <c r="A29" s="170"/>
      <c r="B29" s="171"/>
      <c r="C29" s="165"/>
      <c r="D29" s="170"/>
      <c r="E29" s="170"/>
      <c r="F29" s="179"/>
      <c r="G29" s="179"/>
    </row>
    <row r="30" spans="1:9" s="168" customFormat="1" ht="30" customHeight="1" x14ac:dyDescent="0.4">
      <c r="A30" s="170" t="s">
        <v>641</v>
      </c>
      <c r="B30" s="171" t="s">
        <v>1353</v>
      </c>
      <c r="C30" s="165"/>
      <c r="D30" s="170"/>
      <c r="E30" s="170"/>
      <c r="F30" s="179"/>
      <c r="G30" s="179"/>
    </row>
    <row r="31" spans="1:9" s="168" customFormat="1" ht="30" customHeight="1" x14ac:dyDescent="0.4">
      <c r="A31" s="170"/>
      <c r="B31" s="171" t="s">
        <v>903</v>
      </c>
      <c r="C31" s="165"/>
      <c r="D31" s="170"/>
      <c r="E31" s="170"/>
      <c r="F31" s="179"/>
      <c r="G31" s="179"/>
    </row>
    <row r="32" spans="1:9" s="168" customFormat="1" ht="12" customHeight="1" x14ac:dyDescent="0.4">
      <c r="A32" s="170"/>
      <c r="B32" s="171"/>
      <c r="C32" s="165"/>
      <c r="D32" s="170"/>
      <c r="E32" s="170"/>
      <c r="F32" s="179"/>
      <c r="G32" s="179"/>
    </row>
    <row r="33" spans="1:16" s="168" customFormat="1" ht="30" customHeight="1" x14ac:dyDescent="0.4">
      <c r="A33" s="170" t="s">
        <v>642</v>
      </c>
      <c r="B33" s="171" t="s">
        <v>1354</v>
      </c>
      <c r="C33" s="165"/>
      <c r="D33" s="170"/>
      <c r="E33" s="170"/>
      <c r="F33" s="179"/>
      <c r="G33" s="179"/>
    </row>
    <row r="34" spans="1:16" s="168" customFormat="1" ht="12" customHeight="1" x14ac:dyDescent="0.4">
      <c r="A34" s="170"/>
      <c r="B34" s="171"/>
      <c r="C34" s="165"/>
      <c r="D34" s="170"/>
      <c r="E34" s="170"/>
      <c r="F34" s="179"/>
      <c r="G34" s="179"/>
    </row>
    <row r="35" spans="1:16" s="168" customFormat="1" ht="30" customHeight="1" x14ac:dyDescent="0.4">
      <c r="A35" s="170" t="s">
        <v>643</v>
      </c>
      <c r="B35" s="171" t="s">
        <v>901</v>
      </c>
      <c r="C35" s="165"/>
      <c r="D35" s="170"/>
      <c r="E35" s="170"/>
      <c r="F35" s="179"/>
      <c r="G35" s="179"/>
    </row>
    <row r="36" spans="1:16" s="168" customFormat="1" ht="30" customHeight="1" x14ac:dyDescent="0.4">
      <c r="A36" s="170"/>
      <c r="B36" s="177" t="s">
        <v>1355</v>
      </c>
      <c r="C36" s="165"/>
      <c r="D36" s="170"/>
      <c r="E36" s="170"/>
      <c r="F36" s="179"/>
      <c r="G36" s="179"/>
    </row>
    <row r="37" spans="1:16" s="168" customFormat="1" ht="30" customHeight="1" x14ac:dyDescent="0.4">
      <c r="A37" s="170"/>
      <c r="B37" s="177" t="s">
        <v>1356</v>
      </c>
      <c r="C37" s="165"/>
      <c r="D37" s="170"/>
      <c r="E37" s="170"/>
      <c r="F37" s="179"/>
      <c r="G37" s="179"/>
    </row>
    <row r="38" spans="1:16" x14ac:dyDescent="0.4">
      <c r="A38" s="162"/>
    </row>
    <row r="39" spans="1:16" ht="14.25" x14ac:dyDescent="0.4">
      <c r="A39" s="398" t="s">
        <v>644</v>
      </c>
      <c r="B39" s="398"/>
      <c r="C39" s="398"/>
      <c r="D39" s="398"/>
      <c r="E39" s="398"/>
      <c r="F39" s="398"/>
      <c r="G39" s="398"/>
      <c r="H39" s="398"/>
      <c r="I39" s="398"/>
      <c r="J39" s="398"/>
      <c r="K39" s="398"/>
      <c r="L39" s="398"/>
      <c r="M39" s="398"/>
      <c r="N39" s="398"/>
      <c r="O39" s="398"/>
      <c r="P39" s="398"/>
    </row>
    <row r="40" spans="1:16" x14ac:dyDescent="0.4">
      <c r="A40" s="388" t="s">
        <v>645</v>
      </c>
      <c r="B40" s="389"/>
      <c r="C40" s="389"/>
      <c r="D40" s="389"/>
      <c r="E40" s="389"/>
      <c r="F40" s="389"/>
      <c r="G40" s="389"/>
      <c r="H40" s="389"/>
      <c r="I40" s="389"/>
      <c r="J40" s="389"/>
      <c r="K40" s="389"/>
      <c r="L40" s="389"/>
      <c r="M40" s="389"/>
      <c r="N40" s="389"/>
      <c r="O40" s="389"/>
      <c r="P40" s="389"/>
    </row>
    <row r="41" spans="1:16" x14ac:dyDescent="0.4">
      <c r="A41" s="399" t="s">
        <v>646</v>
      </c>
      <c r="B41" s="400"/>
      <c r="C41" s="400"/>
      <c r="D41" s="401"/>
      <c r="E41" s="399" t="s">
        <v>647</v>
      </c>
      <c r="F41" s="400"/>
      <c r="G41" s="400"/>
      <c r="H41" s="401"/>
      <c r="I41" s="370" t="s">
        <v>665</v>
      </c>
      <c r="J41" s="371"/>
      <c r="K41" s="371"/>
      <c r="L41" s="372"/>
      <c r="M41" s="347" t="s">
        <v>340</v>
      </c>
      <c r="N41" s="373" t="s">
        <v>341</v>
      </c>
      <c r="O41" s="374"/>
      <c r="P41" s="375"/>
    </row>
    <row r="42" spans="1:16" ht="14.25" customHeight="1" x14ac:dyDescent="0.4">
      <c r="A42" s="348" t="s">
        <v>171</v>
      </c>
      <c r="B42" s="411" t="s">
        <v>173</v>
      </c>
      <c r="C42" s="412"/>
      <c r="D42" s="413"/>
      <c r="E42" s="348" t="s">
        <v>221</v>
      </c>
      <c r="F42" s="411" t="s">
        <v>222</v>
      </c>
      <c r="G42" s="412"/>
      <c r="H42" s="413"/>
      <c r="I42" s="347" t="s">
        <v>275</v>
      </c>
      <c r="J42" s="373" t="s">
        <v>276</v>
      </c>
      <c r="K42" s="374"/>
      <c r="L42" s="375"/>
      <c r="M42" s="347" t="s">
        <v>343</v>
      </c>
      <c r="N42" s="373" t="s">
        <v>344</v>
      </c>
      <c r="O42" s="374"/>
      <c r="P42" s="375"/>
    </row>
    <row r="43" spans="1:16" ht="14.25" customHeight="1" x14ac:dyDescent="0.4">
      <c r="A43" s="349" t="s">
        <v>174</v>
      </c>
      <c r="B43" s="373" t="s">
        <v>175</v>
      </c>
      <c r="C43" s="374"/>
      <c r="D43" s="375"/>
      <c r="E43" s="349" t="s">
        <v>223</v>
      </c>
      <c r="F43" s="373" t="s">
        <v>224</v>
      </c>
      <c r="G43" s="374"/>
      <c r="H43" s="375"/>
      <c r="I43" s="347" t="s">
        <v>277</v>
      </c>
      <c r="J43" s="373" t="s">
        <v>278</v>
      </c>
      <c r="K43" s="374"/>
      <c r="L43" s="375"/>
      <c r="M43" s="347" t="s">
        <v>345</v>
      </c>
      <c r="N43" s="373" t="s">
        <v>346</v>
      </c>
      <c r="O43" s="374"/>
      <c r="P43" s="375"/>
    </row>
    <row r="44" spans="1:16" ht="14.25" customHeight="1" x14ac:dyDescent="0.4">
      <c r="A44" s="349" t="s">
        <v>176</v>
      </c>
      <c r="B44" s="373" t="s">
        <v>177</v>
      </c>
      <c r="C44" s="374"/>
      <c r="D44" s="375"/>
      <c r="E44" s="349" t="s">
        <v>225</v>
      </c>
      <c r="F44" s="373" t="s">
        <v>226</v>
      </c>
      <c r="G44" s="374"/>
      <c r="H44" s="375"/>
      <c r="I44" s="347" t="s">
        <v>279</v>
      </c>
      <c r="J44" s="373" t="s">
        <v>280</v>
      </c>
      <c r="K44" s="374"/>
      <c r="L44" s="375"/>
      <c r="M44" s="350" t="s">
        <v>347</v>
      </c>
      <c r="N44" s="373" t="s">
        <v>348</v>
      </c>
      <c r="O44" s="374"/>
      <c r="P44" s="375"/>
    </row>
    <row r="45" spans="1:16" ht="14.25" customHeight="1" x14ac:dyDescent="0.4">
      <c r="A45" s="349" t="s">
        <v>178</v>
      </c>
      <c r="B45" s="373" t="s">
        <v>179</v>
      </c>
      <c r="C45" s="374"/>
      <c r="D45" s="375"/>
      <c r="E45" s="349" t="s">
        <v>227</v>
      </c>
      <c r="F45" s="373" t="s">
        <v>228</v>
      </c>
      <c r="G45" s="374"/>
      <c r="H45" s="375"/>
      <c r="I45" s="347" t="s">
        <v>281</v>
      </c>
      <c r="J45" s="373" t="s">
        <v>282</v>
      </c>
      <c r="K45" s="374"/>
      <c r="L45" s="375"/>
      <c r="M45" s="350" t="s">
        <v>1108</v>
      </c>
      <c r="N45" s="373" t="s">
        <v>1202</v>
      </c>
      <c r="O45" s="374"/>
      <c r="P45" s="375"/>
    </row>
    <row r="46" spans="1:16" ht="14.25" customHeight="1" x14ac:dyDescent="0.4">
      <c r="A46" s="349" t="s">
        <v>180</v>
      </c>
      <c r="B46" s="373" t="s">
        <v>181</v>
      </c>
      <c r="C46" s="374"/>
      <c r="D46" s="375"/>
      <c r="E46" s="349" t="s">
        <v>229</v>
      </c>
      <c r="F46" s="373" t="s">
        <v>230</v>
      </c>
      <c r="G46" s="374"/>
      <c r="H46" s="375"/>
      <c r="I46" s="347" t="s">
        <v>283</v>
      </c>
      <c r="J46" s="373" t="s">
        <v>284</v>
      </c>
      <c r="K46" s="374"/>
      <c r="L46" s="375"/>
      <c r="M46" s="350" t="s">
        <v>1111</v>
      </c>
      <c r="N46" s="373" t="s">
        <v>1203</v>
      </c>
      <c r="O46" s="374"/>
      <c r="P46" s="375"/>
    </row>
    <row r="47" spans="1:16" ht="14.25" customHeight="1" x14ac:dyDescent="0.4">
      <c r="A47" s="349" t="s">
        <v>182</v>
      </c>
      <c r="B47" s="373" t="s">
        <v>183</v>
      </c>
      <c r="C47" s="374"/>
      <c r="D47" s="375"/>
      <c r="E47" s="349" t="s">
        <v>231</v>
      </c>
      <c r="F47" s="373" t="s">
        <v>232</v>
      </c>
      <c r="G47" s="374"/>
      <c r="H47" s="375"/>
      <c r="I47" s="347" t="s">
        <v>285</v>
      </c>
      <c r="J47" s="373" t="s">
        <v>286</v>
      </c>
      <c r="K47" s="374"/>
      <c r="L47" s="375"/>
      <c r="M47" s="370" t="s">
        <v>648</v>
      </c>
      <c r="N47" s="371"/>
      <c r="O47" s="371"/>
      <c r="P47" s="372"/>
    </row>
    <row r="48" spans="1:16" ht="14.25" customHeight="1" x14ac:dyDescent="0.4">
      <c r="A48" s="349" t="s">
        <v>184</v>
      </c>
      <c r="B48" s="373" t="s">
        <v>185</v>
      </c>
      <c r="C48" s="374"/>
      <c r="D48" s="375"/>
      <c r="E48" s="349" t="s">
        <v>233</v>
      </c>
      <c r="F48" s="373" t="s">
        <v>234</v>
      </c>
      <c r="G48" s="374"/>
      <c r="H48" s="375"/>
      <c r="I48" s="347" t="s">
        <v>287</v>
      </c>
      <c r="J48" s="373" t="s">
        <v>288</v>
      </c>
      <c r="K48" s="374"/>
      <c r="L48" s="375"/>
      <c r="M48" s="351" t="s">
        <v>349</v>
      </c>
      <c r="N48" s="373" t="s">
        <v>350</v>
      </c>
      <c r="O48" s="374"/>
      <c r="P48" s="375"/>
    </row>
    <row r="49" spans="1:16" ht="14.25" customHeight="1" x14ac:dyDescent="0.4">
      <c r="A49" s="349" t="s">
        <v>186</v>
      </c>
      <c r="B49" s="373" t="s">
        <v>187</v>
      </c>
      <c r="C49" s="374"/>
      <c r="D49" s="375"/>
      <c r="E49" s="349" t="s">
        <v>235</v>
      </c>
      <c r="F49" s="373" t="s">
        <v>236</v>
      </c>
      <c r="G49" s="374"/>
      <c r="H49" s="375"/>
      <c r="I49" s="347" t="s">
        <v>289</v>
      </c>
      <c r="J49" s="373" t="s">
        <v>290</v>
      </c>
      <c r="K49" s="374"/>
      <c r="L49" s="375"/>
      <c r="M49" s="347" t="s">
        <v>351</v>
      </c>
      <c r="N49" s="373" t="s">
        <v>352</v>
      </c>
      <c r="O49" s="374"/>
      <c r="P49" s="375"/>
    </row>
    <row r="50" spans="1:16" ht="14.25" customHeight="1" x14ac:dyDescent="0.4">
      <c r="A50" s="349" t="s">
        <v>188</v>
      </c>
      <c r="B50" s="373" t="s">
        <v>189</v>
      </c>
      <c r="C50" s="374"/>
      <c r="D50" s="375"/>
      <c r="E50" s="349" t="s">
        <v>237</v>
      </c>
      <c r="F50" s="373" t="s">
        <v>238</v>
      </c>
      <c r="G50" s="374"/>
      <c r="H50" s="375"/>
      <c r="I50" s="347" t="s">
        <v>291</v>
      </c>
      <c r="J50" s="373" t="s">
        <v>292</v>
      </c>
      <c r="K50" s="374"/>
      <c r="L50" s="375"/>
      <c r="M50" s="347" t="s">
        <v>353</v>
      </c>
      <c r="N50" s="373" t="s">
        <v>354</v>
      </c>
      <c r="O50" s="374"/>
      <c r="P50" s="375"/>
    </row>
    <row r="51" spans="1:16" ht="14.25" customHeight="1" x14ac:dyDescent="0.4">
      <c r="A51" s="349" t="s">
        <v>190</v>
      </c>
      <c r="B51" s="373" t="s">
        <v>191</v>
      </c>
      <c r="C51" s="374"/>
      <c r="D51" s="375"/>
      <c r="E51" s="349" t="s">
        <v>239</v>
      </c>
      <c r="F51" s="373" t="s">
        <v>240</v>
      </c>
      <c r="G51" s="374"/>
      <c r="H51" s="375"/>
      <c r="I51" s="347" t="s">
        <v>293</v>
      </c>
      <c r="J51" s="373" t="s">
        <v>294</v>
      </c>
      <c r="K51" s="374"/>
      <c r="L51" s="375"/>
      <c r="M51" s="347" t="s">
        <v>355</v>
      </c>
      <c r="N51" s="373" t="s">
        <v>356</v>
      </c>
      <c r="O51" s="374"/>
      <c r="P51" s="375"/>
    </row>
    <row r="52" spans="1:16" ht="14.25" customHeight="1" x14ac:dyDescent="0.4">
      <c r="A52" s="349" t="s">
        <v>192</v>
      </c>
      <c r="B52" s="373" t="s">
        <v>193</v>
      </c>
      <c r="C52" s="374"/>
      <c r="D52" s="375"/>
      <c r="E52" s="349" t="s">
        <v>241</v>
      </c>
      <c r="F52" s="373" t="s">
        <v>242</v>
      </c>
      <c r="G52" s="374"/>
      <c r="H52" s="375"/>
      <c r="I52" s="347" t="s">
        <v>295</v>
      </c>
      <c r="J52" s="373" t="s">
        <v>296</v>
      </c>
      <c r="K52" s="374"/>
      <c r="L52" s="375"/>
      <c r="M52" s="347" t="s">
        <v>357</v>
      </c>
      <c r="N52" s="373" t="s">
        <v>358</v>
      </c>
      <c r="O52" s="374"/>
      <c r="P52" s="375"/>
    </row>
    <row r="53" spans="1:16" ht="14.25" customHeight="1" x14ac:dyDescent="0.4">
      <c r="A53" s="349" t="s">
        <v>194</v>
      </c>
      <c r="B53" s="373" t="s">
        <v>195</v>
      </c>
      <c r="C53" s="374"/>
      <c r="D53" s="375"/>
      <c r="E53" s="349" t="s">
        <v>243</v>
      </c>
      <c r="F53" s="373" t="s">
        <v>244</v>
      </c>
      <c r="G53" s="374"/>
      <c r="H53" s="375"/>
      <c r="I53" s="347" t="s">
        <v>297</v>
      </c>
      <c r="J53" s="373" t="s">
        <v>298</v>
      </c>
      <c r="K53" s="374"/>
      <c r="L53" s="375"/>
      <c r="M53" s="347" t="s">
        <v>359</v>
      </c>
      <c r="N53" s="373" t="s">
        <v>654</v>
      </c>
      <c r="O53" s="374"/>
      <c r="P53" s="375"/>
    </row>
    <row r="54" spans="1:16" ht="14.25" customHeight="1" x14ac:dyDescent="0.4">
      <c r="A54" s="349" t="s">
        <v>196</v>
      </c>
      <c r="B54" s="373" t="s">
        <v>197</v>
      </c>
      <c r="C54" s="374"/>
      <c r="D54" s="375"/>
      <c r="E54" s="349" t="s">
        <v>245</v>
      </c>
      <c r="F54" s="373" t="s">
        <v>246</v>
      </c>
      <c r="G54" s="374"/>
      <c r="H54" s="375"/>
      <c r="I54" s="347" t="s">
        <v>299</v>
      </c>
      <c r="J54" s="373" t="s">
        <v>300</v>
      </c>
      <c r="K54" s="374"/>
      <c r="L54" s="375"/>
      <c r="M54" s="347" t="s">
        <v>361</v>
      </c>
      <c r="N54" s="373" t="s">
        <v>362</v>
      </c>
      <c r="O54" s="374"/>
      <c r="P54" s="375"/>
    </row>
    <row r="55" spans="1:16" ht="14.25" customHeight="1" x14ac:dyDescent="0.4">
      <c r="A55" s="349" t="s">
        <v>198</v>
      </c>
      <c r="B55" s="373" t="s">
        <v>199</v>
      </c>
      <c r="C55" s="374"/>
      <c r="D55" s="375"/>
      <c r="E55" s="349" t="s">
        <v>247</v>
      </c>
      <c r="F55" s="373" t="s">
        <v>248</v>
      </c>
      <c r="G55" s="374"/>
      <c r="H55" s="375"/>
      <c r="I55" s="347" t="s">
        <v>301</v>
      </c>
      <c r="J55" s="373" t="s">
        <v>302</v>
      </c>
      <c r="K55" s="374"/>
      <c r="L55" s="375"/>
      <c r="M55" s="347" t="s">
        <v>363</v>
      </c>
      <c r="N55" s="373" t="s">
        <v>364</v>
      </c>
      <c r="O55" s="374"/>
      <c r="P55" s="375"/>
    </row>
    <row r="56" spans="1:16" ht="14.25" customHeight="1" x14ac:dyDescent="0.4">
      <c r="A56" s="349" t="s">
        <v>200</v>
      </c>
      <c r="B56" s="373" t="s">
        <v>651</v>
      </c>
      <c r="C56" s="374"/>
      <c r="D56" s="375"/>
      <c r="E56" s="349" t="s">
        <v>249</v>
      </c>
      <c r="F56" s="407" t="s">
        <v>250</v>
      </c>
      <c r="G56" s="408"/>
      <c r="H56" s="409"/>
      <c r="I56" s="347" t="s">
        <v>303</v>
      </c>
      <c r="J56" s="373" t="s">
        <v>649</v>
      </c>
      <c r="K56" s="374"/>
      <c r="L56" s="375"/>
      <c r="M56" s="347" t="s">
        <v>365</v>
      </c>
      <c r="N56" s="373" t="s">
        <v>366</v>
      </c>
      <c r="O56" s="374"/>
      <c r="P56" s="375"/>
    </row>
    <row r="57" spans="1:16" ht="14.25" customHeight="1" x14ac:dyDescent="0.4">
      <c r="A57" s="349" t="s">
        <v>202</v>
      </c>
      <c r="B57" s="373" t="s">
        <v>652</v>
      </c>
      <c r="C57" s="374"/>
      <c r="D57" s="375"/>
      <c r="E57" s="349" t="s">
        <v>251</v>
      </c>
      <c r="F57" s="407" t="s">
        <v>1361</v>
      </c>
      <c r="G57" s="408"/>
      <c r="H57" s="409"/>
      <c r="I57" s="347" t="s">
        <v>305</v>
      </c>
      <c r="J57" s="373" t="s">
        <v>650</v>
      </c>
      <c r="K57" s="374"/>
      <c r="L57" s="375"/>
      <c r="M57" s="347" t="s">
        <v>367</v>
      </c>
      <c r="N57" s="373" t="s">
        <v>368</v>
      </c>
      <c r="O57" s="374"/>
      <c r="P57" s="375"/>
    </row>
    <row r="58" spans="1:16" ht="14.25" customHeight="1" x14ac:dyDescent="0.4">
      <c r="A58" s="349" t="s">
        <v>204</v>
      </c>
      <c r="B58" s="373" t="s">
        <v>653</v>
      </c>
      <c r="C58" s="374"/>
      <c r="D58" s="375"/>
      <c r="E58" s="349" t="s">
        <v>252</v>
      </c>
      <c r="F58" s="407" t="s">
        <v>655</v>
      </c>
      <c r="G58" s="408"/>
      <c r="H58" s="409"/>
      <c r="I58" s="347" t="s">
        <v>307</v>
      </c>
      <c r="J58" s="373" t="s">
        <v>940</v>
      </c>
      <c r="K58" s="374"/>
      <c r="L58" s="375"/>
      <c r="M58" s="347" t="s">
        <v>369</v>
      </c>
      <c r="N58" s="373" t="s">
        <v>370</v>
      </c>
      <c r="O58" s="374"/>
      <c r="P58" s="375"/>
    </row>
    <row r="59" spans="1:16" ht="14.25" customHeight="1" x14ac:dyDescent="0.4">
      <c r="A59" s="349" t="s">
        <v>206</v>
      </c>
      <c r="B59" s="373" t="s">
        <v>207</v>
      </c>
      <c r="C59" s="374"/>
      <c r="D59" s="375"/>
      <c r="E59" s="349" t="s">
        <v>254</v>
      </c>
      <c r="F59" s="407" t="s">
        <v>656</v>
      </c>
      <c r="G59" s="408"/>
      <c r="H59" s="409"/>
      <c r="I59" s="347" t="s">
        <v>309</v>
      </c>
      <c r="J59" s="373" t="s">
        <v>310</v>
      </c>
      <c r="K59" s="374"/>
      <c r="L59" s="375"/>
      <c r="M59" s="347" t="s">
        <v>371</v>
      </c>
      <c r="N59" s="373" t="s">
        <v>372</v>
      </c>
      <c r="O59" s="374"/>
      <c r="P59" s="375"/>
    </row>
    <row r="60" spans="1:16" ht="14.25" customHeight="1" x14ac:dyDescent="0.4">
      <c r="A60" s="349" t="s">
        <v>208</v>
      </c>
      <c r="B60" s="373" t="s">
        <v>209</v>
      </c>
      <c r="C60" s="374"/>
      <c r="D60" s="375"/>
      <c r="E60" s="349" t="s">
        <v>256</v>
      </c>
      <c r="F60" s="407" t="s">
        <v>658</v>
      </c>
      <c r="G60" s="408"/>
      <c r="H60" s="409"/>
      <c r="I60" s="347" t="s">
        <v>313</v>
      </c>
      <c r="J60" s="373" t="s">
        <v>314</v>
      </c>
      <c r="K60" s="374"/>
      <c r="L60" s="375"/>
      <c r="M60" s="347" t="s">
        <v>373</v>
      </c>
      <c r="N60" s="373" t="s">
        <v>374</v>
      </c>
      <c r="O60" s="374"/>
      <c r="P60" s="375"/>
    </row>
    <row r="61" spans="1:16" ht="14.25" customHeight="1" x14ac:dyDescent="0.4">
      <c r="A61" s="349" t="s">
        <v>210</v>
      </c>
      <c r="B61" s="373" t="s">
        <v>211</v>
      </c>
      <c r="C61" s="374"/>
      <c r="D61" s="375"/>
      <c r="E61" s="349" t="s">
        <v>258</v>
      </c>
      <c r="F61" s="407" t="s">
        <v>259</v>
      </c>
      <c r="G61" s="408"/>
      <c r="H61" s="409"/>
      <c r="I61" s="352" t="s">
        <v>315</v>
      </c>
      <c r="J61" s="373" t="s">
        <v>316</v>
      </c>
      <c r="K61" s="374"/>
      <c r="L61" s="375"/>
      <c r="M61" s="347" t="s">
        <v>1113</v>
      </c>
      <c r="N61" s="373" t="s">
        <v>1208</v>
      </c>
      <c r="O61" s="374"/>
      <c r="P61" s="375"/>
    </row>
    <row r="62" spans="1:16" ht="14.25" customHeight="1" x14ac:dyDescent="0.4">
      <c r="A62" s="349" t="s">
        <v>212</v>
      </c>
      <c r="B62" s="373" t="s">
        <v>213</v>
      </c>
      <c r="C62" s="374"/>
      <c r="D62" s="375"/>
      <c r="E62" s="349" t="s">
        <v>260</v>
      </c>
      <c r="F62" s="407" t="s">
        <v>1204</v>
      </c>
      <c r="G62" s="408"/>
      <c r="H62" s="409"/>
      <c r="I62" s="347" t="s">
        <v>938</v>
      </c>
      <c r="J62" s="373" t="s">
        <v>941</v>
      </c>
      <c r="K62" s="374"/>
      <c r="L62" s="375"/>
      <c r="M62" s="353"/>
      <c r="N62" s="354"/>
      <c r="O62" s="354"/>
      <c r="P62" s="354"/>
    </row>
    <row r="63" spans="1:16" ht="14.25" customHeight="1" x14ac:dyDescent="0.4">
      <c r="A63" s="349" t="s">
        <v>215</v>
      </c>
      <c r="B63" s="373" t="s">
        <v>659</v>
      </c>
      <c r="C63" s="374"/>
      <c r="D63" s="375"/>
      <c r="E63" s="349" t="s">
        <v>261</v>
      </c>
      <c r="F63" s="407" t="s">
        <v>262</v>
      </c>
      <c r="G63" s="408"/>
      <c r="H63" s="409"/>
      <c r="I63" s="370" t="s">
        <v>657</v>
      </c>
      <c r="J63" s="371"/>
      <c r="K63" s="371"/>
      <c r="L63" s="372"/>
      <c r="M63" s="355"/>
      <c r="N63" s="356"/>
      <c r="O63" s="356"/>
      <c r="P63" s="356"/>
    </row>
    <row r="64" spans="1:16" ht="14.25" customHeight="1" x14ac:dyDescent="0.4">
      <c r="A64" s="349" t="s">
        <v>217</v>
      </c>
      <c r="B64" s="373" t="s">
        <v>218</v>
      </c>
      <c r="C64" s="374"/>
      <c r="D64" s="375"/>
      <c r="E64" s="357" t="s">
        <v>1205</v>
      </c>
      <c r="F64" s="407" t="s">
        <v>1206</v>
      </c>
      <c r="G64" s="408"/>
      <c r="H64" s="409"/>
      <c r="I64" s="350" t="s">
        <v>317</v>
      </c>
      <c r="J64" s="373" t="s">
        <v>318</v>
      </c>
      <c r="K64" s="374"/>
      <c r="L64" s="375"/>
      <c r="M64" s="355"/>
      <c r="N64" s="356"/>
      <c r="O64" s="356"/>
      <c r="P64" s="356"/>
    </row>
    <row r="65" spans="1:16" ht="14.25" customHeight="1" x14ac:dyDescent="0.4">
      <c r="A65" s="349" t="s">
        <v>219</v>
      </c>
      <c r="B65" s="373" t="s">
        <v>660</v>
      </c>
      <c r="C65" s="374"/>
      <c r="D65" s="375"/>
      <c r="E65" s="358" t="s">
        <v>265</v>
      </c>
      <c r="F65" s="407" t="s">
        <v>661</v>
      </c>
      <c r="G65" s="408"/>
      <c r="H65" s="409"/>
      <c r="I65" s="350" t="s">
        <v>319</v>
      </c>
      <c r="J65" s="373" t="s">
        <v>320</v>
      </c>
      <c r="K65" s="374"/>
      <c r="L65" s="374"/>
      <c r="M65" s="355"/>
      <c r="N65" s="356"/>
      <c r="O65" s="356"/>
      <c r="P65" s="356"/>
    </row>
    <row r="66" spans="1:16" ht="14.25" customHeight="1" x14ac:dyDescent="0.4">
      <c r="A66" s="359" t="s">
        <v>1097</v>
      </c>
      <c r="B66" s="373" t="s">
        <v>1207</v>
      </c>
      <c r="C66" s="374"/>
      <c r="D66" s="375"/>
      <c r="E66" s="349" t="s">
        <v>267</v>
      </c>
      <c r="F66" s="407" t="s">
        <v>663</v>
      </c>
      <c r="G66" s="408"/>
      <c r="H66" s="409"/>
      <c r="I66" s="350" t="s">
        <v>321</v>
      </c>
      <c r="J66" s="373" t="s">
        <v>942</v>
      </c>
      <c r="K66" s="374"/>
      <c r="L66" s="374"/>
      <c r="M66" s="355"/>
      <c r="N66" s="356"/>
      <c r="O66" s="356"/>
      <c r="P66" s="356"/>
    </row>
    <row r="67" spans="1:16" ht="14.25" customHeight="1" x14ac:dyDescent="0.4">
      <c r="A67" s="370" t="s">
        <v>662</v>
      </c>
      <c r="B67" s="371"/>
      <c r="C67" s="371"/>
      <c r="D67" s="372"/>
      <c r="E67" s="349" t="s">
        <v>269</v>
      </c>
      <c r="F67" s="407" t="s">
        <v>270</v>
      </c>
      <c r="G67" s="408"/>
      <c r="H67" s="409"/>
      <c r="I67" s="350" t="s">
        <v>323</v>
      </c>
      <c r="J67" s="373" t="s">
        <v>943</v>
      </c>
      <c r="K67" s="374"/>
      <c r="L67" s="375"/>
      <c r="M67" s="355"/>
      <c r="N67" s="376"/>
      <c r="O67" s="376"/>
      <c r="P67" s="376"/>
    </row>
    <row r="68" spans="1:16" ht="14.25" customHeight="1" x14ac:dyDescent="0.4">
      <c r="A68" s="348" t="s">
        <v>375</v>
      </c>
      <c r="B68" s="373" t="s">
        <v>376</v>
      </c>
      <c r="C68" s="374"/>
      <c r="D68" s="375"/>
      <c r="E68" s="359" t="s">
        <v>271</v>
      </c>
      <c r="F68" s="407" t="s">
        <v>664</v>
      </c>
      <c r="G68" s="408"/>
      <c r="H68" s="409"/>
      <c r="I68" s="350" t="s">
        <v>325</v>
      </c>
      <c r="J68" s="373" t="s">
        <v>944</v>
      </c>
      <c r="K68" s="374"/>
      <c r="L68" s="375"/>
      <c r="M68" s="355"/>
      <c r="N68" s="356"/>
      <c r="O68" s="356"/>
      <c r="P68" s="356"/>
    </row>
    <row r="69" spans="1:16" ht="14.25" customHeight="1" x14ac:dyDescent="0.4">
      <c r="A69" s="349" t="s">
        <v>377</v>
      </c>
      <c r="B69" s="373" t="s">
        <v>378</v>
      </c>
      <c r="C69" s="374"/>
      <c r="D69" s="375"/>
      <c r="E69" s="360" t="s">
        <v>945</v>
      </c>
      <c r="F69" s="407" t="s">
        <v>274</v>
      </c>
      <c r="G69" s="408"/>
      <c r="H69" s="409"/>
      <c r="I69" s="350" t="s">
        <v>327</v>
      </c>
      <c r="J69" s="373" t="s">
        <v>946</v>
      </c>
      <c r="K69" s="374"/>
      <c r="L69" s="375"/>
      <c r="M69" s="355"/>
      <c r="N69" s="356"/>
      <c r="O69" s="356"/>
      <c r="P69" s="356"/>
    </row>
    <row r="70" spans="1:16" ht="14.25" customHeight="1" x14ac:dyDescent="0.4">
      <c r="A70" s="349" t="s">
        <v>379</v>
      </c>
      <c r="B70" s="411" t="s">
        <v>380</v>
      </c>
      <c r="C70" s="412"/>
      <c r="D70" s="413"/>
      <c r="E70" s="360" t="s">
        <v>1209</v>
      </c>
      <c r="F70" s="407" t="s">
        <v>1210</v>
      </c>
      <c r="G70" s="408"/>
      <c r="H70" s="409"/>
      <c r="I70" s="350" t="s">
        <v>329</v>
      </c>
      <c r="J70" s="373" t="s">
        <v>947</v>
      </c>
      <c r="K70" s="374"/>
      <c r="L70" s="375"/>
      <c r="M70" s="355"/>
      <c r="N70" s="376"/>
      <c r="O70" s="376"/>
      <c r="P70" s="376"/>
    </row>
    <row r="71" spans="1:16" ht="14.25" customHeight="1" x14ac:dyDescent="0.4">
      <c r="A71" s="349" t="s">
        <v>381</v>
      </c>
      <c r="B71" s="373" t="s">
        <v>382</v>
      </c>
      <c r="C71" s="374"/>
      <c r="D71" s="375"/>
      <c r="E71" s="360" t="s">
        <v>1100</v>
      </c>
      <c r="F71" s="407" t="s">
        <v>1211</v>
      </c>
      <c r="G71" s="408"/>
      <c r="H71" s="409"/>
      <c r="I71" s="350" t="s">
        <v>331</v>
      </c>
      <c r="J71" s="373" t="s">
        <v>948</v>
      </c>
      <c r="K71" s="374"/>
      <c r="L71" s="375"/>
      <c r="M71" s="355"/>
      <c r="N71" s="376"/>
      <c r="O71" s="376"/>
      <c r="P71" s="376"/>
    </row>
    <row r="72" spans="1:16" ht="14.25" customHeight="1" x14ac:dyDescent="0.4">
      <c r="A72" s="349" t="s">
        <v>383</v>
      </c>
      <c r="B72" s="373" t="s">
        <v>384</v>
      </c>
      <c r="C72" s="374"/>
      <c r="D72" s="375"/>
      <c r="E72" s="360" t="s">
        <v>1103</v>
      </c>
      <c r="F72" s="407" t="s">
        <v>1212</v>
      </c>
      <c r="G72" s="408"/>
      <c r="H72" s="409"/>
      <c r="I72" s="347" t="s">
        <v>334</v>
      </c>
      <c r="J72" s="373" t="s">
        <v>335</v>
      </c>
      <c r="K72" s="374"/>
      <c r="L72" s="375"/>
      <c r="M72" s="361"/>
      <c r="N72" s="376"/>
      <c r="O72" s="376"/>
      <c r="P72" s="376"/>
    </row>
    <row r="73" spans="1:16" ht="14.25" customHeight="1" x14ac:dyDescent="0.4">
      <c r="A73" s="349" t="s">
        <v>385</v>
      </c>
      <c r="B73" s="373" t="s">
        <v>386</v>
      </c>
      <c r="C73" s="374"/>
      <c r="D73" s="374"/>
      <c r="E73" s="360" t="s">
        <v>1105</v>
      </c>
      <c r="F73" s="407" t="s">
        <v>1213</v>
      </c>
      <c r="G73" s="408"/>
      <c r="H73" s="409"/>
      <c r="I73" s="347" t="s">
        <v>336</v>
      </c>
      <c r="J73" s="373" t="s">
        <v>666</v>
      </c>
      <c r="K73" s="374"/>
      <c r="L73" s="375"/>
      <c r="M73" s="361"/>
      <c r="N73" s="376"/>
      <c r="O73" s="376"/>
      <c r="P73" s="376"/>
    </row>
    <row r="74" spans="1:16" ht="14.25" customHeight="1" x14ac:dyDescent="0.4">
      <c r="A74" s="349" t="s">
        <v>387</v>
      </c>
      <c r="B74" s="373" t="s">
        <v>388</v>
      </c>
      <c r="C74" s="374"/>
      <c r="D74" s="375"/>
      <c r="E74" s="357" t="s">
        <v>1362</v>
      </c>
      <c r="F74" s="407" t="s">
        <v>1363</v>
      </c>
      <c r="G74" s="408"/>
      <c r="H74" s="409"/>
      <c r="I74" s="347" t="s">
        <v>338</v>
      </c>
      <c r="J74" s="373" t="s">
        <v>339</v>
      </c>
      <c r="K74" s="374"/>
      <c r="L74" s="375"/>
      <c r="M74" s="361"/>
      <c r="N74" s="376"/>
      <c r="O74" s="376"/>
      <c r="P74" s="376"/>
    </row>
    <row r="75" spans="1:16" ht="14.25" customHeight="1" x14ac:dyDescent="0.4">
      <c r="A75" s="357" t="s">
        <v>949</v>
      </c>
      <c r="B75" s="373" t="s">
        <v>950</v>
      </c>
      <c r="C75" s="374"/>
      <c r="D75" s="375"/>
      <c r="E75" s="357" t="s">
        <v>1364</v>
      </c>
      <c r="F75" s="419" t="s">
        <v>1004</v>
      </c>
      <c r="G75" s="420"/>
      <c r="H75" s="421"/>
      <c r="I75" s="361"/>
      <c r="J75" s="362"/>
      <c r="K75" s="362"/>
      <c r="L75" s="362"/>
      <c r="M75" s="361"/>
      <c r="N75" s="376"/>
      <c r="O75" s="376"/>
      <c r="P75" s="376"/>
    </row>
    <row r="76" spans="1:16" ht="14.25" customHeight="1" x14ac:dyDescent="0.4">
      <c r="A76" s="309"/>
      <c r="B76" s="310"/>
      <c r="C76" s="310"/>
      <c r="D76" s="310"/>
      <c r="E76" s="311"/>
      <c r="F76" s="310"/>
      <c r="G76" s="310"/>
      <c r="H76" s="310"/>
      <c r="I76" s="311"/>
      <c r="J76" s="312"/>
      <c r="K76" s="313"/>
      <c r="L76" s="313"/>
      <c r="M76" s="314"/>
      <c r="N76" s="314"/>
      <c r="O76" s="314"/>
      <c r="P76" s="314"/>
    </row>
    <row r="77" spans="1:16" ht="14.25" customHeight="1" x14ac:dyDescent="0.4">
      <c r="A77" s="388" t="s">
        <v>667</v>
      </c>
      <c r="B77" s="389"/>
      <c r="C77" s="389"/>
      <c r="D77" s="389"/>
      <c r="E77" s="389"/>
      <c r="F77" s="389"/>
      <c r="G77" s="389"/>
      <c r="H77" s="389"/>
      <c r="I77" s="389"/>
      <c r="J77" s="389"/>
      <c r="K77" s="389"/>
      <c r="L77" s="389"/>
      <c r="M77" s="389"/>
      <c r="N77" s="389"/>
      <c r="O77" s="389"/>
      <c r="P77" s="389"/>
    </row>
    <row r="78" spans="1:16" ht="14.25" customHeight="1" x14ac:dyDescent="0.4">
      <c r="A78" s="414" t="s">
        <v>1365</v>
      </c>
      <c r="B78" s="414"/>
      <c r="C78" s="414"/>
      <c r="D78" s="414"/>
      <c r="E78" s="414"/>
      <c r="F78" s="414"/>
      <c r="G78" s="414"/>
      <c r="H78" s="414"/>
      <c r="I78" s="391" t="s">
        <v>1366</v>
      </c>
      <c r="J78" s="391"/>
      <c r="K78" s="391"/>
      <c r="L78" s="391"/>
      <c r="M78" s="415" t="s">
        <v>1367</v>
      </c>
      <c r="N78" s="416"/>
      <c r="O78" s="416"/>
      <c r="P78" s="417"/>
    </row>
    <row r="79" spans="1:16" ht="14.25" customHeight="1" x14ac:dyDescent="0.4">
      <c r="A79" s="295">
        <v>71101</v>
      </c>
      <c r="B79" s="418" t="s">
        <v>1368</v>
      </c>
      <c r="C79" s="418"/>
      <c r="D79" s="418"/>
      <c r="E79" s="295">
        <v>71401</v>
      </c>
      <c r="F79" s="418" t="s">
        <v>1369</v>
      </c>
      <c r="G79" s="418"/>
      <c r="H79" s="418"/>
      <c r="I79" s="295">
        <v>72101</v>
      </c>
      <c r="J79" s="418" t="s">
        <v>1370</v>
      </c>
      <c r="K79" s="418"/>
      <c r="L79" s="383"/>
      <c r="M79" s="295" t="s">
        <v>1227</v>
      </c>
      <c r="N79" s="418" t="s">
        <v>1371</v>
      </c>
      <c r="O79" s="418"/>
      <c r="P79" s="418"/>
    </row>
    <row r="80" spans="1:16" ht="14.25" customHeight="1" x14ac:dyDescent="0.4">
      <c r="A80" s="295">
        <v>71102</v>
      </c>
      <c r="B80" s="418" t="s">
        <v>1372</v>
      </c>
      <c r="C80" s="418"/>
      <c r="D80" s="418"/>
      <c r="E80" s="295">
        <v>71402</v>
      </c>
      <c r="F80" s="418" t="s">
        <v>1373</v>
      </c>
      <c r="G80" s="418"/>
      <c r="H80" s="418"/>
      <c r="I80" s="295">
        <v>72104</v>
      </c>
      <c r="J80" s="418" t="s">
        <v>1374</v>
      </c>
      <c r="K80" s="418"/>
      <c r="L80" s="383"/>
      <c r="M80" s="295" t="s">
        <v>1375</v>
      </c>
      <c r="N80" s="418" t="s">
        <v>1376</v>
      </c>
      <c r="O80" s="418"/>
      <c r="P80" s="418"/>
    </row>
    <row r="81" spans="1:16" ht="14.25" customHeight="1" x14ac:dyDescent="0.4">
      <c r="A81" s="295">
        <v>71103</v>
      </c>
      <c r="B81" s="418" t="s">
        <v>1377</v>
      </c>
      <c r="C81" s="418"/>
      <c r="D81" s="418"/>
      <c r="E81" s="295">
        <v>71403</v>
      </c>
      <c r="F81" s="418" t="s">
        <v>1378</v>
      </c>
      <c r="G81" s="418"/>
      <c r="H81" s="418"/>
      <c r="I81" s="295">
        <v>72201</v>
      </c>
      <c r="J81" s="418" t="s">
        <v>1379</v>
      </c>
      <c r="K81" s="418"/>
      <c r="L81" s="383"/>
      <c r="M81" s="295" t="s">
        <v>1380</v>
      </c>
      <c r="N81" s="418" t="s">
        <v>1381</v>
      </c>
      <c r="O81" s="418"/>
      <c r="P81" s="418"/>
    </row>
    <row r="82" spans="1:16" x14ac:dyDescent="0.4">
      <c r="A82" s="295">
        <v>71104</v>
      </c>
      <c r="B82" s="418" t="s">
        <v>1382</v>
      </c>
      <c r="C82" s="418"/>
      <c r="D82" s="418"/>
      <c r="E82" s="295">
        <v>71404</v>
      </c>
      <c r="F82" s="418" t="s">
        <v>1383</v>
      </c>
      <c r="G82" s="418"/>
      <c r="H82" s="418"/>
      <c r="I82" s="295">
        <v>72301</v>
      </c>
      <c r="J82" s="418" t="s">
        <v>1384</v>
      </c>
      <c r="K82" s="418"/>
      <c r="L82" s="383"/>
      <c r="M82" s="295">
        <v>73201</v>
      </c>
      <c r="N82" s="418" t="s">
        <v>1385</v>
      </c>
      <c r="O82" s="418"/>
      <c r="P82" s="418"/>
    </row>
    <row r="83" spans="1:16" x14ac:dyDescent="0.4">
      <c r="A83" s="295">
        <v>71105</v>
      </c>
      <c r="B83" s="418" t="s">
        <v>1386</v>
      </c>
      <c r="C83" s="418"/>
      <c r="D83" s="418"/>
      <c r="E83" s="295">
        <v>71405</v>
      </c>
      <c r="F83" s="418" t="s">
        <v>1387</v>
      </c>
      <c r="G83" s="418"/>
      <c r="H83" s="418"/>
      <c r="I83" s="295" t="s">
        <v>1388</v>
      </c>
      <c r="J83" s="418" t="s">
        <v>1389</v>
      </c>
      <c r="K83" s="418"/>
      <c r="L83" s="383"/>
      <c r="M83" s="295">
        <v>73202</v>
      </c>
      <c r="N83" s="418" t="s">
        <v>1390</v>
      </c>
      <c r="O83" s="418"/>
      <c r="P83" s="418"/>
    </row>
    <row r="84" spans="1:16" x14ac:dyDescent="0.4">
      <c r="A84" s="295">
        <v>71107</v>
      </c>
      <c r="B84" s="418" t="s">
        <v>1391</v>
      </c>
      <c r="C84" s="418"/>
      <c r="D84" s="418"/>
      <c r="E84" s="295">
        <v>71406</v>
      </c>
      <c r="F84" s="418" t="s">
        <v>1392</v>
      </c>
      <c r="G84" s="418"/>
      <c r="H84" s="418"/>
      <c r="I84" s="295">
        <v>72401</v>
      </c>
      <c r="J84" s="418" t="s">
        <v>1393</v>
      </c>
      <c r="K84" s="418"/>
      <c r="L84" s="383"/>
      <c r="M84" s="295" t="s">
        <v>1228</v>
      </c>
      <c r="N84" s="418" t="s">
        <v>1394</v>
      </c>
      <c r="O84" s="418"/>
      <c r="P84" s="418"/>
    </row>
    <row r="85" spans="1:16" x14ac:dyDescent="0.4">
      <c r="A85" s="295">
        <v>71108</v>
      </c>
      <c r="B85" s="418" t="s">
        <v>1395</v>
      </c>
      <c r="C85" s="418"/>
      <c r="D85" s="418"/>
      <c r="E85" s="295">
        <v>71407</v>
      </c>
      <c r="F85" s="418" t="s">
        <v>1396</v>
      </c>
      <c r="G85" s="418"/>
      <c r="H85" s="418"/>
      <c r="I85" s="295">
        <v>72501</v>
      </c>
      <c r="J85" s="418" t="s">
        <v>1397</v>
      </c>
      <c r="K85" s="418"/>
      <c r="L85" s="383"/>
      <c r="M85" s="295" t="s">
        <v>1229</v>
      </c>
      <c r="N85" s="418" t="s">
        <v>1398</v>
      </c>
      <c r="O85" s="418"/>
      <c r="P85" s="418"/>
    </row>
    <row r="86" spans="1:16" x14ac:dyDescent="0.4">
      <c r="A86" s="295" t="s">
        <v>1214</v>
      </c>
      <c r="B86" s="418" t="s">
        <v>1399</v>
      </c>
      <c r="C86" s="418"/>
      <c r="D86" s="418"/>
      <c r="E86" s="295">
        <v>71408</v>
      </c>
      <c r="F86" s="418" t="s">
        <v>1400</v>
      </c>
      <c r="G86" s="418"/>
      <c r="H86" s="418"/>
      <c r="I86" s="295">
        <v>72502</v>
      </c>
      <c r="J86" s="418" t="s">
        <v>1401</v>
      </c>
      <c r="K86" s="418"/>
      <c r="L86" s="383"/>
      <c r="M86" s="295" t="s">
        <v>1230</v>
      </c>
      <c r="N86" s="418" t="s">
        <v>1402</v>
      </c>
      <c r="O86" s="418"/>
      <c r="P86" s="418"/>
    </row>
    <row r="87" spans="1:16" x14ac:dyDescent="0.4">
      <c r="A87" s="295" t="s">
        <v>1215</v>
      </c>
      <c r="B87" s="418" t="s">
        <v>1403</v>
      </c>
      <c r="C87" s="418"/>
      <c r="D87" s="418"/>
      <c r="E87" s="295" t="s">
        <v>1404</v>
      </c>
      <c r="F87" s="418" t="s">
        <v>1405</v>
      </c>
      <c r="G87" s="418"/>
      <c r="H87" s="418"/>
      <c r="I87" s="295" t="s">
        <v>1226</v>
      </c>
      <c r="J87" s="418" t="s">
        <v>1406</v>
      </c>
      <c r="K87" s="418"/>
      <c r="L87" s="383"/>
      <c r="M87" s="295" t="s">
        <v>1407</v>
      </c>
      <c r="N87" s="418" t="s">
        <v>1408</v>
      </c>
      <c r="O87" s="418"/>
      <c r="P87" s="418"/>
    </row>
    <row r="88" spans="1:16" x14ac:dyDescent="0.4">
      <c r="A88" s="295" t="s">
        <v>1409</v>
      </c>
      <c r="B88" s="418" t="s">
        <v>1410</v>
      </c>
      <c r="C88" s="418"/>
      <c r="D88" s="418"/>
      <c r="E88" s="295" t="s">
        <v>1411</v>
      </c>
      <c r="F88" s="418" t="s">
        <v>1412</v>
      </c>
      <c r="G88" s="418"/>
      <c r="H88" s="418"/>
      <c r="I88" s="295" t="s">
        <v>1170</v>
      </c>
      <c r="J88" s="418" t="s">
        <v>1413</v>
      </c>
      <c r="K88" s="418"/>
      <c r="L88" s="383"/>
      <c r="M88" s="295" t="s">
        <v>1414</v>
      </c>
      <c r="N88" s="418" t="s">
        <v>1415</v>
      </c>
      <c r="O88" s="418"/>
      <c r="P88" s="418"/>
    </row>
    <row r="89" spans="1:16" x14ac:dyDescent="0.4">
      <c r="A89" s="295">
        <v>71201</v>
      </c>
      <c r="B89" s="418" t="s">
        <v>1416</v>
      </c>
      <c r="C89" s="418"/>
      <c r="D89" s="418"/>
      <c r="E89" s="295">
        <v>71501</v>
      </c>
      <c r="F89" s="418" t="s">
        <v>1417</v>
      </c>
      <c r="G89" s="418"/>
      <c r="H89" s="418"/>
      <c r="I89" s="295" t="s">
        <v>1172</v>
      </c>
      <c r="J89" s="418" t="s">
        <v>1418</v>
      </c>
      <c r="K89" s="418"/>
      <c r="L89" s="383"/>
      <c r="M89" s="295" t="s">
        <v>1419</v>
      </c>
      <c r="N89" s="418" t="s">
        <v>1420</v>
      </c>
      <c r="O89" s="418"/>
      <c r="P89" s="418"/>
    </row>
    <row r="90" spans="1:16" x14ac:dyDescent="0.4">
      <c r="A90" s="295">
        <v>71202</v>
      </c>
      <c r="B90" s="418" t="s">
        <v>1421</v>
      </c>
      <c r="C90" s="418"/>
      <c r="D90" s="418"/>
      <c r="E90" s="295">
        <v>71502</v>
      </c>
      <c r="F90" s="418" t="s">
        <v>1422</v>
      </c>
      <c r="G90" s="418"/>
      <c r="H90" s="418"/>
      <c r="I90" s="295" t="s">
        <v>1174</v>
      </c>
      <c r="J90" s="418" t="s">
        <v>1423</v>
      </c>
      <c r="K90" s="418"/>
      <c r="L90" s="383"/>
      <c r="M90" s="295" t="s">
        <v>1424</v>
      </c>
      <c r="N90" s="418" t="s">
        <v>1425</v>
      </c>
      <c r="O90" s="418"/>
      <c r="P90" s="418"/>
    </row>
    <row r="91" spans="1:16" x14ac:dyDescent="0.4">
      <c r="A91" s="295">
        <v>71203</v>
      </c>
      <c r="B91" s="418" t="s">
        <v>1426</v>
      </c>
      <c r="C91" s="418"/>
      <c r="D91" s="418"/>
      <c r="E91" s="295">
        <v>71503</v>
      </c>
      <c r="F91" s="418" t="s">
        <v>1427</v>
      </c>
      <c r="G91" s="418"/>
      <c r="H91" s="418"/>
      <c r="I91" s="295" t="s">
        <v>1428</v>
      </c>
      <c r="J91" s="418" t="s">
        <v>1429</v>
      </c>
      <c r="K91" s="418"/>
      <c r="L91" s="383"/>
      <c r="M91" s="295" t="s">
        <v>1430</v>
      </c>
      <c r="N91" s="418" t="s">
        <v>1431</v>
      </c>
      <c r="O91" s="418"/>
      <c r="P91" s="418"/>
    </row>
    <row r="92" spans="1:16" x14ac:dyDescent="0.4">
      <c r="A92" s="295">
        <v>71204</v>
      </c>
      <c r="B92" s="418" t="s">
        <v>1432</v>
      </c>
      <c r="C92" s="418"/>
      <c r="D92" s="418"/>
      <c r="E92" s="295">
        <v>71504</v>
      </c>
      <c r="F92" s="418" t="s">
        <v>1433</v>
      </c>
      <c r="G92" s="418"/>
      <c r="H92" s="418"/>
      <c r="I92" s="295">
        <v>72605</v>
      </c>
      <c r="J92" s="418" t="s">
        <v>1434</v>
      </c>
      <c r="K92" s="418"/>
      <c r="L92" s="383"/>
      <c r="M92" s="295" t="s">
        <v>1435</v>
      </c>
      <c r="N92" s="418" t="s">
        <v>1436</v>
      </c>
      <c r="O92" s="418"/>
      <c r="P92" s="418"/>
    </row>
    <row r="93" spans="1:16" x14ac:dyDescent="0.4">
      <c r="A93" s="295">
        <v>71205</v>
      </c>
      <c r="B93" s="418" t="s">
        <v>1437</v>
      </c>
      <c r="C93" s="418"/>
      <c r="D93" s="418"/>
      <c r="E93" s="295">
        <v>71505</v>
      </c>
      <c r="F93" s="418" t="s">
        <v>1438</v>
      </c>
      <c r="G93" s="418"/>
      <c r="H93" s="418"/>
      <c r="I93" s="298"/>
      <c r="J93" s="422"/>
      <c r="K93" s="422"/>
      <c r="L93" s="422"/>
      <c r="M93" s="295" t="s">
        <v>1439</v>
      </c>
      <c r="N93" s="418" t="s">
        <v>1440</v>
      </c>
      <c r="O93" s="418"/>
      <c r="P93" s="418"/>
    </row>
    <row r="94" spans="1:16" x14ac:dyDescent="0.4">
      <c r="A94" s="295">
        <v>71206</v>
      </c>
      <c r="B94" s="418" t="s">
        <v>1441</v>
      </c>
      <c r="C94" s="418"/>
      <c r="D94" s="418"/>
      <c r="E94" s="295">
        <v>71506</v>
      </c>
      <c r="F94" s="418" t="s">
        <v>1442</v>
      </c>
      <c r="G94" s="418"/>
      <c r="H94" s="418"/>
      <c r="I94" s="298"/>
      <c r="J94" s="422"/>
      <c r="K94" s="422"/>
      <c r="L94" s="422"/>
      <c r="M94" s="295">
        <v>73301</v>
      </c>
      <c r="N94" s="418" t="s">
        <v>1443</v>
      </c>
      <c r="O94" s="418"/>
      <c r="P94" s="418"/>
    </row>
    <row r="95" spans="1:16" x14ac:dyDescent="0.4">
      <c r="A95" s="295">
        <v>71207</v>
      </c>
      <c r="B95" s="418" t="s">
        <v>1444</v>
      </c>
      <c r="C95" s="418"/>
      <c r="D95" s="418"/>
      <c r="E95" s="295">
        <v>71507</v>
      </c>
      <c r="F95" s="418" t="s">
        <v>1445</v>
      </c>
      <c r="G95" s="418"/>
      <c r="H95" s="418"/>
      <c r="I95" s="298"/>
      <c r="J95" s="422"/>
      <c r="K95" s="422"/>
      <c r="L95" s="422"/>
      <c r="M95" s="295">
        <v>73302</v>
      </c>
      <c r="N95" s="418" t="s">
        <v>1446</v>
      </c>
      <c r="O95" s="418"/>
      <c r="P95" s="418"/>
    </row>
    <row r="96" spans="1:16" x14ac:dyDescent="0.4">
      <c r="A96" s="295">
        <v>71208</v>
      </c>
      <c r="B96" s="418" t="s">
        <v>1447</v>
      </c>
      <c r="C96" s="418"/>
      <c r="D96" s="418"/>
      <c r="E96" s="295">
        <v>71508</v>
      </c>
      <c r="F96" s="418" t="s">
        <v>1448</v>
      </c>
      <c r="G96" s="418"/>
      <c r="H96" s="418"/>
      <c r="I96" s="298"/>
      <c r="J96" s="422"/>
      <c r="K96" s="422"/>
      <c r="L96" s="422"/>
      <c r="M96" s="295" t="s">
        <v>1231</v>
      </c>
      <c r="N96" s="418" t="s">
        <v>1449</v>
      </c>
      <c r="O96" s="418"/>
      <c r="P96" s="418"/>
    </row>
    <row r="97" spans="1:16" x14ac:dyDescent="0.4">
      <c r="A97" s="295" t="s">
        <v>1216</v>
      </c>
      <c r="B97" s="418" t="s">
        <v>1450</v>
      </c>
      <c r="C97" s="418"/>
      <c r="D97" s="418"/>
      <c r="E97" s="295" t="s">
        <v>1219</v>
      </c>
      <c r="F97" s="418" t="s">
        <v>1451</v>
      </c>
      <c r="G97" s="418"/>
      <c r="H97" s="418"/>
      <c r="I97" s="298"/>
      <c r="J97" s="422"/>
      <c r="K97" s="422"/>
      <c r="L97" s="422"/>
      <c r="M97" s="295" t="s">
        <v>1185</v>
      </c>
      <c r="N97" s="418" t="s">
        <v>1452</v>
      </c>
      <c r="O97" s="418"/>
      <c r="P97" s="418"/>
    </row>
    <row r="98" spans="1:16" x14ac:dyDescent="0.4">
      <c r="A98" s="295" t="s">
        <v>1217</v>
      </c>
      <c r="B98" s="418" t="s">
        <v>1453</v>
      </c>
      <c r="C98" s="418"/>
      <c r="D98" s="418"/>
      <c r="E98" s="295" t="s">
        <v>1220</v>
      </c>
      <c r="F98" s="418" t="s">
        <v>1454</v>
      </c>
      <c r="G98" s="418"/>
      <c r="H98" s="418"/>
      <c r="I98" s="298"/>
      <c r="J98" s="422"/>
      <c r="K98" s="422"/>
      <c r="L98" s="422"/>
      <c r="M98" s="295" t="s">
        <v>1187</v>
      </c>
      <c r="N98" s="418" t="s">
        <v>1455</v>
      </c>
      <c r="O98" s="418"/>
      <c r="P98" s="418"/>
    </row>
    <row r="99" spans="1:16" x14ac:dyDescent="0.4">
      <c r="A99" s="295">
        <v>71301</v>
      </c>
      <c r="B99" s="418" t="s">
        <v>1456</v>
      </c>
      <c r="C99" s="418"/>
      <c r="D99" s="418"/>
      <c r="E99" s="295" t="s">
        <v>1221</v>
      </c>
      <c r="F99" s="418" t="s">
        <v>1457</v>
      </c>
      <c r="G99" s="418"/>
      <c r="H99" s="418"/>
      <c r="I99" s="298"/>
      <c r="J99" s="422"/>
      <c r="K99" s="422"/>
      <c r="L99" s="422"/>
      <c r="M99" s="295" t="s">
        <v>1188</v>
      </c>
      <c r="N99" s="418" t="s">
        <v>1458</v>
      </c>
      <c r="O99" s="418"/>
      <c r="P99" s="418"/>
    </row>
    <row r="100" spans="1:16" x14ac:dyDescent="0.4">
      <c r="A100" s="295">
        <v>71302</v>
      </c>
      <c r="B100" s="418" t="s">
        <v>1459</v>
      </c>
      <c r="C100" s="418"/>
      <c r="D100" s="418"/>
      <c r="E100" s="295" t="s">
        <v>1222</v>
      </c>
      <c r="F100" s="418" t="s">
        <v>1460</v>
      </c>
      <c r="G100" s="418"/>
      <c r="H100" s="418"/>
      <c r="I100" s="298"/>
      <c r="J100" s="422"/>
      <c r="K100" s="422"/>
      <c r="L100" s="422"/>
      <c r="M100" s="295" t="s">
        <v>1189</v>
      </c>
      <c r="N100" s="418" t="s">
        <v>1461</v>
      </c>
      <c r="O100" s="418"/>
      <c r="P100" s="418"/>
    </row>
    <row r="101" spans="1:16" x14ac:dyDescent="0.4">
      <c r="A101" s="295">
        <v>71303</v>
      </c>
      <c r="B101" s="418" t="s">
        <v>1462</v>
      </c>
      <c r="C101" s="418"/>
      <c r="D101" s="418"/>
      <c r="E101" s="295" t="s">
        <v>1223</v>
      </c>
      <c r="F101" s="418" t="s">
        <v>1463</v>
      </c>
      <c r="G101" s="418"/>
      <c r="H101" s="418"/>
      <c r="I101" s="298"/>
      <c r="J101" s="422"/>
      <c r="K101" s="422"/>
      <c r="L101" s="422"/>
      <c r="M101" s="295" t="s">
        <v>1464</v>
      </c>
      <c r="N101" s="418" t="s">
        <v>1465</v>
      </c>
      <c r="O101" s="418"/>
      <c r="P101" s="418"/>
    </row>
    <row r="102" spans="1:16" x14ac:dyDescent="0.4">
      <c r="A102" s="295">
        <v>71304</v>
      </c>
      <c r="B102" s="418" t="s">
        <v>1466</v>
      </c>
      <c r="C102" s="418"/>
      <c r="D102" s="418"/>
      <c r="E102" s="295" t="s">
        <v>1467</v>
      </c>
      <c r="F102" s="418" t="s">
        <v>1468</v>
      </c>
      <c r="G102" s="418"/>
      <c r="H102" s="418"/>
      <c r="I102" s="298"/>
      <c r="J102" s="422"/>
      <c r="K102" s="422"/>
      <c r="L102" s="422"/>
      <c r="M102" s="295" t="s">
        <v>1232</v>
      </c>
      <c r="N102" s="418" t="s">
        <v>1469</v>
      </c>
      <c r="O102" s="418"/>
      <c r="P102" s="418"/>
    </row>
    <row r="103" spans="1:16" x14ac:dyDescent="0.4">
      <c r="A103" s="295">
        <v>71305</v>
      </c>
      <c r="B103" s="418" t="s">
        <v>1470</v>
      </c>
      <c r="C103" s="418"/>
      <c r="D103" s="418"/>
      <c r="E103" s="295" t="s">
        <v>1471</v>
      </c>
      <c r="F103" s="418" t="s">
        <v>1472</v>
      </c>
      <c r="G103" s="418"/>
      <c r="H103" s="418"/>
      <c r="I103" s="298"/>
      <c r="J103" s="422"/>
      <c r="K103" s="422"/>
      <c r="L103" s="422"/>
      <c r="M103" s="295" t="s">
        <v>1193</v>
      </c>
      <c r="N103" s="418" t="s">
        <v>1473</v>
      </c>
      <c r="O103" s="418"/>
      <c r="P103" s="418"/>
    </row>
    <row r="104" spans="1:16" x14ac:dyDescent="0.4">
      <c r="A104" s="295" t="s">
        <v>1218</v>
      </c>
      <c r="B104" s="418" t="s">
        <v>1474</v>
      </c>
      <c r="C104" s="418"/>
      <c r="D104" s="418"/>
      <c r="E104" s="295">
        <v>71614</v>
      </c>
      <c r="F104" s="418" t="s">
        <v>1475</v>
      </c>
      <c r="G104" s="418"/>
      <c r="H104" s="418"/>
      <c r="I104" s="298"/>
      <c r="J104" s="422"/>
      <c r="K104" s="422"/>
      <c r="L104" s="422"/>
      <c r="M104" s="295" t="s">
        <v>1195</v>
      </c>
      <c r="N104" s="418" t="s">
        <v>1476</v>
      </c>
      <c r="O104" s="418"/>
      <c r="P104" s="418"/>
    </row>
    <row r="105" spans="1:16" x14ac:dyDescent="0.4">
      <c r="A105" s="295" t="s">
        <v>1477</v>
      </c>
      <c r="B105" s="418" t="s">
        <v>1478</v>
      </c>
      <c r="C105" s="418"/>
      <c r="D105" s="418"/>
      <c r="E105" s="295" t="s">
        <v>1224</v>
      </c>
      <c r="F105" s="418" t="s">
        <v>1479</v>
      </c>
      <c r="G105" s="418"/>
      <c r="H105" s="418"/>
      <c r="I105" s="298"/>
      <c r="J105" s="422"/>
      <c r="K105" s="422"/>
      <c r="L105" s="422"/>
      <c r="M105" s="295" t="s">
        <v>1480</v>
      </c>
      <c r="N105" s="418" t="s">
        <v>1481</v>
      </c>
      <c r="O105" s="418"/>
      <c r="P105" s="418"/>
    </row>
    <row r="106" spans="1:16" x14ac:dyDescent="0.4">
      <c r="A106" s="295" t="s">
        <v>1218</v>
      </c>
      <c r="B106" s="418" t="s">
        <v>1482</v>
      </c>
      <c r="C106" s="418"/>
      <c r="D106" s="418"/>
      <c r="E106" s="295" t="s">
        <v>1225</v>
      </c>
      <c r="F106" s="418" t="s">
        <v>1483</v>
      </c>
      <c r="G106" s="418"/>
      <c r="H106" s="418"/>
      <c r="I106" s="298"/>
      <c r="J106" s="422"/>
      <c r="K106" s="422"/>
      <c r="L106" s="422"/>
      <c r="M106" s="295">
        <v>73501</v>
      </c>
      <c r="N106" s="418" t="s">
        <v>1484</v>
      </c>
      <c r="O106" s="418"/>
      <c r="P106" s="418"/>
    </row>
    <row r="107" spans="1:16" x14ac:dyDescent="0.4">
      <c r="A107" s="305"/>
      <c r="B107" s="305"/>
      <c r="C107" s="305"/>
      <c r="D107" s="305"/>
      <c r="E107" s="305"/>
      <c r="F107" s="305"/>
      <c r="G107" s="305"/>
      <c r="H107" s="305"/>
      <c r="I107" s="298"/>
      <c r="J107" s="422"/>
      <c r="K107" s="422"/>
      <c r="L107" s="422"/>
      <c r="M107" s="295" t="s">
        <v>1233</v>
      </c>
      <c r="N107" s="418" t="s">
        <v>1485</v>
      </c>
      <c r="O107" s="418"/>
      <c r="P107" s="418"/>
    </row>
    <row r="108" spans="1:16" x14ac:dyDescent="0.4">
      <c r="A108" s="315"/>
      <c r="B108" s="313"/>
      <c r="C108" s="313"/>
      <c r="D108" s="313"/>
      <c r="E108" s="315"/>
      <c r="F108" s="313"/>
      <c r="G108" s="313"/>
      <c r="H108" s="313"/>
      <c r="I108" s="298"/>
      <c r="J108" s="422"/>
      <c r="K108" s="422"/>
      <c r="L108" s="422"/>
      <c r="M108" s="295" t="s">
        <v>1234</v>
      </c>
      <c r="N108" s="418" t="s">
        <v>1486</v>
      </c>
      <c r="O108" s="418"/>
      <c r="P108" s="418"/>
    </row>
    <row r="109" spans="1:16" x14ac:dyDescent="0.4">
      <c r="A109" s="315"/>
      <c r="B109" s="313"/>
      <c r="C109" s="313"/>
      <c r="D109" s="313"/>
      <c r="E109" s="315"/>
      <c r="F109" s="313"/>
      <c r="G109" s="313"/>
      <c r="H109" s="313"/>
      <c r="I109" s="298"/>
      <c r="J109" s="422"/>
      <c r="K109" s="422"/>
      <c r="L109" s="422"/>
      <c r="M109" s="295" t="s">
        <v>1487</v>
      </c>
      <c r="N109" s="418" t="s">
        <v>1488</v>
      </c>
      <c r="O109" s="418"/>
      <c r="P109" s="418"/>
    </row>
    <row r="110" spans="1:16" x14ac:dyDescent="0.4">
      <c r="A110" s="315"/>
      <c r="B110" s="313"/>
      <c r="C110" s="313"/>
      <c r="D110" s="313"/>
      <c r="E110" s="315"/>
      <c r="F110" s="313"/>
      <c r="G110" s="313"/>
      <c r="H110" s="313"/>
      <c r="I110" s="298"/>
      <c r="J110" s="422"/>
      <c r="K110" s="422"/>
      <c r="L110" s="422"/>
      <c r="M110" s="295" t="s">
        <v>1489</v>
      </c>
      <c r="N110" s="418" t="s">
        <v>1490</v>
      </c>
      <c r="O110" s="418"/>
      <c r="P110" s="418"/>
    </row>
    <row r="111" spans="1:16" x14ac:dyDescent="0.4">
      <c r="A111" s="315"/>
      <c r="B111" s="313"/>
      <c r="C111" s="313"/>
      <c r="D111" s="313"/>
      <c r="E111" s="315"/>
      <c r="F111" s="313"/>
      <c r="G111" s="313"/>
      <c r="H111" s="313"/>
      <c r="I111" s="298"/>
      <c r="J111" s="422"/>
      <c r="K111" s="422"/>
      <c r="L111" s="422"/>
      <c r="M111" s="295" t="s">
        <v>1491</v>
      </c>
      <c r="N111" s="418" t="s">
        <v>1492</v>
      </c>
      <c r="O111" s="418"/>
      <c r="P111" s="418"/>
    </row>
    <row r="112" spans="1:16" x14ac:dyDescent="0.4">
      <c r="A112" s="315"/>
      <c r="B112" s="313"/>
      <c r="C112" s="313"/>
      <c r="D112" s="313"/>
      <c r="E112" s="315"/>
      <c r="F112" s="313"/>
      <c r="G112" s="313"/>
      <c r="H112" s="313"/>
      <c r="I112" s="298"/>
      <c r="J112" s="422"/>
      <c r="K112" s="422"/>
      <c r="L112" s="422"/>
      <c r="M112" s="295" t="s">
        <v>1491</v>
      </c>
      <c r="N112" s="418" t="s">
        <v>1493</v>
      </c>
      <c r="O112" s="418"/>
      <c r="P112" s="418"/>
    </row>
    <row r="113" spans="1:16" x14ac:dyDescent="0.4">
      <c r="A113" s="315"/>
      <c r="B113" s="313"/>
      <c r="C113" s="313"/>
      <c r="D113" s="313"/>
      <c r="E113" s="315"/>
      <c r="F113" s="313"/>
      <c r="G113" s="313"/>
      <c r="H113" s="313"/>
      <c r="I113" s="298"/>
      <c r="J113" s="422"/>
      <c r="K113" s="422"/>
      <c r="L113" s="422"/>
      <c r="M113" s="295" t="s">
        <v>1235</v>
      </c>
      <c r="N113" s="418" t="s">
        <v>1494</v>
      </c>
      <c r="O113" s="418"/>
      <c r="P113" s="418"/>
    </row>
    <row r="114" spans="1:16" x14ac:dyDescent="0.4">
      <c r="A114" s="299"/>
      <c r="B114" s="299"/>
      <c r="C114" s="299"/>
      <c r="D114" s="299"/>
      <c r="E114" s="316"/>
      <c r="F114" s="316"/>
      <c r="G114" s="316"/>
      <c r="H114" s="299"/>
      <c r="I114" s="316"/>
      <c r="J114" s="316"/>
      <c r="K114" s="316"/>
      <c r="L114" s="316"/>
      <c r="M114" s="299"/>
      <c r="N114" s="299"/>
      <c r="O114" s="299"/>
      <c r="P114" s="299"/>
    </row>
    <row r="115" spans="1:16" x14ac:dyDescent="0.4">
      <c r="A115" s="423" t="s">
        <v>668</v>
      </c>
      <c r="B115" s="424"/>
      <c r="C115" s="424"/>
      <c r="D115" s="424"/>
      <c r="E115" s="424"/>
      <c r="F115" s="424"/>
      <c r="G115" s="424"/>
      <c r="H115" s="424"/>
      <c r="I115" s="424"/>
      <c r="J115" s="424"/>
      <c r="K115" s="424"/>
      <c r="L115" s="424"/>
      <c r="M115" s="424"/>
      <c r="N115" s="424"/>
      <c r="O115" s="424"/>
      <c r="P115" s="306"/>
    </row>
    <row r="116" spans="1:16" x14ac:dyDescent="0.4">
      <c r="A116" s="425" t="s">
        <v>646</v>
      </c>
      <c r="B116" s="425"/>
      <c r="C116" s="425"/>
      <c r="D116" s="425"/>
      <c r="E116" s="425" t="s">
        <v>665</v>
      </c>
      <c r="F116" s="425"/>
      <c r="G116" s="425"/>
      <c r="H116" s="425"/>
      <c r="I116" s="425" t="s">
        <v>669</v>
      </c>
      <c r="J116" s="425"/>
      <c r="K116" s="425"/>
      <c r="L116" s="425"/>
      <c r="M116" s="426" t="s">
        <v>648</v>
      </c>
      <c r="N116" s="427"/>
      <c r="O116" s="427"/>
      <c r="P116" s="427"/>
    </row>
    <row r="117" spans="1:16" x14ac:dyDescent="0.4">
      <c r="A117" s="317">
        <v>41102</v>
      </c>
      <c r="B117" s="428" t="s">
        <v>670</v>
      </c>
      <c r="C117" s="428"/>
      <c r="D117" s="428"/>
      <c r="E117" s="317">
        <v>41204</v>
      </c>
      <c r="F117" s="429" t="s">
        <v>676</v>
      </c>
      <c r="G117" s="430"/>
      <c r="H117" s="431"/>
      <c r="I117" s="318">
        <v>41403</v>
      </c>
      <c r="J117" s="386" t="s">
        <v>671</v>
      </c>
      <c r="K117" s="386"/>
      <c r="L117" s="386"/>
      <c r="M117" s="319">
        <v>41502</v>
      </c>
      <c r="N117" s="386" t="s">
        <v>672</v>
      </c>
      <c r="O117" s="386"/>
      <c r="P117" s="386"/>
    </row>
    <row r="118" spans="1:16" x14ac:dyDescent="0.4">
      <c r="A118" s="317">
        <v>41103</v>
      </c>
      <c r="B118" s="428" t="s">
        <v>673</v>
      </c>
      <c r="C118" s="428"/>
      <c r="D118" s="428"/>
      <c r="E118" s="317">
        <v>41205</v>
      </c>
      <c r="F118" s="429" t="s">
        <v>680</v>
      </c>
      <c r="G118" s="430"/>
      <c r="H118" s="431"/>
      <c r="I118" s="318">
        <v>41405</v>
      </c>
      <c r="J118" s="386" t="s">
        <v>674</v>
      </c>
      <c r="K118" s="386"/>
      <c r="L118" s="386"/>
      <c r="M118" s="319">
        <v>41503</v>
      </c>
      <c r="N118" s="386" t="s">
        <v>675</v>
      </c>
      <c r="O118" s="386"/>
      <c r="P118" s="386"/>
    </row>
    <row r="119" spans="1:16" x14ac:dyDescent="0.4">
      <c r="A119" s="317">
        <v>41107</v>
      </c>
      <c r="B119" s="429" t="s">
        <v>679</v>
      </c>
      <c r="C119" s="430"/>
      <c r="D119" s="431"/>
      <c r="E119" s="415" t="s">
        <v>657</v>
      </c>
      <c r="F119" s="416"/>
      <c r="G119" s="416"/>
      <c r="H119" s="417"/>
      <c r="I119" s="318">
        <v>41407</v>
      </c>
      <c r="J119" s="386" t="s">
        <v>677</v>
      </c>
      <c r="K119" s="386"/>
      <c r="L119" s="386"/>
      <c r="M119" s="319">
        <v>41505</v>
      </c>
      <c r="N119" s="386" t="s">
        <v>678</v>
      </c>
      <c r="O119" s="386"/>
      <c r="P119" s="386"/>
    </row>
    <row r="120" spans="1:16" x14ac:dyDescent="0.4">
      <c r="A120" s="317">
        <v>41109</v>
      </c>
      <c r="B120" s="429" t="s">
        <v>1495</v>
      </c>
      <c r="C120" s="430"/>
      <c r="D120" s="431"/>
      <c r="E120" s="317">
        <v>41302</v>
      </c>
      <c r="F120" s="429" t="s">
        <v>684</v>
      </c>
      <c r="G120" s="430"/>
      <c r="H120" s="431"/>
      <c r="I120" s="318">
        <v>41408</v>
      </c>
      <c r="J120" s="386" t="s">
        <v>681</v>
      </c>
      <c r="K120" s="386"/>
      <c r="L120" s="386"/>
      <c r="M120" s="319">
        <v>41506</v>
      </c>
      <c r="N120" s="386" t="s">
        <v>682</v>
      </c>
      <c r="O120" s="386"/>
      <c r="P120" s="386"/>
    </row>
    <row r="121" spans="1:16" x14ac:dyDescent="0.4">
      <c r="A121" s="317">
        <v>41110</v>
      </c>
      <c r="B121" s="429" t="s">
        <v>687</v>
      </c>
      <c r="C121" s="430"/>
      <c r="D121" s="431"/>
      <c r="E121" s="317">
        <v>41303</v>
      </c>
      <c r="F121" s="429" t="s">
        <v>688</v>
      </c>
      <c r="G121" s="430"/>
      <c r="H121" s="431"/>
      <c r="I121" s="318">
        <v>41409</v>
      </c>
      <c r="J121" s="386" t="s">
        <v>683</v>
      </c>
      <c r="K121" s="386"/>
      <c r="L121" s="386"/>
      <c r="M121" s="319">
        <v>41512</v>
      </c>
      <c r="N121" s="386" t="s">
        <v>686</v>
      </c>
      <c r="O121" s="386"/>
      <c r="P121" s="386"/>
    </row>
    <row r="122" spans="1:16" x14ac:dyDescent="0.4">
      <c r="A122" s="317">
        <v>41112</v>
      </c>
      <c r="B122" s="432" t="s">
        <v>690</v>
      </c>
      <c r="C122" s="433"/>
      <c r="D122" s="434"/>
      <c r="E122" s="317">
        <v>41307</v>
      </c>
      <c r="F122" s="428" t="s">
        <v>694</v>
      </c>
      <c r="G122" s="428"/>
      <c r="H122" s="428"/>
      <c r="I122" s="318">
        <v>41410</v>
      </c>
      <c r="J122" s="386" t="s">
        <v>685</v>
      </c>
      <c r="K122" s="386"/>
      <c r="L122" s="386"/>
      <c r="M122" s="319">
        <v>41514</v>
      </c>
      <c r="N122" s="386" t="s">
        <v>692</v>
      </c>
      <c r="O122" s="386"/>
      <c r="P122" s="386"/>
    </row>
    <row r="123" spans="1:16" x14ac:dyDescent="0.4">
      <c r="A123" s="317" t="s">
        <v>543</v>
      </c>
      <c r="B123" s="429" t="s">
        <v>693</v>
      </c>
      <c r="C123" s="430"/>
      <c r="D123" s="431"/>
      <c r="E123" s="299"/>
      <c r="F123" s="299"/>
      <c r="G123" s="299"/>
      <c r="H123" s="299"/>
      <c r="I123" s="318">
        <v>41411</v>
      </c>
      <c r="J123" s="386" t="s">
        <v>689</v>
      </c>
      <c r="K123" s="386"/>
      <c r="L123" s="386"/>
      <c r="M123" s="319">
        <v>41517</v>
      </c>
      <c r="N123" s="386" t="s">
        <v>698</v>
      </c>
      <c r="O123" s="386"/>
      <c r="P123" s="386"/>
    </row>
    <row r="124" spans="1:16" x14ac:dyDescent="0.4">
      <c r="A124" s="415" t="s">
        <v>696</v>
      </c>
      <c r="B124" s="416"/>
      <c r="C124" s="416"/>
      <c r="D124" s="417"/>
      <c r="E124" s="299"/>
      <c r="F124" s="299"/>
      <c r="G124" s="299"/>
      <c r="H124" s="299"/>
      <c r="I124" s="318">
        <v>41412</v>
      </c>
      <c r="J124" s="386" t="s">
        <v>691</v>
      </c>
      <c r="K124" s="386"/>
      <c r="L124" s="386"/>
      <c r="M124" s="318">
        <v>41518</v>
      </c>
      <c r="N124" s="386" t="s">
        <v>700</v>
      </c>
      <c r="O124" s="386"/>
      <c r="P124" s="386"/>
    </row>
    <row r="125" spans="1:16" x14ac:dyDescent="0.4">
      <c r="A125" s="301" t="s">
        <v>569</v>
      </c>
      <c r="B125" s="383" t="s">
        <v>699</v>
      </c>
      <c r="C125" s="384"/>
      <c r="D125" s="385"/>
      <c r="E125" s="299"/>
      <c r="F125" s="299"/>
      <c r="G125" s="299"/>
      <c r="H125" s="299"/>
      <c r="I125" s="318">
        <v>41413</v>
      </c>
      <c r="J125" s="386" t="s">
        <v>695</v>
      </c>
      <c r="K125" s="386"/>
      <c r="L125" s="386"/>
      <c r="M125" s="318">
        <v>41519</v>
      </c>
      <c r="N125" s="386" t="s">
        <v>701</v>
      </c>
      <c r="O125" s="386"/>
      <c r="P125" s="386"/>
    </row>
    <row r="126" spans="1:16" x14ac:dyDescent="0.4">
      <c r="A126" s="301" t="s">
        <v>570</v>
      </c>
      <c r="B126" s="383" t="s">
        <v>703</v>
      </c>
      <c r="C126" s="384"/>
      <c r="D126" s="385"/>
      <c r="E126" s="296"/>
      <c r="F126" s="435"/>
      <c r="G126" s="436"/>
      <c r="H126" s="437"/>
      <c r="I126" s="318">
        <v>41414</v>
      </c>
      <c r="J126" s="386" t="s">
        <v>697</v>
      </c>
      <c r="K126" s="386"/>
      <c r="L126" s="386"/>
      <c r="M126" s="318">
        <v>41520</v>
      </c>
      <c r="N126" s="438" t="s">
        <v>702</v>
      </c>
      <c r="O126" s="439"/>
      <c r="P126" s="440"/>
    </row>
    <row r="127" spans="1:16" x14ac:dyDescent="0.4">
      <c r="A127" s="301" t="s">
        <v>571</v>
      </c>
      <c r="B127" s="383" t="s">
        <v>704</v>
      </c>
      <c r="C127" s="384"/>
      <c r="D127" s="385"/>
      <c r="E127" s="296"/>
      <c r="F127" s="441"/>
      <c r="G127" s="441"/>
      <c r="H127" s="441"/>
      <c r="I127" s="318">
        <v>41415</v>
      </c>
      <c r="J127" s="386" t="s">
        <v>964</v>
      </c>
      <c r="K127" s="386"/>
      <c r="L127" s="386"/>
      <c r="M127" s="299"/>
      <c r="N127" s="299"/>
      <c r="O127" s="299"/>
      <c r="P127" s="299"/>
    </row>
    <row r="128" spans="1:16" x14ac:dyDescent="0.4">
      <c r="A128" s="301" t="s">
        <v>572</v>
      </c>
      <c r="B128" s="383" t="s">
        <v>705</v>
      </c>
      <c r="C128" s="384"/>
      <c r="D128" s="385"/>
      <c r="E128" s="299"/>
      <c r="F128" s="299"/>
      <c r="G128" s="299"/>
      <c r="H128" s="299"/>
      <c r="I128" s="318">
        <v>41416</v>
      </c>
      <c r="J128" s="386" t="s">
        <v>1496</v>
      </c>
      <c r="K128" s="386"/>
      <c r="L128" s="386"/>
      <c r="M128" s="299"/>
      <c r="N128" s="320"/>
      <c r="O128" s="299"/>
      <c r="P128" s="320"/>
    </row>
    <row r="129" spans="1:16384" x14ac:dyDescent="0.4">
      <c r="A129" s="301">
        <v>41607</v>
      </c>
      <c r="B129" s="387" t="s">
        <v>1236</v>
      </c>
      <c r="C129" s="387"/>
      <c r="D129" s="387"/>
      <c r="E129" s="299"/>
      <c r="F129" s="299"/>
      <c r="G129" s="299"/>
      <c r="H129" s="299"/>
      <c r="I129" s="299"/>
      <c r="J129" s="299"/>
      <c r="K129" s="299"/>
      <c r="L129" s="299"/>
      <c r="M129" s="320"/>
      <c r="N129" s="320"/>
      <c r="O129" s="320"/>
      <c r="P129" s="320"/>
    </row>
    <row r="130" spans="1:16384" x14ac:dyDescent="0.4">
      <c r="A130" s="299"/>
      <c r="B130" s="299"/>
      <c r="C130" s="299"/>
      <c r="D130" s="299"/>
      <c r="E130" s="316"/>
      <c r="F130" s="316"/>
      <c r="G130" s="316"/>
      <c r="H130" s="299"/>
      <c r="I130" s="316"/>
      <c r="J130" s="316"/>
      <c r="K130" s="316"/>
      <c r="L130" s="316"/>
      <c r="M130" s="299"/>
      <c r="N130" s="299"/>
      <c r="O130" s="299"/>
      <c r="P130" s="299"/>
    </row>
    <row r="131" spans="1:16384" x14ac:dyDescent="0.4">
      <c r="A131" s="388" t="s">
        <v>1497</v>
      </c>
      <c r="B131" s="389"/>
      <c r="C131" s="389"/>
      <c r="D131" s="389"/>
      <c r="E131" s="389"/>
      <c r="F131" s="389"/>
      <c r="G131" s="389"/>
      <c r="H131" s="321"/>
      <c r="I131" s="321"/>
      <c r="J131" s="321"/>
      <c r="K131" s="321"/>
      <c r="L131" s="321"/>
      <c r="M131" s="321"/>
      <c r="N131" s="321"/>
      <c r="O131" s="321"/>
      <c r="P131" s="321"/>
    </row>
    <row r="132" spans="1:16384" x14ac:dyDescent="0.4">
      <c r="A132" s="390" t="s">
        <v>1237</v>
      </c>
      <c r="B132" s="391"/>
      <c r="C132" s="391"/>
      <c r="D132" s="392"/>
      <c r="E132" s="390" t="s">
        <v>1238</v>
      </c>
      <c r="F132" s="391"/>
      <c r="G132" s="391"/>
      <c r="H132" s="392"/>
      <c r="I132" s="390" t="s">
        <v>1239</v>
      </c>
      <c r="J132" s="391"/>
      <c r="K132" s="391"/>
      <c r="L132" s="392"/>
      <c r="M132" s="415" t="s">
        <v>1240</v>
      </c>
      <c r="N132" s="416"/>
      <c r="O132" s="416"/>
      <c r="P132" s="417"/>
    </row>
    <row r="133" spans="1:16384" x14ac:dyDescent="0.4">
      <c r="A133" s="307">
        <v>31102</v>
      </c>
      <c r="B133" s="363" t="s">
        <v>417</v>
      </c>
      <c r="C133" s="364"/>
      <c r="D133" s="365"/>
      <c r="E133" s="301">
        <v>31202</v>
      </c>
      <c r="F133" s="393" t="s">
        <v>449</v>
      </c>
      <c r="G133" s="394"/>
      <c r="H133" s="395"/>
      <c r="I133" s="322">
        <v>31401</v>
      </c>
      <c r="J133" s="363" t="s">
        <v>484</v>
      </c>
      <c r="K133" s="364"/>
      <c r="L133" s="365"/>
      <c r="M133" s="322">
        <v>32103</v>
      </c>
      <c r="N133" s="363" t="s">
        <v>517</v>
      </c>
      <c r="O133" s="364"/>
      <c r="P133" s="365"/>
    </row>
    <row r="134" spans="1:16384" s="172" customFormat="1" x14ac:dyDescent="0.4">
      <c r="A134" s="301">
        <v>31103</v>
      </c>
      <c r="B134" s="363" t="s">
        <v>419</v>
      </c>
      <c r="C134" s="364"/>
      <c r="D134" s="365"/>
      <c r="E134" s="301">
        <v>31203</v>
      </c>
      <c r="F134" s="393" t="s">
        <v>451</v>
      </c>
      <c r="G134" s="394"/>
      <c r="H134" s="395"/>
      <c r="I134" s="322">
        <v>31402</v>
      </c>
      <c r="J134" s="363" t="s">
        <v>486</v>
      </c>
      <c r="K134" s="364"/>
      <c r="L134" s="365"/>
      <c r="M134" s="322">
        <v>32105</v>
      </c>
      <c r="N134" s="363" t="s">
        <v>1498</v>
      </c>
      <c r="O134" s="364"/>
      <c r="P134" s="365"/>
    </row>
    <row r="135" spans="1:16384" s="172" customFormat="1" x14ac:dyDescent="0.4">
      <c r="A135" s="301">
        <v>31104</v>
      </c>
      <c r="B135" s="363" t="s">
        <v>421</v>
      </c>
      <c r="C135" s="364"/>
      <c r="D135" s="365"/>
      <c r="E135" s="301">
        <v>31204</v>
      </c>
      <c r="F135" s="393" t="s">
        <v>982</v>
      </c>
      <c r="G135" s="394"/>
      <c r="H135" s="395"/>
      <c r="I135" s="322">
        <v>31403</v>
      </c>
      <c r="J135" s="363" t="s">
        <v>488</v>
      </c>
      <c r="K135" s="364"/>
      <c r="L135" s="365"/>
      <c r="M135" s="322">
        <v>32109</v>
      </c>
      <c r="N135" s="363" t="s">
        <v>983</v>
      </c>
      <c r="O135" s="364"/>
      <c r="P135" s="365"/>
    </row>
    <row r="136" spans="1:16384" s="172" customFormat="1" x14ac:dyDescent="0.4">
      <c r="A136" s="301">
        <v>31105</v>
      </c>
      <c r="B136" s="363" t="s">
        <v>965</v>
      </c>
      <c r="C136" s="364"/>
      <c r="D136" s="365"/>
      <c r="E136" s="301">
        <v>31205</v>
      </c>
      <c r="F136" s="393" t="s">
        <v>984</v>
      </c>
      <c r="G136" s="394"/>
      <c r="H136" s="395"/>
      <c r="I136" s="322">
        <v>31404</v>
      </c>
      <c r="J136" s="363" t="s">
        <v>985</v>
      </c>
      <c r="K136" s="364"/>
      <c r="L136" s="365"/>
      <c r="M136" s="322">
        <v>32112</v>
      </c>
      <c r="N136" s="363" t="s">
        <v>986</v>
      </c>
      <c r="O136" s="364"/>
      <c r="P136" s="365"/>
      <c r="Q136" s="256"/>
      <c r="R136" s="256"/>
      <c r="S136" s="256"/>
      <c r="T136" s="256"/>
      <c r="U136" s="256"/>
      <c r="V136" s="256"/>
      <c r="W136" s="256"/>
      <c r="X136" s="256"/>
      <c r="Y136" s="256"/>
      <c r="Z136" s="256"/>
      <c r="AA136" s="256"/>
      <c r="AB136" s="256"/>
      <c r="AC136" s="256"/>
      <c r="AD136" s="256"/>
      <c r="AE136" s="256"/>
      <c r="AF136" s="257"/>
      <c r="AG136" s="256"/>
      <c r="AH136" s="256"/>
      <c r="AI136" s="256"/>
      <c r="AJ136" s="256"/>
      <c r="AK136" s="256"/>
      <c r="AL136" s="256"/>
      <c r="AM136" s="256"/>
      <c r="AN136" s="256"/>
      <c r="AO136" s="256"/>
      <c r="AP136" s="256"/>
      <c r="AQ136" s="256"/>
      <c r="AR136" s="256"/>
      <c r="AS136" s="256"/>
      <c r="AT136" s="256"/>
      <c r="AU136" s="256"/>
      <c r="AV136" s="257"/>
      <c r="AW136" s="256"/>
      <c r="AX136" s="256"/>
      <c r="AY136" s="256"/>
      <c r="AZ136" s="256"/>
      <c r="BA136" s="256"/>
      <c r="BB136" s="256"/>
      <c r="BC136" s="256"/>
      <c r="BD136" s="256"/>
      <c r="BE136" s="256"/>
      <c r="BF136" s="256"/>
      <c r="BG136" s="256"/>
      <c r="BH136" s="256"/>
      <c r="BI136" s="256"/>
      <c r="BJ136" s="256"/>
      <c r="BK136" s="256"/>
      <c r="BL136" s="257"/>
      <c r="BM136" s="256"/>
      <c r="BN136" s="256"/>
      <c r="BO136" s="256"/>
      <c r="BP136" s="256"/>
      <c r="BQ136" s="256"/>
      <c r="BR136" s="256"/>
      <c r="BS136" s="256"/>
      <c r="BT136" s="256"/>
      <c r="BU136" s="256"/>
      <c r="BV136" s="256"/>
      <c r="BW136" s="256"/>
      <c r="BX136" s="256"/>
      <c r="BY136" s="256"/>
      <c r="BZ136" s="256"/>
      <c r="CA136" s="256"/>
      <c r="CB136" s="257"/>
      <c r="CC136" s="256"/>
      <c r="CD136" s="256"/>
      <c r="CE136" s="256"/>
      <c r="CF136" s="256"/>
      <c r="CG136" s="256"/>
      <c r="CH136" s="256"/>
      <c r="CI136" s="256"/>
      <c r="CJ136" s="256"/>
      <c r="CK136" s="256"/>
      <c r="CL136" s="256"/>
      <c r="CM136" s="256"/>
      <c r="CN136" s="256"/>
      <c r="CO136" s="256"/>
      <c r="CP136" s="256"/>
      <c r="CQ136" s="256"/>
      <c r="CR136" s="257"/>
      <c r="CS136" s="256"/>
      <c r="CT136" s="256"/>
      <c r="CU136" s="256"/>
      <c r="CV136" s="256"/>
      <c r="CW136" s="256"/>
      <c r="CX136" s="256"/>
      <c r="CY136" s="256"/>
      <c r="CZ136" s="256"/>
      <c r="DA136" s="256"/>
      <c r="DB136" s="256"/>
      <c r="DC136" s="256"/>
      <c r="DD136" s="256"/>
      <c r="DE136" s="256"/>
      <c r="DF136" s="256"/>
      <c r="DG136" s="256"/>
      <c r="DH136" s="257"/>
      <c r="DI136" s="256"/>
      <c r="DJ136" s="256"/>
      <c r="DK136" s="256"/>
      <c r="DL136" s="256"/>
      <c r="DM136" s="256"/>
      <c r="DN136" s="256"/>
      <c r="DO136" s="256"/>
      <c r="DP136" s="256"/>
      <c r="DQ136" s="256"/>
      <c r="DR136" s="256"/>
      <c r="DS136" s="256"/>
      <c r="DT136" s="256"/>
      <c r="DU136" s="256"/>
      <c r="DV136" s="256"/>
      <c r="DW136" s="256"/>
      <c r="DX136" s="257"/>
      <c r="DY136" s="256"/>
      <c r="DZ136" s="256"/>
      <c r="EA136" s="256"/>
      <c r="EB136" s="256"/>
      <c r="EC136" s="256"/>
      <c r="ED136" s="256"/>
      <c r="EE136" s="256"/>
      <c r="EF136" s="256"/>
      <c r="EG136" s="256"/>
      <c r="EH136" s="256"/>
      <c r="EI136" s="256"/>
      <c r="EJ136" s="256"/>
      <c r="EK136" s="256"/>
      <c r="EL136" s="256"/>
      <c r="EM136" s="256"/>
      <c r="EN136" s="257"/>
      <c r="EO136" s="256"/>
      <c r="EP136" s="256"/>
      <c r="EQ136" s="256"/>
      <c r="ER136" s="256"/>
      <c r="ES136" s="256"/>
      <c r="ET136" s="256"/>
      <c r="EU136" s="256"/>
      <c r="EV136" s="256"/>
      <c r="EW136" s="256"/>
      <c r="EX136" s="256"/>
      <c r="EY136" s="256"/>
      <c r="EZ136" s="256"/>
      <c r="FA136" s="256"/>
      <c r="FB136" s="256"/>
      <c r="FC136" s="256"/>
      <c r="FD136" s="257"/>
      <c r="FE136" s="256"/>
      <c r="FF136" s="256"/>
      <c r="FG136" s="256"/>
      <c r="FH136" s="256"/>
      <c r="FI136" s="256"/>
      <c r="FJ136" s="256"/>
      <c r="FK136" s="256"/>
      <c r="FL136" s="256"/>
      <c r="FM136" s="256"/>
      <c r="FN136" s="256"/>
      <c r="FO136" s="256"/>
      <c r="FP136" s="256"/>
      <c r="FQ136" s="256"/>
      <c r="FR136" s="256"/>
      <c r="FS136" s="256"/>
      <c r="FT136" s="257"/>
      <c r="FU136" s="256"/>
      <c r="FV136" s="256"/>
      <c r="FW136" s="256"/>
      <c r="FX136" s="256"/>
      <c r="FY136" s="256"/>
      <c r="FZ136" s="256"/>
      <c r="GA136" s="256"/>
      <c r="GB136" s="256"/>
      <c r="GC136" s="256"/>
      <c r="GD136" s="256"/>
      <c r="GE136" s="256"/>
      <c r="GF136" s="256"/>
      <c r="GG136" s="256"/>
      <c r="GH136" s="256"/>
      <c r="GI136" s="256"/>
      <c r="GJ136" s="257"/>
      <c r="GK136" s="256"/>
      <c r="GL136" s="256"/>
      <c r="GM136" s="256"/>
      <c r="GN136" s="256"/>
      <c r="GO136" s="256"/>
      <c r="GP136" s="256"/>
      <c r="GQ136" s="256"/>
      <c r="GR136" s="256"/>
      <c r="GS136" s="256"/>
      <c r="GT136" s="256"/>
      <c r="GU136" s="256"/>
      <c r="GV136" s="256"/>
      <c r="GW136" s="256"/>
      <c r="GX136" s="256"/>
      <c r="GY136" s="256"/>
      <c r="GZ136" s="257"/>
      <c r="HA136" s="256"/>
      <c r="HB136" s="256"/>
      <c r="HC136" s="256"/>
      <c r="HD136" s="256"/>
      <c r="HE136" s="256"/>
      <c r="HF136" s="256"/>
      <c r="HG136" s="256"/>
      <c r="HH136" s="256"/>
      <c r="HI136" s="256"/>
      <c r="HJ136" s="256"/>
      <c r="HK136" s="256"/>
      <c r="HL136" s="256"/>
      <c r="HM136" s="256"/>
      <c r="HN136" s="256"/>
      <c r="HO136" s="256"/>
      <c r="HP136" s="257"/>
      <c r="HQ136" s="256"/>
      <c r="HR136" s="256"/>
      <c r="HS136" s="256"/>
      <c r="HT136" s="256"/>
      <c r="HU136" s="256"/>
      <c r="HV136" s="256"/>
      <c r="HW136" s="256"/>
      <c r="HX136" s="256"/>
      <c r="HY136" s="256"/>
      <c r="HZ136" s="256"/>
      <c r="IA136" s="256"/>
      <c r="IB136" s="256"/>
      <c r="IC136" s="256"/>
      <c r="ID136" s="256"/>
      <c r="IE136" s="256"/>
      <c r="IF136" s="257"/>
      <c r="IG136" s="256"/>
      <c r="IH136" s="256"/>
      <c r="II136" s="256"/>
      <c r="IJ136" s="256"/>
      <c r="IK136" s="256"/>
      <c r="IL136" s="256"/>
      <c r="IM136" s="256"/>
      <c r="IN136" s="256"/>
      <c r="IO136" s="256"/>
      <c r="IP136" s="256"/>
      <c r="IQ136" s="256"/>
      <c r="IR136" s="256"/>
      <c r="IS136" s="256"/>
      <c r="IT136" s="256"/>
      <c r="IU136" s="256"/>
      <c r="IV136" s="257"/>
      <c r="IW136" s="256"/>
      <c r="IX136" s="256"/>
      <c r="IY136" s="256"/>
      <c r="IZ136" s="256"/>
      <c r="JA136" s="256"/>
      <c r="JB136" s="256"/>
      <c r="JC136" s="256"/>
      <c r="JD136" s="256"/>
      <c r="JE136" s="256"/>
      <c r="JF136" s="256"/>
      <c r="JG136" s="256"/>
      <c r="JH136" s="256"/>
      <c r="JI136" s="256"/>
      <c r="JJ136" s="256"/>
      <c r="JK136" s="256"/>
      <c r="JL136" s="257"/>
      <c r="JM136" s="256"/>
      <c r="JN136" s="256"/>
      <c r="JO136" s="256"/>
      <c r="JP136" s="256"/>
      <c r="JQ136" s="256"/>
      <c r="JR136" s="256"/>
      <c r="JS136" s="256"/>
      <c r="JT136" s="256"/>
      <c r="JU136" s="256"/>
      <c r="JV136" s="256"/>
      <c r="JW136" s="256"/>
      <c r="JX136" s="256"/>
      <c r="JY136" s="256"/>
      <c r="JZ136" s="256"/>
      <c r="KA136" s="256"/>
      <c r="KB136" s="257"/>
      <c r="KC136" s="256"/>
      <c r="KD136" s="256"/>
      <c r="KE136" s="256"/>
      <c r="KF136" s="256"/>
      <c r="KG136" s="256"/>
      <c r="KH136" s="256"/>
      <c r="KI136" s="256"/>
      <c r="KJ136" s="256"/>
      <c r="KK136" s="256"/>
      <c r="KL136" s="256"/>
      <c r="KM136" s="256"/>
      <c r="KN136" s="256"/>
      <c r="KO136" s="256"/>
      <c r="KP136" s="256"/>
      <c r="KQ136" s="256"/>
      <c r="KR136" s="257"/>
      <c r="KS136" s="256"/>
      <c r="KT136" s="256"/>
      <c r="KU136" s="256"/>
      <c r="KV136" s="256"/>
      <c r="KW136" s="256"/>
      <c r="KX136" s="256"/>
      <c r="KY136" s="256"/>
      <c r="KZ136" s="256"/>
      <c r="LA136" s="256"/>
      <c r="LB136" s="256"/>
      <c r="LC136" s="256"/>
      <c r="LD136" s="256"/>
      <c r="LE136" s="256"/>
      <c r="LF136" s="256"/>
      <c r="LG136" s="256"/>
      <c r="LH136" s="257"/>
      <c r="LI136" s="256"/>
      <c r="LJ136" s="256"/>
      <c r="LK136" s="256"/>
      <c r="LL136" s="256"/>
      <c r="LM136" s="256"/>
      <c r="LN136" s="256"/>
      <c r="LO136" s="256"/>
      <c r="LP136" s="256"/>
      <c r="LQ136" s="256"/>
      <c r="LR136" s="256"/>
      <c r="LS136" s="256"/>
      <c r="LT136" s="256"/>
      <c r="LU136" s="256"/>
      <c r="LV136" s="256"/>
      <c r="LW136" s="256"/>
      <c r="LX136" s="257"/>
      <c r="LY136" s="256"/>
      <c r="LZ136" s="256"/>
      <c r="MA136" s="256"/>
      <c r="MB136" s="256"/>
      <c r="MC136" s="256"/>
      <c r="MD136" s="256"/>
      <c r="ME136" s="256"/>
      <c r="MF136" s="256"/>
      <c r="MG136" s="256"/>
      <c r="MH136" s="256"/>
      <c r="MI136" s="256"/>
      <c r="MJ136" s="256"/>
      <c r="MK136" s="256"/>
      <c r="ML136" s="256"/>
      <c r="MM136" s="256"/>
      <c r="MN136" s="257"/>
      <c r="MO136" s="256"/>
      <c r="MP136" s="256"/>
      <c r="MQ136" s="256"/>
      <c r="MR136" s="256"/>
      <c r="MS136" s="256"/>
      <c r="MT136" s="256"/>
      <c r="MU136" s="256"/>
      <c r="MV136" s="256"/>
      <c r="MW136" s="256"/>
      <c r="MX136" s="256"/>
      <c r="MY136" s="256"/>
      <c r="MZ136" s="256"/>
      <c r="NA136" s="256"/>
      <c r="NB136" s="256"/>
      <c r="NC136" s="256"/>
      <c r="ND136" s="257"/>
      <c r="NE136" s="256"/>
      <c r="NF136" s="256"/>
      <c r="NG136" s="256"/>
      <c r="NH136" s="256"/>
      <c r="NI136" s="256"/>
      <c r="NJ136" s="256"/>
      <c r="NK136" s="256"/>
      <c r="NL136" s="256"/>
      <c r="NM136" s="256"/>
      <c r="NN136" s="256"/>
      <c r="NO136" s="256"/>
      <c r="NP136" s="256"/>
      <c r="NQ136" s="256"/>
      <c r="NR136" s="256"/>
      <c r="NS136" s="256"/>
      <c r="NT136" s="257"/>
      <c r="NU136" s="256"/>
      <c r="NV136" s="256"/>
      <c r="NW136" s="256"/>
      <c r="NX136" s="256"/>
      <c r="NY136" s="256"/>
      <c r="NZ136" s="256"/>
      <c r="OA136" s="256"/>
      <c r="OB136" s="256"/>
      <c r="OC136" s="256"/>
      <c r="OD136" s="256"/>
      <c r="OE136" s="256"/>
      <c r="OF136" s="256"/>
      <c r="OG136" s="256"/>
      <c r="OH136" s="256"/>
      <c r="OI136" s="256"/>
      <c r="OJ136" s="257"/>
      <c r="OK136" s="256"/>
      <c r="OL136" s="256"/>
      <c r="OM136" s="256"/>
      <c r="ON136" s="256"/>
      <c r="OO136" s="256"/>
      <c r="OP136" s="256"/>
      <c r="OQ136" s="256"/>
      <c r="OR136" s="256"/>
      <c r="OS136" s="256"/>
      <c r="OT136" s="256"/>
      <c r="OU136" s="256"/>
      <c r="OV136" s="256"/>
      <c r="OW136" s="256"/>
      <c r="OX136" s="256"/>
      <c r="OY136" s="256"/>
      <c r="OZ136" s="257"/>
      <c r="PA136" s="256"/>
      <c r="PB136" s="256"/>
      <c r="PC136" s="256"/>
      <c r="PD136" s="256"/>
      <c r="PE136" s="256"/>
      <c r="PF136" s="256"/>
      <c r="PG136" s="256"/>
      <c r="PH136" s="256"/>
      <c r="PI136" s="256"/>
      <c r="PJ136" s="256"/>
      <c r="PK136" s="256"/>
      <c r="PL136" s="256"/>
      <c r="PM136" s="256"/>
      <c r="PN136" s="256"/>
      <c r="PO136" s="256"/>
      <c r="PP136" s="257"/>
      <c r="PQ136" s="256"/>
      <c r="PR136" s="256"/>
      <c r="PS136" s="256"/>
      <c r="PT136" s="256"/>
      <c r="PU136" s="256"/>
      <c r="PV136" s="256"/>
      <c r="PW136" s="256"/>
      <c r="PX136" s="256"/>
      <c r="PY136" s="256"/>
      <c r="PZ136" s="256"/>
      <c r="QA136" s="256"/>
      <c r="QB136" s="256"/>
      <c r="QC136" s="256"/>
      <c r="QD136" s="256"/>
      <c r="QE136" s="256"/>
      <c r="QF136" s="257"/>
      <c r="QG136" s="256"/>
      <c r="QH136" s="256"/>
      <c r="QI136" s="256"/>
      <c r="QJ136" s="256"/>
      <c r="QK136" s="256"/>
      <c r="QL136" s="256"/>
      <c r="QM136" s="256"/>
      <c r="QN136" s="256"/>
      <c r="QO136" s="256"/>
      <c r="QP136" s="256"/>
      <c r="QQ136" s="256"/>
      <c r="QR136" s="256"/>
      <c r="QS136" s="256"/>
      <c r="QT136" s="256"/>
      <c r="QU136" s="256"/>
      <c r="QV136" s="257"/>
      <c r="QW136" s="256"/>
      <c r="QX136" s="256"/>
      <c r="QY136" s="256"/>
      <c r="QZ136" s="256"/>
      <c r="RA136" s="256"/>
      <c r="RB136" s="256"/>
      <c r="RC136" s="256"/>
      <c r="RD136" s="256"/>
      <c r="RE136" s="256"/>
      <c r="RF136" s="256"/>
      <c r="RG136" s="256"/>
      <c r="RH136" s="256"/>
      <c r="RI136" s="256"/>
      <c r="RJ136" s="256"/>
      <c r="RK136" s="256"/>
      <c r="RL136" s="257"/>
      <c r="RM136" s="256"/>
      <c r="RN136" s="256"/>
      <c r="RO136" s="256"/>
      <c r="RP136" s="256"/>
      <c r="RQ136" s="256"/>
      <c r="RR136" s="256"/>
      <c r="RS136" s="256"/>
      <c r="RT136" s="256"/>
      <c r="RU136" s="256"/>
      <c r="RV136" s="256"/>
      <c r="RW136" s="256"/>
      <c r="RX136" s="256"/>
      <c r="RY136" s="256"/>
      <c r="RZ136" s="256"/>
      <c r="SA136" s="256"/>
      <c r="SB136" s="257"/>
      <c r="SC136" s="256"/>
      <c r="SD136" s="256"/>
      <c r="SE136" s="256"/>
      <c r="SF136" s="256"/>
      <c r="SG136" s="256"/>
      <c r="SH136" s="256"/>
      <c r="SI136" s="256"/>
      <c r="SJ136" s="256"/>
      <c r="SK136" s="256"/>
      <c r="SL136" s="256"/>
      <c r="SM136" s="256"/>
      <c r="SN136" s="256"/>
      <c r="SO136" s="256"/>
      <c r="SP136" s="256"/>
      <c r="SQ136" s="256"/>
      <c r="SR136" s="257"/>
      <c r="SS136" s="256"/>
      <c r="ST136" s="256"/>
      <c r="SU136" s="256"/>
      <c r="SV136" s="256"/>
      <c r="SW136" s="256"/>
      <c r="SX136" s="256"/>
      <c r="SY136" s="256"/>
      <c r="SZ136" s="256"/>
      <c r="TA136" s="256"/>
      <c r="TB136" s="256"/>
      <c r="TC136" s="256"/>
      <c r="TD136" s="256"/>
      <c r="TE136" s="256"/>
      <c r="TF136" s="256"/>
      <c r="TG136" s="256"/>
      <c r="TH136" s="257"/>
      <c r="TI136" s="256"/>
      <c r="TJ136" s="256"/>
      <c r="TK136" s="256"/>
      <c r="TL136" s="256"/>
      <c r="TM136" s="256"/>
      <c r="TN136" s="256"/>
      <c r="TO136" s="256"/>
      <c r="TP136" s="256"/>
      <c r="TQ136" s="256"/>
      <c r="TR136" s="256"/>
      <c r="TS136" s="256"/>
      <c r="TT136" s="256"/>
      <c r="TU136" s="256"/>
      <c r="TV136" s="256"/>
      <c r="TW136" s="256"/>
      <c r="TX136" s="257"/>
      <c r="TY136" s="256"/>
      <c r="TZ136" s="256"/>
      <c r="UA136" s="256"/>
      <c r="UB136" s="256"/>
      <c r="UC136" s="256"/>
      <c r="UD136" s="256"/>
      <c r="UE136" s="256"/>
      <c r="UF136" s="256"/>
      <c r="UG136" s="256"/>
      <c r="UH136" s="256"/>
      <c r="UI136" s="256"/>
      <c r="UJ136" s="256"/>
      <c r="UK136" s="256"/>
      <c r="UL136" s="256"/>
      <c r="UM136" s="256"/>
      <c r="UN136" s="257"/>
      <c r="UO136" s="256"/>
      <c r="UP136" s="256"/>
      <c r="UQ136" s="256"/>
      <c r="UR136" s="256"/>
      <c r="US136" s="256"/>
      <c r="UT136" s="256"/>
      <c r="UU136" s="256"/>
      <c r="UV136" s="256"/>
      <c r="UW136" s="256"/>
      <c r="UX136" s="256"/>
      <c r="UY136" s="256"/>
      <c r="UZ136" s="256"/>
      <c r="VA136" s="256"/>
      <c r="VB136" s="256"/>
      <c r="VC136" s="256"/>
      <c r="VD136" s="257"/>
      <c r="VE136" s="256"/>
      <c r="VF136" s="256"/>
      <c r="VG136" s="256"/>
      <c r="VH136" s="256"/>
      <c r="VI136" s="256"/>
      <c r="VJ136" s="256"/>
      <c r="VK136" s="256"/>
      <c r="VL136" s="256"/>
      <c r="VM136" s="256"/>
      <c r="VN136" s="256"/>
      <c r="VO136" s="256"/>
      <c r="VP136" s="256"/>
      <c r="VQ136" s="256"/>
      <c r="VR136" s="256"/>
      <c r="VS136" s="256"/>
      <c r="VT136" s="257"/>
      <c r="VU136" s="256"/>
      <c r="VV136" s="256"/>
      <c r="VW136" s="256"/>
      <c r="VX136" s="256"/>
      <c r="VY136" s="256"/>
      <c r="VZ136" s="256"/>
      <c r="WA136" s="256"/>
      <c r="WB136" s="256"/>
      <c r="WC136" s="256"/>
      <c r="WD136" s="256"/>
      <c r="WE136" s="256"/>
      <c r="WF136" s="256"/>
      <c r="WG136" s="256"/>
      <c r="WH136" s="256"/>
      <c r="WI136" s="256"/>
      <c r="WJ136" s="257"/>
      <c r="WK136" s="256"/>
      <c r="WL136" s="256"/>
      <c r="WM136" s="256"/>
      <c r="WN136" s="256"/>
      <c r="WO136" s="256"/>
      <c r="WP136" s="256"/>
      <c r="WQ136" s="256"/>
      <c r="WR136" s="256"/>
      <c r="WS136" s="256"/>
      <c r="WT136" s="256"/>
      <c r="WU136" s="256"/>
      <c r="WV136" s="256"/>
      <c r="WW136" s="256"/>
      <c r="WX136" s="256"/>
      <c r="WY136" s="256"/>
      <c r="WZ136" s="257"/>
      <c r="XA136" s="256"/>
      <c r="XB136" s="256"/>
      <c r="XC136" s="256"/>
      <c r="XD136" s="256"/>
      <c r="XE136" s="256"/>
      <c r="XF136" s="256"/>
      <c r="XG136" s="256"/>
      <c r="XH136" s="256"/>
      <c r="XI136" s="256"/>
      <c r="XJ136" s="256"/>
      <c r="XK136" s="256"/>
      <c r="XL136" s="256"/>
      <c r="XM136" s="256"/>
      <c r="XN136" s="256"/>
      <c r="XO136" s="256"/>
      <c r="XP136" s="257"/>
      <c r="XQ136" s="256"/>
      <c r="XR136" s="256"/>
      <c r="XS136" s="256"/>
      <c r="XT136" s="256"/>
      <c r="XU136" s="256"/>
      <c r="XV136" s="256"/>
      <c r="XW136" s="256"/>
      <c r="XX136" s="256"/>
      <c r="XY136" s="256"/>
      <c r="XZ136" s="256"/>
      <c r="YA136" s="256"/>
      <c r="YB136" s="256"/>
      <c r="YC136" s="256"/>
      <c r="YD136" s="256"/>
      <c r="YE136" s="256"/>
      <c r="YF136" s="257"/>
      <c r="YG136" s="256"/>
      <c r="YH136" s="256"/>
      <c r="YI136" s="256"/>
      <c r="YJ136" s="256"/>
      <c r="YK136" s="256"/>
      <c r="YL136" s="256"/>
      <c r="YM136" s="256"/>
      <c r="YN136" s="256"/>
      <c r="YO136" s="256"/>
      <c r="YP136" s="256"/>
      <c r="YQ136" s="256"/>
      <c r="YR136" s="256"/>
      <c r="YS136" s="256"/>
      <c r="YT136" s="256"/>
      <c r="YU136" s="256"/>
      <c r="YV136" s="257"/>
      <c r="YW136" s="256"/>
      <c r="YX136" s="256"/>
      <c r="YY136" s="256"/>
      <c r="YZ136" s="256"/>
      <c r="ZA136" s="256"/>
      <c r="ZB136" s="256"/>
      <c r="ZC136" s="256"/>
      <c r="ZD136" s="256"/>
      <c r="ZE136" s="256"/>
      <c r="ZF136" s="256"/>
      <c r="ZG136" s="256"/>
      <c r="ZH136" s="256"/>
      <c r="ZI136" s="256"/>
      <c r="ZJ136" s="256"/>
      <c r="ZK136" s="256"/>
      <c r="ZL136" s="257"/>
      <c r="ZM136" s="256"/>
      <c r="ZN136" s="256"/>
      <c r="ZO136" s="256"/>
      <c r="ZP136" s="256"/>
      <c r="ZQ136" s="256"/>
      <c r="ZR136" s="256"/>
      <c r="ZS136" s="256"/>
      <c r="ZT136" s="256"/>
      <c r="ZU136" s="256"/>
      <c r="ZV136" s="256"/>
      <c r="ZW136" s="256"/>
      <c r="ZX136" s="256"/>
      <c r="ZY136" s="256"/>
      <c r="ZZ136" s="256"/>
      <c r="AAA136" s="256"/>
      <c r="AAB136" s="257"/>
      <c r="AAC136" s="256"/>
      <c r="AAD136" s="256"/>
      <c r="AAE136" s="256"/>
      <c r="AAF136" s="256"/>
      <c r="AAG136" s="256"/>
      <c r="AAH136" s="256"/>
      <c r="AAI136" s="256"/>
      <c r="AAJ136" s="256"/>
      <c r="AAK136" s="256"/>
      <c r="AAL136" s="256"/>
      <c r="AAM136" s="256"/>
      <c r="AAN136" s="256"/>
      <c r="AAO136" s="256"/>
      <c r="AAP136" s="256"/>
      <c r="AAQ136" s="256"/>
      <c r="AAR136" s="257"/>
      <c r="AAS136" s="256"/>
      <c r="AAT136" s="256"/>
      <c r="AAU136" s="256"/>
      <c r="AAV136" s="256"/>
      <c r="AAW136" s="256"/>
      <c r="AAX136" s="256"/>
      <c r="AAY136" s="256"/>
      <c r="AAZ136" s="256"/>
      <c r="ABA136" s="256"/>
      <c r="ABB136" s="256"/>
      <c r="ABC136" s="256"/>
      <c r="ABD136" s="256"/>
      <c r="ABE136" s="256"/>
      <c r="ABF136" s="256"/>
      <c r="ABG136" s="256"/>
      <c r="ABH136" s="257"/>
      <c r="ABI136" s="256"/>
      <c r="ABJ136" s="256"/>
      <c r="ABK136" s="256"/>
      <c r="ABL136" s="256"/>
      <c r="ABM136" s="256"/>
      <c r="ABN136" s="256"/>
      <c r="ABO136" s="256"/>
      <c r="ABP136" s="256"/>
      <c r="ABQ136" s="256"/>
      <c r="ABR136" s="256"/>
      <c r="ABS136" s="256"/>
      <c r="ABT136" s="256"/>
      <c r="ABU136" s="256"/>
      <c r="ABV136" s="256"/>
      <c r="ABW136" s="256"/>
      <c r="ABX136" s="257"/>
      <c r="ABY136" s="256"/>
      <c r="ABZ136" s="256"/>
      <c r="ACA136" s="256"/>
      <c r="ACB136" s="256"/>
      <c r="ACC136" s="256"/>
      <c r="ACD136" s="256"/>
      <c r="ACE136" s="256"/>
      <c r="ACF136" s="256"/>
      <c r="ACG136" s="256"/>
      <c r="ACH136" s="256"/>
      <c r="ACI136" s="256"/>
      <c r="ACJ136" s="256"/>
      <c r="ACK136" s="256"/>
      <c r="ACL136" s="256"/>
      <c r="ACM136" s="256"/>
      <c r="ACN136" s="257"/>
      <c r="ACO136" s="256"/>
      <c r="ACP136" s="256"/>
      <c r="ACQ136" s="256"/>
      <c r="ACR136" s="256"/>
      <c r="ACS136" s="256"/>
      <c r="ACT136" s="256"/>
      <c r="ACU136" s="256"/>
      <c r="ACV136" s="256"/>
      <c r="ACW136" s="256"/>
      <c r="ACX136" s="256"/>
      <c r="ACY136" s="256"/>
      <c r="ACZ136" s="256"/>
      <c r="ADA136" s="256"/>
      <c r="ADB136" s="256"/>
      <c r="ADC136" s="256"/>
      <c r="ADD136" s="257"/>
      <c r="ADE136" s="256"/>
      <c r="ADF136" s="256"/>
      <c r="ADG136" s="256"/>
      <c r="ADH136" s="256"/>
      <c r="ADI136" s="256"/>
      <c r="ADJ136" s="256"/>
      <c r="ADK136" s="256"/>
      <c r="ADL136" s="256"/>
      <c r="ADM136" s="256"/>
      <c r="ADN136" s="256"/>
      <c r="ADO136" s="256"/>
      <c r="ADP136" s="256"/>
      <c r="ADQ136" s="256"/>
      <c r="ADR136" s="256"/>
      <c r="ADS136" s="256"/>
      <c r="ADT136" s="257"/>
      <c r="ADU136" s="256"/>
      <c r="ADV136" s="256"/>
      <c r="ADW136" s="256"/>
      <c r="ADX136" s="256"/>
      <c r="ADY136" s="256"/>
      <c r="ADZ136" s="256"/>
      <c r="AEA136" s="256"/>
      <c r="AEB136" s="256"/>
      <c r="AEC136" s="256"/>
      <c r="AED136" s="256"/>
      <c r="AEE136" s="256"/>
      <c r="AEF136" s="256"/>
      <c r="AEG136" s="256"/>
      <c r="AEH136" s="256"/>
      <c r="AEI136" s="256"/>
      <c r="AEJ136" s="257"/>
      <c r="AEK136" s="256"/>
      <c r="AEL136" s="256"/>
      <c r="AEM136" s="256"/>
      <c r="AEN136" s="256"/>
      <c r="AEO136" s="256"/>
      <c r="AEP136" s="256"/>
      <c r="AEQ136" s="256"/>
      <c r="AER136" s="256"/>
      <c r="AES136" s="256"/>
      <c r="AET136" s="256"/>
      <c r="AEU136" s="256"/>
      <c r="AEV136" s="256"/>
      <c r="AEW136" s="256"/>
      <c r="AEX136" s="256"/>
      <c r="AEY136" s="256"/>
      <c r="AEZ136" s="257"/>
      <c r="AFA136" s="256"/>
      <c r="AFB136" s="256"/>
      <c r="AFC136" s="256"/>
      <c r="AFD136" s="256"/>
      <c r="AFE136" s="256"/>
      <c r="AFF136" s="256"/>
      <c r="AFG136" s="256"/>
      <c r="AFH136" s="256"/>
      <c r="AFI136" s="256"/>
      <c r="AFJ136" s="256"/>
      <c r="AFK136" s="256"/>
      <c r="AFL136" s="256"/>
      <c r="AFM136" s="256"/>
      <c r="AFN136" s="256"/>
      <c r="AFO136" s="256"/>
      <c r="AFP136" s="257"/>
      <c r="AFQ136" s="256"/>
      <c r="AFR136" s="256"/>
      <c r="AFS136" s="256"/>
      <c r="AFT136" s="256"/>
      <c r="AFU136" s="256"/>
      <c r="AFV136" s="256"/>
      <c r="AFW136" s="256"/>
      <c r="AFX136" s="256"/>
      <c r="AFY136" s="256"/>
      <c r="AFZ136" s="256"/>
      <c r="AGA136" s="256"/>
      <c r="AGB136" s="256"/>
      <c r="AGC136" s="256"/>
      <c r="AGD136" s="256"/>
      <c r="AGE136" s="256"/>
      <c r="AGF136" s="257"/>
      <c r="AGG136" s="256"/>
      <c r="AGH136" s="256"/>
      <c r="AGI136" s="256"/>
      <c r="AGJ136" s="256"/>
      <c r="AGK136" s="256"/>
      <c r="AGL136" s="256"/>
      <c r="AGM136" s="256"/>
      <c r="AGN136" s="256"/>
      <c r="AGO136" s="256"/>
      <c r="AGP136" s="256"/>
      <c r="AGQ136" s="256"/>
      <c r="AGR136" s="256"/>
      <c r="AGS136" s="256"/>
      <c r="AGT136" s="256"/>
      <c r="AGU136" s="256"/>
      <c r="AGV136" s="257"/>
      <c r="AGW136" s="256"/>
      <c r="AGX136" s="256"/>
      <c r="AGY136" s="256"/>
      <c r="AGZ136" s="256"/>
      <c r="AHA136" s="256"/>
      <c r="AHB136" s="256"/>
      <c r="AHC136" s="256"/>
      <c r="AHD136" s="256"/>
      <c r="AHE136" s="256"/>
      <c r="AHF136" s="256"/>
      <c r="AHG136" s="256"/>
      <c r="AHH136" s="256"/>
      <c r="AHI136" s="256"/>
      <c r="AHJ136" s="256"/>
      <c r="AHK136" s="256"/>
      <c r="AHL136" s="257"/>
      <c r="AHM136" s="256"/>
      <c r="AHN136" s="256"/>
      <c r="AHO136" s="256"/>
      <c r="AHP136" s="256"/>
      <c r="AHQ136" s="256"/>
      <c r="AHR136" s="256"/>
      <c r="AHS136" s="256"/>
      <c r="AHT136" s="256"/>
      <c r="AHU136" s="256"/>
      <c r="AHV136" s="256"/>
      <c r="AHW136" s="256"/>
      <c r="AHX136" s="256"/>
      <c r="AHY136" s="256"/>
      <c r="AHZ136" s="256"/>
      <c r="AIA136" s="256"/>
      <c r="AIB136" s="257"/>
      <c r="AIC136" s="256"/>
      <c r="AID136" s="256"/>
      <c r="AIE136" s="256"/>
      <c r="AIF136" s="256"/>
      <c r="AIG136" s="256"/>
      <c r="AIH136" s="256"/>
      <c r="AII136" s="256"/>
      <c r="AIJ136" s="256"/>
      <c r="AIK136" s="256"/>
      <c r="AIL136" s="256"/>
      <c r="AIM136" s="256"/>
      <c r="AIN136" s="256"/>
      <c r="AIO136" s="256"/>
      <c r="AIP136" s="256"/>
      <c r="AIQ136" s="256"/>
      <c r="AIR136" s="257"/>
      <c r="AIS136" s="256"/>
      <c r="AIT136" s="256"/>
      <c r="AIU136" s="256"/>
      <c r="AIV136" s="256"/>
      <c r="AIW136" s="256"/>
      <c r="AIX136" s="256"/>
      <c r="AIY136" s="256"/>
      <c r="AIZ136" s="256"/>
      <c r="AJA136" s="256"/>
      <c r="AJB136" s="256"/>
      <c r="AJC136" s="256"/>
      <c r="AJD136" s="256"/>
      <c r="AJE136" s="256"/>
      <c r="AJF136" s="256"/>
      <c r="AJG136" s="256"/>
      <c r="AJH136" s="257"/>
      <c r="AJI136" s="256"/>
      <c r="AJJ136" s="256"/>
      <c r="AJK136" s="256"/>
      <c r="AJL136" s="256"/>
      <c r="AJM136" s="256"/>
      <c r="AJN136" s="256"/>
      <c r="AJO136" s="256"/>
      <c r="AJP136" s="256"/>
      <c r="AJQ136" s="256"/>
      <c r="AJR136" s="256"/>
      <c r="AJS136" s="256"/>
      <c r="AJT136" s="256"/>
      <c r="AJU136" s="256"/>
      <c r="AJV136" s="256"/>
      <c r="AJW136" s="256"/>
      <c r="AJX136" s="257"/>
      <c r="AJY136" s="256"/>
      <c r="AJZ136" s="256"/>
      <c r="AKA136" s="256"/>
      <c r="AKB136" s="256"/>
      <c r="AKC136" s="256"/>
      <c r="AKD136" s="256"/>
      <c r="AKE136" s="256"/>
      <c r="AKF136" s="256"/>
      <c r="AKG136" s="256"/>
      <c r="AKH136" s="256"/>
      <c r="AKI136" s="256"/>
      <c r="AKJ136" s="256"/>
      <c r="AKK136" s="256"/>
      <c r="AKL136" s="256"/>
      <c r="AKM136" s="256"/>
      <c r="AKN136" s="257"/>
      <c r="AKO136" s="256"/>
      <c r="AKP136" s="256"/>
      <c r="AKQ136" s="256"/>
      <c r="AKR136" s="256"/>
      <c r="AKS136" s="256"/>
      <c r="AKT136" s="256"/>
      <c r="AKU136" s="256"/>
      <c r="AKV136" s="256"/>
      <c r="AKW136" s="256"/>
      <c r="AKX136" s="256"/>
      <c r="AKY136" s="256"/>
      <c r="AKZ136" s="256"/>
      <c r="ALA136" s="256"/>
      <c r="ALB136" s="256"/>
      <c r="ALC136" s="256"/>
      <c r="ALD136" s="257"/>
      <c r="ALE136" s="256"/>
      <c r="ALF136" s="256"/>
      <c r="ALG136" s="256"/>
      <c r="ALH136" s="256"/>
      <c r="ALI136" s="256"/>
      <c r="ALJ136" s="256"/>
      <c r="ALK136" s="256"/>
      <c r="ALL136" s="256"/>
      <c r="ALM136" s="256"/>
      <c r="ALN136" s="256"/>
      <c r="ALO136" s="256"/>
      <c r="ALP136" s="256"/>
      <c r="ALQ136" s="256"/>
      <c r="ALR136" s="256"/>
      <c r="ALS136" s="256"/>
      <c r="ALT136" s="257"/>
      <c r="ALU136" s="256"/>
      <c r="ALV136" s="256"/>
      <c r="ALW136" s="256"/>
      <c r="ALX136" s="256"/>
      <c r="ALY136" s="256"/>
      <c r="ALZ136" s="256"/>
      <c r="AMA136" s="256"/>
      <c r="AMB136" s="256"/>
      <c r="AMC136" s="256"/>
      <c r="AMD136" s="256"/>
      <c r="AME136" s="256"/>
      <c r="AMF136" s="256"/>
      <c r="AMG136" s="256"/>
      <c r="AMH136" s="256"/>
      <c r="AMI136" s="256"/>
      <c r="AMJ136" s="257"/>
      <c r="AMK136" s="256"/>
      <c r="AML136" s="256"/>
      <c r="AMM136" s="256"/>
      <c r="AMN136" s="256"/>
      <c r="AMO136" s="256"/>
      <c r="AMP136" s="256"/>
      <c r="AMQ136" s="256"/>
      <c r="AMR136" s="256"/>
      <c r="AMS136" s="256"/>
      <c r="AMT136" s="256"/>
      <c r="AMU136" s="256"/>
      <c r="AMV136" s="256"/>
      <c r="AMW136" s="256"/>
      <c r="AMX136" s="256"/>
      <c r="AMY136" s="256"/>
      <c r="AMZ136" s="257"/>
      <c r="ANA136" s="256"/>
      <c r="ANB136" s="256"/>
      <c r="ANC136" s="256"/>
      <c r="AND136" s="256"/>
      <c r="ANE136" s="256"/>
      <c r="ANF136" s="256"/>
      <c r="ANG136" s="256"/>
      <c r="ANH136" s="256"/>
      <c r="ANI136" s="256"/>
      <c r="ANJ136" s="256"/>
      <c r="ANK136" s="256"/>
      <c r="ANL136" s="256"/>
      <c r="ANM136" s="256"/>
      <c r="ANN136" s="256"/>
      <c r="ANO136" s="256"/>
      <c r="ANP136" s="257"/>
      <c r="ANQ136" s="256"/>
      <c r="ANR136" s="256"/>
      <c r="ANS136" s="256"/>
      <c r="ANT136" s="256"/>
      <c r="ANU136" s="256"/>
      <c r="ANV136" s="256"/>
      <c r="ANW136" s="256"/>
      <c r="ANX136" s="256"/>
      <c r="ANY136" s="256"/>
      <c r="ANZ136" s="256"/>
      <c r="AOA136" s="256"/>
      <c r="AOB136" s="256"/>
      <c r="AOC136" s="256"/>
      <c r="AOD136" s="256"/>
      <c r="AOE136" s="256"/>
      <c r="AOF136" s="257"/>
      <c r="AOG136" s="256"/>
      <c r="AOH136" s="256"/>
      <c r="AOI136" s="256"/>
      <c r="AOJ136" s="256"/>
      <c r="AOK136" s="256"/>
      <c r="AOL136" s="256"/>
      <c r="AOM136" s="256"/>
      <c r="AON136" s="256"/>
      <c r="AOO136" s="256"/>
      <c r="AOP136" s="256"/>
      <c r="AOQ136" s="256"/>
      <c r="AOR136" s="256"/>
      <c r="AOS136" s="256"/>
      <c r="AOT136" s="256"/>
      <c r="AOU136" s="256"/>
      <c r="AOV136" s="257"/>
      <c r="AOW136" s="256"/>
      <c r="AOX136" s="256"/>
      <c r="AOY136" s="256"/>
      <c r="AOZ136" s="256"/>
      <c r="APA136" s="256"/>
      <c r="APB136" s="256"/>
      <c r="APC136" s="256"/>
      <c r="APD136" s="256"/>
      <c r="APE136" s="256"/>
      <c r="APF136" s="256"/>
      <c r="APG136" s="256"/>
      <c r="APH136" s="256"/>
      <c r="API136" s="256"/>
      <c r="APJ136" s="256"/>
      <c r="APK136" s="256"/>
      <c r="APL136" s="257"/>
      <c r="APM136" s="256"/>
      <c r="APN136" s="256"/>
      <c r="APO136" s="256"/>
      <c r="APP136" s="256"/>
      <c r="APQ136" s="256"/>
      <c r="APR136" s="256"/>
      <c r="APS136" s="256"/>
      <c r="APT136" s="256"/>
      <c r="APU136" s="256"/>
      <c r="APV136" s="256"/>
      <c r="APW136" s="256"/>
      <c r="APX136" s="256"/>
      <c r="APY136" s="256"/>
      <c r="APZ136" s="256"/>
      <c r="AQA136" s="256"/>
      <c r="AQB136" s="257"/>
      <c r="AQC136" s="256"/>
      <c r="AQD136" s="256"/>
      <c r="AQE136" s="256"/>
      <c r="AQF136" s="256"/>
      <c r="AQG136" s="256"/>
      <c r="AQH136" s="256"/>
      <c r="AQI136" s="256"/>
      <c r="AQJ136" s="256"/>
      <c r="AQK136" s="256"/>
      <c r="AQL136" s="256"/>
      <c r="AQM136" s="256"/>
      <c r="AQN136" s="256"/>
      <c r="AQO136" s="256"/>
      <c r="AQP136" s="256"/>
      <c r="AQQ136" s="256"/>
      <c r="AQR136" s="257"/>
      <c r="AQS136" s="256"/>
      <c r="AQT136" s="256"/>
      <c r="AQU136" s="256"/>
      <c r="AQV136" s="256"/>
      <c r="AQW136" s="256"/>
      <c r="AQX136" s="256"/>
      <c r="AQY136" s="256"/>
      <c r="AQZ136" s="256"/>
      <c r="ARA136" s="256"/>
      <c r="ARB136" s="256"/>
      <c r="ARC136" s="256"/>
      <c r="ARD136" s="256"/>
      <c r="ARE136" s="256"/>
      <c r="ARF136" s="256"/>
      <c r="ARG136" s="256"/>
      <c r="ARH136" s="257"/>
      <c r="ARI136" s="256"/>
      <c r="ARJ136" s="256"/>
      <c r="ARK136" s="256"/>
      <c r="ARL136" s="256"/>
      <c r="ARM136" s="256"/>
      <c r="ARN136" s="256"/>
      <c r="ARO136" s="256"/>
      <c r="ARP136" s="256"/>
      <c r="ARQ136" s="256"/>
      <c r="ARR136" s="256"/>
      <c r="ARS136" s="256"/>
      <c r="ART136" s="256"/>
      <c r="ARU136" s="256"/>
      <c r="ARV136" s="256"/>
      <c r="ARW136" s="256"/>
      <c r="ARX136" s="257"/>
      <c r="ARY136" s="256"/>
      <c r="ARZ136" s="256"/>
      <c r="ASA136" s="256"/>
      <c r="ASB136" s="256"/>
      <c r="ASC136" s="256"/>
      <c r="ASD136" s="256"/>
      <c r="ASE136" s="256"/>
      <c r="ASF136" s="256"/>
      <c r="ASG136" s="256"/>
      <c r="ASH136" s="256"/>
      <c r="ASI136" s="256"/>
      <c r="ASJ136" s="256"/>
      <c r="ASK136" s="256"/>
      <c r="ASL136" s="256"/>
      <c r="ASM136" s="256"/>
      <c r="ASN136" s="257"/>
      <c r="ASO136" s="256"/>
      <c r="ASP136" s="256"/>
      <c r="ASQ136" s="256"/>
      <c r="ASR136" s="256"/>
      <c r="ASS136" s="256"/>
      <c r="AST136" s="256"/>
      <c r="ASU136" s="256"/>
      <c r="ASV136" s="256"/>
      <c r="ASW136" s="256"/>
      <c r="ASX136" s="256"/>
      <c r="ASY136" s="256"/>
      <c r="ASZ136" s="256"/>
      <c r="ATA136" s="256"/>
      <c r="ATB136" s="256"/>
      <c r="ATC136" s="256"/>
      <c r="ATD136" s="257"/>
      <c r="ATE136" s="256"/>
      <c r="ATF136" s="256"/>
      <c r="ATG136" s="256"/>
      <c r="ATH136" s="256"/>
      <c r="ATI136" s="256"/>
      <c r="ATJ136" s="256"/>
      <c r="ATK136" s="256"/>
      <c r="ATL136" s="256"/>
      <c r="ATM136" s="256"/>
      <c r="ATN136" s="256"/>
      <c r="ATO136" s="256"/>
      <c r="ATP136" s="256"/>
      <c r="ATQ136" s="256"/>
      <c r="ATR136" s="256"/>
      <c r="ATS136" s="256"/>
      <c r="ATT136" s="257"/>
      <c r="ATU136" s="256"/>
      <c r="ATV136" s="256"/>
      <c r="ATW136" s="256"/>
      <c r="ATX136" s="256"/>
      <c r="ATY136" s="256"/>
      <c r="ATZ136" s="256"/>
      <c r="AUA136" s="256"/>
      <c r="AUB136" s="256"/>
      <c r="AUC136" s="256"/>
      <c r="AUD136" s="256"/>
      <c r="AUE136" s="256"/>
      <c r="AUF136" s="256"/>
      <c r="AUG136" s="256"/>
      <c r="AUH136" s="256"/>
      <c r="AUI136" s="256"/>
      <c r="AUJ136" s="257"/>
      <c r="AUK136" s="256"/>
      <c r="AUL136" s="256"/>
      <c r="AUM136" s="256"/>
      <c r="AUN136" s="256"/>
      <c r="AUO136" s="256"/>
      <c r="AUP136" s="256"/>
      <c r="AUQ136" s="256"/>
      <c r="AUR136" s="256"/>
      <c r="AUS136" s="256"/>
      <c r="AUT136" s="256"/>
      <c r="AUU136" s="256"/>
      <c r="AUV136" s="256"/>
      <c r="AUW136" s="256"/>
      <c r="AUX136" s="256"/>
      <c r="AUY136" s="256"/>
      <c r="AUZ136" s="257"/>
      <c r="AVA136" s="256"/>
      <c r="AVB136" s="256"/>
      <c r="AVC136" s="256"/>
      <c r="AVD136" s="256"/>
      <c r="AVE136" s="256"/>
      <c r="AVF136" s="256"/>
      <c r="AVG136" s="256"/>
      <c r="AVH136" s="256"/>
      <c r="AVI136" s="256"/>
      <c r="AVJ136" s="256"/>
      <c r="AVK136" s="256"/>
      <c r="AVL136" s="256"/>
      <c r="AVM136" s="256"/>
      <c r="AVN136" s="256"/>
      <c r="AVO136" s="256"/>
      <c r="AVP136" s="257"/>
      <c r="AVQ136" s="256"/>
      <c r="AVR136" s="256"/>
      <c r="AVS136" s="256"/>
      <c r="AVT136" s="256"/>
      <c r="AVU136" s="256"/>
      <c r="AVV136" s="256"/>
      <c r="AVW136" s="256"/>
      <c r="AVX136" s="256"/>
      <c r="AVY136" s="256"/>
      <c r="AVZ136" s="256"/>
      <c r="AWA136" s="256"/>
      <c r="AWB136" s="256"/>
      <c r="AWC136" s="256"/>
      <c r="AWD136" s="256"/>
      <c r="AWE136" s="256"/>
      <c r="AWF136" s="257"/>
      <c r="AWG136" s="256"/>
      <c r="AWH136" s="256"/>
      <c r="AWI136" s="256"/>
      <c r="AWJ136" s="256"/>
      <c r="AWK136" s="256"/>
      <c r="AWL136" s="256"/>
      <c r="AWM136" s="256"/>
      <c r="AWN136" s="256"/>
      <c r="AWO136" s="256"/>
      <c r="AWP136" s="256"/>
      <c r="AWQ136" s="256"/>
      <c r="AWR136" s="256"/>
      <c r="AWS136" s="256"/>
      <c r="AWT136" s="256"/>
      <c r="AWU136" s="256"/>
      <c r="AWV136" s="257"/>
      <c r="AWW136" s="256"/>
      <c r="AWX136" s="256"/>
      <c r="AWY136" s="256"/>
      <c r="AWZ136" s="256"/>
      <c r="AXA136" s="256"/>
      <c r="AXB136" s="256"/>
      <c r="AXC136" s="256"/>
      <c r="AXD136" s="256"/>
      <c r="AXE136" s="256"/>
      <c r="AXF136" s="256"/>
      <c r="AXG136" s="256"/>
      <c r="AXH136" s="256"/>
      <c r="AXI136" s="256"/>
      <c r="AXJ136" s="256"/>
      <c r="AXK136" s="256"/>
      <c r="AXL136" s="257"/>
      <c r="AXM136" s="256"/>
      <c r="AXN136" s="256"/>
      <c r="AXO136" s="256"/>
      <c r="AXP136" s="256"/>
      <c r="AXQ136" s="256"/>
      <c r="AXR136" s="256"/>
      <c r="AXS136" s="256"/>
      <c r="AXT136" s="256"/>
      <c r="AXU136" s="256"/>
      <c r="AXV136" s="256"/>
      <c r="AXW136" s="256"/>
      <c r="AXX136" s="256"/>
      <c r="AXY136" s="256"/>
      <c r="AXZ136" s="256"/>
      <c r="AYA136" s="256"/>
      <c r="AYB136" s="257"/>
      <c r="AYC136" s="256"/>
      <c r="AYD136" s="256"/>
      <c r="AYE136" s="256"/>
      <c r="AYF136" s="256"/>
      <c r="AYG136" s="256"/>
      <c r="AYH136" s="256"/>
      <c r="AYI136" s="256"/>
      <c r="AYJ136" s="256"/>
      <c r="AYK136" s="256"/>
      <c r="AYL136" s="256"/>
      <c r="AYM136" s="256"/>
      <c r="AYN136" s="256"/>
      <c r="AYO136" s="256"/>
      <c r="AYP136" s="256"/>
      <c r="AYQ136" s="256"/>
      <c r="AYR136" s="257"/>
      <c r="AYS136" s="256"/>
      <c r="AYT136" s="256"/>
      <c r="AYU136" s="256"/>
      <c r="AYV136" s="256"/>
      <c r="AYW136" s="256"/>
      <c r="AYX136" s="256"/>
      <c r="AYY136" s="256"/>
      <c r="AYZ136" s="256"/>
      <c r="AZA136" s="256"/>
      <c r="AZB136" s="256"/>
      <c r="AZC136" s="256"/>
      <c r="AZD136" s="256"/>
      <c r="AZE136" s="256"/>
      <c r="AZF136" s="256"/>
      <c r="AZG136" s="256"/>
      <c r="AZH136" s="257"/>
      <c r="AZI136" s="256"/>
      <c r="AZJ136" s="256"/>
      <c r="AZK136" s="256"/>
      <c r="AZL136" s="256"/>
      <c r="AZM136" s="256"/>
      <c r="AZN136" s="256"/>
      <c r="AZO136" s="256"/>
      <c r="AZP136" s="256"/>
      <c r="AZQ136" s="256"/>
      <c r="AZR136" s="256"/>
      <c r="AZS136" s="256"/>
      <c r="AZT136" s="256"/>
      <c r="AZU136" s="256"/>
      <c r="AZV136" s="256"/>
      <c r="AZW136" s="256"/>
      <c r="AZX136" s="257"/>
      <c r="AZY136" s="256"/>
      <c r="AZZ136" s="256"/>
      <c r="BAA136" s="256"/>
      <c r="BAB136" s="256"/>
      <c r="BAC136" s="256"/>
      <c r="BAD136" s="256"/>
      <c r="BAE136" s="256"/>
      <c r="BAF136" s="256"/>
      <c r="BAG136" s="256"/>
      <c r="BAH136" s="256"/>
      <c r="BAI136" s="256"/>
      <c r="BAJ136" s="256"/>
      <c r="BAK136" s="256"/>
      <c r="BAL136" s="256"/>
      <c r="BAM136" s="256"/>
      <c r="BAN136" s="257"/>
      <c r="BAO136" s="256"/>
      <c r="BAP136" s="256"/>
      <c r="BAQ136" s="256"/>
      <c r="BAR136" s="256"/>
      <c r="BAS136" s="256"/>
      <c r="BAT136" s="256"/>
      <c r="BAU136" s="256"/>
      <c r="BAV136" s="256"/>
      <c r="BAW136" s="256"/>
      <c r="BAX136" s="256"/>
      <c r="BAY136" s="256"/>
      <c r="BAZ136" s="256"/>
      <c r="BBA136" s="256"/>
      <c r="BBB136" s="256"/>
      <c r="BBC136" s="256"/>
      <c r="BBD136" s="257"/>
      <c r="BBE136" s="256"/>
      <c r="BBF136" s="256"/>
      <c r="BBG136" s="256"/>
      <c r="BBH136" s="256"/>
      <c r="BBI136" s="256"/>
      <c r="BBJ136" s="256"/>
      <c r="BBK136" s="256"/>
      <c r="BBL136" s="256"/>
      <c r="BBM136" s="256"/>
      <c r="BBN136" s="256"/>
      <c r="BBO136" s="256"/>
      <c r="BBP136" s="256"/>
      <c r="BBQ136" s="256"/>
      <c r="BBR136" s="256"/>
      <c r="BBS136" s="256"/>
      <c r="BBT136" s="257"/>
      <c r="BBU136" s="256"/>
      <c r="BBV136" s="256"/>
      <c r="BBW136" s="256"/>
      <c r="BBX136" s="256"/>
      <c r="BBY136" s="256"/>
      <c r="BBZ136" s="256"/>
      <c r="BCA136" s="256"/>
      <c r="BCB136" s="256"/>
      <c r="BCC136" s="256"/>
      <c r="BCD136" s="256"/>
      <c r="BCE136" s="256"/>
      <c r="BCF136" s="256"/>
      <c r="BCG136" s="256"/>
      <c r="BCH136" s="256"/>
      <c r="BCI136" s="256"/>
      <c r="BCJ136" s="257"/>
      <c r="BCK136" s="256"/>
      <c r="BCL136" s="256"/>
      <c r="BCM136" s="256"/>
      <c r="BCN136" s="256"/>
      <c r="BCO136" s="256"/>
      <c r="BCP136" s="256"/>
      <c r="BCQ136" s="256"/>
      <c r="BCR136" s="256"/>
      <c r="BCS136" s="256"/>
      <c r="BCT136" s="256"/>
      <c r="BCU136" s="256"/>
      <c r="BCV136" s="256"/>
      <c r="BCW136" s="256"/>
      <c r="BCX136" s="256"/>
      <c r="BCY136" s="256"/>
      <c r="BCZ136" s="257"/>
      <c r="BDA136" s="256"/>
      <c r="BDB136" s="256"/>
      <c r="BDC136" s="256"/>
      <c r="BDD136" s="256"/>
      <c r="BDE136" s="256"/>
      <c r="BDF136" s="256"/>
      <c r="BDG136" s="256"/>
      <c r="BDH136" s="256"/>
      <c r="BDI136" s="256"/>
      <c r="BDJ136" s="256"/>
      <c r="BDK136" s="256"/>
      <c r="BDL136" s="256"/>
      <c r="BDM136" s="256"/>
      <c r="BDN136" s="256"/>
      <c r="BDO136" s="256"/>
      <c r="BDP136" s="257"/>
      <c r="BDQ136" s="256"/>
      <c r="BDR136" s="256"/>
      <c r="BDS136" s="256"/>
      <c r="BDT136" s="256"/>
      <c r="BDU136" s="256"/>
      <c r="BDV136" s="256"/>
      <c r="BDW136" s="256"/>
      <c r="BDX136" s="256"/>
      <c r="BDY136" s="256"/>
      <c r="BDZ136" s="256"/>
      <c r="BEA136" s="256"/>
      <c r="BEB136" s="256"/>
      <c r="BEC136" s="256"/>
      <c r="BED136" s="256"/>
      <c r="BEE136" s="256"/>
      <c r="BEF136" s="257"/>
      <c r="BEG136" s="256"/>
      <c r="BEH136" s="256"/>
      <c r="BEI136" s="256"/>
      <c r="BEJ136" s="256"/>
      <c r="BEK136" s="256"/>
      <c r="BEL136" s="256"/>
      <c r="BEM136" s="256"/>
      <c r="BEN136" s="256"/>
      <c r="BEO136" s="256"/>
      <c r="BEP136" s="256"/>
      <c r="BEQ136" s="256"/>
      <c r="BER136" s="256"/>
      <c r="BES136" s="256"/>
      <c r="BET136" s="256"/>
      <c r="BEU136" s="256"/>
      <c r="BEV136" s="257"/>
      <c r="BEW136" s="256"/>
      <c r="BEX136" s="256"/>
      <c r="BEY136" s="256"/>
      <c r="BEZ136" s="256"/>
      <c r="BFA136" s="256"/>
      <c r="BFB136" s="256"/>
      <c r="BFC136" s="256"/>
      <c r="BFD136" s="256"/>
      <c r="BFE136" s="256"/>
      <c r="BFF136" s="256"/>
      <c r="BFG136" s="256"/>
      <c r="BFH136" s="256"/>
      <c r="BFI136" s="256"/>
      <c r="BFJ136" s="256"/>
      <c r="BFK136" s="256"/>
      <c r="BFL136" s="257"/>
      <c r="BFM136" s="256"/>
      <c r="BFN136" s="256"/>
      <c r="BFO136" s="256"/>
      <c r="BFP136" s="256"/>
      <c r="BFQ136" s="256"/>
      <c r="BFR136" s="256"/>
      <c r="BFS136" s="256"/>
      <c r="BFT136" s="256"/>
      <c r="BFU136" s="256"/>
      <c r="BFV136" s="256"/>
      <c r="BFW136" s="256"/>
      <c r="BFX136" s="256"/>
      <c r="BFY136" s="256"/>
      <c r="BFZ136" s="256"/>
      <c r="BGA136" s="256"/>
      <c r="BGB136" s="257"/>
      <c r="BGC136" s="256"/>
      <c r="BGD136" s="256"/>
      <c r="BGE136" s="256"/>
      <c r="BGF136" s="256"/>
      <c r="BGG136" s="256"/>
      <c r="BGH136" s="256"/>
      <c r="BGI136" s="256"/>
      <c r="BGJ136" s="256"/>
      <c r="BGK136" s="256"/>
      <c r="BGL136" s="256"/>
      <c r="BGM136" s="256"/>
      <c r="BGN136" s="256"/>
      <c r="BGO136" s="256"/>
      <c r="BGP136" s="256"/>
      <c r="BGQ136" s="256"/>
      <c r="BGR136" s="257"/>
      <c r="BGS136" s="382"/>
      <c r="BGT136" s="382"/>
      <c r="BGU136" s="382"/>
      <c r="BGV136" s="382"/>
      <c r="BGW136" s="382"/>
      <c r="BGX136" s="382"/>
      <c r="BGY136" s="382"/>
      <c r="BGZ136" s="382"/>
      <c r="BHA136" s="382"/>
      <c r="BHB136" s="382"/>
      <c r="BHC136" s="382"/>
      <c r="BHD136" s="382"/>
      <c r="BHE136" s="382"/>
      <c r="BHF136" s="382"/>
      <c r="BHG136" s="382"/>
      <c r="BHH136" s="257"/>
      <c r="BHI136" s="382"/>
      <c r="BHJ136" s="382"/>
      <c r="BHK136" s="382"/>
      <c r="BHL136" s="382"/>
      <c r="BHM136" s="382"/>
      <c r="BHN136" s="382"/>
      <c r="BHO136" s="382"/>
      <c r="BHP136" s="382"/>
      <c r="BHQ136" s="382"/>
      <c r="BHR136" s="382"/>
      <c r="BHS136" s="382"/>
      <c r="BHT136" s="382"/>
      <c r="BHU136" s="382"/>
      <c r="BHV136" s="382"/>
      <c r="BHW136" s="382"/>
      <c r="BHX136" s="257"/>
      <c r="BHY136" s="382"/>
      <c r="BHZ136" s="382"/>
      <c r="BIA136" s="382"/>
      <c r="BIB136" s="382"/>
      <c r="BIC136" s="382"/>
      <c r="BID136" s="382"/>
      <c r="BIE136" s="382"/>
      <c r="BIF136" s="382"/>
      <c r="BIG136" s="382"/>
      <c r="BIH136" s="382"/>
      <c r="BII136" s="382"/>
      <c r="BIJ136" s="382"/>
      <c r="BIK136" s="382"/>
      <c r="BIL136" s="382"/>
      <c r="BIM136" s="382"/>
      <c r="BIN136" s="257"/>
      <c r="BIO136" s="382"/>
      <c r="BIP136" s="382"/>
      <c r="BIQ136" s="382"/>
      <c r="BIR136" s="382"/>
      <c r="BIS136" s="382"/>
      <c r="BIT136" s="382"/>
      <c r="BIU136" s="382"/>
      <c r="BIV136" s="382"/>
      <c r="BIW136" s="382"/>
      <c r="BIX136" s="382"/>
      <c r="BIY136" s="382"/>
      <c r="BIZ136" s="382"/>
      <c r="BJA136" s="382"/>
      <c r="BJB136" s="382"/>
      <c r="BJC136" s="382"/>
      <c r="BJD136" s="257"/>
      <c r="BJE136" s="382"/>
      <c r="BJF136" s="382"/>
      <c r="BJG136" s="382"/>
      <c r="BJH136" s="382"/>
      <c r="BJI136" s="382"/>
      <c r="BJJ136" s="382"/>
      <c r="BJK136" s="382"/>
      <c r="BJL136" s="382"/>
      <c r="BJM136" s="382"/>
      <c r="BJN136" s="382"/>
      <c r="BJO136" s="382"/>
      <c r="BJP136" s="382"/>
      <c r="BJQ136" s="382"/>
      <c r="BJR136" s="382"/>
      <c r="BJS136" s="382"/>
      <c r="BJT136" s="257"/>
      <c r="BJU136" s="382"/>
      <c r="BJV136" s="382"/>
      <c r="BJW136" s="382"/>
      <c r="BJX136" s="382"/>
      <c r="BJY136" s="382"/>
      <c r="BJZ136" s="382"/>
      <c r="BKA136" s="382"/>
      <c r="BKB136" s="382"/>
      <c r="BKC136" s="382"/>
      <c r="BKD136" s="382"/>
      <c r="BKE136" s="382"/>
      <c r="BKF136" s="382"/>
      <c r="BKG136" s="382"/>
      <c r="BKH136" s="382"/>
      <c r="BKI136" s="382"/>
      <c r="BKJ136" s="257"/>
      <c r="BKK136" s="382"/>
      <c r="BKL136" s="382"/>
      <c r="BKM136" s="382"/>
      <c r="BKN136" s="382"/>
      <c r="BKO136" s="382"/>
      <c r="BKP136" s="382"/>
      <c r="BKQ136" s="382"/>
      <c r="BKR136" s="382"/>
      <c r="BKS136" s="382"/>
      <c r="BKT136" s="382"/>
      <c r="BKU136" s="382"/>
      <c r="BKV136" s="382"/>
      <c r="BKW136" s="382"/>
      <c r="BKX136" s="382"/>
      <c r="BKY136" s="382"/>
      <c r="BKZ136" s="257"/>
      <c r="BLA136" s="382"/>
      <c r="BLB136" s="382"/>
      <c r="BLC136" s="382"/>
      <c r="BLD136" s="382"/>
      <c r="BLE136" s="382"/>
      <c r="BLF136" s="382"/>
      <c r="BLG136" s="382"/>
      <c r="BLH136" s="382"/>
      <c r="BLI136" s="382"/>
      <c r="BLJ136" s="382"/>
      <c r="BLK136" s="382"/>
      <c r="BLL136" s="382"/>
      <c r="BLM136" s="382"/>
      <c r="BLN136" s="382"/>
      <c r="BLO136" s="382"/>
      <c r="BLP136" s="257"/>
      <c r="BLQ136" s="382"/>
      <c r="BLR136" s="382"/>
      <c r="BLS136" s="382"/>
      <c r="BLT136" s="382"/>
      <c r="BLU136" s="382"/>
      <c r="BLV136" s="382"/>
      <c r="BLW136" s="382"/>
      <c r="BLX136" s="382"/>
      <c r="BLY136" s="382"/>
      <c r="BLZ136" s="382"/>
      <c r="BMA136" s="382"/>
      <c r="BMB136" s="382"/>
      <c r="BMC136" s="382"/>
      <c r="BMD136" s="382"/>
      <c r="BME136" s="382"/>
      <c r="BMF136" s="257"/>
      <c r="BMG136" s="382"/>
      <c r="BMH136" s="382"/>
      <c r="BMI136" s="382"/>
      <c r="BMJ136" s="382"/>
      <c r="BMK136" s="382"/>
      <c r="BML136" s="382"/>
      <c r="BMM136" s="382"/>
      <c r="BMN136" s="382"/>
      <c r="BMO136" s="382"/>
      <c r="BMP136" s="382"/>
      <c r="BMQ136" s="382"/>
      <c r="BMR136" s="382"/>
      <c r="BMS136" s="382"/>
      <c r="BMT136" s="382"/>
      <c r="BMU136" s="382"/>
      <c r="BMV136" s="257"/>
      <c r="BMW136" s="382"/>
      <c r="BMX136" s="382"/>
      <c r="BMY136" s="382"/>
      <c r="BMZ136" s="382"/>
      <c r="BNA136" s="382"/>
      <c r="BNB136" s="382"/>
      <c r="BNC136" s="382"/>
      <c r="BND136" s="382"/>
      <c r="BNE136" s="382"/>
      <c r="BNF136" s="382"/>
      <c r="BNG136" s="382"/>
      <c r="BNH136" s="382"/>
      <c r="BNI136" s="382"/>
      <c r="BNJ136" s="382"/>
      <c r="BNK136" s="382"/>
      <c r="BNL136" s="257"/>
      <c r="BNM136" s="382"/>
      <c r="BNN136" s="382"/>
      <c r="BNO136" s="382"/>
      <c r="BNP136" s="382"/>
      <c r="BNQ136" s="382"/>
      <c r="BNR136" s="382"/>
      <c r="BNS136" s="382"/>
      <c r="BNT136" s="382"/>
      <c r="BNU136" s="382"/>
      <c r="BNV136" s="382"/>
      <c r="BNW136" s="382"/>
      <c r="BNX136" s="382"/>
      <c r="BNY136" s="382"/>
      <c r="BNZ136" s="382"/>
      <c r="BOA136" s="382"/>
      <c r="BOB136" s="257"/>
      <c r="BOC136" s="382"/>
      <c r="BOD136" s="382"/>
      <c r="BOE136" s="382"/>
      <c r="BOF136" s="382"/>
      <c r="BOG136" s="382"/>
      <c r="BOH136" s="382"/>
      <c r="BOI136" s="382"/>
      <c r="BOJ136" s="382"/>
      <c r="BOK136" s="382"/>
      <c r="BOL136" s="382"/>
      <c r="BOM136" s="382"/>
      <c r="BON136" s="382"/>
      <c r="BOO136" s="382"/>
      <c r="BOP136" s="382"/>
      <c r="BOQ136" s="382"/>
      <c r="BOR136" s="257"/>
      <c r="BOS136" s="382"/>
      <c r="BOT136" s="382"/>
      <c r="BOU136" s="382"/>
      <c r="BOV136" s="382"/>
      <c r="BOW136" s="382"/>
      <c r="BOX136" s="382"/>
      <c r="BOY136" s="382"/>
      <c r="BOZ136" s="382"/>
      <c r="BPA136" s="382"/>
      <c r="BPB136" s="382"/>
      <c r="BPC136" s="382"/>
      <c r="BPD136" s="382"/>
      <c r="BPE136" s="382"/>
      <c r="BPF136" s="382"/>
      <c r="BPG136" s="382"/>
      <c r="BPH136" s="257"/>
      <c r="BPI136" s="382"/>
      <c r="BPJ136" s="382"/>
      <c r="BPK136" s="382"/>
      <c r="BPL136" s="382"/>
      <c r="BPM136" s="382"/>
      <c r="BPN136" s="382"/>
      <c r="BPO136" s="382"/>
      <c r="BPP136" s="382"/>
      <c r="BPQ136" s="382"/>
      <c r="BPR136" s="382"/>
      <c r="BPS136" s="382"/>
      <c r="BPT136" s="382"/>
      <c r="BPU136" s="382"/>
      <c r="BPV136" s="382"/>
      <c r="BPW136" s="382"/>
      <c r="BPX136" s="257"/>
      <c r="BPY136" s="382"/>
      <c r="BPZ136" s="382"/>
      <c r="BQA136" s="382"/>
      <c r="BQB136" s="382"/>
      <c r="BQC136" s="382"/>
      <c r="BQD136" s="382"/>
      <c r="BQE136" s="382"/>
      <c r="BQF136" s="382"/>
      <c r="BQG136" s="382"/>
      <c r="BQH136" s="382"/>
      <c r="BQI136" s="382"/>
      <c r="BQJ136" s="382"/>
      <c r="BQK136" s="382"/>
      <c r="BQL136" s="382"/>
      <c r="BQM136" s="382"/>
      <c r="BQN136" s="257"/>
      <c r="BQO136" s="382"/>
      <c r="BQP136" s="382"/>
      <c r="BQQ136" s="382"/>
      <c r="BQR136" s="382"/>
      <c r="BQS136" s="382"/>
      <c r="BQT136" s="382"/>
      <c r="BQU136" s="382"/>
      <c r="BQV136" s="382"/>
      <c r="BQW136" s="382"/>
      <c r="BQX136" s="382"/>
      <c r="BQY136" s="382"/>
      <c r="BQZ136" s="382"/>
      <c r="BRA136" s="382"/>
      <c r="BRB136" s="382"/>
      <c r="BRC136" s="382"/>
      <c r="BRD136" s="257"/>
      <c r="BRE136" s="382"/>
      <c r="BRF136" s="382"/>
      <c r="BRG136" s="382"/>
      <c r="BRH136" s="382"/>
      <c r="BRI136" s="382"/>
      <c r="BRJ136" s="382"/>
      <c r="BRK136" s="382"/>
      <c r="BRL136" s="382"/>
      <c r="BRM136" s="382"/>
      <c r="BRN136" s="382"/>
      <c r="BRO136" s="382"/>
      <c r="BRP136" s="382"/>
      <c r="BRQ136" s="382"/>
      <c r="BRR136" s="382"/>
      <c r="BRS136" s="382"/>
      <c r="BRT136" s="257"/>
      <c r="BRU136" s="382"/>
      <c r="BRV136" s="382"/>
      <c r="BRW136" s="382"/>
      <c r="BRX136" s="382"/>
      <c r="BRY136" s="382"/>
      <c r="BRZ136" s="382"/>
      <c r="BSA136" s="382"/>
      <c r="BSB136" s="382"/>
      <c r="BSC136" s="382"/>
      <c r="BSD136" s="382"/>
      <c r="BSE136" s="382"/>
      <c r="BSF136" s="382"/>
      <c r="BSG136" s="382"/>
      <c r="BSH136" s="382"/>
      <c r="BSI136" s="382"/>
      <c r="BSJ136" s="257"/>
      <c r="BSK136" s="382"/>
      <c r="BSL136" s="382"/>
      <c r="BSM136" s="382"/>
      <c r="BSN136" s="382"/>
      <c r="BSO136" s="382"/>
      <c r="BSP136" s="382"/>
      <c r="BSQ136" s="382"/>
      <c r="BSR136" s="382"/>
      <c r="BSS136" s="382"/>
      <c r="BST136" s="382"/>
      <c r="BSU136" s="382"/>
      <c r="BSV136" s="382"/>
      <c r="BSW136" s="382"/>
      <c r="BSX136" s="382"/>
      <c r="BSY136" s="382"/>
      <c r="BSZ136" s="257"/>
      <c r="BTA136" s="382"/>
      <c r="BTB136" s="382"/>
      <c r="BTC136" s="382"/>
      <c r="BTD136" s="382"/>
      <c r="BTE136" s="382"/>
      <c r="BTF136" s="382"/>
      <c r="BTG136" s="382"/>
      <c r="BTH136" s="382"/>
      <c r="BTI136" s="382"/>
      <c r="BTJ136" s="382"/>
      <c r="BTK136" s="382"/>
      <c r="BTL136" s="382"/>
      <c r="BTM136" s="382"/>
      <c r="BTN136" s="382"/>
      <c r="BTO136" s="382"/>
      <c r="BTP136" s="257"/>
      <c r="BTQ136" s="382"/>
      <c r="BTR136" s="382"/>
      <c r="BTS136" s="382"/>
      <c r="BTT136" s="382"/>
      <c r="BTU136" s="382"/>
      <c r="BTV136" s="382"/>
      <c r="BTW136" s="382"/>
      <c r="BTX136" s="382"/>
      <c r="BTY136" s="382"/>
      <c r="BTZ136" s="382"/>
      <c r="BUA136" s="382"/>
      <c r="BUB136" s="382"/>
      <c r="BUC136" s="382"/>
      <c r="BUD136" s="382"/>
      <c r="BUE136" s="382"/>
      <c r="BUF136" s="257"/>
      <c r="BUG136" s="382"/>
      <c r="BUH136" s="382"/>
      <c r="BUI136" s="382"/>
      <c r="BUJ136" s="382"/>
      <c r="BUK136" s="382"/>
      <c r="BUL136" s="382"/>
      <c r="BUM136" s="382"/>
      <c r="BUN136" s="382"/>
      <c r="BUO136" s="382"/>
      <c r="BUP136" s="382"/>
      <c r="BUQ136" s="382"/>
      <c r="BUR136" s="382"/>
      <c r="BUS136" s="382"/>
      <c r="BUT136" s="382"/>
      <c r="BUU136" s="382"/>
      <c r="BUV136" s="257"/>
      <c r="BUW136" s="382"/>
      <c r="BUX136" s="382"/>
      <c r="BUY136" s="382"/>
      <c r="BUZ136" s="382"/>
      <c r="BVA136" s="382"/>
      <c r="BVB136" s="382"/>
      <c r="BVC136" s="382"/>
      <c r="BVD136" s="382"/>
      <c r="BVE136" s="382"/>
      <c r="BVF136" s="382"/>
      <c r="BVG136" s="382"/>
      <c r="BVH136" s="382"/>
      <c r="BVI136" s="382"/>
      <c r="BVJ136" s="382"/>
      <c r="BVK136" s="382"/>
      <c r="BVL136" s="257"/>
      <c r="BVM136" s="382"/>
      <c r="BVN136" s="382"/>
      <c r="BVO136" s="382"/>
      <c r="BVP136" s="382"/>
      <c r="BVQ136" s="382"/>
      <c r="BVR136" s="382"/>
      <c r="BVS136" s="382"/>
      <c r="BVT136" s="382"/>
      <c r="BVU136" s="382"/>
      <c r="BVV136" s="382"/>
      <c r="BVW136" s="382"/>
      <c r="BVX136" s="382"/>
      <c r="BVY136" s="382"/>
      <c r="BVZ136" s="382"/>
      <c r="BWA136" s="382"/>
      <c r="BWB136" s="257"/>
      <c r="BWC136" s="382"/>
      <c r="BWD136" s="382"/>
      <c r="BWE136" s="382"/>
      <c r="BWF136" s="382"/>
      <c r="BWG136" s="382"/>
      <c r="BWH136" s="382"/>
      <c r="BWI136" s="382"/>
      <c r="BWJ136" s="382"/>
      <c r="BWK136" s="382"/>
      <c r="BWL136" s="382"/>
      <c r="BWM136" s="382"/>
      <c r="BWN136" s="382"/>
      <c r="BWO136" s="382"/>
      <c r="BWP136" s="382"/>
      <c r="BWQ136" s="382"/>
      <c r="BWR136" s="257"/>
      <c r="BWS136" s="382"/>
      <c r="BWT136" s="382"/>
      <c r="BWU136" s="382"/>
      <c r="BWV136" s="382"/>
      <c r="BWW136" s="382"/>
      <c r="BWX136" s="382"/>
      <c r="BWY136" s="382"/>
      <c r="BWZ136" s="382"/>
      <c r="BXA136" s="382"/>
      <c r="BXB136" s="382"/>
      <c r="BXC136" s="382"/>
      <c r="BXD136" s="382"/>
      <c r="BXE136" s="382"/>
      <c r="BXF136" s="382"/>
      <c r="BXG136" s="382"/>
      <c r="BXH136" s="257"/>
      <c r="BXI136" s="382"/>
      <c r="BXJ136" s="382"/>
      <c r="BXK136" s="382"/>
      <c r="BXL136" s="382"/>
      <c r="BXM136" s="382"/>
      <c r="BXN136" s="382"/>
      <c r="BXO136" s="382"/>
      <c r="BXP136" s="382"/>
      <c r="BXQ136" s="382"/>
      <c r="BXR136" s="382"/>
      <c r="BXS136" s="382"/>
      <c r="BXT136" s="382"/>
      <c r="BXU136" s="382"/>
      <c r="BXV136" s="382"/>
      <c r="BXW136" s="382"/>
      <c r="BXX136" s="257"/>
      <c r="BXY136" s="382"/>
      <c r="BXZ136" s="382"/>
      <c r="BYA136" s="382"/>
      <c r="BYB136" s="382"/>
      <c r="BYC136" s="382"/>
      <c r="BYD136" s="382"/>
      <c r="BYE136" s="382"/>
      <c r="BYF136" s="382"/>
      <c r="BYG136" s="382"/>
      <c r="BYH136" s="382"/>
      <c r="BYI136" s="382"/>
      <c r="BYJ136" s="382"/>
      <c r="BYK136" s="382"/>
      <c r="BYL136" s="382"/>
      <c r="BYM136" s="382"/>
      <c r="BYN136" s="257"/>
      <c r="BYO136" s="382"/>
      <c r="BYP136" s="382"/>
      <c r="BYQ136" s="382"/>
      <c r="BYR136" s="382"/>
      <c r="BYS136" s="382"/>
      <c r="BYT136" s="382"/>
      <c r="BYU136" s="382"/>
      <c r="BYV136" s="382"/>
      <c r="BYW136" s="382"/>
      <c r="BYX136" s="382"/>
      <c r="BYY136" s="382"/>
      <c r="BYZ136" s="382"/>
      <c r="BZA136" s="382"/>
      <c r="BZB136" s="382"/>
      <c r="BZC136" s="382"/>
      <c r="BZD136" s="257"/>
      <c r="BZE136" s="382"/>
      <c r="BZF136" s="382"/>
      <c r="BZG136" s="382"/>
      <c r="BZH136" s="382"/>
      <c r="BZI136" s="382"/>
      <c r="BZJ136" s="382"/>
      <c r="BZK136" s="382"/>
      <c r="BZL136" s="382"/>
      <c r="BZM136" s="382"/>
      <c r="BZN136" s="382"/>
      <c r="BZO136" s="382"/>
      <c r="BZP136" s="382"/>
      <c r="BZQ136" s="382"/>
      <c r="BZR136" s="382"/>
      <c r="BZS136" s="382"/>
      <c r="BZT136" s="257"/>
      <c r="BZU136" s="382"/>
      <c r="BZV136" s="382"/>
      <c r="BZW136" s="382"/>
      <c r="BZX136" s="382"/>
      <c r="BZY136" s="382"/>
      <c r="BZZ136" s="382"/>
      <c r="CAA136" s="382"/>
      <c r="CAB136" s="382"/>
      <c r="CAC136" s="382"/>
      <c r="CAD136" s="382"/>
      <c r="CAE136" s="382"/>
      <c r="CAF136" s="382"/>
      <c r="CAG136" s="382"/>
      <c r="CAH136" s="382"/>
      <c r="CAI136" s="382"/>
      <c r="CAJ136" s="257"/>
      <c r="CAK136" s="382"/>
      <c r="CAL136" s="382"/>
      <c r="CAM136" s="382"/>
      <c r="CAN136" s="382"/>
      <c r="CAO136" s="382"/>
      <c r="CAP136" s="382"/>
      <c r="CAQ136" s="382"/>
      <c r="CAR136" s="382"/>
      <c r="CAS136" s="382"/>
      <c r="CAT136" s="382"/>
      <c r="CAU136" s="382"/>
      <c r="CAV136" s="382"/>
      <c r="CAW136" s="382"/>
      <c r="CAX136" s="382"/>
      <c r="CAY136" s="382"/>
      <c r="CAZ136" s="257"/>
      <c r="CBA136" s="382"/>
      <c r="CBB136" s="382"/>
      <c r="CBC136" s="382"/>
      <c r="CBD136" s="382"/>
      <c r="CBE136" s="382"/>
      <c r="CBF136" s="382"/>
      <c r="CBG136" s="382"/>
      <c r="CBH136" s="382"/>
      <c r="CBI136" s="382"/>
      <c r="CBJ136" s="382"/>
      <c r="CBK136" s="382"/>
      <c r="CBL136" s="382"/>
      <c r="CBM136" s="382"/>
      <c r="CBN136" s="382"/>
      <c r="CBO136" s="382"/>
      <c r="CBP136" s="257"/>
      <c r="CBQ136" s="382"/>
      <c r="CBR136" s="382"/>
      <c r="CBS136" s="382"/>
      <c r="CBT136" s="382"/>
      <c r="CBU136" s="382"/>
      <c r="CBV136" s="382"/>
      <c r="CBW136" s="382"/>
      <c r="CBX136" s="382"/>
      <c r="CBY136" s="382"/>
      <c r="CBZ136" s="382"/>
      <c r="CCA136" s="382"/>
      <c r="CCB136" s="382"/>
      <c r="CCC136" s="382"/>
      <c r="CCD136" s="382"/>
      <c r="CCE136" s="382"/>
      <c r="CCF136" s="257"/>
      <c r="CCG136" s="382"/>
      <c r="CCH136" s="382"/>
      <c r="CCI136" s="382"/>
      <c r="CCJ136" s="382"/>
      <c r="CCK136" s="382"/>
      <c r="CCL136" s="382"/>
      <c r="CCM136" s="382"/>
      <c r="CCN136" s="382"/>
      <c r="CCO136" s="382"/>
      <c r="CCP136" s="382"/>
      <c r="CCQ136" s="382"/>
      <c r="CCR136" s="382"/>
      <c r="CCS136" s="382"/>
      <c r="CCT136" s="382"/>
      <c r="CCU136" s="382"/>
      <c r="CCV136" s="257"/>
      <c r="CCW136" s="382"/>
      <c r="CCX136" s="382"/>
      <c r="CCY136" s="382"/>
      <c r="CCZ136" s="382"/>
      <c r="CDA136" s="382"/>
      <c r="CDB136" s="382"/>
      <c r="CDC136" s="382"/>
      <c r="CDD136" s="382"/>
      <c r="CDE136" s="382"/>
      <c r="CDF136" s="382"/>
      <c r="CDG136" s="382"/>
      <c r="CDH136" s="382"/>
      <c r="CDI136" s="382"/>
      <c r="CDJ136" s="382"/>
      <c r="CDK136" s="382"/>
      <c r="CDL136" s="257"/>
      <c r="CDM136" s="382"/>
      <c r="CDN136" s="382"/>
      <c r="CDO136" s="382"/>
      <c r="CDP136" s="382"/>
      <c r="CDQ136" s="382"/>
      <c r="CDR136" s="382"/>
      <c r="CDS136" s="382"/>
      <c r="CDT136" s="382"/>
      <c r="CDU136" s="382"/>
      <c r="CDV136" s="382"/>
      <c r="CDW136" s="382"/>
      <c r="CDX136" s="382"/>
      <c r="CDY136" s="382"/>
      <c r="CDZ136" s="382"/>
      <c r="CEA136" s="382"/>
      <c r="CEB136" s="257"/>
      <c r="CEC136" s="382"/>
      <c r="CED136" s="382"/>
      <c r="CEE136" s="382"/>
      <c r="CEF136" s="382"/>
      <c r="CEG136" s="382"/>
      <c r="CEH136" s="382"/>
      <c r="CEI136" s="382"/>
      <c r="CEJ136" s="382"/>
      <c r="CEK136" s="382"/>
      <c r="CEL136" s="382"/>
      <c r="CEM136" s="382"/>
      <c r="CEN136" s="382"/>
      <c r="CEO136" s="382"/>
      <c r="CEP136" s="382"/>
      <c r="CEQ136" s="382"/>
      <c r="CER136" s="257"/>
      <c r="CES136" s="382"/>
      <c r="CET136" s="382"/>
      <c r="CEU136" s="382"/>
      <c r="CEV136" s="382"/>
      <c r="CEW136" s="382"/>
      <c r="CEX136" s="382"/>
      <c r="CEY136" s="382"/>
      <c r="CEZ136" s="382"/>
      <c r="CFA136" s="382"/>
      <c r="CFB136" s="382"/>
      <c r="CFC136" s="382"/>
      <c r="CFD136" s="382"/>
      <c r="CFE136" s="382"/>
      <c r="CFF136" s="382"/>
      <c r="CFG136" s="382"/>
      <c r="CFH136" s="257"/>
      <c r="CFI136" s="382"/>
      <c r="CFJ136" s="382"/>
      <c r="CFK136" s="382"/>
      <c r="CFL136" s="382"/>
      <c r="CFM136" s="382"/>
      <c r="CFN136" s="382"/>
      <c r="CFO136" s="382"/>
      <c r="CFP136" s="382"/>
      <c r="CFQ136" s="382"/>
      <c r="CFR136" s="382"/>
      <c r="CFS136" s="382"/>
      <c r="CFT136" s="382"/>
      <c r="CFU136" s="382"/>
      <c r="CFV136" s="382"/>
      <c r="CFW136" s="382"/>
      <c r="CFX136" s="257"/>
      <c r="CFY136" s="382"/>
      <c r="CFZ136" s="382"/>
      <c r="CGA136" s="382"/>
      <c r="CGB136" s="382"/>
      <c r="CGC136" s="382"/>
      <c r="CGD136" s="382"/>
      <c r="CGE136" s="382"/>
      <c r="CGF136" s="382"/>
      <c r="CGG136" s="382"/>
      <c r="CGH136" s="382"/>
      <c r="CGI136" s="382"/>
      <c r="CGJ136" s="382"/>
      <c r="CGK136" s="382"/>
      <c r="CGL136" s="382"/>
      <c r="CGM136" s="382"/>
      <c r="CGN136" s="257"/>
      <c r="CGO136" s="382"/>
      <c r="CGP136" s="382"/>
      <c r="CGQ136" s="382"/>
      <c r="CGR136" s="382"/>
      <c r="CGS136" s="382"/>
      <c r="CGT136" s="382"/>
      <c r="CGU136" s="382"/>
      <c r="CGV136" s="382"/>
      <c r="CGW136" s="382"/>
      <c r="CGX136" s="382"/>
      <c r="CGY136" s="382"/>
      <c r="CGZ136" s="382"/>
      <c r="CHA136" s="382"/>
      <c r="CHB136" s="382"/>
      <c r="CHC136" s="382"/>
      <c r="CHD136" s="257"/>
      <c r="CHE136" s="382"/>
      <c r="CHF136" s="382"/>
      <c r="CHG136" s="382"/>
      <c r="CHH136" s="382"/>
      <c r="CHI136" s="382"/>
      <c r="CHJ136" s="382"/>
      <c r="CHK136" s="382"/>
      <c r="CHL136" s="382"/>
      <c r="CHM136" s="382"/>
      <c r="CHN136" s="382"/>
      <c r="CHO136" s="382"/>
      <c r="CHP136" s="382"/>
      <c r="CHQ136" s="382"/>
      <c r="CHR136" s="382"/>
      <c r="CHS136" s="382"/>
      <c r="CHT136" s="257"/>
      <c r="CHU136" s="382"/>
      <c r="CHV136" s="382"/>
      <c r="CHW136" s="382"/>
      <c r="CHX136" s="382"/>
      <c r="CHY136" s="382"/>
      <c r="CHZ136" s="382"/>
      <c r="CIA136" s="382"/>
      <c r="CIB136" s="382"/>
      <c r="CIC136" s="382"/>
      <c r="CID136" s="382"/>
      <c r="CIE136" s="382"/>
      <c r="CIF136" s="382"/>
      <c r="CIG136" s="382"/>
      <c r="CIH136" s="382"/>
      <c r="CII136" s="382"/>
      <c r="CIJ136" s="257"/>
      <c r="CIK136" s="382"/>
      <c r="CIL136" s="382"/>
      <c r="CIM136" s="382"/>
      <c r="CIN136" s="382"/>
      <c r="CIO136" s="382"/>
      <c r="CIP136" s="382"/>
      <c r="CIQ136" s="382"/>
      <c r="CIR136" s="382"/>
      <c r="CIS136" s="382"/>
      <c r="CIT136" s="382"/>
      <c r="CIU136" s="382"/>
      <c r="CIV136" s="382"/>
      <c r="CIW136" s="382"/>
      <c r="CIX136" s="382"/>
      <c r="CIY136" s="382"/>
      <c r="CIZ136" s="257"/>
      <c r="CJA136" s="382"/>
      <c r="CJB136" s="382"/>
      <c r="CJC136" s="382"/>
      <c r="CJD136" s="382"/>
      <c r="CJE136" s="382"/>
      <c r="CJF136" s="382"/>
      <c r="CJG136" s="382"/>
      <c r="CJH136" s="382"/>
      <c r="CJI136" s="382"/>
      <c r="CJJ136" s="382"/>
      <c r="CJK136" s="382"/>
      <c r="CJL136" s="382"/>
      <c r="CJM136" s="382"/>
      <c r="CJN136" s="382"/>
      <c r="CJO136" s="382"/>
      <c r="CJP136" s="257"/>
      <c r="CJQ136" s="382"/>
      <c r="CJR136" s="382"/>
      <c r="CJS136" s="382"/>
      <c r="CJT136" s="382"/>
      <c r="CJU136" s="382"/>
      <c r="CJV136" s="382"/>
      <c r="CJW136" s="382"/>
      <c r="CJX136" s="382"/>
      <c r="CJY136" s="382"/>
      <c r="CJZ136" s="382"/>
      <c r="CKA136" s="382"/>
      <c r="CKB136" s="382"/>
      <c r="CKC136" s="382"/>
      <c r="CKD136" s="382"/>
      <c r="CKE136" s="382"/>
      <c r="CKF136" s="257"/>
      <c r="CKG136" s="382"/>
      <c r="CKH136" s="382"/>
      <c r="CKI136" s="382"/>
      <c r="CKJ136" s="382"/>
      <c r="CKK136" s="382"/>
      <c r="CKL136" s="382"/>
      <c r="CKM136" s="382"/>
      <c r="CKN136" s="382"/>
      <c r="CKO136" s="382"/>
      <c r="CKP136" s="382"/>
      <c r="CKQ136" s="382"/>
      <c r="CKR136" s="382"/>
      <c r="CKS136" s="382"/>
      <c r="CKT136" s="382"/>
      <c r="CKU136" s="382"/>
      <c r="CKV136" s="257"/>
      <c r="CKW136" s="382"/>
      <c r="CKX136" s="382"/>
      <c r="CKY136" s="382"/>
      <c r="CKZ136" s="382"/>
      <c r="CLA136" s="382"/>
      <c r="CLB136" s="382"/>
      <c r="CLC136" s="382"/>
      <c r="CLD136" s="382"/>
      <c r="CLE136" s="382"/>
      <c r="CLF136" s="382"/>
      <c r="CLG136" s="382"/>
      <c r="CLH136" s="382"/>
      <c r="CLI136" s="382"/>
      <c r="CLJ136" s="382"/>
      <c r="CLK136" s="382"/>
      <c r="CLL136" s="257"/>
      <c r="CLM136" s="382"/>
      <c r="CLN136" s="382"/>
      <c r="CLO136" s="382"/>
      <c r="CLP136" s="382"/>
      <c r="CLQ136" s="382"/>
      <c r="CLR136" s="382"/>
      <c r="CLS136" s="382"/>
      <c r="CLT136" s="382"/>
      <c r="CLU136" s="382"/>
      <c r="CLV136" s="382"/>
      <c r="CLW136" s="382"/>
      <c r="CLX136" s="382"/>
      <c r="CLY136" s="382"/>
      <c r="CLZ136" s="382"/>
      <c r="CMA136" s="382"/>
      <c r="CMB136" s="257"/>
      <c r="CMC136" s="382"/>
      <c r="CMD136" s="382"/>
      <c r="CME136" s="382"/>
      <c r="CMF136" s="382"/>
      <c r="CMG136" s="382"/>
      <c r="CMH136" s="382"/>
      <c r="CMI136" s="382"/>
      <c r="CMJ136" s="382"/>
      <c r="CMK136" s="382"/>
      <c r="CML136" s="382"/>
      <c r="CMM136" s="382"/>
      <c r="CMN136" s="382"/>
      <c r="CMO136" s="382"/>
      <c r="CMP136" s="382"/>
      <c r="CMQ136" s="382"/>
      <c r="CMR136" s="257"/>
      <c r="CMS136" s="382"/>
      <c r="CMT136" s="382"/>
      <c r="CMU136" s="382"/>
      <c r="CMV136" s="382"/>
      <c r="CMW136" s="382"/>
      <c r="CMX136" s="382"/>
      <c r="CMY136" s="382"/>
      <c r="CMZ136" s="382"/>
      <c r="CNA136" s="382"/>
      <c r="CNB136" s="382"/>
      <c r="CNC136" s="382"/>
      <c r="CND136" s="382"/>
      <c r="CNE136" s="382"/>
      <c r="CNF136" s="382"/>
      <c r="CNG136" s="382"/>
      <c r="CNH136" s="257"/>
      <c r="CNI136" s="382"/>
      <c r="CNJ136" s="382"/>
      <c r="CNK136" s="382"/>
      <c r="CNL136" s="382"/>
      <c r="CNM136" s="382"/>
      <c r="CNN136" s="382"/>
      <c r="CNO136" s="382"/>
      <c r="CNP136" s="382"/>
      <c r="CNQ136" s="382"/>
      <c r="CNR136" s="382"/>
      <c r="CNS136" s="382"/>
      <c r="CNT136" s="382"/>
      <c r="CNU136" s="382"/>
      <c r="CNV136" s="382"/>
      <c r="CNW136" s="382"/>
      <c r="CNX136" s="257"/>
      <c r="CNY136" s="382"/>
      <c r="CNZ136" s="382"/>
      <c r="COA136" s="382"/>
      <c r="COB136" s="382"/>
      <c r="COC136" s="382"/>
      <c r="COD136" s="382"/>
      <c r="COE136" s="382"/>
      <c r="COF136" s="382"/>
      <c r="COG136" s="382"/>
      <c r="COH136" s="382"/>
      <c r="COI136" s="382"/>
      <c r="COJ136" s="382"/>
      <c r="COK136" s="382"/>
      <c r="COL136" s="382"/>
      <c r="COM136" s="382"/>
      <c r="CON136" s="257"/>
      <c r="COO136" s="382"/>
      <c r="COP136" s="382"/>
      <c r="COQ136" s="382"/>
      <c r="COR136" s="382"/>
      <c r="COS136" s="382"/>
      <c r="COT136" s="382"/>
      <c r="COU136" s="382"/>
      <c r="COV136" s="382"/>
      <c r="COW136" s="382"/>
      <c r="COX136" s="382"/>
      <c r="COY136" s="382"/>
      <c r="COZ136" s="382"/>
      <c r="CPA136" s="382"/>
      <c r="CPB136" s="382"/>
      <c r="CPC136" s="382"/>
      <c r="CPD136" s="257"/>
      <c r="CPE136" s="382"/>
      <c r="CPF136" s="382"/>
      <c r="CPG136" s="382"/>
      <c r="CPH136" s="382"/>
      <c r="CPI136" s="382"/>
      <c r="CPJ136" s="382"/>
      <c r="CPK136" s="382"/>
      <c r="CPL136" s="382"/>
      <c r="CPM136" s="382"/>
      <c r="CPN136" s="382"/>
      <c r="CPO136" s="382"/>
      <c r="CPP136" s="382"/>
      <c r="CPQ136" s="382"/>
      <c r="CPR136" s="382"/>
      <c r="CPS136" s="382"/>
      <c r="CPT136" s="257"/>
      <c r="CPU136" s="382"/>
      <c r="CPV136" s="382"/>
      <c r="CPW136" s="382"/>
      <c r="CPX136" s="382"/>
      <c r="CPY136" s="382"/>
      <c r="CPZ136" s="382"/>
      <c r="CQA136" s="382"/>
      <c r="CQB136" s="382"/>
      <c r="CQC136" s="382"/>
      <c r="CQD136" s="382"/>
      <c r="CQE136" s="382"/>
      <c r="CQF136" s="382"/>
      <c r="CQG136" s="382"/>
      <c r="CQH136" s="382"/>
      <c r="CQI136" s="382"/>
      <c r="CQJ136" s="257"/>
      <c r="CQK136" s="382"/>
      <c r="CQL136" s="382"/>
      <c r="CQM136" s="382"/>
      <c r="CQN136" s="382"/>
      <c r="CQO136" s="382"/>
      <c r="CQP136" s="382"/>
      <c r="CQQ136" s="382"/>
      <c r="CQR136" s="382"/>
      <c r="CQS136" s="382"/>
      <c r="CQT136" s="382"/>
      <c r="CQU136" s="382"/>
      <c r="CQV136" s="382"/>
      <c r="CQW136" s="382"/>
      <c r="CQX136" s="382"/>
      <c r="CQY136" s="382"/>
      <c r="CQZ136" s="257"/>
      <c r="CRA136" s="382"/>
      <c r="CRB136" s="382"/>
      <c r="CRC136" s="382"/>
      <c r="CRD136" s="382"/>
      <c r="CRE136" s="382"/>
      <c r="CRF136" s="382"/>
      <c r="CRG136" s="382"/>
      <c r="CRH136" s="382"/>
      <c r="CRI136" s="382"/>
      <c r="CRJ136" s="382"/>
      <c r="CRK136" s="382"/>
      <c r="CRL136" s="382"/>
      <c r="CRM136" s="382"/>
      <c r="CRN136" s="382"/>
      <c r="CRO136" s="382"/>
      <c r="CRP136" s="257"/>
      <c r="CRQ136" s="382"/>
      <c r="CRR136" s="382"/>
      <c r="CRS136" s="382"/>
      <c r="CRT136" s="382"/>
      <c r="CRU136" s="382"/>
      <c r="CRV136" s="382"/>
      <c r="CRW136" s="382"/>
      <c r="CRX136" s="382"/>
      <c r="CRY136" s="382"/>
      <c r="CRZ136" s="382"/>
      <c r="CSA136" s="382"/>
      <c r="CSB136" s="382"/>
      <c r="CSC136" s="382"/>
      <c r="CSD136" s="382"/>
      <c r="CSE136" s="382"/>
      <c r="CSF136" s="257"/>
      <c r="CSG136" s="382"/>
      <c r="CSH136" s="382"/>
      <c r="CSI136" s="382"/>
      <c r="CSJ136" s="382"/>
      <c r="CSK136" s="382"/>
      <c r="CSL136" s="382"/>
      <c r="CSM136" s="382"/>
      <c r="CSN136" s="382"/>
      <c r="CSO136" s="382"/>
      <c r="CSP136" s="382"/>
      <c r="CSQ136" s="382"/>
      <c r="CSR136" s="382"/>
      <c r="CSS136" s="382"/>
      <c r="CST136" s="382"/>
      <c r="CSU136" s="382"/>
      <c r="CSV136" s="257"/>
      <c r="CSW136" s="382"/>
      <c r="CSX136" s="382"/>
      <c r="CSY136" s="382"/>
      <c r="CSZ136" s="382"/>
      <c r="CTA136" s="382"/>
      <c r="CTB136" s="382"/>
      <c r="CTC136" s="382"/>
      <c r="CTD136" s="382"/>
      <c r="CTE136" s="382"/>
      <c r="CTF136" s="382"/>
      <c r="CTG136" s="382"/>
      <c r="CTH136" s="382"/>
      <c r="CTI136" s="382"/>
      <c r="CTJ136" s="382"/>
      <c r="CTK136" s="382"/>
      <c r="CTL136" s="257"/>
      <c r="CTM136" s="382"/>
      <c r="CTN136" s="382"/>
      <c r="CTO136" s="382"/>
      <c r="CTP136" s="382"/>
      <c r="CTQ136" s="382"/>
      <c r="CTR136" s="382"/>
      <c r="CTS136" s="382"/>
      <c r="CTT136" s="382"/>
      <c r="CTU136" s="382"/>
      <c r="CTV136" s="382"/>
      <c r="CTW136" s="382"/>
      <c r="CTX136" s="382"/>
      <c r="CTY136" s="382"/>
      <c r="CTZ136" s="382"/>
      <c r="CUA136" s="382"/>
      <c r="CUB136" s="257"/>
      <c r="CUC136" s="382"/>
      <c r="CUD136" s="382"/>
      <c r="CUE136" s="382"/>
      <c r="CUF136" s="382"/>
      <c r="CUG136" s="382"/>
      <c r="CUH136" s="382"/>
      <c r="CUI136" s="382"/>
      <c r="CUJ136" s="382"/>
      <c r="CUK136" s="382"/>
      <c r="CUL136" s="382"/>
      <c r="CUM136" s="382"/>
      <c r="CUN136" s="382"/>
      <c r="CUO136" s="382"/>
      <c r="CUP136" s="382"/>
      <c r="CUQ136" s="382"/>
      <c r="CUR136" s="257"/>
      <c r="CUS136" s="382"/>
      <c r="CUT136" s="382"/>
      <c r="CUU136" s="382"/>
      <c r="CUV136" s="382"/>
      <c r="CUW136" s="382"/>
      <c r="CUX136" s="382"/>
      <c r="CUY136" s="382"/>
      <c r="CUZ136" s="382"/>
      <c r="CVA136" s="382"/>
      <c r="CVB136" s="382"/>
      <c r="CVC136" s="382"/>
      <c r="CVD136" s="382"/>
      <c r="CVE136" s="382"/>
      <c r="CVF136" s="382"/>
      <c r="CVG136" s="382"/>
      <c r="CVH136" s="257"/>
      <c r="CVI136" s="382"/>
      <c r="CVJ136" s="382"/>
      <c r="CVK136" s="382"/>
      <c r="CVL136" s="382"/>
      <c r="CVM136" s="382"/>
      <c r="CVN136" s="382"/>
      <c r="CVO136" s="382"/>
      <c r="CVP136" s="382"/>
      <c r="CVQ136" s="382"/>
      <c r="CVR136" s="382"/>
      <c r="CVS136" s="382"/>
      <c r="CVT136" s="382"/>
      <c r="CVU136" s="382"/>
      <c r="CVV136" s="382"/>
      <c r="CVW136" s="382"/>
      <c r="CVX136" s="257"/>
      <c r="CVY136" s="382"/>
      <c r="CVZ136" s="382"/>
      <c r="CWA136" s="382"/>
      <c r="CWB136" s="382"/>
      <c r="CWC136" s="382"/>
      <c r="CWD136" s="382"/>
      <c r="CWE136" s="382"/>
      <c r="CWF136" s="382"/>
      <c r="CWG136" s="382"/>
      <c r="CWH136" s="382"/>
      <c r="CWI136" s="382"/>
      <c r="CWJ136" s="382"/>
      <c r="CWK136" s="382"/>
      <c r="CWL136" s="382"/>
      <c r="CWM136" s="382"/>
      <c r="CWN136" s="257"/>
      <c r="CWO136" s="382"/>
      <c r="CWP136" s="382"/>
      <c r="CWQ136" s="382"/>
      <c r="CWR136" s="382"/>
      <c r="CWS136" s="382"/>
      <c r="CWT136" s="382"/>
      <c r="CWU136" s="382"/>
      <c r="CWV136" s="382"/>
      <c r="CWW136" s="382"/>
      <c r="CWX136" s="382"/>
      <c r="CWY136" s="382"/>
      <c r="CWZ136" s="382"/>
      <c r="CXA136" s="382"/>
      <c r="CXB136" s="382"/>
      <c r="CXC136" s="382"/>
      <c r="CXD136" s="257"/>
      <c r="CXE136" s="382"/>
      <c r="CXF136" s="382"/>
      <c r="CXG136" s="382"/>
      <c r="CXH136" s="382"/>
      <c r="CXI136" s="382"/>
      <c r="CXJ136" s="382"/>
      <c r="CXK136" s="382"/>
      <c r="CXL136" s="382"/>
      <c r="CXM136" s="382"/>
      <c r="CXN136" s="382"/>
      <c r="CXO136" s="382"/>
      <c r="CXP136" s="382"/>
      <c r="CXQ136" s="382"/>
      <c r="CXR136" s="382"/>
      <c r="CXS136" s="382"/>
      <c r="CXT136" s="257"/>
      <c r="CXU136" s="382"/>
      <c r="CXV136" s="382"/>
      <c r="CXW136" s="382"/>
      <c r="CXX136" s="382"/>
      <c r="CXY136" s="382"/>
      <c r="CXZ136" s="382"/>
      <c r="CYA136" s="382"/>
      <c r="CYB136" s="382"/>
      <c r="CYC136" s="382"/>
      <c r="CYD136" s="382"/>
      <c r="CYE136" s="382"/>
      <c r="CYF136" s="382"/>
      <c r="CYG136" s="382"/>
      <c r="CYH136" s="382"/>
      <c r="CYI136" s="382"/>
      <c r="CYJ136" s="257"/>
      <c r="CYK136" s="382"/>
      <c r="CYL136" s="382"/>
      <c r="CYM136" s="382"/>
      <c r="CYN136" s="382"/>
      <c r="CYO136" s="382"/>
      <c r="CYP136" s="382"/>
      <c r="CYQ136" s="382"/>
      <c r="CYR136" s="382"/>
      <c r="CYS136" s="382"/>
      <c r="CYT136" s="382"/>
      <c r="CYU136" s="382"/>
      <c r="CYV136" s="382"/>
      <c r="CYW136" s="382"/>
      <c r="CYX136" s="382"/>
      <c r="CYY136" s="382"/>
      <c r="CYZ136" s="257"/>
      <c r="CZA136" s="382"/>
      <c r="CZB136" s="382"/>
      <c r="CZC136" s="382"/>
      <c r="CZD136" s="382"/>
      <c r="CZE136" s="382"/>
      <c r="CZF136" s="382"/>
      <c r="CZG136" s="382"/>
      <c r="CZH136" s="382"/>
      <c r="CZI136" s="382"/>
      <c r="CZJ136" s="382"/>
      <c r="CZK136" s="382"/>
      <c r="CZL136" s="382"/>
      <c r="CZM136" s="382"/>
      <c r="CZN136" s="382"/>
      <c r="CZO136" s="382"/>
      <c r="CZP136" s="257"/>
      <c r="CZQ136" s="382"/>
      <c r="CZR136" s="382"/>
      <c r="CZS136" s="382"/>
      <c r="CZT136" s="382"/>
      <c r="CZU136" s="382"/>
      <c r="CZV136" s="382"/>
      <c r="CZW136" s="382"/>
      <c r="CZX136" s="382"/>
      <c r="CZY136" s="382"/>
      <c r="CZZ136" s="382"/>
      <c r="DAA136" s="382"/>
      <c r="DAB136" s="382"/>
      <c r="DAC136" s="382"/>
      <c r="DAD136" s="382"/>
      <c r="DAE136" s="382"/>
      <c r="DAF136" s="257"/>
      <c r="DAG136" s="382"/>
      <c r="DAH136" s="382"/>
      <c r="DAI136" s="382"/>
      <c r="DAJ136" s="382"/>
      <c r="DAK136" s="382"/>
      <c r="DAL136" s="382"/>
      <c r="DAM136" s="382"/>
      <c r="DAN136" s="382"/>
      <c r="DAO136" s="382"/>
      <c r="DAP136" s="382"/>
      <c r="DAQ136" s="382"/>
      <c r="DAR136" s="382"/>
      <c r="DAS136" s="382"/>
      <c r="DAT136" s="382"/>
      <c r="DAU136" s="382"/>
      <c r="DAV136" s="257"/>
      <c r="DAW136" s="382"/>
      <c r="DAX136" s="382"/>
      <c r="DAY136" s="382"/>
      <c r="DAZ136" s="382"/>
      <c r="DBA136" s="382"/>
      <c r="DBB136" s="382"/>
      <c r="DBC136" s="382"/>
      <c r="DBD136" s="382"/>
      <c r="DBE136" s="382"/>
      <c r="DBF136" s="382"/>
      <c r="DBG136" s="382"/>
      <c r="DBH136" s="382"/>
      <c r="DBI136" s="382"/>
      <c r="DBJ136" s="382"/>
      <c r="DBK136" s="382"/>
      <c r="DBL136" s="257"/>
      <c r="DBM136" s="382"/>
      <c r="DBN136" s="382"/>
      <c r="DBO136" s="382"/>
      <c r="DBP136" s="382"/>
      <c r="DBQ136" s="382"/>
      <c r="DBR136" s="382"/>
      <c r="DBS136" s="382"/>
      <c r="DBT136" s="382"/>
      <c r="DBU136" s="382"/>
      <c r="DBV136" s="382"/>
      <c r="DBW136" s="382"/>
      <c r="DBX136" s="382"/>
      <c r="DBY136" s="382"/>
      <c r="DBZ136" s="382"/>
      <c r="DCA136" s="382"/>
      <c r="DCB136" s="257"/>
      <c r="DCC136" s="382"/>
      <c r="DCD136" s="382"/>
      <c r="DCE136" s="382"/>
      <c r="DCF136" s="382"/>
      <c r="DCG136" s="382"/>
      <c r="DCH136" s="382"/>
      <c r="DCI136" s="382"/>
      <c r="DCJ136" s="382"/>
      <c r="DCK136" s="382"/>
      <c r="DCL136" s="382"/>
      <c r="DCM136" s="382"/>
      <c r="DCN136" s="382"/>
      <c r="DCO136" s="382"/>
      <c r="DCP136" s="382"/>
      <c r="DCQ136" s="382"/>
      <c r="DCR136" s="257"/>
      <c r="DCS136" s="382"/>
      <c r="DCT136" s="382"/>
      <c r="DCU136" s="382"/>
      <c r="DCV136" s="382"/>
      <c r="DCW136" s="382"/>
      <c r="DCX136" s="382"/>
      <c r="DCY136" s="382"/>
      <c r="DCZ136" s="382"/>
      <c r="DDA136" s="382"/>
      <c r="DDB136" s="382"/>
      <c r="DDC136" s="382"/>
      <c r="DDD136" s="382"/>
      <c r="DDE136" s="382"/>
      <c r="DDF136" s="382"/>
      <c r="DDG136" s="382"/>
      <c r="DDH136" s="257"/>
      <c r="DDI136" s="382"/>
      <c r="DDJ136" s="382"/>
      <c r="DDK136" s="382"/>
      <c r="DDL136" s="382"/>
      <c r="DDM136" s="382"/>
      <c r="DDN136" s="382"/>
      <c r="DDO136" s="382"/>
      <c r="DDP136" s="382"/>
      <c r="DDQ136" s="382"/>
      <c r="DDR136" s="382"/>
      <c r="DDS136" s="382"/>
      <c r="DDT136" s="382"/>
      <c r="DDU136" s="382"/>
      <c r="DDV136" s="382"/>
      <c r="DDW136" s="382"/>
      <c r="DDX136" s="257"/>
      <c r="DDY136" s="382"/>
      <c r="DDZ136" s="382"/>
      <c r="DEA136" s="382"/>
      <c r="DEB136" s="382"/>
      <c r="DEC136" s="382"/>
      <c r="DED136" s="382"/>
      <c r="DEE136" s="382"/>
      <c r="DEF136" s="382"/>
      <c r="DEG136" s="382"/>
      <c r="DEH136" s="382"/>
      <c r="DEI136" s="382"/>
      <c r="DEJ136" s="382"/>
      <c r="DEK136" s="382"/>
      <c r="DEL136" s="382"/>
      <c r="DEM136" s="382"/>
      <c r="DEN136" s="257"/>
      <c r="DEO136" s="382"/>
      <c r="DEP136" s="382"/>
      <c r="DEQ136" s="382"/>
      <c r="DER136" s="382"/>
      <c r="DES136" s="382"/>
      <c r="DET136" s="382"/>
      <c r="DEU136" s="382"/>
      <c r="DEV136" s="382"/>
      <c r="DEW136" s="382"/>
      <c r="DEX136" s="382"/>
      <c r="DEY136" s="382"/>
      <c r="DEZ136" s="382"/>
      <c r="DFA136" s="382"/>
      <c r="DFB136" s="382"/>
      <c r="DFC136" s="382"/>
      <c r="DFD136" s="257"/>
      <c r="DFE136" s="382"/>
      <c r="DFF136" s="382"/>
      <c r="DFG136" s="382"/>
      <c r="DFH136" s="382"/>
      <c r="DFI136" s="382"/>
      <c r="DFJ136" s="382"/>
      <c r="DFK136" s="382"/>
      <c r="DFL136" s="382"/>
      <c r="DFM136" s="382"/>
      <c r="DFN136" s="382"/>
      <c r="DFO136" s="382"/>
      <c r="DFP136" s="382"/>
      <c r="DFQ136" s="382"/>
      <c r="DFR136" s="382"/>
      <c r="DFS136" s="382"/>
      <c r="DFT136" s="257"/>
      <c r="DFU136" s="382"/>
      <c r="DFV136" s="382"/>
      <c r="DFW136" s="382"/>
      <c r="DFX136" s="382"/>
      <c r="DFY136" s="382"/>
      <c r="DFZ136" s="382"/>
      <c r="DGA136" s="382"/>
      <c r="DGB136" s="382"/>
      <c r="DGC136" s="382"/>
      <c r="DGD136" s="382"/>
      <c r="DGE136" s="382"/>
      <c r="DGF136" s="382"/>
      <c r="DGG136" s="382"/>
      <c r="DGH136" s="382"/>
      <c r="DGI136" s="382"/>
      <c r="DGJ136" s="257"/>
      <c r="DGK136" s="382"/>
      <c r="DGL136" s="382"/>
      <c r="DGM136" s="382"/>
      <c r="DGN136" s="382"/>
      <c r="DGO136" s="382"/>
      <c r="DGP136" s="382"/>
      <c r="DGQ136" s="382"/>
      <c r="DGR136" s="382"/>
      <c r="DGS136" s="382"/>
      <c r="DGT136" s="382"/>
      <c r="DGU136" s="382"/>
      <c r="DGV136" s="382"/>
      <c r="DGW136" s="382"/>
      <c r="DGX136" s="382"/>
      <c r="DGY136" s="382"/>
      <c r="DGZ136" s="257"/>
      <c r="DHA136" s="382"/>
      <c r="DHB136" s="382"/>
      <c r="DHC136" s="382"/>
      <c r="DHD136" s="382"/>
      <c r="DHE136" s="382"/>
      <c r="DHF136" s="382"/>
      <c r="DHG136" s="382"/>
      <c r="DHH136" s="382"/>
      <c r="DHI136" s="382"/>
      <c r="DHJ136" s="382"/>
      <c r="DHK136" s="382"/>
      <c r="DHL136" s="382"/>
      <c r="DHM136" s="382"/>
      <c r="DHN136" s="382"/>
      <c r="DHO136" s="382"/>
      <c r="DHP136" s="257"/>
      <c r="DHQ136" s="382"/>
      <c r="DHR136" s="382"/>
      <c r="DHS136" s="382"/>
      <c r="DHT136" s="382"/>
      <c r="DHU136" s="382"/>
      <c r="DHV136" s="382"/>
      <c r="DHW136" s="382"/>
      <c r="DHX136" s="382"/>
      <c r="DHY136" s="382"/>
      <c r="DHZ136" s="382"/>
      <c r="DIA136" s="382"/>
      <c r="DIB136" s="382"/>
      <c r="DIC136" s="382"/>
      <c r="DID136" s="382"/>
      <c r="DIE136" s="382"/>
      <c r="DIF136" s="257"/>
      <c r="DIG136" s="382"/>
      <c r="DIH136" s="382"/>
      <c r="DII136" s="382"/>
      <c r="DIJ136" s="382"/>
      <c r="DIK136" s="382"/>
      <c r="DIL136" s="382"/>
      <c r="DIM136" s="382"/>
      <c r="DIN136" s="382"/>
      <c r="DIO136" s="382"/>
      <c r="DIP136" s="382"/>
      <c r="DIQ136" s="382"/>
      <c r="DIR136" s="382"/>
      <c r="DIS136" s="382"/>
      <c r="DIT136" s="382"/>
      <c r="DIU136" s="382"/>
      <c r="DIV136" s="257"/>
      <c r="DIW136" s="382"/>
      <c r="DIX136" s="382"/>
      <c r="DIY136" s="382"/>
      <c r="DIZ136" s="382"/>
      <c r="DJA136" s="382"/>
      <c r="DJB136" s="382"/>
      <c r="DJC136" s="382"/>
      <c r="DJD136" s="382"/>
      <c r="DJE136" s="382"/>
      <c r="DJF136" s="382"/>
      <c r="DJG136" s="382"/>
      <c r="DJH136" s="382"/>
      <c r="DJI136" s="382"/>
      <c r="DJJ136" s="382"/>
      <c r="DJK136" s="382"/>
      <c r="DJL136" s="257"/>
      <c r="DJM136" s="382"/>
      <c r="DJN136" s="382"/>
      <c r="DJO136" s="382"/>
      <c r="DJP136" s="382"/>
      <c r="DJQ136" s="382"/>
      <c r="DJR136" s="382"/>
      <c r="DJS136" s="382"/>
      <c r="DJT136" s="382"/>
      <c r="DJU136" s="382"/>
      <c r="DJV136" s="382"/>
      <c r="DJW136" s="382"/>
      <c r="DJX136" s="382"/>
      <c r="DJY136" s="382"/>
      <c r="DJZ136" s="382"/>
      <c r="DKA136" s="382"/>
      <c r="DKB136" s="257"/>
      <c r="DKC136" s="382"/>
      <c r="DKD136" s="382"/>
      <c r="DKE136" s="382"/>
      <c r="DKF136" s="382"/>
      <c r="DKG136" s="382"/>
      <c r="DKH136" s="382"/>
      <c r="DKI136" s="382"/>
      <c r="DKJ136" s="382"/>
      <c r="DKK136" s="382"/>
      <c r="DKL136" s="382"/>
      <c r="DKM136" s="382"/>
      <c r="DKN136" s="382"/>
      <c r="DKO136" s="382"/>
      <c r="DKP136" s="382"/>
      <c r="DKQ136" s="382"/>
      <c r="DKR136" s="257"/>
      <c r="DKS136" s="382"/>
      <c r="DKT136" s="382"/>
      <c r="DKU136" s="382"/>
      <c r="DKV136" s="382"/>
      <c r="DKW136" s="382"/>
      <c r="DKX136" s="382"/>
      <c r="DKY136" s="382"/>
      <c r="DKZ136" s="382"/>
      <c r="DLA136" s="382"/>
      <c r="DLB136" s="382"/>
      <c r="DLC136" s="382"/>
      <c r="DLD136" s="382"/>
      <c r="DLE136" s="382"/>
      <c r="DLF136" s="382"/>
      <c r="DLG136" s="382"/>
      <c r="DLH136" s="257"/>
      <c r="DLI136" s="382"/>
      <c r="DLJ136" s="382"/>
      <c r="DLK136" s="382"/>
      <c r="DLL136" s="382"/>
      <c r="DLM136" s="382"/>
      <c r="DLN136" s="382"/>
      <c r="DLO136" s="382"/>
      <c r="DLP136" s="382"/>
      <c r="DLQ136" s="382"/>
      <c r="DLR136" s="382"/>
      <c r="DLS136" s="382"/>
      <c r="DLT136" s="382"/>
      <c r="DLU136" s="382"/>
      <c r="DLV136" s="382"/>
      <c r="DLW136" s="382"/>
      <c r="DLX136" s="257"/>
      <c r="DLY136" s="382"/>
      <c r="DLZ136" s="382"/>
      <c r="DMA136" s="382"/>
      <c r="DMB136" s="382"/>
      <c r="DMC136" s="382"/>
      <c r="DMD136" s="382"/>
      <c r="DME136" s="382"/>
      <c r="DMF136" s="382"/>
      <c r="DMG136" s="382"/>
      <c r="DMH136" s="382"/>
      <c r="DMI136" s="382"/>
      <c r="DMJ136" s="382"/>
      <c r="DMK136" s="382"/>
      <c r="DML136" s="382"/>
      <c r="DMM136" s="382"/>
      <c r="DMN136" s="257"/>
      <c r="DMO136" s="382"/>
      <c r="DMP136" s="382"/>
      <c r="DMQ136" s="382"/>
      <c r="DMR136" s="382"/>
      <c r="DMS136" s="382"/>
      <c r="DMT136" s="382"/>
      <c r="DMU136" s="382"/>
      <c r="DMV136" s="382"/>
      <c r="DMW136" s="382"/>
      <c r="DMX136" s="382"/>
      <c r="DMY136" s="382"/>
      <c r="DMZ136" s="382"/>
      <c r="DNA136" s="382"/>
      <c r="DNB136" s="382"/>
      <c r="DNC136" s="382"/>
      <c r="DND136" s="257"/>
      <c r="DNE136" s="382"/>
      <c r="DNF136" s="382"/>
      <c r="DNG136" s="382"/>
      <c r="DNH136" s="382"/>
      <c r="DNI136" s="382"/>
      <c r="DNJ136" s="382"/>
      <c r="DNK136" s="382"/>
      <c r="DNL136" s="382"/>
      <c r="DNM136" s="382"/>
      <c r="DNN136" s="382"/>
      <c r="DNO136" s="382"/>
      <c r="DNP136" s="382"/>
      <c r="DNQ136" s="382"/>
      <c r="DNR136" s="382"/>
      <c r="DNS136" s="382"/>
      <c r="DNT136" s="257"/>
      <c r="DNU136" s="382"/>
      <c r="DNV136" s="382"/>
      <c r="DNW136" s="382"/>
      <c r="DNX136" s="382"/>
      <c r="DNY136" s="382"/>
      <c r="DNZ136" s="382"/>
      <c r="DOA136" s="382"/>
      <c r="DOB136" s="382"/>
      <c r="DOC136" s="382"/>
      <c r="DOD136" s="382"/>
      <c r="DOE136" s="382"/>
      <c r="DOF136" s="382"/>
      <c r="DOG136" s="382"/>
      <c r="DOH136" s="382"/>
      <c r="DOI136" s="382"/>
      <c r="DOJ136" s="257"/>
      <c r="DOK136" s="382"/>
      <c r="DOL136" s="382"/>
      <c r="DOM136" s="382"/>
      <c r="DON136" s="382"/>
      <c r="DOO136" s="382"/>
      <c r="DOP136" s="382"/>
      <c r="DOQ136" s="382"/>
      <c r="DOR136" s="382"/>
      <c r="DOS136" s="382"/>
      <c r="DOT136" s="382"/>
      <c r="DOU136" s="382"/>
      <c r="DOV136" s="382"/>
      <c r="DOW136" s="382"/>
      <c r="DOX136" s="382"/>
      <c r="DOY136" s="382"/>
      <c r="DOZ136" s="257"/>
      <c r="DPA136" s="382"/>
      <c r="DPB136" s="382"/>
      <c r="DPC136" s="382"/>
      <c r="DPD136" s="382"/>
      <c r="DPE136" s="382"/>
      <c r="DPF136" s="382"/>
      <c r="DPG136" s="382"/>
      <c r="DPH136" s="382"/>
      <c r="DPI136" s="382"/>
      <c r="DPJ136" s="382"/>
      <c r="DPK136" s="382"/>
      <c r="DPL136" s="382"/>
      <c r="DPM136" s="382"/>
      <c r="DPN136" s="382"/>
      <c r="DPO136" s="382"/>
      <c r="DPP136" s="257"/>
      <c r="DPQ136" s="382"/>
      <c r="DPR136" s="382"/>
      <c r="DPS136" s="382"/>
      <c r="DPT136" s="382"/>
      <c r="DPU136" s="382"/>
      <c r="DPV136" s="382"/>
      <c r="DPW136" s="382"/>
      <c r="DPX136" s="382"/>
      <c r="DPY136" s="382"/>
      <c r="DPZ136" s="382"/>
      <c r="DQA136" s="382"/>
      <c r="DQB136" s="382"/>
      <c r="DQC136" s="382"/>
      <c r="DQD136" s="382"/>
      <c r="DQE136" s="382"/>
      <c r="DQF136" s="257"/>
      <c r="DQG136" s="382"/>
      <c r="DQH136" s="382"/>
      <c r="DQI136" s="382"/>
      <c r="DQJ136" s="382"/>
      <c r="DQK136" s="382"/>
      <c r="DQL136" s="382"/>
      <c r="DQM136" s="382"/>
      <c r="DQN136" s="382"/>
      <c r="DQO136" s="382"/>
      <c r="DQP136" s="382"/>
      <c r="DQQ136" s="382"/>
      <c r="DQR136" s="382"/>
      <c r="DQS136" s="382"/>
      <c r="DQT136" s="382"/>
      <c r="DQU136" s="382"/>
      <c r="DQV136" s="257"/>
      <c r="DQW136" s="382"/>
      <c r="DQX136" s="382"/>
      <c r="DQY136" s="382"/>
      <c r="DQZ136" s="382"/>
      <c r="DRA136" s="382"/>
      <c r="DRB136" s="382"/>
      <c r="DRC136" s="382"/>
      <c r="DRD136" s="382"/>
      <c r="DRE136" s="382"/>
      <c r="DRF136" s="382"/>
      <c r="DRG136" s="382"/>
      <c r="DRH136" s="382"/>
      <c r="DRI136" s="382"/>
      <c r="DRJ136" s="382"/>
      <c r="DRK136" s="382"/>
      <c r="DRL136" s="257"/>
      <c r="DRM136" s="382"/>
      <c r="DRN136" s="382"/>
      <c r="DRO136" s="382"/>
      <c r="DRP136" s="382"/>
      <c r="DRQ136" s="382"/>
      <c r="DRR136" s="382"/>
      <c r="DRS136" s="382"/>
      <c r="DRT136" s="382"/>
      <c r="DRU136" s="382"/>
      <c r="DRV136" s="382"/>
      <c r="DRW136" s="382"/>
      <c r="DRX136" s="382"/>
      <c r="DRY136" s="382"/>
      <c r="DRZ136" s="382"/>
      <c r="DSA136" s="382"/>
      <c r="DSB136" s="257"/>
      <c r="DSC136" s="382"/>
      <c r="DSD136" s="382"/>
      <c r="DSE136" s="382"/>
      <c r="DSF136" s="382"/>
      <c r="DSG136" s="382"/>
      <c r="DSH136" s="382"/>
      <c r="DSI136" s="382"/>
      <c r="DSJ136" s="382"/>
      <c r="DSK136" s="382"/>
      <c r="DSL136" s="382"/>
      <c r="DSM136" s="382"/>
      <c r="DSN136" s="382"/>
      <c r="DSO136" s="382"/>
      <c r="DSP136" s="382"/>
      <c r="DSQ136" s="382"/>
      <c r="DSR136" s="257"/>
      <c r="DSS136" s="382"/>
      <c r="DST136" s="382"/>
      <c r="DSU136" s="382"/>
      <c r="DSV136" s="382"/>
      <c r="DSW136" s="382"/>
      <c r="DSX136" s="382"/>
      <c r="DSY136" s="382"/>
      <c r="DSZ136" s="382"/>
      <c r="DTA136" s="382"/>
      <c r="DTB136" s="382"/>
      <c r="DTC136" s="382"/>
      <c r="DTD136" s="382"/>
      <c r="DTE136" s="382"/>
      <c r="DTF136" s="382"/>
      <c r="DTG136" s="382"/>
      <c r="DTH136" s="257"/>
      <c r="DTI136" s="382"/>
      <c r="DTJ136" s="382"/>
      <c r="DTK136" s="382"/>
      <c r="DTL136" s="382"/>
      <c r="DTM136" s="382"/>
      <c r="DTN136" s="382"/>
      <c r="DTO136" s="382"/>
      <c r="DTP136" s="382"/>
      <c r="DTQ136" s="382"/>
      <c r="DTR136" s="382"/>
      <c r="DTS136" s="382"/>
      <c r="DTT136" s="382"/>
      <c r="DTU136" s="382"/>
      <c r="DTV136" s="382"/>
      <c r="DTW136" s="382"/>
      <c r="DTX136" s="257"/>
      <c r="DTY136" s="382"/>
      <c r="DTZ136" s="382"/>
      <c r="DUA136" s="382"/>
      <c r="DUB136" s="382"/>
      <c r="DUC136" s="382"/>
      <c r="DUD136" s="382"/>
      <c r="DUE136" s="382"/>
      <c r="DUF136" s="382"/>
      <c r="DUG136" s="382"/>
      <c r="DUH136" s="382"/>
      <c r="DUI136" s="382"/>
      <c r="DUJ136" s="382"/>
      <c r="DUK136" s="382"/>
      <c r="DUL136" s="382"/>
      <c r="DUM136" s="382"/>
      <c r="DUN136" s="257"/>
      <c r="DUO136" s="382"/>
      <c r="DUP136" s="382"/>
      <c r="DUQ136" s="382"/>
      <c r="DUR136" s="382"/>
      <c r="DUS136" s="382"/>
      <c r="DUT136" s="382"/>
      <c r="DUU136" s="382"/>
      <c r="DUV136" s="382"/>
      <c r="DUW136" s="382"/>
      <c r="DUX136" s="382"/>
      <c r="DUY136" s="382"/>
      <c r="DUZ136" s="382"/>
      <c r="DVA136" s="382"/>
      <c r="DVB136" s="382"/>
      <c r="DVC136" s="382"/>
      <c r="DVD136" s="257"/>
      <c r="DVE136" s="382"/>
      <c r="DVF136" s="382"/>
      <c r="DVG136" s="382"/>
      <c r="DVH136" s="382"/>
      <c r="DVI136" s="382"/>
      <c r="DVJ136" s="382"/>
      <c r="DVK136" s="382"/>
      <c r="DVL136" s="382"/>
      <c r="DVM136" s="382"/>
      <c r="DVN136" s="382"/>
      <c r="DVO136" s="382"/>
      <c r="DVP136" s="382"/>
      <c r="DVQ136" s="382"/>
      <c r="DVR136" s="382"/>
      <c r="DVS136" s="382"/>
      <c r="DVT136" s="257"/>
      <c r="DVU136" s="382"/>
      <c r="DVV136" s="382"/>
      <c r="DVW136" s="382"/>
      <c r="DVX136" s="382"/>
      <c r="DVY136" s="382"/>
      <c r="DVZ136" s="382"/>
      <c r="DWA136" s="382"/>
      <c r="DWB136" s="382"/>
      <c r="DWC136" s="382"/>
      <c r="DWD136" s="382"/>
      <c r="DWE136" s="382"/>
      <c r="DWF136" s="382"/>
      <c r="DWG136" s="382"/>
      <c r="DWH136" s="382"/>
      <c r="DWI136" s="382"/>
      <c r="DWJ136" s="257"/>
      <c r="DWK136" s="382"/>
      <c r="DWL136" s="382"/>
      <c r="DWM136" s="382"/>
      <c r="DWN136" s="382"/>
      <c r="DWO136" s="382"/>
      <c r="DWP136" s="382"/>
      <c r="DWQ136" s="382"/>
      <c r="DWR136" s="382"/>
      <c r="DWS136" s="382"/>
      <c r="DWT136" s="382"/>
      <c r="DWU136" s="382"/>
      <c r="DWV136" s="382"/>
      <c r="DWW136" s="382"/>
      <c r="DWX136" s="382"/>
      <c r="DWY136" s="382"/>
      <c r="DWZ136" s="257"/>
      <c r="DXA136" s="382"/>
      <c r="DXB136" s="382"/>
      <c r="DXC136" s="382"/>
      <c r="DXD136" s="382"/>
      <c r="DXE136" s="382"/>
      <c r="DXF136" s="382"/>
      <c r="DXG136" s="382"/>
      <c r="DXH136" s="382"/>
      <c r="DXI136" s="382"/>
      <c r="DXJ136" s="382"/>
      <c r="DXK136" s="382"/>
      <c r="DXL136" s="382"/>
      <c r="DXM136" s="382"/>
      <c r="DXN136" s="382"/>
      <c r="DXO136" s="382"/>
      <c r="DXP136" s="257"/>
      <c r="DXQ136" s="382"/>
      <c r="DXR136" s="382"/>
      <c r="DXS136" s="382"/>
      <c r="DXT136" s="382"/>
      <c r="DXU136" s="382"/>
      <c r="DXV136" s="382"/>
      <c r="DXW136" s="382"/>
      <c r="DXX136" s="382"/>
      <c r="DXY136" s="382"/>
      <c r="DXZ136" s="382"/>
      <c r="DYA136" s="382"/>
      <c r="DYB136" s="382"/>
      <c r="DYC136" s="382"/>
      <c r="DYD136" s="382"/>
      <c r="DYE136" s="382"/>
      <c r="DYF136" s="257"/>
      <c r="DYG136" s="382"/>
      <c r="DYH136" s="382"/>
      <c r="DYI136" s="382"/>
      <c r="DYJ136" s="382"/>
      <c r="DYK136" s="382"/>
      <c r="DYL136" s="382"/>
      <c r="DYM136" s="382"/>
      <c r="DYN136" s="382"/>
      <c r="DYO136" s="382"/>
      <c r="DYP136" s="382"/>
      <c r="DYQ136" s="382"/>
      <c r="DYR136" s="382"/>
      <c r="DYS136" s="382"/>
      <c r="DYT136" s="382"/>
      <c r="DYU136" s="382"/>
      <c r="DYV136" s="257"/>
      <c r="DYW136" s="382"/>
      <c r="DYX136" s="382"/>
      <c r="DYY136" s="382"/>
      <c r="DYZ136" s="382"/>
      <c r="DZA136" s="382"/>
      <c r="DZB136" s="382"/>
      <c r="DZC136" s="382"/>
      <c r="DZD136" s="382"/>
      <c r="DZE136" s="382"/>
      <c r="DZF136" s="382"/>
      <c r="DZG136" s="382"/>
      <c r="DZH136" s="382"/>
      <c r="DZI136" s="382"/>
      <c r="DZJ136" s="382"/>
      <c r="DZK136" s="382"/>
      <c r="DZL136" s="257"/>
      <c r="DZM136" s="382"/>
      <c r="DZN136" s="382"/>
      <c r="DZO136" s="382"/>
      <c r="DZP136" s="382"/>
      <c r="DZQ136" s="382"/>
      <c r="DZR136" s="382"/>
      <c r="DZS136" s="382"/>
      <c r="DZT136" s="382"/>
      <c r="DZU136" s="382"/>
      <c r="DZV136" s="382"/>
      <c r="DZW136" s="382"/>
      <c r="DZX136" s="382"/>
      <c r="DZY136" s="382"/>
      <c r="DZZ136" s="382"/>
      <c r="EAA136" s="382"/>
      <c r="EAB136" s="257"/>
      <c r="EAC136" s="382"/>
      <c r="EAD136" s="382"/>
      <c r="EAE136" s="382"/>
      <c r="EAF136" s="382"/>
      <c r="EAG136" s="382"/>
      <c r="EAH136" s="382"/>
      <c r="EAI136" s="382"/>
      <c r="EAJ136" s="382"/>
      <c r="EAK136" s="382"/>
      <c r="EAL136" s="382"/>
      <c r="EAM136" s="382"/>
      <c r="EAN136" s="382"/>
      <c r="EAO136" s="382"/>
      <c r="EAP136" s="382"/>
      <c r="EAQ136" s="382"/>
      <c r="EAR136" s="257"/>
      <c r="EAS136" s="382"/>
      <c r="EAT136" s="382"/>
      <c r="EAU136" s="382"/>
      <c r="EAV136" s="382"/>
      <c r="EAW136" s="382"/>
      <c r="EAX136" s="382"/>
      <c r="EAY136" s="382"/>
      <c r="EAZ136" s="382"/>
      <c r="EBA136" s="382"/>
      <c r="EBB136" s="382"/>
      <c r="EBC136" s="382"/>
      <c r="EBD136" s="382"/>
      <c r="EBE136" s="382"/>
      <c r="EBF136" s="382"/>
      <c r="EBG136" s="382"/>
      <c r="EBH136" s="257"/>
      <c r="EBI136" s="382"/>
      <c r="EBJ136" s="382"/>
      <c r="EBK136" s="382"/>
      <c r="EBL136" s="382"/>
      <c r="EBM136" s="382"/>
      <c r="EBN136" s="382"/>
      <c r="EBO136" s="382"/>
      <c r="EBP136" s="382"/>
      <c r="EBQ136" s="382"/>
      <c r="EBR136" s="382"/>
      <c r="EBS136" s="382"/>
      <c r="EBT136" s="382"/>
      <c r="EBU136" s="382"/>
      <c r="EBV136" s="382"/>
      <c r="EBW136" s="382"/>
      <c r="EBX136" s="257"/>
      <c r="EBY136" s="382"/>
      <c r="EBZ136" s="382"/>
      <c r="ECA136" s="382"/>
      <c r="ECB136" s="382"/>
      <c r="ECC136" s="382"/>
      <c r="ECD136" s="382"/>
      <c r="ECE136" s="382"/>
      <c r="ECF136" s="382"/>
      <c r="ECG136" s="382"/>
      <c r="ECH136" s="382"/>
      <c r="ECI136" s="382"/>
      <c r="ECJ136" s="382"/>
      <c r="ECK136" s="382"/>
      <c r="ECL136" s="382"/>
      <c r="ECM136" s="382"/>
      <c r="ECN136" s="257"/>
      <c r="ECO136" s="382"/>
      <c r="ECP136" s="382"/>
      <c r="ECQ136" s="382"/>
      <c r="ECR136" s="382"/>
      <c r="ECS136" s="382"/>
      <c r="ECT136" s="382"/>
      <c r="ECU136" s="382"/>
      <c r="ECV136" s="382"/>
      <c r="ECW136" s="382"/>
      <c r="ECX136" s="382"/>
      <c r="ECY136" s="382"/>
      <c r="ECZ136" s="382"/>
      <c r="EDA136" s="382"/>
      <c r="EDB136" s="382"/>
      <c r="EDC136" s="382"/>
      <c r="EDD136" s="257"/>
      <c r="EDE136" s="382"/>
      <c r="EDF136" s="382"/>
      <c r="EDG136" s="382"/>
      <c r="EDH136" s="382"/>
      <c r="EDI136" s="382"/>
      <c r="EDJ136" s="382"/>
      <c r="EDK136" s="382"/>
      <c r="EDL136" s="382"/>
      <c r="EDM136" s="382"/>
      <c r="EDN136" s="382"/>
      <c r="EDO136" s="382"/>
      <c r="EDP136" s="382"/>
      <c r="EDQ136" s="382"/>
      <c r="EDR136" s="382"/>
      <c r="EDS136" s="382"/>
      <c r="EDT136" s="257"/>
      <c r="EDU136" s="382"/>
      <c r="EDV136" s="382"/>
      <c r="EDW136" s="382"/>
      <c r="EDX136" s="382"/>
      <c r="EDY136" s="382"/>
      <c r="EDZ136" s="382"/>
      <c r="EEA136" s="382"/>
      <c r="EEB136" s="382"/>
      <c r="EEC136" s="382"/>
      <c r="EED136" s="382"/>
      <c r="EEE136" s="382"/>
      <c r="EEF136" s="382"/>
      <c r="EEG136" s="382"/>
      <c r="EEH136" s="382"/>
      <c r="EEI136" s="382"/>
      <c r="EEJ136" s="257"/>
      <c r="EEK136" s="382"/>
      <c r="EEL136" s="382"/>
      <c r="EEM136" s="382"/>
      <c r="EEN136" s="382"/>
      <c r="EEO136" s="382"/>
      <c r="EEP136" s="382"/>
      <c r="EEQ136" s="382"/>
      <c r="EER136" s="382"/>
      <c r="EES136" s="382"/>
      <c r="EET136" s="382"/>
      <c r="EEU136" s="382"/>
      <c r="EEV136" s="382"/>
      <c r="EEW136" s="382"/>
      <c r="EEX136" s="382"/>
      <c r="EEY136" s="382"/>
      <c r="EEZ136" s="257"/>
      <c r="EFA136" s="382"/>
      <c r="EFB136" s="382"/>
      <c r="EFC136" s="382"/>
      <c r="EFD136" s="382"/>
      <c r="EFE136" s="382"/>
      <c r="EFF136" s="382"/>
      <c r="EFG136" s="382"/>
      <c r="EFH136" s="382"/>
      <c r="EFI136" s="382"/>
      <c r="EFJ136" s="382"/>
      <c r="EFK136" s="382"/>
      <c r="EFL136" s="382"/>
      <c r="EFM136" s="382"/>
      <c r="EFN136" s="382"/>
      <c r="EFO136" s="382"/>
      <c r="EFP136" s="257"/>
      <c r="EFQ136" s="382"/>
      <c r="EFR136" s="382"/>
      <c r="EFS136" s="382"/>
      <c r="EFT136" s="382"/>
      <c r="EFU136" s="382"/>
      <c r="EFV136" s="382"/>
      <c r="EFW136" s="382"/>
      <c r="EFX136" s="382"/>
      <c r="EFY136" s="382"/>
      <c r="EFZ136" s="382"/>
      <c r="EGA136" s="382"/>
      <c r="EGB136" s="382"/>
      <c r="EGC136" s="382"/>
      <c r="EGD136" s="382"/>
      <c r="EGE136" s="382"/>
      <c r="EGF136" s="257"/>
      <c r="EGG136" s="382"/>
      <c r="EGH136" s="382"/>
      <c r="EGI136" s="382"/>
      <c r="EGJ136" s="382"/>
      <c r="EGK136" s="382"/>
      <c r="EGL136" s="382"/>
      <c r="EGM136" s="382"/>
      <c r="EGN136" s="382"/>
      <c r="EGO136" s="382"/>
      <c r="EGP136" s="382"/>
      <c r="EGQ136" s="382"/>
      <c r="EGR136" s="382"/>
      <c r="EGS136" s="382"/>
      <c r="EGT136" s="382"/>
      <c r="EGU136" s="382"/>
      <c r="EGV136" s="257"/>
      <c r="EGW136" s="382"/>
      <c r="EGX136" s="382"/>
      <c r="EGY136" s="382"/>
      <c r="EGZ136" s="382"/>
      <c r="EHA136" s="382"/>
      <c r="EHB136" s="382"/>
      <c r="EHC136" s="382"/>
      <c r="EHD136" s="382"/>
      <c r="EHE136" s="382"/>
      <c r="EHF136" s="382"/>
      <c r="EHG136" s="382"/>
      <c r="EHH136" s="382"/>
      <c r="EHI136" s="382"/>
      <c r="EHJ136" s="382"/>
      <c r="EHK136" s="382"/>
      <c r="EHL136" s="257"/>
      <c r="EHM136" s="382"/>
      <c r="EHN136" s="382"/>
      <c r="EHO136" s="382"/>
      <c r="EHP136" s="382"/>
      <c r="EHQ136" s="382"/>
      <c r="EHR136" s="382"/>
      <c r="EHS136" s="382"/>
      <c r="EHT136" s="382"/>
      <c r="EHU136" s="382"/>
      <c r="EHV136" s="382"/>
      <c r="EHW136" s="382"/>
      <c r="EHX136" s="382"/>
      <c r="EHY136" s="382"/>
      <c r="EHZ136" s="382"/>
      <c r="EIA136" s="382"/>
      <c r="EIB136" s="257"/>
      <c r="EIC136" s="382"/>
      <c r="EID136" s="382"/>
      <c r="EIE136" s="382"/>
      <c r="EIF136" s="382"/>
      <c r="EIG136" s="382"/>
      <c r="EIH136" s="382"/>
      <c r="EII136" s="382"/>
      <c r="EIJ136" s="382"/>
      <c r="EIK136" s="382"/>
      <c r="EIL136" s="382"/>
      <c r="EIM136" s="382"/>
      <c r="EIN136" s="382"/>
      <c r="EIO136" s="382"/>
      <c r="EIP136" s="382"/>
      <c r="EIQ136" s="382"/>
      <c r="EIR136" s="257"/>
      <c r="EIS136" s="382"/>
      <c r="EIT136" s="382"/>
      <c r="EIU136" s="382"/>
      <c r="EIV136" s="382"/>
      <c r="EIW136" s="382"/>
      <c r="EIX136" s="382"/>
      <c r="EIY136" s="382"/>
      <c r="EIZ136" s="382"/>
      <c r="EJA136" s="382"/>
      <c r="EJB136" s="382"/>
      <c r="EJC136" s="382"/>
      <c r="EJD136" s="382"/>
      <c r="EJE136" s="382"/>
      <c r="EJF136" s="382"/>
      <c r="EJG136" s="382"/>
      <c r="EJH136" s="257"/>
      <c r="EJI136" s="382"/>
      <c r="EJJ136" s="382"/>
      <c r="EJK136" s="382"/>
      <c r="EJL136" s="382"/>
      <c r="EJM136" s="382"/>
      <c r="EJN136" s="382"/>
      <c r="EJO136" s="382"/>
      <c r="EJP136" s="382"/>
      <c r="EJQ136" s="382"/>
      <c r="EJR136" s="382"/>
      <c r="EJS136" s="382"/>
      <c r="EJT136" s="382"/>
      <c r="EJU136" s="382"/>
      <c r="EJV136" s="382"/>
      <c r="EJW136" s="382"/>
      <c r="EJX136" s="257"/>
      <c r="EJY136" s="382"/>
      <c r="EJZ136" s="382"/>
      <c r="EKA136" s="382"/>
      <c r="EKB136" s="382"/>
      <c r="EKC136" s="382"/>
      <c r="EKD136" s="382"/>
      <c r="EKE136" s="382"/>
      <c r="EKF136" s="382"/>
      <c r="EKG136" s="382"/>
      <c r="EKH136" s="382"/>
      <c r="EKI136" s="382"/>
      <c r="EKJ136" s="382"/>
      <c r="EKK136" s="382"/>
      <c r="EKL136" s="382"/>
      <c r="EKM136" s="382"/>
      <c r="EKN136" s="257"/>
      <c r="EKO136" s="382"/>
      <c r="EKP136" s="382"/>
      <c r="EKQ136" s="382"/>
      <c r="EKR136" s="382"/>
      <c r="EKS136" s="382"/>
      <c r="EKT136" s="382"/>
      <c r="EKU136" s="382"/>
      <c r="EKV136" s="382"/>
      <c r="EKW136" s="382"/>
      <c r="EKX136" s="382"/>
      <c r="EKY136" s="382"/>
      <c r="EKZ136" s="382"/>
      <c r="ELA136" s="382"/>
      <c r="ELB136" s="382"/>
      <c r="ELC136" s="382"/>
      <c r="ELD136" s="257"/>
      <c r="ELE136" s="382"/>
      <c r="ELF136" s="382"/>
      <c r="ELG136" s="382"/>
      <c r="ELH136" s="382"/>
      <c r="ELI136" s="382"/>
      <c r="ELJ136" s="382"/>
      <c r="ELK136" s="382"/>
      <c r="ELL136" s="382"/>
      <c r="ELM136" s="382"/>
      <c r="ELN136" s="382"/>
      <c r="ELO136" s="382"/>
      <c r="ELP136" s="382"/>
      <c r="ELQ136" s="382"/>
      <c r="ELR136" s="382"/>
      <c r="ELS136" s="382"/>
      <c r="ELT136" s="257"/>
      <c r="ELU136" s="382"/>
      <c r="ELV136" s="382"/>
      <c r="ELW136" s="382"/>
      <c r="ELX136" s="382"/>
      <c r="ELY136" s="382"/>
      <c r="ELZ136" s="382"/>
      <c r="EMA136" s="382"/>
      <c r="EMB136" s="382"/>
      <c r="EMC136" s="382"/>
      <c r="EMD136" s="382"/>
      <c r="EME136" s="382"/>
      <c r="EMF136" s="382"/>
      <c r="EMG136" s="382"/>
      <c r="EMH136" s="382"/>
      <c r="EMI136" s="382"/>
      <c r="EMJ136" s="257"/>
      <c r="EMK136" s="382"/>
      <c r="EML136" s="382"/>
      <c r="EMM136" s="382"/>
      <c r="EMN136" s="382"/>
      <c r="EMO136" s="382"/>
      <c r="EMP136" s="382"/>
      <c r="EMQ136" s="382"/>
      <c r="EMR136" s="382"/>
      <c r="EMS136" s="382"/>
      <c r="EMT136" s="382"/>
      <c r="EMU136" s="382"/>
      <c r="EMV136" s="382"/>
      <c r="EMW136" s="382"/>
      <c r="EMX136" s="382"/>
      <c r="EMY136" s="382"/>
      <c r="EMZ136" s="257"/>
      <c r="ENA136" s="382"/>
      <c r="ENB136" s="382"/>
      <c r="ENC136" s="382"/>
      <c r="END136" s="382"/>
      <c r="ENE136" s="382"/>
      <c r="ENF136" s="382"/>
      <c r="ENG136" s="382"/>
      <c r="ENH136" s="382"/>
      <c r="ENI136" s="382"/>
      <c r="ENJ136" s="382"/>
      <c r="ENK136" s="382"/>
      <c r="ENL136" s="382"/>
      <c r="ENM136" s="382"/>
      <c r="ENN136" s="382"/>
      <c r="ENO136" s="382"/>
      <c r="ENP136" s="257"/>
      <c r="ENQ136" s="382"/>
      <c r="ENR136" s="382"/>
      <c r="ENS136" s="382"/>
      <c r="ENT136" s="382"/>
      <c r="ENU136" s="382"/>
      <c r="ENV136" s="382"/>
      <c r="ENW136" s="382"/>
      <c r="ENX136" s="382"/>
      <c r="ENY136" s="382"/>
      <c r="ENZ136" s="382"/>
      <c r="EOA136" s="382"/>
      <c r="EOB136" s="382"/>
      <c r="EOC136" s="382"/>
      <c r="EOD136" s="382"/>
      <c r="EOE136" s="382"/>
      <c r="EOF136" s="257"/>
      <c r="EOG136" s="382"/>
      <c r="EOH136" s="382"/>
      <c r="EOI136" s="382"/>
      <c r="EOJ136" s="382"/>
      <c r="EOK136" s="382"/>
      <c r="EOL136" s="382"/>
      <c r="EOM136" s="382"/>
      <c r="EON136" s="382"/>
      <c r="EOO136" s="382"/>
      <c r="EOP136" s="382"/>
      <c r="EOQ136" s="382"/>
      <c r="EOR136" s="382"/>
      <c r="EOS136" s="382"/>
      <c r="EOT136" s="382"/>
      <c r="EOU136" s="382"/>
      <c r="EOV136" s="257"/>
      <c r="EOW136" s="382"/>
      <c r="EOX136" s="382"/>
      <c r="EOY136" s="382"/>
      <c r="EOZ136" s="382"/>
      <c r="EPA136" s="382"/>
      <c r="EPB136" s="382"/>
      <c r="EPC136" s="382"/>
      <c r="EPD136" s="382"/>
      <c r="EPE136" s="382"/>
      <c r="EPF136" s="382"/>
      <c r="EPG136" s="382"/>
      <c r="EPH136" s="382"/>
      <c r="EPI136" s="382"/>
      <c r="EPJ136" s="382"/>
      <c r="EPK136" s="382"/>
      <c r="EPL136" s="257"/>
      <c r="EPM136" s="382"/>
      <c r="EPN136" s="382"/>
      <c r="EPO136" s="382"/>
      <c r="EPP136" s="382"/>
      <c r="EPQ136" s="382"/>
      <c r="EPR136" s="382"/>
      <c r="EPS136" s="382"/>
      <c r="EPT136" s="382"/>
      <c r="EPU136" s="382"/>
      <c r="EPV136" s="382"/>
      <c r="EPW136" s="382"/>
      <c r="EPX136" s="382"/>
      <c r="EPY136" s="382"/>
      <c r="EPZ136" s="382"/>
      <c r="EQA136" s="382"/>
      <c r="EQB136" s="257"/>
      <c r="EQC136" s="382"/>
      <c r="EQD136" s="382"/>
      <c r="EQE136" s="382"/>
      <c r="EQF136" s="382"/>
      <c r="EQG136" s="382"/>
      <c r="EQH136" s="382"/>
      <c r="EQI136" s="382"/>
      <c r="EQJ136" s="382"/>
      <c r="EQK136" s="382"/>
      <c r="EQL136" s="382"/>
      <c r="EQM136" s="382"/>
      <c r="EQN136" s="382"/>
      <c r="EQO136" s="382"/>
      <c r="EQP136" s="382"/>
      <c r="EQQ136" s="382"/>
      <c r="EQR136" s="257"/>
      <c r="EQS136" s="382"/>
      <c r="EQT136" s="382"/>
      <c r="EQU136" s="382"/>
      <c r="EQV136" s="382"/>
      <c r="EQW136" s="382"/>
      <c r="EQX136" s="382"/>
      <c r="EQY136" s="382"/>
      <c r="EQZ136" s="382"/>
      <c r="ERA136" s="382"/>
      <c r="ERB136" s="382"/>
      <c r="ERC136" s="382"/>
      <c r="ERD136" s="382"/>
      <c r="ERE136" s="382"/>
      <c r="ERF136" s="382"/>
      <c r="ERG136" s="382"/>
      <c r="ERH136" s="257"/>
      <c r="ERI136" s="382"/>
      <c r="ERJ136" s="382"/>
      <c r="ERK136" s="382"/>
      <c r="ERL136" s="382"/>
      <c r="ERM136" s="382"/>
      <c r="ERN136" s="382"/>
      <c r="ERO136" s="382"/>
      <c r="ERP136" s="382"/>
      <c r="ERQ136" s="382"/>
      <c r="ERR136" s="382"/>
      <c r="ERS136" s="382"/>
      <c r="ERT136" s="382"/>
      <c r="ERU136" s="382"/>
      <c r="ERV136" s="382"/>
      <c r="ERW136" s="382"/>
      <c r="ERX136" s="257"/>
      <c r="ERY136" s="382"/>
      <c r="ERZ136" s="382"/>
      <c r="ESA136" s="382"/>
      <c r="ESB136" s="382"/>
      <c r="ESC136" s="382"/>
      <c r="ESD136" s="382"/>
      <c r="ESE136" s="382"/>
      <c r="ESF136" s="382"/>
      <c r="ESG136" s="382"/>
      <c r="ESH136" s="382"/>
      <c r="ESI136" s="382"/>
      <c r="ESJ136" s="382"/>
      <c r="ESK136" s="382"/>
      <c r="ESL136" s="382"/>
      <c r="ESM136" s="382"/>
      <c r="ESN136" s="257"/>
      <c r="ESO136" s="382"/>
      <c r="ESP136" s="382"/>
      <c r="ESQ136" s="382"/>
      <c r="ESR136" s="382"/>
      <c r="ESS136" s="382"/>
      <c r="EST136" s="382"/>
      <c r="ESU136" s="382"/>
      <c r="ESV136" s="382"/>
      <c r="ESW136" s="382"/>
      <c r="ESX136" s="382"/>
      <c r="ESY136" s="382"/>
      <c r="ESZ136" s="382"/>
      <c r="ETA136" s="382"/>
      <c r="ETB136" s="382"/>
      <c r="ETC136" s="382"/>
      <c r="ETD136" s="257"/>
      <c r="ETE136" s="382"/>
      <c r="ETF136" s="382"/>
      <c r="ETG136" s="382"/>
      <c r="ETH136" s="382"/>
      <c r="ETI136" s="382"/>
      <c r="ETJ136" s="382"/>
      <c r="ETK136" s="382"/>
      <c r="ETL136" s="382"/>
      <c r="ETM136" s="382"/>
      <c r="ETN136" s="382"/>
      <c r="ETO136" s="382"/>
      <c r="ETP136" s="382"/>
      <c r="ETQ136" s="382"/>
      <c r="ETR136" s="382"/>
      <c r="ETS136" s="382"/>
      <c r="ETT136" s="257"/>
      <c r="ETU136" s="382"/>
      <c r="ETV136" s="382"/>
      <c r="ETW136" s="382"/>
      <c r="ETX136" s="382"/>
      <c r="ETY136" s="382"/>
      <c r="ETZ136" s="382"/>
      <c r="EUA136" s="382"/>
      <c r="EUB136" s="382"/>
      <c r="EUC136" s="382"/>
      <c r="EUD136" s="382"/>
      <c r="EUE136" s="382"/>
      <c r="EUF136" s="382"/>
      <c r="EUG136" s="382"/>
      <c r="EUH136" s="382"/>
      <c r="EUI136" s="382"/>
      <c r="EUJ136" s="257"/>
      <c r="EUK136" s="382"/>
      <c r="EUL136" s="382"/>
      <c r="EUM136" s="382"/>
      <c r="EUN136" s="382"/>
      <c r="EUO136" s="382"/>
      <c r="EUP136" s="382"/>
      <c r="EUQ136" s="382"/>
      <c r="EUR136" s="382"/>
      <c r="EUS136" s="382"/>
      <c r="EUT136" s="382"/>
      <c r="EUU136" s="382"/>
      <c r="EUV136" s="382"/>
      <c r="EUW136" s="382"/>
      <c r="EUX136" s="382"/>
      <c r="EUY136" s="382"/>
      <c r="EUZ136" s="257"/>
      <c r="EVA136" s="382"/>
      <c r="EVB136" s="382"/>
      <c r="EVC136" s="382"/>
      <c r="EVD136" s="382"/>
      <c r="EVE136" s="382"/>
      <c r="EVF136" s="382"/>
      <c r="EVG136" s="382"/>
      <c r="EVH136" s="382"/>
      <c r="EVI136" s="382"/>
      <c r="EVJ136" s="382"/>
      <c r="EVK136" s="382"/>
      <c r="EVL136" s="382"/>
      <c r="EVM136" s="382"/>
      <c r="EVN136" s="382"/>
      <c r="EVO136" s="382"/>
      <c r="EVP136" s="257"/>
      <c r="EVQ136" s="382"/>
      <c r="EVR136" s="382"/>
      <c r="EVS136" s="382"/>
      <c r="EVT136" s="382"/>
      <c r="EVU136" s="382"/>
      <c r="EVV136" s="382"/>
      <c r="EVW136" s="382"/>
      <c r="EVX136" s="382"/>
      <c r="EVY136" s="382"/>
      <c r="EVZ136" s="382"/>
      <c r="EWA136" s="382"/>
      <c r="EWB136" s="382"/>
      <c r="EWC136" s="382"/>
      <c r="EWD136" s="382"/>
      <c r="EWE136" s="382"/>
      <c r="EWF136" s="257"/>
      <c r="EWG136" s="382"/>
      <c r="EWH136" s="382"/>
      <c r="EWI136" s="382"/>
      <c r="EWJ136" s="382"/>
      <c r="EWK136" s="382"/>
      <c r="EWL136" s="382"/>
      <c r="EWM136" s="382"/>
      <c r="EWN136" s="382"/>
      <c r="EWO136" s="382"/>
      <c r="EWP136" s="382"/>
      <c r="EWQ136" s="382"/>
      <c r="EWR136" s="382"/>
      <c r="EWS136" s="382"/>
      <c r="EWT136" s="382"/>
      <c r="EWU136" s="382"/>
      <c r="EWV136" s="257"/>
      <c r="EWW136" s="382"/>
      <c r="EWX136" s="382"/>
      <c r="EWY136" s="382"/>
      <c r="EWZ136" s="382"/>
      <c r="EXA136" s="382"/>
      <c r="EXB136" s="382"/>
      <c r="EXC136" s="382"/>
      <c r="EXD136" s="382"/>
      <c r="EXE136" s="382"/>
      <c r="EXF136" s="382"/>
      <c r="EXG136" s="382"/>
      <c r="EXH136" s="382"/>
      <c r="EXI136" s="382"/>
      <c r="EXJ136" s="382"/>
      <c r="EXK136" s="382"/>
      <c r="EXL136" s="257"/>
      <c r="EXM136" s="382"/>
      <c r="EXN136" s="382"/>
      <c r="EXO136" s="382"/>
      <c r="EXP136" s="382"/>
      <c r="EXQ136" s="382"/>
      <c r="EXR136" s="382"/>
      <c r="EXS136" s="382"/>
      <c r="EXT136" s="382"/>
      <c r="EXU136" s="382"/>
      <c r="EXV136" s="382"/>
      <c r="EXW136" s="382"/>
      <c r="EXX136" s="382"/>
      <c r="EXY136" s="382"/>
      <c r="EXZ136" s="382"/>
      <c r="EYA136" s="382"/>
      <c r="EYB136" s="257"/>
      <c r="EYC136" s="382"/>
      <c r="EYD136" s="382"/>
      <c r="EYE136" s="382"/>
      <c r="EYF136" s="382"/>
      <c r="EYG136" s="382"/>
      <c r="EYH136" s="382"/>
      <c r="EYI136" s="382"/>
      <c r="EYJ136" s="382"/>
      <c r="EYK136" s="382"/>
      <c r="EYL136" s="382"/>
      <c r="EYM136" s="382"/>
      <c r="EYN136" s="382"/>
      <c r="EYO136" s="382"/>
      <c r="EYP136" s="382"/>
      <c r="EYQ136" s="382"/>
      <c r="EYR136" s="257"/>
      <c r="EYS136" s="382"/>
      <c r="EYT136" s="382"/>
      <c r="EYU136" s="382"/>
      <c r="EYV136" s="382"/>
      <c r="EYW136" s="382"/>
      <c r="EYX136" s="382"/>
      <c r="EYY136" s="382"/>
      <c r="EYZ136" s="382"/>
      <c r="EZA136" s="382"/>
      <c r="EZB136" s="382"/>
      <c r="EZC136" s="382"/>
      <c r="EZD136" s="382"/>
      <c r="EZE136" s="382"/>
      <c r="EZF136" s="382"/>
      <c r="EZG136" s="382"/>
      <c r="EZH136" s="257"/>
      <c r="EZI136" s="382"/>
      <c r="EZJ136" s="382"/>
      <c r="EZK136" s="382"/>
      <c r="EZL136" s="382"/>
      <c r="EZM136" s="382"/>
      <c r="EZN136" s="382"/>
      <c r="EZO136" s="382"/>
      <c r="EZP136" s="382"/>
      <c r="EZQ136" s="382"/>
      <c r="EZR136" s="382"/>
      <c r="EZS136" s="382"/>
      <c r="EZT136" s="382"/>
      <c r="EZU136" s="382"/>
      <c r="EZV136" s="382"/>
      <c r="EZW136" s="382"/>
      <c r="EZX136" s="257"/>
      <c r="EZY136" s="382"/>
      <c r="EZZ136" s="382"/>
      <c r="FAA136" s="382"/>
      <c r="FAB136" s="382"/>
      <c r="FAC136" s="382"/>
      <c r="FAD136" s="382"/>
      <c r="FAE136" s="382"/>
      <c r="FAF136" s="382"/>
      <c r="FAG136" s="382"/>
      <c r="FAH136" s="382"/>
      <c r="FAI136" s="382"/>
      <c r="FAJ136" s="382"/>
      <c r="FAK136" s="382"/>
      <c r="FAL136" s="382"/>
      <c r="FAM136" s="382"/>
      <c r="FAN136" s="257"/>
      <c r="FAO136" s="382"/>
      <c r="FAP136" s="382"/>
      <c r="FAQ136" s="382"/>
      <c r="FAR136" s="382"/>
      <c r="FAS136" s="382"/>
      <c r="FAT136" s="382"/>
      <c r="FAU136" s="382"/>
      <c r="FAV136" s="382"/>
      <c r="FAW136" s="382"/>
      <c r="FAX136" s="382"/>
      <c r="FAY136" s="382"/>
      <c r="FAZ136" s="382"/>
      <c r="FBA136" s="382"/>
      <c r="FBB136" s="382"/>
      <c r="FBC136" s="382"/>
      <c r="FBD136" s="257"/>
      <c r="FBE136" s="382"/>
      <c r="FBF136" s="382"/>
      <c r="FBG136" s="382"/>
      <c r="FBH136" s="382"/>
      <c r="FBI136" s="382"/>
      <c r="FBJ136" s="382"/>
      <c r="FBK136" s="382"/>
      <c r="FBL136" s="382"/>
      <c r="FBM136" s="382"/>
      <c r="FBN136" s="382"/>
      <c r="FBO136" s="382"/>
      <c r="FBP136" s="382"/>
      <c r="FBQ136" s="382"/>
      <c r="FBR136" s="382"/>
      <c r="FBS136" s="382"/>
      <c r="FBT136" s="257"/>
      <c r="FBU136" s="382"/>
      <c r="FBV136" s="382"/>
      <c r="FBW136" s="382"/>
      <c r="FBX136" s="382"/>
      <c r="FBY136" s="382"/>
      <c r="FBZ136" s="382"/>
      <c r="FCA136" s="382"/>
      <c r="FCB136" s="382"/>
      <c r="FCC136" s="382"/>
      <c r="FCD136" s="382"/>
      <c r="FCE136" s="382"/>
      <c r="FCF136" s="382"/>
      <c r="FCG136" s="382"/>
      <c r="FCH136" s="382"/>
      <c r="FCI136" s="382"/>
      <c r="FCJ136" s="257"/>
      <c r="FCK136" s="382"/>
      <c r="FCL136" s="382"/>
      <c r="FCM136" s="382"/>
      <c r="FCN136" s="382"/>
      <c r="FCO136" s="382"/>
      <c r="FCP136" s="382"/>
      <c r="FCQ136" s="382"/>
      <c r="FCR136" s="382"/>
      <c r="FCS136" s="382"/>
      <c r="FCT136" s="382"/>
      <c r="FCU136" s="382"/>
      <c r="FCV136" s="382"/>
      <c r="FCW136" s="382"/>
      <c r="FCX136" s="382"/>
      <c r="FCY136" s="382"/>
      <c r="FCZ136" s="257"/>
      <c r="FDA136" s="382"/>
      <c r="FDB136" s="382"/>
      <c r="FDC136" s="382"/>
      <c r="FDD136" s="382"/>
      <c r="FDE136" s="382"/>
      <c r="FDF136" s="382"/>
      <c r="FDG136" s="382"/>
      <c r="FDH136" s="382"/>
      <c r="FDI136" s="382"/>
      <c r="FDJ136" s="382"/>
      <c r="FDK136" s="382"/>
      <c r="FDL136" s="382"/>
      <c r="FDM136" s="382"/>
      <c r="FDN136" s="382"/>
      <c r="FDO136" s="382"/>
      <c r="FDP136" s="257"/>
      <c r="FDQ136" s="382"/>
      <c r="FDR136" s="382"/>
      <c r="FDS136" s="382"/>
      <c r="FDT136" s="382"/>
      <c r="FDU136" s="382"/>
      <c r="FDV136" s="382"/>
      <c r="FDW136" s="382"/>
      <c r="FDX136" s="382"/>
      <c r="FDY136" s="382"/>
      <c r="FDZ136" s="382"/>
      <c r="FEA136" s="382"/>
      <c r="FEB136" s="382"/>
      <c r="FEC136" s="382"/>
      <c r="FED136" s="382"/>
      <c r="FEE136" s="382"/>
      <c r="FEF136" s="257"/>
      <c r="FEG136" s="382"/>
      <c r="FEH136" s="382"/>
      <c r="FEI136" s="382"/>
      <c r="FEJ136" s="382"/>
      <c r="FEK136" s="382"/>
      <c r="FEL136" s="382"/>
      <c r="FEM136" s="382"/>
      <c r="FEN136" s="382"/>
      <c r="FEO136" s="382"/>
      <c r="FEP136" s="382"/>
      <c r="FEQ136" s="382"/>
      <c r="FER136" s="382"/>
      <c r="FES136" s="382"/>
      <c r="FET136" s="382"/>
      <c r="FEU136" s="382"/>
      <c r="FEV136" s="257"/>
      <c r="FEW136" s="382"/>
      <c r="FEX136" s="382"/>
      <c r="FEY136" s="382"/>
      <c r="FEZ136" s="382"/>
      <c r="FFA136" s="382"/>
      <c r="FFB136" s="382"/>
      <c r="FFC136" s="382"/>
      <c r="FFD136" s="382"/>
      <c r="FFE136" s="382"/>
      <c r="FFF136" s="382"/>
      <c r="FFG136" s="382"/>
      <c r="FFH136" s="382"/>
      <c r="FFI136" s="382"/>
      <c r="FFJ136" s="382"/>
      <c r="FFK136" s="382"/>
      <c r="FFL136" s="257"/>
      <c r="FFM136" s="382"/>
      <c r="FFN136" s="382"/>
      <c r="FFO136" s="382"/>
      <c r="FFP136" s="382"/>
      <c r="FFQ136" s="382"/>
      <c r="FFR136" s="382"/>
      <c r="FFS136" s="382"/>
      <c r="FFT136" s="382"/>
      <c r="FFU136" s="382"/>
      <c r="FFV136" s="382"/>
      <c r="FFW136" s="382"/>
      <c r="FFX136" s="382"/>
      <c r="FFY136" s="382"/>
      <c r="FFZ136" s="382"/>
      <c r="FGA136" s="382"/>
      <c r="FGB136" s="257"/>
      <c r="FGC136" s="382"/>
      <c r="FGD136" s="382"/>
      <c r="FGE136" s="382"/>
      <c r="FGF136" s="382"/>
      <c r="FGG136" s="382"/>
      <c r="FGH136" s="382"/>
      <c r="FGI136" s="382"/>
      <c r="FGJ136" s="382"/>
      <c r="FGK136" s="382"/>
      <c r="FGL136" s="382"/>
      <c r="FGM136" s="382"/>
      <c r="FGN136" s="382"/>
      <c r="FGO136" s="382"/>
      <c r="FGP136" s="382"/>
      <c r="FGQ136" s="382"/>
      <c r="FGR136" s="257"/>
      <c r="FGS136" s="382"/>
      <c r="FGT136" s="382"/>
      <c r="FGU136" s="382"/>
      <c r="FGV136" s="382"/>
      <c r="FGW136" s="382"/>
      <c r="FGX136" s="382"/>
      <c r="FGY136" s="382"/>
      <c r="FGZ136" s="382"/>
      <c r="FHA136" s="382"/>
      <c r="FHB136" s="382"/>
      <c r="FHC136" s="382"/>
      <c r="FHD136" s="382"/>
      <c r="FHE136" s="382"/>
      <c r="FHF136" s="382"/>
      <c r="FHG136" s="382"/>
      <c r="FHH136" s="257"/>
      <c r="FHI136" s="382"/>
      <c r="FHJ136" s="382"/>
      <c r="FHK136" s="382"/>
      <c r="FHL136" s="382"/>
      <c r="FHM136" s="382"/>
      <c r="FHN136" s="382"/>
      <c r="FHO136" s="382"/>
      <c r="FHP136" s="382"/>
      <c r="FHQ136" s="382"/>
      <c r="FHR136" s="382"/>
      <c r="FHS136" s="382"/>
      <c r="FHT136" s="382"/>
      <c r="FHU136" s="382"/>
      <c r="FHV136" s="382"/>
      <c r="FHW136" s="382"/>
      <c r="FHX136" s="257"/>
      <c r="FHY136" s="382"/>
      <c r="FHZ136" s="382"/>
      <c r="FIA136" s="382"/>
      <c r="FIB136" s="382"/>
      <c r="FIC136" s="382"/>
      <c r="FID136" s="382"/>
      <c r="FIE136" s="382"/>
      <c r="FIF136" s="382"/>
      <c r="FIG136" s="382"/>
      <c r="FIH136" s="382"/>
      <c r="FII136" s="382"/>
      <c r="FIJ136" s="382"/>
      <c r="FIK136" s="382"/>
      <c r="FIL136" s="382"/>
      <c r="FIM136" s="382"/>
      <c r="FIN136" s="257"/>
      <c r="FIO136" s="382"/>
      <c r="FIP136" s="382"/>
      <c r="FIQ136" s="382"/>
      <c r="FIR136" s="382"/>
      <c r="FIS136" s="382"/>
      <c r="FIT136" s="382"/>
      <c r="FIU136" s="382"/>
      <c r="FIV136" s="382"/>
      <c r="FIW136" s="382"/>
      <c r="FIX136" s="382"/>
      <c r="FIY136" s="382"/>
      <c r="FIZ136" s="382"/>
      <c r="FJA136" s="382"/>
      <c r="FJB136" s="382"/>
      <c r="FJC136" s="382"/>
      <c r="FJD136" s="257"/>
      <c r="FJE136" s="382"/>
      <c r="FJF136" s="382"/>
      <c r="FJG136" s="382"/>
      <c r="FJH136" s="382"/>
      <c r="FJI136" s="382"/>
      <c r="FJJ136" s="382"/>
      <c r="FJK136" s="382"/>
      <c r="FJL136" s="382"/>
      <c r="FJM136" s="382"/>
      <c r="FJN136" s="382"/>
      <c r="FJO136" s="382"/>
      <c r="FJP136" s="382"/>
      <c r="FJQ136" s="382"/>
      <c r="FJR136" s="382"/>
      <c r="FJS136" s="382"/>
      <c r="FJT136" s="257"/>
      <c r="FJU136" s="382"/>
      <c r="FJV136" s="382"/>
      <c r="FJW136" s="382"/>
      <c r="FJX136" s="382"/>
      <c r="FJY136" s="382"/>
      <c r="FJZ136" s="382"/>
      <c r="FKA136" s="382"/>
      <c r="FKB136" s="382"/>
      <c r="FKC136" s="382"/>
      <c r="FKD136" s="382"/>
      <c r="FKE136" s="382"/>
      <c r="FKF136" s="382"/>
      <c r="FKG136" s="382"/>
      <c r="FKH136" s="382"/>
      <c r="FKI136" s="382"/>
      <c r="FKJ136" s="257"/>
      <c r="FKK136" s="382"/>
      <c r="FKL136" s="382"/>
      <c r="FKM136" s="382"/>
      <c r="FKN136" s="382"/>
      <c r="FKO136" s="382"/>
      <c r="FKP136" s="382"/>
      <c r="FKQ136" s="382"/>
      <c r="FKR136" s="382"/>
      <c r="FKS136" s="382"/>
      <c r="FKT136" s="382"/>
      <c r="FKU136" s="382"/>
      <c r="FKV136" s="382"/>
      <c r="FKW136" s="382"/>
      <c r="FKX136" s="382"/>
      <c r="FKY136" s="382"/>
      <c r="FKZ136" s="257"/>
      <c r="FLA136" s="382"/>
      <c r="FLB136" s="382"/>
      <c r="FLC136" s="382"/>
      <c r="FLD136" s="382"/>
      <c r="FLE136" s="382"/>
      <c r="FLF136" s="382"/>
      <c r="FLG136" s="382"/>
      <c r="FLH136" s="382"/>
      <c r="FLI136" s="382"/>
      <c r="FLJ136" s="382"/>
      <c r="FLK136" s="382"/>
      <c r="FLL136" s="382"/>
      <c r="FLM136" s="382"/>
      <c r="FLN136" s="382"/>
      <c r="FLO136" s="382"/>
      <c r="FLP136" s="257"/>
      <c r="FLQ136" s="382"/>
      <c r="FLR136" s="382"/>
      <c r="FLS136" s="382"/>
      <c r="FLT136" s="382"/>
      <c r="FLU136" s="382"/>
      <c r="FLV136" s="382"/>
      <c r="FLW136" s="382"/>
      <c r="FLX136" s="382"/>
      <c r="FLY136" s="382"/>
      <c r="FLZ136" s="382"/>
      <c r="FMA136" s="382"/>
      <c r="FMB136" s="382"/>
      <c r="FMC136" s="382"/>
      <c r="FMD136" s="382"/>
      <c r="FME136" s="382"/>
      <c r="FMF136" s="257"/>
      <c r="FMG136" s="382"/>
      <c r="FMH136" s="382"/>
      <c r="FMI136" s="382"/>
      <c r="FMJ136" s="382"/>
      <c r="FMK136" s="382"/>
      <c r="FML136" s="382"/>
      <c r="FMM136" s="382"/>
      <c r="FMN136" s="382"/>
      <c r="FMO136" s="382"/>
      <c r="FMP136" s="382"/>
      <c r="FMQ136" s="382"/>
      <c r="FMR136" s="382"/>
      <c r="FMS136" s="382"/>
      <c r="FMT136" s="382"/>
      <c r="FMU136" s="382"/>
      <c r="FMV136" s="257"/>
      <c r="FMW136" s="382"/>
      <c r="FMX136" s="382"/>
      <c r="FMY136" s="382"/>
      <c r="FMZ136" s="382"/>
      <c r="FNA136" s="382"/>
      <c r="FNB136" s="382"/>
      <c r="FNC136" s="382"/>
      <c r="FND136" s="382"/>
      <c r="FNE136" s="382"/>
      <c r="FNF136" s="382"/>
      <c r="FNG136" s="382"/>
      <c r="FNH136" s="382"/>
      <c r="FNI136" s="382"/>
      <c r="FNJ136" s="382"/>
      <c r="FNK136" s="382"/>
      <c r="FNL136" s="257"/>
      <c r="FNM136" s="382"/>
      <c r="FNN136" s="382"/>
      <c r="FNO136" s="382"/>
      <c r="FNP136" s="382"/>
      <c r="FNQ136" s="382"/>
      <c r="FNR136" s="382"/>
      <c r="FNS136" s="382"/>
      <c r="FNT136" s="382"/>
      <c r="FNU136" s="382"/>
      <c r="FNV136" s="382"/>
      <c r="FNW136" s="382"/>
      <c r="FNX136" s="382"/>
      <c r="FNY136" s="382"/>
      <c r="FNZ136" s="382"/>
      <c r="FOA136" s="382"/>
      <c r="FOB136" s="257"/>
      <c r="FOC136" s="382"/>
      <c r="FOD136" s="382"/>
      <c r="FOE136" s="382"/>
      <c r="FOF136" s="382"/>
      <c r="FOG136" s="382"/>
      <c r="FOH136" s="382"/>
      <c r="FOI136" s="382"/>
      <c r="FOJ136" s="382"/>
      <c r="FOK136" s="382"/>
      <c r="FOL136" s="382"/>
      <c r="FOM136" s="382"/>
      <c r="FON136" s="382"/>
      <c r="FOO136" s="382"/>
      <c r="FOP136" s="382"/>
      <c r="FOQ136" s="382"/>
      <c r="FOR136" s="257"/>
      <c r="FOS136" s="382"/>
      <c r="FOT136" s="382"/>
      <c r="FOU136" s="382"/>
      <c r="FOV136" s="382"/>
      <c r="FOW136" s="382"/>
      <c r="FOX136" s="382"/>
      <c r="FOY136" s="382"/>
      <c r="FOZ136" s="382"/>
      <c r="FPA136" s="382"/>
      <c r="FPB136" s="382"/>
      <c r="FPC136" s="382"/>
      <c r="FPD136" s="382"/>
      <c r="FPE136" s="382"/>
      <c r="FPF136" s="382"/>
      <c r="FPG136" s="382"/>
      <c r="FPH136" s="257"/>
      <c r="FPI136" s="382"/>
      <c r="FPJ136" s="382"/>
      <c r="FPK136" s="382"/>
      <c r="FPL136" s="382"/>
      <c r="FPM136" s="382"/>
      <c r="FPN136" s="382"/>
      <c r="FPO136" s="382"/>
      <c r="FPP136" s="382"/>
      <c r="FPQ136" s="382"/>
      <c r="FPR136" s="382"/>
      <c r="FPS136" s="382"/>
      <c r="FPT136" s="382"/>
      <c r="FPU136" s="382"/>
      <c r="FPV136" s="382"/>
      <c r="FPW136" s="382"/>
      <c r="FPX136" s="257"/>
      <c r="FPY136" s="382"/>
      <c r="FPZ136" s="382"/>
      <c r="FQA136" s="382"/>
      <c r="FQB136" s="382"/>
      <c r="FQC136" s="382"/>
      <c r="FQD136" s="382"/>
      <c r="FQE136" s="382"/>
      <c r="FQF136" s="382"/>
      <c r="FQG136" s="382"/>
      <c r="FQH136" s="382"/>
      <c r="FQI136" s="382"/>
      <c r="FQJ136" s="382"/>
      <c r="FQK136" s="382"/>
      <c r="FQL136" s="382"/>
      <c r="FQM136" s="382"/>
      <c r="FQN136" s="257"/>
      <c r="FQO136" s="382"/>
      <c r="FQP136" s="382"/>
      <c r="FQQ136" s="382"/>
      <c r="FQR136" s="382"/>
      <c r="FQS136" s="382"/>
      <c r="FQT136" s="382"/>
      <c r="FQU136" s="382"/>
      <c r="FQV136" s="382"/>
      <c r="FQW136" s="382"/>
      <c r="FQX136" s="382"/>
      <c r="FQY136" s="382"/>
      <c r="FQZ136" s="382"/>
      <c r="FRA136" s="382"/>
      <c r="FRB136" s="382"/>
      <c r="FRC136" s="382"/>
      <c r="FRD136" s="257"/>
      <c r="FRE136" s="382"/>
      <c r="FRF136" s="382"/>
      <c r="FRG136" s="382"/>
      <c r="FRH136" s="382"/>
      <c r="FRI136" s="382"/>
      <c r="FRJ136" s="382"/>
      <c r="FRK136" s="382"/>
      <c r="FRL136" s="382"/>
      <c r="FRM136" s="382"/>
      <c r="FRN136" s="382"/>
      <c r="FRO136" s="382"/>
      <c r="FRP136" s="382"/>
      <c r="FRQ136" s="382"/>
      <c r="FRR136" s="382"/>
      <c r="FRS136" s="382"/>
      <c r="FRT136" s="257"/>
      <c r="FRU136" s="382"/>
      <c r="FRV136" s="382"/>
      <c r="FRW136" s="382"/>
      <c r="FRX136" s="382"/>
      <c r="FRY136" s="382"/>
      <c r="FRZ136" s="382"/>
      <c r="FSA136" s="382"/>
      <c r="FSB136" s="382"/>
      <c r="FSC136" s="382"/>
      <c r="FSD136" s="382"/>
      <c r="FSE136" s="382"/>
      <c r="FSF136" s="382"/>
      <c r="FSG136" s="382"/>
      <c r="FSH136" s="382"/>
      <c r="FSI136" s="382"/>
      <c r="FSJ136" s="257"/>
      <c r="FSK136" s="382"/>
      <c r="FSL136" s="382"/>
      <c r="FSM136" s="382"/>
      <c r="FSN136" s="382"/>
      <c r="FSO136" s="382"/>
      <c r="FSP136" s="382"/>
      <c r="FSQ136" s="382"/>
      <c r="FSR136" s="382"/>
      <c r="FSS136" s="382"/>
      <c r="FST136" s="382"/>
      <c r="FSU136" s="382"/>
      <c r="FSV136" s="382"/>
      <c r="FSW136" s="382"/>
      <c r="FSX136" s="382"/>
      <c r="FSY136" s="382"/>
      <c r="FSZ136" s="257"/>
      <c r="FTA136" s="382"/>
      <c r="FTB136" s="382"/>
      <c r="FTC136" s="382"/>
      <c r="FTD136" s="382"/>
      <c r="FTE136" s="382"/>
      <c r="FTF136" s="382"/>
      <c r="FTG136" s="382"/>
      <c r="FTH136" s="382"/>
      <c r="FTI136" s="382"/>
      <c r="FTJ136" s="382"/>
      <c r="FTK136" s="382"/>
      <c r="FTL136" s="382"/>
      <c r="FTM136" s="382"/>
      <c r="FTN136" s="382"/>
      <c r="FTO136" s="382"/>
      <c r="FTP136" s="257"/>
      <c r="FTQ136" s="382"/>
      <c r="FTR136" s="382"/>
      <c r="FTS136" s="382"/>
      <c r="FTT136" s="382"/>
      <c r="FTU136" s="382"/>
      <c r="FTV136" s="382"/>
      <c r="FTW136" s="382"/>
      <c r="FTX136" s="382"/>
      <c r="FTY136" s="382"/>
      <c r="FTZ136" s="382"/>
      <c r="FUA136" s="382"/>
      <c r="FUB136" s="382"/>
      <c r="FUC136" s="382"/>
      <c r="FUD136" s="382"/>
      <c r="FUE136" s="382"/>
      <c r="FUF136" s="257"/>
      <c r="FUG136" s="382"/>
      <c r="FUH136" s="382"/>
      <c r="FUI136" s="382"/>
      <c r="FUJ136" s="382"/>
      <c r="FUK136" s="382"/>
      <c r="FUL136" s="382"/>
      <c r="FUM136" s="382"/>
      <c r="FUN136" s="382"/>
      <c r="FUO136" s="382"/>
      <c r="FUP136" s="382"/>
      <c r="FUQ136" s="382"/>
      <c r="FUR136" s="382"/>
      <c r="FUS136" s="382"/>
      <c r="FUT136" s="382"/>
      <c r="FUU136" s="382"/>
      <c r="FUV136" s="257"/>
      <c r="FUW136" s="382"/>
      <c r="FUX136" s="382"/>
      <c r="FUY136" s="382"/>
      <c r="FUZ136" s="382"/>
      <c r="FVA136" s="382"/>
      <c r="FVB136" s="382"/>
      <c r="FVC136" s="382"/>
      <c r="FVD136" s="382"/>
      <c r="FVE136" s="382"/>
      <c r="FVF136" s="382"/>
      <c r="FVG136" s="382"/>
      <c r="FVH136" s="382"/>
      <c r="FVI136" s="382"/>
      <c r="FVJ136" s="382"/>
      <c r="FVK136" s="382"/>
      <c r="FVL136" s="257"/>
      <c r="FVM136" s="382"/>
      <c r="FVN136" s="382"/>
      <c r="FVO136" s="382"/>
      <c r="FVP136" s="382"/>
      <c r="FVQ136" s="382"/>
      <c r="FVR136" s="382"/>
      <c r="FVS136" s="382"/>
      <c r="FVT136" s="382"/>
      <c r="FVU136" s="382"/>
      <c r="FVV136" s="382"/>
      <c r="FVW136" s="382"/>
      <c r="FVX136" s="382"/>
      <c r="FVY136" s="382"/>
      <c r="FVZ136" s="382"/>
      <c r="FWA136" s="382"/>
      <c r="FWB136" s="257"/>
      <c r="FWC136" s="382"/>
      <c r="FWD136" s="382"/>
      <c r="FWE136" s="382"/>
      <c r="FWF136" s="382"/>
      <c r="FWG136" s="382"/>
      <c r="FWH136" s="382"/>
      <c r="FWI136" s="382"/>
      <c r="FWJ136" s="382"/>
      <c r="FWK136" s="382"/>
      <c r="FWL136" s="382"/>
      <c r="FWM136" s="382"/>
      <c r="FWN136" s="382"/>
      <c r="FWO136" s="382"/>
      <c r="FWP136" s="382"/>
      <c r="FWQ136" s="382"/>
      <c r="FWR136" s="257"/>
      <c r="FWS136" s="382"/>
      <c r="FWT136" s="382"/>
      <c r="FWU136" s="382"/>
      <c r="FWV136" s="382"/>
      <c r="FWW136" s="382"/>
      <c r="FWX136" s="382"/>
      <c r="FWY136" s="382"/>
      <c r="FWZ136" s="382"/>
      <c r="FXA136" s="382"/>
      <c r="FXB136" s="382"/>
      <c r="FXC136" s="382"/>
      <c r="FXD136" s="382"/>
      <c r="FXE136" s="382"/>
      <c r="FXF136" s="382"/>
      <c r="FXG136" s="382"/>
      <c r="FXH136" s="257"/>
      <c r="FXI136" s="382"/>
      <c r="FXJ136" s="382"/>
      <c r="FXK136" s="382"/>
      <c r="FXL136" s="382"/>
      <c r="FXM136" s="382"/>
      <c r="FXN136" s="382"/>
      <c r="FXO136" s="382"/>
      <c r="FXP136" s="382"/>
      <c r="FXQ136" s="382"/>
      <c r="FXR136" s="382"/>
      <c r="FXS136" s="382"/>
      <c r="FXT136" s="382"/>
      <c r="FXU136" s="382"/>
      <c r="FXV136" s="382"/>
      <c r="FXW136" s="382"/>
      <c r="FXX136" s="257"/>
      <c r="FXY136" s="382"/>
      <c r="FXZ136" s="382"/>
      <c r="FYA136" s="382"/>
      <c r="FYB136" s="382"/>
      <c r="FYC136" s="382"/>
      <c r="FYD136" s="382"/>
      <c r="FYE136" s="382"/>
      <c r="FYF136" s="382"/>
      <c r="FYG136" s="382"/>
      <c r="FYH136" s="382"/>
      <c r="FYI136" s="382"/>
      <c r="FYJ136" s="382"/>
      <c r="FYK136" s="382"/>
      <c r="FYL136" s="382"/>
      <c r="FYM136" s="382"/>
      <c r="FYN136" s="257"/>
      <c r="FYO136" s="382"/>
      <c r="FYP136" s="382"/>
      <c r="FYQ136" s="382"/>
      <c r="FYR136" s="382"/>
      <c r="FYS136" s="382"/>
      <c r="FYT136" s="382"/>
      <c r="FYU136" s="382"/>
      <c r="FYV136" s="382"/>
      <c r="FYW136" s="382"/>
      <c r="FYX136" s="382"/>
      <c r="FYY136" s="382"/>
      <c r="FYZ136" s="382"/>
      <c r="FZA136" s="382"/>
      <c r="FZB136" s="382"/>
      <c r="FZC136" s="382"/>
      <c r="FZD136" s="257"/>
      <c r="FZE136" s="382"/>
      <c r="FZF136" s="382"/>
      <c r="FZG136" s="382"/>
      <c r="FZH136" s="382"/>
      <c r="FZI136" s="382"/>
      <c r="FZJ136" s="382"/>
      <c r="FZK136" s="382"/>
      <c r="FZL136" s="382"/>
      <c r="FZM136" s="382"/>
      <c r="FZN136" s="382"/>
      <c r="FZO136" s="382"/>
      <c r="FZP136" s="382"/>
      <c r="FZQ136" s="382"/>
      <c r="FZR136" s="382"/>
      <c r="FZS136" s="382"/>
      <c r="FZT136" s="257"/>
      <c r="FZU136" s="382"/>
      <c r="FZV136" s="382"/>
      <c r="FZW136" s="382"/>
      <c r="FZX136" s="382"/>
      <c r="FZY136" s="382"/>
      <c r="FZZ136" s="382"/>
      <c r="GAA136" s="382"/>
      <c r="GAB136" s="382"/>
      <c r="GAC136" s="382"/>
      <c r="GAD136" s="382"/>
      <c r="GAE136" s="382"/>
      <c r="GAF136" s="382"/>
      <c r="GAG136" s="382"/>
      <c r="GAH136" s="382"/>
      <c r="GAI136" s="382"/>
      <c r="GAJ136" s="257"/>
      <c r="GAK136" s="382"/>
      <c r="GAL136" s="382"/>
      <c r="GAM136" s="382"/>
      <c r="GAN136" s="382"/>
      <c r="GAO136" s="382"/>
      <c r="GAP136" s="382"/>
      <c r="GAQ136" s="382"/>
      <c r="GAR136" s="382"/>
      <c r="GAS136" s="382"/>
      <c r="GAT136" s="382"/>
      <c r="GAU136" s="382"/>
      <c r="GAV136" s="382"/>
      <c r="GAW136" s="382"/>
      <c r="GAX136" s="382"/>
      <c r="GAY136" s="382"/>
      <c r="GAZ136" s="257"/>
      <c r="GBA136" s="382"/>
      <c r="GBB136" s="382"/>
      <c r="GBC136" s="382"/>
      <c r="GBD136" s="382"/>
      <c r="GBE136" s="382"/>
      <c r="GBF136" s="382"/>
      <c r="GBG136" s="382"/>
      <c r="GBH136" s="382"/>
      <c r="GBI136" s="382"/>
      <c r="GBJ136" s="382"/>
      <c r="GBK136" s="382"/>
      <c r="GBL136" s="382"/>
      <c r="GBM136" s="382"/>
      <c r="GBN136" s="382"/>
      <c r="GBO136" s="382"/>
      <c r="GBP136" s="257"/>
      <c r="GBQ136" s="382"/>
      <c r="GBR136" s="382"/>
      <c r="GBS136" s="382"/>
      <c r="GBT136" s="382"/>
      <c r="GBU136" s="382"/>
      <c r="GBV136" s="382"/>
      <c r="GBW136" s="382"/>
      <c r="GBX136" s="382"/>
      <c r="GBY136" s="382"/>
      <c r="GBZ136" s="382"/>
      <c r="GCA136" s="382"/>
      <c r="GCB136" s="382"/>
      <c r="GCC136" s="382"/>
      <c r="GCD136" s="382"/>
      <c r="GCE136" s="382"/>
      <c r="GCF136" s="257"/>
      <c r="GCG136" s="382"/>
      <c r="GCH136" s="382"/>
      <c r="GCI136" s="382"/>
      <c r="GCJ136" s="382"/>
      <c r="GCK136" s="382"/>
      <c r="GCL136" s="382"/>
      <c r="GCM136" s="382"/>
      <c r="GCN136" s="382"/>
      <c r="GCO136" s="382"/>
      <c r="GCP136" s="382"/>
      <c r="GCQ136" s="382"/>
      <c r="GCR136" s="382"/>
      <c r="GCS136" s="382"/>
      <c r="GCT136" s="382"/>
      <c r="GCU136" s="382"/>
      <c r="GCV136" s="257"/>
      <c r="GCW136" s="382"/>
      <c r="GCX136" s="382"/>
      <c r="GCY136" s="382"/>
      <c r="GCZ136" s="382"/>
      <c r="GDA136" s="382"/>
      <c r="GDB136" s="382"/>
      <c r="GDC136" s="382"/>
      <c r="GDD136" s="382"/>
      <c r="GDE136" s="382"/>
      <c r="GDF136" s="382"/>
      <c r="GDG136" s="382"/>
      <c r="GDH136" s="382"/>
      <c r="GDI136" s="382"/>
      <c r="GDJ136" s="382"/>
      <c r="GDK136" s="382"/>
      <c r="GDL136" s="257"/>
      <c r="GDM136" s="382"/>
      <c r="GDN136" s="382"/>
      <c r="GDO136" s="382"/>
      <c r="GDP136" s="382"/>
      <c r="GDQ136" s="382"/>
      <c r="GDR136" s="382"/>
      <c r="GDS136" s="382"/>
      <c r="GDT136" s="382"/>
      <c r="GDU136" s="382"/>
      <c r="GDV136" s="382"/>
      <c r="GDW136" s="382"/>
      <c r="GDX136" s="382"/>
      <c r="GDY136" s="382"/>
      <c r="GDZ136" s="382"/>
      <c r="GEA136" s="382"/>
      <c r="GEB136" s="257"/>
      <c r="GEC136" s="382"/>
      <c r="GED136" s="382"/>
      <c r="GEE136" s="382"/>
      <c r="GEF136" s="382"/>
      <c r="GEG136" s="382"/>
      <c r="GEH136" s="382"/>
      <c r="GEI136" s="382"/>
      <c r="GEJ136" s="382"/>
      <c r="GEK136" s="382"/>
      <c r="GEL136" s="382"/>
      <c r="GEM136" s="382"/>
      <c r="GEN136" s="382"/>
      <c r="GEO136" s="382"/>
      <c r="GEP136" s="382"/>
      <c r="GEQ136" s="382"/>
      <c r="GER136" s="257"/>
      <c r="GES136" s="382"/>
      <c r="GET136" s="382"/>
      <c r="GEU136" s="382"/>
      <c r="GEV136" s="382"/>
      <c r="GEW136" s="382"/>
      <c r="GEX136" s="382"/>
      <c r="GEY136" s="382"/>
      <c r="GEZ136" s="382"/>
      <c r="GFA136" s="382"/>
      <c r="GFB136" s="382"/>
      <c r="GFC136" s="382"/>
      <c r="GFD136" s="382"/>
      <c r="GFE136" s="382"/>
      <c r="GFF136" s="382"/>
      <c r="GFG136" s="382"/>
      <c r="GFH136" s="257"/>
      <c r="GFI136" s="382"/>
      <c r="GFJ136" s="382"/>
      <c r="GFK136" s="382"/>
      <c r="GFL136" s="382"/>
      <c r="GFM136" s="382"/>
      <c r="GFN136" s="382"/>
      <c r="GFO136" s="382"/>
      <c r="GFP136" s="382"/>
      <c r="GFQ136" s="382"/>
      <c r="GFR136" s="382"/>
      <c r="GFS136" s="382"/>
      <c r="GFT136" s="382"/>
      <c r="GFU136" s="382"/>
      <c r="GFV136" s="382"/>
      <c r="GFW136" s="382"/>
      <c r="GFX136" s="257"/>
      <c r="GFY136" s="382"/>
      <c r="GFZ136" s="382"/>
      <c r="GGA136" s="382"/>
      <c r="GGB136" s="382"/>
      <c r="GGC136" s="382"/>
      <c r="GGD136" s="382"/>
      <c r="GGE136" s="382"/>
      <c r="GGF136" s="382"/>
      <c r="GGG136" s="382"/>
      <c r="GGH136" s="382"/>
      <c r="GGI136" s="382"/>
      <c r="GGJ136" s="382"/>
      <c r="GGK136" s="382"/>
      <c r="GGL136" s="382"/>
      <c r="GGM136" s="382"/>
      <c r="GGN136" s="257"/>
      <c r="GGO136" s="382"/>
      <c r="GGP136" s="382"/>
      <c r="GGQ136" s="382"/>
      <c r="GGR136" s="382"/>
      <c r="GGS136" s="382"/>
      <c r="GGT136" s="382"/>
      <c r="GGU136" s="382"/>
      <c r="GGV136" s="382"/>
      <c r="GGW136" s="382"/>
      <c r="GGX136" s="382"/>
      <c r="GGY136" s="382"/>
      <c r="GGZ136" s="382"/>
      <c r="GHA136" s="382"/>
      <c r="GHB136" s="382"/>
      <c r="GHC136" s="382"/>
      <c r="GHD136" s="257"/>
      <c r="GHE136" s="382"/>
      <c r="GHF136" s="382"/>
      <c r="GHG136" s="382"/>
      <c r="GHH136" s="382"/>
      <c r="GHI136" s="382"/>
      <c r="GHJ136" s="382"/>
      <c r="GHK136" s="382"/>
      <c r="GHL136" s="382"/>
      <c r="GHM136" s="382"/>
      <c r="GHN136" s="382"/>
      <c r="GHO136" s="382"/>
      <c r="GHP136" s="382"/>
      <c r="GHQ136" s="382"/>
      <c r="GHR136" s="382"/>
      <c r="GHS136" s="382"/>
      <c r="GHT136" s="257"/>
      <c r="GHU136" s="382"/>
      <c r="GHV136" s="382"/>
      <c r="GHW136" s="382"/>
      <c r="GHX136" s="382"/>
      <c r="GHY136" s="382"/>
      <c r="GHZ136" s="382"/>
      <c r="GIA136" s="382"/>
      <c r="GIB136" s="382"/>
      <c r="GIC136" s="382"/>
      <c r="GID136" s="382"/>
      <c r="GIE136" s="382"/>
      <c r="GIF136" s="382"/>
      <c r="GIG136" s="382"/>
      <c r="GIH136" s="382"/>
      <c r="GII136" s="382"/>
      <c r="GIJ136" s="257"/>
      <c r="GIK136" s="382"/>
      <c r="GIL136" s="382"/>
      <c r="GIM136" s="382"/>
      <c r="GIN136" s="382"/>
      <c r="GIO136" s="382"/>
      <c r="GIP136" s="382"/>
      <c r="GIQ136" s="382"/>
      <c r="GIR136" s="382"/>
      <c r="GIS136" s="382"/>
      <c r="GIT136" s="382"/>
      <c r="GIU136" s="382"/>
      <c r="GIV136" s="382"/>
      <c r="GIW136" s="382"/>
      <c r="GIX136" s="382"/>
      <c r="GIY136" s="382"/>
      <c r="GIZ136" s="257"/>
      <c r="GJA136" s="382"/>
      <c r="GJB136" s="382"/>
      <c r="GJC136" s="382"/>
      <c r="GJD136" s="382"/>
      <c r="GJE136" s="382"/>
      <c r="GJF136" s="382"/>
      <c r="GJG136" s="382"/>
      <c r="GJH136" s="382"/>
      <c r="GJI136" s="382"/>
      <c r="GJJ136" s="382"/>
      <c r="GJK136" s="382"/>
      <c r="GJL136" s="382"/>
      <c r="GJM136" s="382"/>
      <c r="GJN136" s="382"/>
      <c r="GJO136" s="382"/>
      <c r="GJP136" s="257"/>
      <c r="GJQ136" s="382"/>
      <c r="GJR136" s="382"/>
      <c r="GJS136" s="382"/>
      <c r="GJT136" s="382"/>
      <c r="GJU136" s="382"/>
      <c r="GJV136" s="382"/>
      <c r="GJW136" s="382"/>
      <c r="GJX136" s="382"/>
      <c r="GJY136" s="382"/>
      <c r="GJZ136" s="382"/>
      <c r="GKA136" s="382"/>
      <c r="GKB136" s="382"/>
      <c r="GKC136" s="382"/>
      <c r="GKD136" s="382"/>
      <c r="GKE136" s="382"/>
      <c r="GKF136" s="257"/>
      <c r="GKG136" s="382"/>
      <c r="GKH136" s="382"/>
      <c r="GKI136" s="382"/>
      <c r="GKJ136" s="382"/>
      <c r="GKK136" s="382"/>
      <c r="GKL136" s="382"/>
      <c r="GKM136" s="382"/>
      <c r="GKN136" s="382"/>
      <c r="GKO136" s="382"/>
      <c r="GKP136" s="382"/>
      <c r="GKQ136" s="382"/>
      <c r="GKR136" s="382"/>
      <c r="GKS136" s="382"/>
      <c r="GKT136" s="382"/>
      <c r="GKU136" s="382"/>
      <c r="GKV136" s="257"/>
      <c r="GKW136" s="382"/>
      <c r="GKX136" s="382"/>
      <c r="GKY136" s="382"/>
      <c r="GKZ136" s="382"/>
      <c r="GLA136" s="382"/>
      <c r="GLB136" s="382"/>
      <c r="GLC136" s="382"/>
      <c r="GLD136" s="382"/>
      <c r="GLE136" s="382"/>
      <c r="GLF136" s="382"/>
      <c r="GLG136" s="382"/>
      <c r="GLH136" s="382"/>
      <c r="GLI136" s="382"/>
      <c r="GLJ136" s="382"/>
      <c r="GLK136" s="382"/>
      <c r="GLL136" s="257"/>
      <c r="GLM136" s="382"/>
      <c r="GLN136" s="382"/>
      <c r="GLO136" s="382"/>
      <c r="GLP136" s="382"/>
      <c r="GLQ136" s="382"/>
      <c r="GLR136" s="382"/>
      <c r="GLS136" s="382"/>
      <c r="GLT136" s="382"/>
      <c r="GLU136" s="382"/>
      <c r="GLV136" s="382"/>
      <c r="GLW136" s="382"/>
      <c r="GLX136" s="382"/>
      <c r="GLY136" s="382"/>
      <c r="GLZ136" s="382"/>
      <c r="GMA136" s="382"/>
      <c r="GMB136" s="257"/>
      <c r="GMC136" s="382"/>
      <c r="GMD136" s="382"/>
      <c r="GME136" s="382"/>
      <c r="GMF136" s="382"/>
      <c r="GMG136" s="382"/>
      <c r="GMH136" s="382"/>
      <c r="GMI136" s="382"/>
      <c r="GMJ136" s="382"/>
      <c r="GMK136" s="382"/>
      <c r="GML136" s="382"/>
      <c r="GMM136" s="382"/>
      <c r="GMN136" s="382"/>
      <c r="GMO136" s="382"/>
      <c r="GMP136" s="382"/>
      <c r="GMQ136" s="382"/>
      <c r="GMR136" s="257"/>
      <c r="GMS136" s="382"/>
      <c r="GMT136" s="382"/>
      <c r="GMU136" s="382"/>
      <c r="GMV136" s="382"/>
      <c r="GMW136" s="382"/>
      <c r="GMX136" s="382"/>
      <c r="GMY136" s="382"/>
      <c r="GMZ136" s="382"/>
      <c r="GNA136" s="382"/>
      <c r="GNB136" s="382"/>
      <c r="GNC136" s="382"/>
      <c r="GND136" s="382"/>
      <c r="GNE136" s="382"/>
      <c r="GNF136" s="382"/>
      <c r="GNG136" s="382"/>
      <c r="GNH136" s="257"/>
      <c r="GNI136" s="382"/>
      <c r="GNJ136" s="382"/>
      <c r="GNK136" s="382"/>
      <c r="GNL136" s="382"/>
      <c r="GNM136" s="382"/>
      <c r="GNN136" s="382"/>
      <c r="GNO136" s="382"/>
      <c r="GNP136" s="382"/>
      <c r="GNQ136" s="382"/>
      <c r="GNR136" s="382"/>
      <c r="GNS136" s="382"/>
      <c r="GNT136" s="382"/>
      <c r="GNU136" s="382"/>
      <c r="GNV136" s="382"/>
      <c r="GNW136" s="382"/>
      <c r="GNX136" s="257"/>
      <c r="GNY136" s="382"/>
      <c r="GNZ136" s="382"/>
      <c r="GOA136" s="382"/>
      <c r="GOB136" s="382"/>
      <c r="GOC136" s="382"/>
      <c r="GOD136" s="382"/>
      <c r="GOE136" s="382"/>
      <c r="GOF136" s="382"/>
      <c r="GOG136" s="382"/>
      <c r="GOH136" s="382"/>
      <c r="GOI136" s="382"/>
      <c r="GOJ136" s="382"/>
      <c r="GOK136" s="382"/>
      <c r="GOL136" s="382"/>
      <c r="GOM136" s="382"/>
      <c r="GON136" s="257"/>
      <c r="GOO136" s="382"/>
      <c r="GOP136" s="382"/>
      <c r="GOQ136" s="382"/>
      <c r="GOR136" s="382"/>
      <c r="GOS136" s="382"/>
      <c r="GOT136" s="382"/>
      <c r="GOU136" s="382"/>
      <c r="GOV136" s="382"/>
      <c r="GOW136" s="382"/>
      <c r="GOX136" s="382"/>
      <c r="GOY136" s="382"/>
      <c r="GOZ136" s="382"/>
      <c r="GPA136" s="382"/>
      <c r="GPB136" s="382"/>
      <c r="GPC136" s="382"/>
      <c r="GPD136" s="257"/>
      <c r="GPE136" s="382"/>
      <c r="GPF136" s="382"/>
      <c r="GPG136" s="382"/>
      <c r="GPH136" s="382"/>
      <c r="GPI136" s="382"/>
      <c r="GPJ136" s="382"/>
      <c r="GPK136" s="382"/>
      <c r="GPL136" s="382"/>
      <c r="GPM136" s="382"/>
      <c r="GPN136" s="382"/>
      <c r="GPO136" s="382"/>
      <c r="GPP136" s="382"/>
      <c r="GPQ136" s="382"/>
      <c r="GPR136" s="382"/>
      <c r="GPS136" s="382"/>
      <c r="GPT136" s="257"/>
      <c r="GPU136" s="382"/>
      <c r="GPV136" s="382"/>
      <c r="GPW136" s="382"/>
      <c r="GPX136" s="382"/>
      <c r="GPY136" s="382"/>
      <c r="GPZ136" s="382"/>
      <c r="GQA136" s="382"/>
      <c r="GQB136" s="382"/>
      <c r="GQC136" s="382"/>
      <c r="GQD136" s="382"/>
      <c r="GQE136" s="382"/>
      <c r="GQF136" s="382"/>
      <c r="GQG136" s="382"/>
      <c r="GQH136" s="382"/>
      <c r="GQI136" s="382"/>
      <c r="GQJ136" s="257"/>
      <c r="GQK136" s="382"/>
      <c r="GQL136" s="382"/>
      <c r="GQM136" s="382"/>
      <c r="GQN136" s="382"/>
      <c r="GQO136" s="382"/>
      <c r="GQP136" s="382"/>
      <c r="GQQ136" s="382"/>
      <c r="GQR136" s="382"/>
      <c r="GQS136" s="382"/>
      <c r="GQT136" s="382"/>
      <c r="GQU136" s="382"/>
      <c r="GQV136" s="382"/>
      <c r="GQW136" s="382"/>
      <c r="GQX136" s="382"/>
      <c r="GQY136" s="382"/>
      <c r="GQZ136" s="257"/>
      <c r="GRA136" s="382"/>
      <c r="GRB136" s="382"/>
      <c r="GRC136" s="382"/>
      <c r="GRD136" s="382"/>
      <c r="GRE136" s="382"/>
      <c r="GRF136" s="382"/>
      <c r="GRG136" s="382"/>
      <c r="GRH136" s="382"/>
      <c r="GRI136" s="382"/>
      <c r="GRJ136" s="382"/>
      <c r="GRK136" s="382"/>
      <c r="GRL136" s="382"/>
      <c r="GRM136" s="382"/>
      <c r="GRN136" s="382"/>
      <c r="GRO136" s="382"/>
      <c r="GRP136" s="257"/>
      <c r="GRQ136" s="382"/>
      <c r="GRR136" s="382"/>
      <c r="GRS136" s="382"/>
      <c r="GRT136" s="382"/>
      <c r="GRU136" s="382"/>
      <c r="GRV136" s="382"/>
      <c r="GRW136" s="382"/>
      <c r="GRX136" s="382"/>
      <c r="GRY136" s="382"/>
      <c r="GRZ136" s="382"/>
      <c r="GSA136" s="382"/>
      <c r="GSB136" s="382"/>
      <c r="GSC136" s="382"/>
      <c r="GSD136" s="382"/>
      <c r="GSE136" s="382"/>
      <c r="GSF136" s="257"/>
      <c r="GSG136" s="382"/>
      <c r="GSH136" s="382"/>
      <c r="GSI136" s="382"/>
      <c r="GSJ136" s="382"/>
      <c r="GSK136" s="382"/>
      <c r="GSL136" s="382"/>
      <c r="GSM136" s="382"/>
      <c r="GSN136" s="382"/>
      <c r="GSO136" s="382"/>
      <c r="GSP136" s="382"/>
      <c r="GSQ136" s="382"/>
      <c r="GSR136" s="382"/>
      <c r="GSS136" s="382"/>
      <c r="GST136" s="382"/>
      <c r="GSU136" s="382"/>
      <c r="GSV136" s="257"/>
      <c r="GSW136" s="382"/>
      <c r="GSX136" s="382"/>
      <c r="GSY136" s="382"/>
      <c r="GSZ136" s="382"/>
      <c r="GTA136" s="382"/>
      <c r="GTB136" s="382"/>
      <c r="GTC136" s="382"/>
      <c r="GTD136" s="382"/>
      <c r="GTE136" s="382"/>
      <c r="GTF136" s="382"/>
      <c r="GTG136" s="382"/>
      <c r="GTH136" s="382"/>
      <c r="GTI136" s="382"/>
      <c r="GTJ136" s="382"/>
      <c r="GTK136" s="382"/>
      <c r="GTL136" s="257"/>
      <c r="GTM136" s="382"/>
      <c r="GTN136" s="382"/>
      <c r="GTO136" s="382"/>
      <c r="GTP136" s="382"/>
      <c r="GTQ136" s="382"/>
      <c r="GTR136" s="382"/>
      <c r="GTS136" s="382"/>
      <c r="GTT136" s="382"/>
      <c r="GTU136" s="382"/>
      <c r="GTV136" s="382"/>
      <c r="GTW136" s="382"/>
      <c r="GTX136" s="382"/>
      <c r="GTY136" s="382"/>
      <c r="GTZ136" s="382"/>
      <c r="GUA136" s="382"/>
      <c r="GUB136" s="257"/>
      <c r="GUC136" s="382"/>
      <c r="GUD136" s="382"/>
      <c r="GUE136" s="382"/>
      <c r="GUF136" s="382"/>
      <c r="GUG136" s="382"/>
      <c r="GUH136" s="382"/>
      <c r="GUI136" s="382"/>
      <c r="GUJ136" s="382"/>
      <c r="GUK136" s="382"/>
      <c r="GUL136" s="382"/>
      <c r="GUM136" s="382"/>
      <c r="GUN136" s="382"/>
      <c r="GUO136" s="382"/>
      <c r="GUP136" s="382"/>
      <c r="GUQ136" s="382"/>
      <c r="GUR136" s="257"/>
      <c r="GUS136" s="382"/>
      <c r="GUT136" s="382"/>
      <c r="GUU136" s="382"/>
      <c r="GUV136" s="382"/>
      <c r="GUW136" s="382"/>
      <c r="GUX136" s="382"/>
      <c r="GUY136" s="382"/>
      <c r="GUZ136" s="382"/>
      <c r="GVA136" s="382"/>
      <c r="GVB136" s="382"/>
      <c r="GVC136" s="382"/>
      <c r="GVD136" s="382"/>
      <c r="GVE136" s="382"/>
      <c r="GVF136" s="382"/>
      <c r="GVG136" s="382"/>
      <c r="GVH136" s="257"/>
      <c r="GVI136" s="382"/>
      <c r="GVJ136" s="382"/>
      <c r="GVK136" s="382"/>
      <c r="GVL136" s="382"/>
      <c r="GVM136" s="382"/>
      <c r="GVN136" s="382"/>
      <c r="GVO136" s="382"/>
      <c r="GVP136" s="382"/>
      <c r="GVQ136" s="382"/>
      <c r="GVR136" s="382"/>
      <c r="GVS136" s="382"/>
      <c r="GVT136" s="382"/>
      <c r="GVU136" s="382"/>
      <c r="GVV136" s="382"/>
      <c r="GVW136" s="382"/>
      <c r="GVX136" s="257"/>
      <c r="GVY136" s="382"/>
      <c r="GVZ136" s="382"/>
      <c r="GWA136" s="382"/>
      <c r="GWB136" s="382"/>
      <c r="GWC136" s="382"/>
      <c r="GWD136" s="382"/>
      <c r="GWE136" s="382"/>
      <c r="GWF136" s="382"/>
      <c r="GWG136" s="382"/>
      <c r="GWH136" s="382"/>
      <c r="GWI136" s="382"/>
      <c r="GWJ136" s="382"/>
      <c r="GWK136" s="382"/>
      <c r="GWL136" s="382"/>
      <c r="GWM136" s="382"/>
      <c r="GWN136" s="257"/>
      <c r="GWO136" s="382"/>
      <c r="GWP136" s="382"/>
      <c r="GWQ136" s="382"/>
      <c r="GWR136" s="382"/>
      <c r="GWS136" s="382"/>
      <c r="GWT136" s="382"/>
      <c r="GWU136" s="382"/>
      <c r="GWV136" s="382"/>
      <c r="GWW136" s="382"/>
      <c r="GWX136" s="382"/>
      <c r="GWY136" s="382"/>
      <c r="GWZ136" s="382"/>
      <c r="GXA136" s="382"/>
      <c r="GXB136" s="382"/>
      <c r="GXC136" s="382"/>
      <c r="GXD136" s="257"/>
      <c r="GXE136" s="382"/>
      <c r="GXF136" s="382"/>
      <c r="GXG136" s="382"/>
      <c r="GXH136" s="382"/>
      <c r="GXI136" s="382"/>
      <c r="GXJ136" s="382"/>
      <c r="GXK136" s="382"/>
      <c r="GXL136" s="382"/>
      <c r="GXM136" s="382"/>
      <c r="GXN136" s="382"/>
      <c r="GXO136" s="382"/>
      <c r="GXP136" s="382"/>
      <c r="GXQ136" s="382"/>
      <c r="GXR136" s="382"/>
      <c r="GXS136" s="382"/>
      <c r="GXT136" s="257"/>
      <c r="GXU136" s="382"/>
      <c r="GXV136" s="382"/>
      <c r="GXW136" s="382"/>
      <c r="GXX136" s="382"/>
      <c r="GXY136" s="382"/>
      <c r="GXZ136" s="382"/>
      <c r="GYA136" s="382"/>
      <c r="GYB136" s="382"/>
      <c r="GYC136" s="382"/>
      <c r="GYD136" s="382"/>
      <c r="GYE136" s="382"/>
      <c r="GYF136" s="382"/>
      <c r="GYG136" s="382"/>
      <c r="GYH136" s="382"/>
      <c r="GYI136" s="382"/>
      <c r="GYJ136" s="257"/>
      <c r="GYK136" s="382"/>
      <c r="GYL136" s="382"/>
      <c r="GYM136" s="382"/>
      <c r="GYN136" s="382"/>
      <c r="GYO136" s="382"/>
      <c r="GYP136" s="382"/>
      <c r="GYQ136" s="382"/>
      <c r="GYR136" s="382"/>
      <c r="GYS136" s="382"/>
      <c r="GYT136" s="382"/>
      <c r="GYU136" s="382"/>
      <c r="GYV136" s="382"/>
      <c r="GYW136" s="382"/>
      <c r="GYX136" s="382"/>
      <c r="GYY136" s="382"/>
      <c r="GYZ136" s="257"/>
      <c r="GZA136" s="382"/>
      <c r="GZB136" s="382"/>
      <c r="GZC136" s="382"/>
      <c r="GZD136" s="382"/>
      <c r="GZE136" s="382"/>
      <c r="GZF136" s="382"/>
      <c r="GZG136" s="382"/>
      <c r="GZH136" s="382"/>
      <c r="GZI136" s="382"/>
      <c r="GZJ136" s="382"/>
      <c r="GZK136" s="382"/>
      <c r="GZL136" s="382"/>
      <c r="GZM136" s="382"/>
      <c r="GZN136" s="382"/>
      <c r="GZO136" s="382"/>
      <c r="GZP136" s="257"/>
      <c r="GZQ136" s="382"/>
      <c r="GZR136" s="382"/>
      <c r="GZS136" s="382"/>
      <c r="GZT136" s="382"/>
      <c r="GZU136" s="382"/>
      <c r="GZV136" s="382"/>
      <c r="GZW136" s="382"/>
      <c r="GZX136" s="382"/>
      <c r="GZY136" s="382"/>
      <c r="GZZ136" s="382"/>
      <c r="HAA136" s="382"/>
      <c r="HAB136" s="382"/>
      <c r="HAC136" s="382"/>
      <c r="HAD136" s="382"/>
      <c r="HAE136" s="382"/>
      <c r="HAF136" s="257"/>
      <c r="HAG136" s="382"/>
      <c r="HAH136" s="382"/>
      <c r="HAI136" s="382"/>
      <c r="HAJ136" s="382"/>
      <c r="HAK136" s="382"/>
      <c r="HAL136" s="382"/>
      <c r="HAM136" s="382"/>
      <c r="HAN136" s="382"/>
      <c r="HAO136" s="382"/>
      <c r="HAP136" s="382"/>
      <c r="HAQ136" s="382"/>
      <c r="HAR136" s="382"/>
      <c r="HAS136" s="382"/>
      <c r="HAT136" s="382"/>
      <c r="HAU136" s="382"/>
      <c r="HAV136" s="257"/>
      <c r="HAW136" s="382"/>
      <c r="HAX136" s="382"/>
      <c r="HAY136" s="382"/>
      <c r="HAZ136" s="382"/>
      <c r="HBA136" s="382"/>
      <c r="HBB136" s="382"/>
      <c r="HBC136" s="382"/>
      <c r="HBD136" s="382"/>
      <c r="HBE136" s="382"/>
      <c r="HBF136" s="382"/>
      <c r="HBG136" s="382"/>
      <c r="HBH136" s="382"/>
      <c r="HBI136" s="382"/>
      <c r="HBJ136" s="382"/>
      <c r="HBK136" s="382"/>
      <c r="HBL136" s="257"/>
      <c r="HBM136" s="382"/>
      <c r="HBN136" s="382"/>
      <c r="HBO136" s="382"/>
      <c r="HBP136" s="382"/>
      <c r="HBQ136" s="382"/>
      <c r="HBR136" s="382"/>
      <c r="HBS136" s="382"/>
      <c r="HBT136" s="382"/>
      <c r="HBU136" s="382"/>
      <c r="HBV136" s="382"/>
      <c r="HBW136" s="382"/>
      <c r="HBX136" s="382"/>
      <c r="HBY136" s="382"/>
      <c r="HBZ136" s="382"/>
      <c r="HCA136" s="382"/>
      <c r="HCB136" s="257"/>
      <c r="HCC136" s="382"/>
      <c r="HCD136" s="382"/>
      <c r="HCE136" s="382"/>
      <c r="HCF136" s="382"/>
      <c r="HCG136" s="382"/>
      <c r="HCH136" s="382"/>
      <c r="HCI136" s="382"/>
      <c r="HCJ136" s="382"/>
      <c r="HCK136" s="382"/>
      <c r="HCL136" s="382"/>
      <c r="HCM136" s="382"/>
      <c r="HCN136" s="382"/>
      <c r="HCO136" s="382"/>
      <c r="HCP136" s="382"/>
      <c r="HCQ136" s="382"/>
      <c r="HCR136" s="257"/>
      <c r="HCS136" s="382"/>
      <c r="HCT136" s="382"/>
      <c r="HCU136" s="382"/>
      <c r="HCV136" s="382"/>
      <c r="HCW136" s="382"/>
      <c r="HCX136" s="382"/>
      <c r="HCY136" s="382"/>
      <c r="HCZ136" s="382"/>
      <c r="HDA136" s="382"/>
      <c r="HDB136" s="382"/>
      <c r="HDC136" s="382"/>
      <c r="HDD136" s="382"/>
      <c r="HDE136" s="382"/>
      <c r="HDF136" s="382"/>
      <c r="HDG136" s="382"/>
      <c r="HDH136" s="257"/>
      <c r="HDI136" s="382"/>
      <c r="HDJ136" s="382"/>
      <c r="HDK136" s="382"/>
      <c r="HDL136" s="382"/>
      <c r="HDM136" s="382"/>
      <c r="HDN136" s="382"/>
      <c r="HDO136" s="382"/>
      <c r="HDP136" s="382"/>
      <c r="HDQ136" s="382"/>
      <c r="HDR136" s="382"/>
      <c r="HDS136" s="382"/>
      <c r="HDT136" s="382"/>
      <c r="HDU136" s="382"/>
      <c r="HDV136" s="382"/>
      <c r="HDW136" s="382"/>
      <c r="HDX136" s="257"/>
      <c r="HDY136" s="382"/>
      <c r="HDZ136" s="382"/>
      <c r="HEA136" s="382"/>
      <c r="HEB136" s="382"/>
      <c r="HEC136" s="382"/>
      <c r="HED136" s="382"/>
      <c r="HEE136" s="382"/>
      <c r="HEF136" s="382"/>
      <c r="HEG136" s="382"/>
      <c r="HEH136" s="382"/>
      <c r="HEI136" s="382"/>
      <c r="HEJ136" s="382"/>
      <c r="HEK136" s="382"/>
      <c r="HEL136" s="382"/>
      <c r="HEM136" s="382"/>
      <c r="HEN136" s="257"/>
      <c r="HEO136" s="382"/>
      <c r="HEP136" s="382"/>
      <c r="HEQ136" s="382"/>
      <c r="HER136" s="382"/>
      <c r="HES136" s="382"/>
      <c r="HET136" s="382"/>
      <c r="HEU136" s="382"/>
      <c r="HEV136" s="382"/>
      <c r="HEW136" s="382"/>
      <c r="HEX136" s="382"/>
      <c r="HEY136" s="382"/>
      <c r="HEZ136" s="382"/>
      <c r="HFA136" s="382"/>
      <c r="HFB136" s="382"/>
      <c r="HFC136" s="382"/>
      <c r="HFD136" s="257"/>
      <c r="HFE136" s="382"/>
      <c r="HFF136" s="382"/>
      <c r="HFG136" s="382"/>
      <c r="HFH136" s="382"/>
      <c r="HFI136" s="382"/>
      <c r="HFJ136" s="382"/>
      <c r="HFK136" s="382"/>
      <c r="HFL136" s="382"/>
      <c r="HFM136" s="382"/>
      <c r="HFN136" s="382"/>
      <c r="HFO136" s="382"/>
      <c r="HFP136" s="382"/>
      <c r="HFQ136" s="382"/>
      <c r="HFR136" s="382"/>
      <c r="HFS136" s="382"/>
      <c r="HFT136" s="257"/>
      <c r="HFU136" s="382"/>
      <c r="HFV136" s="382"/>
      <c r="HFW136" s="382"/>
      <c r="HFX136" s="382"/>
      <c r="HFY136" s="382"/>
      <c r="HFZ136" s="382"/>
      <c r="HGA136" s="382"/>
      <c r="HGB136" s="382"/>
      <c r="HGC136" s="382"/>
      <c r="HGD136" s="382"/>
      <c r="HGE136" s="382"/>
      <c r="HGF136" s="382"/>
      <c r="HGG136" s="382"/>
      <c r="HGH136" s="382"/>
      <c r="HGI136" s="382"/>
      <c r="HGJ136" s="257"/>
      <c r="HGK136" s="382"/>
      <c r="HGL136" s="382"/>
      <c r="HGM136" s="382"/>
      <c r="HGN136" s="382"/>
      <c r="HGO136" s="382"/>
      <c r="HGP136" s="382"/>
      <c r="HGQ136" s="382"/>
      <c r="HGR136" s="382"/>
      <c r="HGS136" s="382"/>
      <c r="HGT136" s="382"/>
      <c r="HGU136" s="382"/>
      <c r="HGV136" s="382"/>
      <c r="HGW136" s="382"/>
      <c r="HGX136" s="382"/>
      <c r="HGY136" s="382"/>
      <c r="HGZ136" s="257"/>
      <c r="HHA136" s="382"/>
      <c r="HHB136" s="382"/>
      <c r="HHC136" s="382"/>
      <c r="HHD136" s="382"/>
      <c r="HHE136" s="382"/>
      <c r="HHF136" s="382"/>
      <c r="HHG136" s="382"/>
      <c r="HHH136" s="382"/>
      <c r="HHI136" s="382"/>
      <c r="HHJ136" s="382"/>
      <c r="HHK136" s="382"/>
      <c r="HHL136" s="382"/>
      <c r="HHM136" s="382"/>
      <c r="HHN136" s="382"/>
      <c r="HHO136" s="382"/>
      <c r="HHP136" s="257"/>
      <c r="HHQ136" s="382"/>
      <c r="HHR136" s="382"/>
      <c r="HHS136" s="382"/>
      <c r="HHT136" s="382"/>
      <c r="HHU136" s="382"/>
      <c r="HHV136" s="382"/>
      <c r="HHW136" s="382"/>
      <c r="HHX136" s="382"/>
      <c r="HHY136" s="382"/>
      <c r="HHZ136" s="382"/>
      <c r="HIA136" s="382"/>
      <c r="HIB136" s="382"/>
      <c r="HIC136" s="382"/>
      <c r="HID136" s="382"/>
      <c r="HIE136" s="382"/>
      <c r="HIF136" s="257"/>
      <c r="HIG136" s="382"/>
      <c r="HIH136" s="382"/>
      <c r="HII136" s="382"/>
      <c r="HIJ136" s="382"/>
      <c r="HIK136" s="382"/>
      <c r="HIL136" s="382"/>
      <c r="HIM136" s="382"/>
      <c r="HIN136" s="382"/>
      <c r="HIO136" s="382"/>
      <c r="HIP136" s="382"/>
      <c r="HIQ136" s="382"/>
      <c r="HIR136" s="382"/>
      <c r="HIS136" s="382"/>
      <c r="HIT136" s="382"/>
      <c r="HIU136" s="382"/>
      <c r="HIV136" s="257"/>
      <c r="HIW136" s="382"/>
      <c r="HIX136" s="382"/>
      <c r="HIY136" s="382"/>
      <c r="HIZ136" s="382"/>
      <c r="HJA136" s="382"/>
      <c r="HJB136" s="382"/>
      <c r="HJC136" s="382"/>
      <c r="HJD136" s="382"/>
      <c r="HJE136" s="382"/>
      <c r="HJF136" s="382"/>
      <c r="HJG136" s="382"/>
      <c r="HJH136" s="382"/>
      <c r="HJI136" s="382"/>
      <c r="HJJ136" s="382"/>
      <c r="HJK136" s="382"/>
      <c r="HJL136" s="257"/>
      <c r="HJM136" s="382"/>
      <c r="HJN136" s="382"/>
      <c r="HJO136" s="382"/>
      <c r="HJP136" s="382"/>
      <c r="HJQ136" s="382"/>
      <c r="HJR136" s="382"/>
      <c r="HJS136" s="382"/>
      <c r="HJT136" s="382"/>
      <c r="HJU136" s="382"/>
      <c r="HJV136" s="382"/>
      <c r="HJW136" s="382"/>
      <c r="HJX136" s="382"/>
      <c r="HJY136" s="382"/>
      <c r="HJZ136" s="382"/>
      <c r="HKA136" s="382"/>
      <c r="HKB136" s="257"/>
      <c r="HKC136" s="382"/>
      <c r="HKD136" s="382"/>
      <c r="HKE136" s="382"/>
      <c r="HKF136" s="382"/>
      <c r="HKG136" s="382"/>
      <c r="HKH136" s="382"/>
      <c r="HKI136" s="382"/>
      <c r="HKJ136" s="382"/>
      <c r="HKK136" s="382"/>
      <c r="HKL136" s="382"/>
      <c r="HKM136" s="382"/>
      <c r="HKN136" s="382"/>
      <c r="HKO136" s="382"/>
      <c r="HKP136" s="382"/>
      <c r="HKQ136" s="382"/>
      <c r="HKR136" s="257"/>
      <c r="HKS136" s="382"/>
      <c r="HKT136" s="382"/>
      <c r="HKU136" s="382"/>
      <c r="HKV136" s="382"/>
      <c r="HKW136" s="382"/>
      <c r="HKX136" s="382"/>
      <c r="HKY136" s="382"/>
      <c r="HKZ136" s="382"/>
      <c r="HLA136" s="382"/>
      <c r="HLB136" s="382"/>
      <c r="HLC136" s="382"/>
      <c r="HLD136" s="382"/>
      <c r="HLE136" s="382"/>
      <c r="HLF136" s="382"/>
      <c r="HLG136" s="382"/>
      <c r="HLH136" s="257"/>
      <c r="HLI136" s="382"/>
      <c r="HLJ136" s="382"/>
      <c r="HLK136" s="382"/>
      <c r="HLL136" s="382"/>
      <c r="HLM136" s="382"/>
      <c r="HLN136" s="382"/>
      <c r="HLO136" s="382"/>
      <c r="HLP136" s="382"/>
      <c r="HLQ136" s="382"/>
      <c r="HLR136" s="382"/>
      <c r="HLS136" s="382"/>
      <c r="HLT136" s="382"/>
      <c r="HLU136" s="382"/>
      <c r="HLV136" s="382"/>
      <c r="HLW136" s="382"/>
      <c r="HLX136" s="257"/>
      <c r="HLY136" s="382"/>
      <c r="HLZ136" s="382"/>
      <c r="HMA136" s="382"/>
      <c r="HMB136" s="382"/>
      <c r="HMC136" s="382"/>
      <c r="HMD136" s="382"/>
      <c r="HME136" s="382"/>
      <c r="HMF136" s="382"/>
      <c r="HMG136" s="382"/>
      <c r="HMH136" s="382"/>
      <c r="HMI136" s="382"/>
      <c r="HMJ136" s="382"/>
      <c r="HMK136" s="382"/>
      <c r="HML136" s="382"/>
      <c r="HMM136" s="382"/>
      <c r="HMN136" s="257"/>
      <c r="HMO136" s="382"/>
      <c r="HMP136" s="382"/>
      <c r="HMQ136" s="382"/>
      <c r="HMR136" s="382"/>
      <c r="HMS136" s="382"/>
      <c r="HMT136" s="382"/>
      <c r="HMU136" s="382"/>
      <c r="HMV136" s="382"/>
      <c r="HMW136" s="382"/>
      <c r="HMX136" s="382"/>
      <c r="HMY136" s="382"/>
      <c r="HMZ136" s="382"/>
      <c r="HNA136" s="382"/>
      <c r="HNB136" s="382"/>
      <c r="HNC136" s="382"/>
      <c r="HND136" s="257"/>
      <c r="HNE136" s="382"/>
      <c r="HNF136" s="382"/>
      <c r="HNG136" s="382"/>
      <c r="HNH136" s="382"/>
      <c r="HNI136" s="382"/>
      <c r="HNJ136" s="382"/>
      <c r="HNK136" s="382"/>
      <c r="HNL136" s="382"/>
      <c r="HNM136" s="382"/>
      <c r="HNN136" s="382"/>
      <c r="HNO136" s="382"/>
      <c r="HNP136" s="382"/>
      <c r="HNQ136" s="382"/>
      <c r="HNR136" s="382"/>
      <c r="HNS136" s="382"/>
      <c r="HNT136" s="257"/>
      <c r="HNU136" s="382"/>
      <c r="HNV136" s="382"/>
      <c r="HNW136" s="382"/>
      <c r="HNX136" s="382"/>
      <c r="HNY136" s="382"/>
      <c r="HNZ136" s="382"/>
      <c r="HOA136" s="382"/>
      <c r="HOB136" s="382"/>
      <c r="HOC136" s="382"/>
      <c r="HOD136" s="382"/>
      <c r="HOE136" s="382"/>
      <c r="HOF136" s="382"/>
      <c r="HOG136" s="382"/>
      <c r="HOH136" s="382"/>
      <c r="HOI136" s="382"/>
      <c r="HOJ136" s="257"/>
      <c r="HOK136" s="382"/>
      <c r="HOL136" s="382"/>
      <c r="HOM136" s="382"/>
      <c r="HON136" s="382"/>
      <c r="HOO136" s="382"/>
      <c r="HOP136" s="382"/>
      <c r="HOQ136" s="382"/>
      <c r="HOR136" s="382"/>
      <c r="HOS136" s="382"/>
      <c r="HOT136" s="382"/>
      <c r="HOU136" s="382"/>
      <c r="HOV136" s="382"/>
      <c r="HOW136" s="382"/>
      <c r="HOX136" s="382"/>
      <c r="HOY136" s="382"/>
      <c r="HOZ136" s="257"/>
      <c r="HPA136" s="382"/>
      <c r="HPB136" s="382"/>
      <c r="HPC136" s="382"/>
      <c r="HPD136" s="382"/>
      <c r="HPE136" s="382"/>
      <c r="HPF136" s="382"/>
      <c r="HPG136" s="382"/>
      <c r="HPH136" s="382"/>
      <c r="HPI136" s="382"/>
      <c r="HPJ136" s="382"/>
      <c r="HPK136" s="382"/>
      <c r="HPL136" s="382"/>
      <c r="HPM136" s="382"/>
      <c r="HPN136" s="382"/>
      <c r="HPO136" s="382"/>
      <c r="HPP136" s="257"/>
      <c r="HPQ136" s="382"/>
      <c r="HPR136" s="382"/>
      <c r="HPS136" s="382"/>
      <c r="HPT136" s="382"/>
      <c r="HPU136" s="382"/>
      <c r="HPV136" s="382"/>
      <c r="HPW136" s="382"/>
      <c r="HPX136" s="382"/>
      <c r="HPY136" s="382"/>
      <c r="HPZ136" s="382"/>
      <c r="HQA136" s="382"/>
      <c r="HQB136" s="382"/>
      <c r="HQC136" s="382"/>
      <c r="HQD136" s="382"/>
      <c r="HQE136" s="382"/>
      <c r="HQF136" s="257"/>
      <c r="HQG136" s="382"/>
      <c r="HQH136" s="382"/>
      <c r="HQI136" s="382"/>
      <c r="HQJ136" s="382"/>
      <c r="HQK136" s="382"/>
      <c r="HQL136" s="382"/>
      <c r="HQM136" s="382"/>
      <c r="HQN136" s="382"/>
      <c r="HQO136" s="382"/>
      <c r="HQP136" s="382"/>
      <c r="HQQ136" s="382"/>
      <c r="HQR136" s="382"/>
      <c r="HQS136" s="382"/>
      <c r="HQT136" s="382"/>
      <c r="HQU136" s="382"/>
      <c r="HQV136" s="257"/>
      <c r="HQW136" s="382"/>
      <c r="HQX136" s="382"/>
      <c r="HQY136" s="382"/>
      <c r="HQZ136" s="382"/>
      <c r="HRA136" s="382"/>
      <c r="HRB136" s="382"/>
      <c r="HRC136" s="382"/>
      <c r="HRD136" s="382"/>
      <c r="HRE136" s="382"/>
      <c r="HRF136" s="382"/>
      <c r="HRG136" s="382"/>
      <c r="HRH136" s="382"/>
      <c r="HRI136" s="382"/>
      <c r="HRJ136" s="382"/>
      <c r="HRK136" s="382"/>
      <c r="HRL136" s="257"/>
      <c r="HRM136" s="382"/>
      <c r="HRN136" s="382"/>
      <c r="HRO136" s="382"/>
      <c r="HRP136" s="382"/>
      <c r="HRQ136" s="382"/>
      <c r="HRR136" s="382"/>
      <c r="HRS136" s="382"/>
      <c r="HRT136" s="382"/>
      <c r="HRU136" s="382"/>
      <c r="HRV136" s="382"/>
      <c r="HRW136" s="382"/>
      <c r="HRX136" s="382"/>
      <c r="HRY136" s="382"/>
      <c r="HRZ136" s="382"/>
      <c r="HSA136" s="382"/>
      <c r="HSB136" s="257"/>
      <c r="HSC136" s="382"/>
      <c r="HSD136" s="382"/>
      <c r="HSE136" s="382"/>
      <c r="HSF136" s="382"/>
      <c r="HSG136" s="382"/>
      <c r="HSH136" s="382"/>
      <c r="HSI136" s="382"/>
      <c r="HSJ136" s="382"/>
      <c r="HSK136" s="382"/>
      <c r="HSL136" s="382"/>
      <c r="HSM136" s="382"/>
      <c r="HSN136" s="382"/>
      <c r="HSO136" s="382"/>
      <c r="HSP136" s="382"/>
      <c r="HSQ136" s="382"/>
      <c r="HSR136" s="257"/>
      <c r="HSS136" s="382"/>
      <c r="HST136" s="382"/>
      <c r="HSU136" s="382"/>
      <c r="HSV136" s="382"/>
      <c r="HSW136" s="382"/>
      <c r="HSX136" s="382"/>
      <c r="HSY136" s="382"/>
      <c r="HSZ136" s="382"/>
      <c r="HTA136" s="382"/>
      <c r="HTB136" s="382"/>
      <c r="HTC136" s="382"/>
      <c r="HTD136" s="382"/>
      <c r="HTE136" s="382"/>
      <c r="HTF136" s="382"/>
      <c r="HTG136" s="382"/>
      <c r="HTH136" s="257"/>
      <c r="HTI136" s="382"/>
      <c r="HTJ136" s="382"/>
      <c r="HTK136" s="382"/>
      <c r="HTL136" s="382"/>
      <c r="HTM136" s="382"/>
      <c r="HTN136" s="382"/>
      <c r="HTO136" s="382"/>
      <c r="HTP136" s="382"/>
      <c r="HTQ136" s="382"/>
      <c r="HTR136" s="382"/>
      <c r="HTS136" s="382"/>
      <c r="HTT136" s="382"/>
      <c r="HTU136" s="382"/>
      <c r="HTV136" s="382"/>
      <c r="HTW136" s="382"/>
      <c r="HTX136" s="257"/>
      <c r="HTY136" s="382"/>
      <c r="HTZ136" s="382"/>
      <c r="HUA136" s="382"/>
      <c r="HUB136" s="382"/>
      <c r="HUC136" s="382"/>
      <c r="HUD136" s="382"/>
      <c r="HUE136" s="382"/>
      <c r="HUF136" s="382"/>
      <c r="HUG136" s="382"/>
      <c r="HUH136" s="382"/>
      <c r="HUI136" s="382"/>
      <c r="HUJ136" s="382"/>
      <c r="HUK136" s="382"/>
      <c r="HUL136" s="382"/>
      <c r="HUM136" s="382"/>
      <c r="HUN136" s="257"/>
      <c r="HUO136" s="382"/>
      <c r="HUP136" s="382"/>
      <c r="HUQ136" s="382"/>
      <c r="HUR136" s="382"/>
      <c r="HUS136" s="382"/>
      <c r="HUT136" s="382"/>
      <c r="HUU136" s="382"/>
      <c r="HUV136" s="382"/>
      <c r="HUW136" s="382"/>
      <c r="HUX136" s="382"/>
      <c r="HUY136" s="382"/>
      <c r="HUZ136" s="382"/>
      <c r="HVA136" s="382"/>
      <c r="HVB136" s="382"/>
      <c r="HVC136" s="382"/>
      <c r="HVD136" s="257"/>
      <c r="HVE136" s="382"/>
      <c r="HVF136" s="382"/>
      <c r="HVG136" s="382"/>
      <c r="HVH136" s="382"/>
      <c r="HVI136" s="382"/>
      <c r="HVJ136" s="382"/>
      <c r="HVK136" s="382"/>
      <c r="HVL136" s="382"/>
      <c r="HVM136" s="382"/>
      <c r="HVN136" s="382"/>
      <c r="HVO136" s="382"/>
      <c r="HVP136" s="382"/>
      <c r="HVQ136" s="382"/>
      <c r="HVR136" s="382"/>
      <c r="HVS136" s="382"/>
      <c r="HVT136" s="257"/>
      <c r="HVU136" s="382"/>
      <c r="HVV136" s="382"/>
      <c r="HVW136" s="382"/>
      <c r="HVX136" s="382"/>
      <c r="HVY136" s="382"/>
      <c r="HVZ136" s="382"/>
      <c r="HWA136" s="382"/>
      <c r="HWB136" s="382"/>
      <c r="HWC136" s="382"/>
      <c r="HWD136" s="382"/>
      <c r="HWE136" s="382"/>
      <c r="HWF136" s="382"/>
      <c r="HWG136" s="382"/>
      <c r="HWH136" s="382"/>
      <c r="HWI136" s="382"/>
      <c r="HWJ136" s="257"/>
      <c r="HWK136" s="382"/>
      <c r="HWL136" s="382"/>
      <c r="HWM136" s="382"/>
      <c r="HWN136" s="382"/>
      <c r="HWO136" s="382"/>
      <c r="HWP136" s="382"/>
      <c r="HWQ136" s="382"/>
      <c r="HWR136" s="382"/>
      <c r="HWS136" s="382"/>
      <c r="HWT136" s="382"/>
      <c r="HWU136" s="382"/>
      <c r="HWV136" s="382"/>
      <c r="HWW136" s="382"/>
      <c r="HWX136" s="382"/>
      <c r="HWY136" s="382"/>
      <c r="HWZ136" s="257"/>
      <c r="HXA136" s="382"/>
      <c r="HXB136" s="382"/>
      <c r="HXC136" s="382"/>
      <c r="HXD136" s="382"/>
      <c r="HXE136" s="382"/>
      <c r="HXF136" s="382"/>
      <c r="HXG136" s="382"/>
      <c r="HXH136" s="382"/>
      <c r="HXI136" s="382"/>
      <c r="HXJ136" s="382"/>
      <c r="HXK136" s="382"/>
      <c r="HXL136" s="382"/>
      <c r="HXM136" s="382"/>
      <c r="HXN136" s="382"/>
      <c r="HXO136" s="382"/>
      <c r="HXP136" s="257"/>
      <c r="HXQ136" s="382"/>
      <c r="HXR136" s="382"/>
      <c r="HXS136" s="382"/>
      <c r="HXT136" s="382"/>
      <c r="HXU136" s="382"/>
      <c r="HXV136" s="382"/>
      <c r="HXW136" s="382"/>
      <c r="HXX136" s="382"/>
      <c r="HXY136" s="382"/>
      <c r="HXZ136" s="382"/>
      <c r="HYA136" s="382"/>
      <c r="HYB136" s="382"/>
      <c r="HYC136" s="382"/>
      <c r="HYD136" s="382"/>
      <c r="HYE136" s="382"/>
      <c r="HYF136" s="257"/>
      <c r="HYG136" s="382"/>
      <c r="HYH136" s="382"/>
      <c r="HYI136" s="382"/>
      <c r="HYJ136" s="382"/>
      <c r="HYK136" s="382"/>
      <c r="HYL136" s="382"/>
      <c r="HYM136" s="382"/>
      <c r="HYN136" s="382"/>
      <c r="HYO136" s="382"/>
      <c r="HYP136" s="382"/>
      <c r="HYQ136" s="382"/>
      <c r="HYR136" s="382"/>
      <c r="HYS136" s="382"/>
      <c r="HYT136" s="382"/>
      <c r="HYU136" s="382"/>
      <c r="HYV136" s="257"/>
      <c r="HYW136" s="382"/>
      <c r="HYX136" s="382"/>
      <c r="HYY136" s="382"/>
      <c r="HYZ136" s="382"/>
      <c r="HZA136" s="382"/>
      <c r="HZB136" s="382"/>
      <c r="HZC136" s="382"/>
      <c r="HZD136" s="382"/>
      <c r="HZE136" s="382"/>
      <c r="HZF136" s="382"/>
      <c r="HZG136" s="382"/>
      <c r="HZH136" s="382"/>
      <c r="HZI136" s="382"/>
      <c r="HZJ136" s="382"/>
      <c r="HZK136" s="382"/>
      <c r="HZL136" s="257"/>
      <c r="HZM136" s="382"/>
      <c r="HZN136" s="382"/>
      <c r="HZO136" s="382"/>
      <c r="HZP136" s="382"/>
      <c r="HZQ136" s="382"/>
      <c r="HZR136" s="382"/>
      <c r="HZS136" s="382"/>
      <c r="HZT136" s="382"/>
      <c r="HZU136" s="382"/>
      <c r="HZV136" s="382"/>
      <c r="HZW136" s="382"/>
      <c r="HZX136" s="382"/>
      <c r="HZY136" s="382"/>
      <c r="HZZ136" s="382"/>
      <c r="IAA136" s="382"/>
      <c r="IAB136" s="257"/>
      <c r="IAC136" s="382"/>
      <c r="IAD136" s="382"/>
      <c r="IAE136" s="382"/>
      <c r="IAF136" s="382"/>
      <c r="IAG136" s="382"/>
      <c r="IAH136" s="382"/>
      <c r="IAI136" s="382"/>
      <c r="IAJ136" s="382"/>
      <c r="IAK136" s="382"/>
      <c r="IAL136" s="382"/>
      <c r="IAM136" s="382"/>
      <c r="IAN136" s="382"/>
      <c r="IAO136" s="382"/>
      <c r="IAP136" s="382"/>
      <c r="IAQ136" s="382"/>
      <c r="IAR136" s="257"/>
      <c r="IAS136" s="382"/>
      <c r="IAT136" s="382"/>
      <c r="IAU136" s="382"/>
      <c r="IAV136" s="382"/>
      <c r="IAW136" s="382"/>
      <c r="IAX136" s="382"/>
      <c r="IAY136" s="382"/>
      <c r="IAZ136" s="382"/>
      <c r="IBA136" s="382"/>
      <c r="IBB136" s="382"/>
      <c r="IBC136" s="382"/>
      <c r="IBD136" s="382"/>
      <c r="IBE136" s="382"/>
      <c r="IBF136" s="382"/>
      <c r="IBG136" s="382"/>
      <c r="IBH136" s="257"/>
      <c r="IBI136" s="382"/>
      <c r="IBJ136" s="382"/>
      <c r="IBK136" s="382"/>
      <c r="IBL136" s="382"/>
      <c r="IBM136" s="382"/>
      <c r="IBN136" s="382"/>
      <c r="IBO136" s="382"/>
      <c r="IBP136" s="382"/>
      <c r="IBQ136" s="382"/>
      <c r="IBR136" s="382"/>
      <c r="IBS136" s="382"/>
      <c r="IBT136" s="382"/>
      <c r="IBU136" s="382"/>
      <c r="IBV136" s="382"/>
      <c r="IBW136" s="382"/>
      <c r="IBX136" s="257"/>
      <c r="IBY136" s="382"/>
      <c r="IBZ136" s="382"/>
      <c r="ICA136" s="382"/>
      <c r="ICB136" s="382"/>
      <c r="ICC136" s="382"/>
      <c r="ICD136" s="382"/>
      <c r="ICE136" s="382"/>
      <c r="ICF136" s="382"/>
      <c r="ICG136" s="382"/>
      <c r="ICH136" s="382"/>
      <c r="ICI136" s="382"/>
      <c r="ICJ136" s="382"/>
      <c r="ICK136" s="382"/>
      <c r="ICL136" s="382"/>
      <c r="ICM136" s="382"/>
      <c r="ICN136" s="257"/>
      <c r="ICO136" s="382"/>
      <c r="ICP136" s="382"/>
      <c r="ICQ136" s="382"/>
      <c r="ICR136" s="382"/>
      <c r="ICS136" s="382"/>
      <c r="ICT136" s="382"/>
      <c r="ICU136" s="382"/>
      <c r="ICV136" s="382"/>
      <c r="ICW136" s="382"/>
      <c r="ICX136" s="382"/>
      <c r="ICY136" s="382"/>
      <c r="ICZ136" s="382"/>
      <c r="IDA136" s="382"/>
      <c r="IDB136" s="382"/>
      <c r="IDC136" s="382"/>
      <c r="IDD136" s="257"/>
      <c r="IDE136" s="382"/>
      <c r="IDF136" s="382"/>
      <c r="IDG136" s="382"/>
      <c r="IDH136" s="382"/>
      <c r="IDI136" s="382"/>
      <c r="IDJ136" s="382"/>
      <c r="IDK136" s="382"/>
      <c r="IDL136" s="382"/>
      <c r="IDM136" s="382"/>
      <c r="IDN136" s="382"/>
      <c r="IDO136" s="382"/>
      <c r="IDP136" s="382"/>
      <c r="IDQ136" s="382"/>
      <c r="IDR136" s="382"/>
      <c r="IDS136" s="382"/>
      <c r="IDT136" s="257"/>
      <c r="IDU136" s="382"/>
      <c r="IDV136" s="382"/>
      <c r="IDW136" s="382"/>
      <c r="IDX136" s="382"/>
      <c r="IDY136" s="382"/>
      <c r="IDZ136" s="382"/>
      <c r="IEA136" s="382"/>
      <c r="IEB136" s="382"/>
      <c r="IEC136" s="382"/>
      <c r="IED136" s="382"/>
      <c r="IEE136" s="382"/>
      <c r="IEF136" s="382"/>
      <c r="IEG136" s="382"/>
      <c r="IEH136" s="382"/>
      <c r="IEI136" s="382"/>
      <c r="IEJ136" s="257"/>
      <c r="IEK136" s="382"/>
      <c r="IEL136" s="382"/>
      <c r="IEM136" s="382"/>
      <c r="IEN136" s="382"/>
      <c r="IEO136" s="382"/>
      <c r="IEP136" s="382"/>
      <c r="IEQ136" s="382"/>
      <c r="IER136" s="382"/>
      <c r="IES136" s="382"/>
      <c r="IET136" s="382"/>
      <c r="IEU136" s="382"/>
      <c r="IEV136" s="382"/>
      <c r="IEW136" s="382"/>
      <c r="IEX136" s="382"/>
      <c r="IEY136" s="382"/>
      <c r="IEZ136" s="257"/>
      <c r="IFA136" s="382"/>
      <c r="IFB136" s="382"/>
      <c r="IFC136" s="382"/>
      <c r="IFD136" s="382"/>
      <c r="IFE136" s="382"/>
      <c r="IFF136" s="382"/>
      <c r="IFG136" s="382"/>
      <c r="IFH136" s="382"/>
      <c r="IFI136" s="382"/>
      <c r="IFJ136" s="382"/>
      <c r="IFK136" s="382"/>
      <c r="IFL136" s="382"/>
      <c r="IFM136" s="382"/>
      <c r="IFN136" s="382"/>
      <c r="IFO136" s="382"/>
      <c r="IFP136" s="257"/>
      <c r="IFQ136" s="382"/>
      <c r="IFR136" s="382"/>
      <c r="IFS136" s="382"/>
      <c r="IFT136" s="382"/>
      <c r="IFU136" s="382"/>
      <c r="IFV136" s="382"/>
      <c r="IFW136" s="382"/>
      <c r="IFX136" s="382"/>
      <c r="IFY136" s="382"/>
      <c r="IFZ136" s="382"/>
      <c r="IGA136" s="382"/>
      <c r="IGB136" s="382"/>
      <c r="IGC136" s="382"/>
      <c r="IGD136" s="382"/>
      <c r="IGE136" s="382"/>
      <c r="IGF136" s="257"/>
      <c r="IGG136" s="382"/>
      <c r="IGH136" s="382"/>
      <c r="IGI136" s="382"/>
      <c r="IGJ136" s="382"/>
      <c r="IGK136" s="382"/>
      <c r="IGL136" s="382"/>
      <c r="IGM136" s="382"/>
      <c r="IGN136" s="382"/>
      <c r="IGO136" s="382"/>
      <c r="IGP136" s="382"/>
      <c r="IGQ136" s="382"/>
      <c r="IGR136" s="382"/>
      <c r="IGS136" s="382"/>
      <c r="IGT136" s="382"/>
      <c r="IGU136" s="382"/>
      <c r="IGV136" s="257"/>
      <c r="IGW136" s="382"/>
      <c r="IGX136" s="382"/>
      <c r="IGY136" s="382"/>
      <c r="IGZ136" s="382"/>
      <c r="IHA136" s="382"/>
      <c r="IHB136" s="382"/>
      <c r="IHC136" s="382"/>
      <c r="IHD136" s="382"/>
      <c r="IHE136" s="382"/>
      <c r="IHF136" s="382"/>
      <c r="IHG136" s="382"/>
      <c r="IHH136" s="382"/>
      <c r="IHI136" s="382"/>
      <c r="IHJ136" s="382"/>
      <c r="IHK136" s="382"/>
      <c r="IHL136" s="257"/>
      <c r="IHM136" s="382"/>
      <c r="IHN136" s="382"/>
      <c r="IHO136" s="382"/>
      <c r="IHP136" s="382"/>
      <c r="IHQ136" s="382"/>
      <c r="IHR136" s="382"/>
      <c r="IHS136" s="382"/>
      <c r="IHT136" s="382"/>
      <c r="IHU136" s="382"/>
      <c r="IHV136" s="382"/>
      <c r="IHW136" s="382"/>
      <c r="IHX136" s="382"/>
      <c r="IHY136" s="382"/>
      <c r="IHZ136" s="382"/>
      <c r="IIA136" s="382"/>
      <c r="IIB136" s="257"/>
      <c r="IIC136" s="382"/>
      <c r="IID136" s="382"/>
      <c r="IIE136" s="382"/>
      <c r="IIF136" s="382"/>
      <c r="IIG136" s="382"/>
      <c r="IIH136" s="382"/>
      <c r="III136" s="382"/>
      <c r="IIJ136" s="382"/>
      <c r="IIK136" s="382"/>
      <c r="IIL136" s="382"/>
      <c r="IIM136" s="382"/>
      <c r="IIN136" s="382"/>
      <c r="IIO136" s="382"/>
      <c r="IIP136" s="382"/>
      <c r="IIQ136" s="382"/>
      <c r="IIR136" s="257"/>
      <c r="IIS136" s="382"/>
      <c r="IIT136" s="382"/>
      <c r="IIU136" s="382"/>
      <c r="IIV136" s="382"/>
      <c r="IIW136" s="382"/>
      <c r="IIX136" s="382"/>
      <c r="IIY136" s="382"/>
      <c r="IIZ136" s="382"/>
      <c r="IJA136" s="382"/>
      <c r="IJB136" s="382"/>
      <c r="IJC136" s="382"/>
      <c r="IJD136" s="382"/>
      <c r="IJE136" s="382"/>
      <c r="IJF136" s="382"/>
      <c r="IJG136" s="382"/>
      <c r="IJH136" s="257"/>
      <c r="IJI136" s="382"/>
      <c r="IJJ136" s="382"/>
      <c r="IJK136" s="382"/>
      <c r="IJL136" s="382"/>
      <c r="IJM136" s="382"/>
      <c r="IJN136" s="382"/>
      <c r="IJO136" s="382"/>
      <c r="IJP136" s="382"/>
      <c r="IJQ136" s="382"/>
      <c r="IJR136" s="382"/>
      <c r="IJS136" s="382"/>
      <c r="IJT136" s="382"/>
      <c r="IJU136" s="382"/>
      <c r="IJV136" s="382"/>
      <c r="IJW136" s="382"/>
      <c r="IJX136" s="257"/>
      <c r="IJY136" s="382"/>
      <c r="IJZ136" s="382"/>
      <c r="IKA136" s="382"/>
      <c r="IKB136" s="382"/>
      <c r="IKC136" s="382"/>
      <c r="IKD136" s="382"/>
      <c r="IKE136" s="382"/>
      <c r="IKF136" s="382"/>
      <c r="IKG136" s="382"/>
      <c r="IKH136" s="382"/>
      <c r="IKI136" s="382"/>
      <c r="IKJ136" s="382"/>
      <c r="IKK136" s="382"/>
      <c r="IKL136" s="382"/>
      <c r="IKM136" s="382"/>
      <c r="IKN136" s="257"/>
      <c r="IKO136" s="382"/>
      <c r="IKP136" s="382"/>
      <c r="IKQ136" s="382"/>
      <c r="IKR136" s="382"/>
      <c r="IKS136" s="382"/>
      <c r="IKT136" s="382"/>
      <c r="IKU136" s="382"/>
      <c r="IKV136" s="382"/>
      <c r="IKW136" s="382"/>
      <c r="IKX136" s="382"/>
      <c r="IKY136" s="382"/>
      <c r="IKZ136" s="382"/>
      <c r="ILA136" s="382"/>
      <c r="ILB136" s="382"/>
      <c r="ILC136" s="382"/>
      <c r="ILD136" s="257"/>
      <c r="ILE136" s="382"/>
      <c r="ILF136" s="382"/>
      <c r="ILG136" s="382"/>
      <c r="ILH136" s="382"/>
      <c r="ILI136" s="382"/>
      <c r="ILJ136" s="382"/>
      <c r="ILK136" s="382"/>
      <c r="ILL136" s="382"/>
      <c r="ILM136" s="382"/>
      <c r="ILN136" s="382"/>
      <c r="ILO136" s="382"/>
      <c r="ILP136" s="382"/>
      <c r="ILQ136" s="382"/>
      <c r="ILR136" s="382"/>
      <c r="ILS136" s="382"/>
      <c r="ILT136" s="257"/>
      <c r="ILU136" s="382"/>
      <c r="ILV136" s="382"/>
      <c r="ILW136" s="382"/>
      <c r="ILX136" s="382"/>
      <c r="ILY136" s="382"/>
      <c r="ILZ136" s="382"/>
      <c r="IMA136" s="382"/>
      <c r="IMB136" s="382"/>
      <c r="IMC136" s="382"/>
      <c r="IMD136" s="382"/>
      <c r="IME136" s="382"/>
      <c r="IMF136" s="382"/>
      <c r="IMG136" s="382"/>
      <c r="IMH136" s="382"/>
      <c r="IMI136" s="382"/>
      <c r="IMJ136" s="257"/>
      <c r="IMK136" s="382"/>
      <c r="IML136" s="382"/>
      <c r="IMM136" s="382"/>
      <c r="IMN136" s="382"/>
      <c r="IMO136" s="382"/>
      <c r="IMP136" s="382"/>
      <c r="IMQ136" s="382"/>
      <c r="IMR136" s="382"/>
      <c r="IMS136" s="382"/>
      <c r="IMT136" s="382"/>
      <c r="IMU136" s="382"/>
      <c r="IMV136" s="382"/>
      <c r="IMW136" s="382"/>
      <c r="IMX136" s="382"/>
      <c r="IMY136" s="382"/>
      <c r="IMZ136" s="257"/>
      <c r="INA136" s="382"/>
      <c r="INB136" s="382"/>
      <c r="INC136" s="382"/>
      <c r="IND136" s="382"/>
      <c r="INE136" s="382"/>
      <c r="INF136" s="382"/>
      <c r="ING136" s="382"/>
      <c r="INH136" s="382"/>
      <c r="INI136" s="382"/>
      <c r="INJ136" s="382"/>
      <c r="INK136" s="382"/>
      <c r="INL136" s="382"/>
      <c r="INM136" s="382"/>
      <c r="INN136" s="382"/>
      <c r="INO136" s="382"/>
      <c r="INP136" s="257"/>
      <c r="INQ136" s="382"/>
      <c r="INR136" s="382"/>
      <c r="INS136" s="382"/>
      <c r="INT136" s="382"/>
      <c r="INU136" s="382"/>
      <c r="INV136" s="382"/>
      <c r="INW136" s="382"/>
      <c r="INX136" s="382"/>
      <c r="INY136" s="382"/>
      <c r="INZ136" s="382"/>
      <c r="IOA136" s="382"/>
      <c r="IOB136" s="382"/>
      <c r="IOC136" s="382"/>
      <c r="IOD136" s="382"/>
      <c r="IOE136" s="382"/>
      <c r="IOF136" s="257"/>
      <c r="IOG136" s="382"/>
      <c r="IOH136" s="382"/>
      <c r="IOI136" s="382"/>
      <c r="IOJ136" s="382"/>
      <c r="IOK136" s="382"/>
      <c r="IOL136" s="382"/>
      <c r="IOM136" s="382"/>
      <c r="ION136" s="382"/>
      <c r="IOO136" s="382"/>
      <c r="IOP136" s="382"/>
      <c r="IOQ136" s="382"/>
      <c r="IOR136" s="382"/>
      <c r="IOS136" s="382"/>
      <c r="IOT136" s="382"/>
      <c r="IOU136" s="382"/>
      <c r="IOV136" s="257"/>
      <c r="IOW136" s="382"/>
      <c r="IOX136" s="382"/>
      <c r="IOY136" s="382"/>
      <c r="IOZ136" s="382"/>
      <c r="IPA136" s="382"/>
      <c r="IPB136" s="382"/>
      <c r="IPC136" s="382"/>
      <c r="IPD136" s="382"/>
      <c r="IPE136" s="382"/>
      <c r="IPF136" s="382"/>
      <c r="IPG136" s="382"/>
      <c r="IPH136" s="382"/>
      <c r="IPI136" s="382"/>
      <c r="IPJ136" s="382"/>
      <c r="IPK136" s="382"/>
      <c r="IPL136" s="257"/>
      <c r="IPM136" s="382"/>
      <c r="IPN136" s="382"/>
      <c r="IPO136" s="382"/>
      <c r="IPP136" s="382"/>
      <c r="IPQ136" s="382"/>
      <c r="IPR136" s="382"/>
      <c r="IPS136" s="382"/>
      <c r="IPT136" s="382"/>
      <c r="IPU136" s="382"/>
      <c r="IPV136" s="382"/>
      <c r="IPW136" s="382"/>
      <c r="IPX136" s="382"/>
      <c r="IPY136" s="382"/>
      <c r="IPZ136" s="382"/>
      <c r="IQA136" s="382"/>
      <c r="IQB136" s="257"/>
      <c r="IQC136" s="382"/>
      <c r="IQD136" s="382"/>
      <c r="IQE136" s="382"/>
      <c r="IQF136" s="382"/>
      <c r="IQG136" s="382"/>
      <c r="IQH136" s="382"/>
      <c r="IQI136" s="382"/>
      <c r="IQJ136" s="382"/>
      <c r="IQK136" s="382"/>
      <c r="IQL136" s="382"/>
      <c r="IQM136" s="382"/>
      <c r="IQN136" s="382"/>
      <c r="IQO136" s="382"/>
      <c r="IQP136" s="382"/>
      <c r="IQQ136" s="382"/>
      <c r="IQR136" s="257"/>
      <c r="IQS136" s="382"/>
      <c r="IQT136" s="382"/>
      <c r="IQU136" s="382"/>
      <c r="IQV136" s="382"/>
      <c r="IQW136" s="382"/>
      <c r="IQX136" s="382"/>
      <c r="IQY136" s="382"/>
      <c r="IQZ136" s="382"/>
      <c r="IRA136" s="382"/>
      <c r="IRB136" s="382"/>
      <c r="IRC136" s="382"/>
      <c r="IRD136" s="382"/>
      <c r="IRE136" s="382"/>
      <c r="IRF136" s="382"/>
      <c r="IRG136" s="382"/>
      <c r="IRH136" s="257"/>
      <c r="IRI136" s="382"/>
      <c r="IRJ136" s="382"/>
      <c r="IRK136" s="382"/>
      <c r="IRL136" s="382"/>
      <c r="IRM136" s="382"/>
      <c r="IRN136" s="382"/>
      <c r="IRO136" s="382"/>
      <c r="IRP136" s="382"/>
      <c r="IRQ136" s="382"/>
      <c r="IRR136" s="382"/>
      <c r="IRS136" s="382"/>
      <c r="IRT136" s="382"/>
      <c r="IRU136" s="382"/>
      <c r="IRV136" s="382"/>
      <c r="IRW136" s="382"/>
      <c r="IRX136" s="257"/>
      <c r="IRY136" s="382"/>
      <c r="IRZ136" s="382"/>
      <c r="ISA136" s="382"/>
      <c r="ISB136" s="382"/>
      <c r="ISC136" s="382"/>
      <c r="ISD136" s="382"/>
      <c r="ISE136" s="382"/>
      <c r="ISF136" s="382"/>
      <c r="ISG136" s="382"/>
      <c r="ISH136" s="382"/>
      <c r="ISI136" s="382"/>
      <c r="ISJ136" s="382"/>
      <c r="ISK136" s="382"/>
      <c r="ISL136" s="382"/>
      <c r="ISM136" s="382"/>
      <c r="ISN136" s="257"/>
      <c r="ISO136" s="382"/>
      <c r="ISP136" s="382"/>
      <c r="ISQ136" s="382"/>
      <c r="ISR136" s="382"/>
      <c r="ISS136" s="382"/>
      <c r="IST136" s="382"/>
      <c r="ISU136" s="382"/>
      <c r="ISV136" s="382"/>
      <c r="ISW136" s="382"/>
      <c r="ISX136" s="382"/>
      <c r="ISY136" s="382"/>
      <c r="ISZ136" s="382"/>
      <c r="ITA136" s="382"/>
      <c r="ITB136" s="382"/>
      <c r="ITC136" s="382"/>
      <c r="ITD136" s="257"/>
      <c r="ITE136" s="382"/>
      <c r="ITF136" s="382"/>
      <c r="ITG136" s="382"/>
      <c r="ITH136" s="382"/>
      <c r="ITI136" s="382"/>
      <c r="ITJ136" s="382"/>
      <c r="ITK136" s="382"/>
      <c r="ITL136" s="382"/>
      <c r="ITM136" s="382"/>
      <c r="ITN136" s="382"/>
      <c r="ITO136" s="382"/>
      <c r="ITP136" s="382"/>
      <c r="ITQ136" s="382"/>
      <c r="ITR136" s="382"/>
      <c r="ITS136" s="382"/>
      <c r="ITT136" s="257"/>
      <c r="ITU136" s="382"/>
      <c r="ITV136" s="382"/>
      <c r="ITW136" s="382"/>
      <c r="ITX136" s="382"/>
      <c r="ITY136" s="382"/>
      <c r="ITZ136" s="382"/>
      <c r="IUA136" s="382"/>
      <c r="IUB136" s="382"/>
      <c r="IUC136" s="382"/>
      <c r="IUD136" s="382"/>
      <c r="IUE136" s="382"/>
      <c r="IUF136" s="382"/>
      <c r="IUG136" s="382"/>
      <c r="IUH136" s="382"/>
      <c r="IUI136" s="382"/>
      <c r="IUJ136" s="257"/>
      <c r="IUK136" s="382"/>
      <c r="IUL136" s="382"/>
      <c r="IUM136" s="382"/>
      <c r="IUN136" s="382"/>
      <c r="IUO136" s="382"/>
      <c r="IUP136" s="382"/>
      <c r="IUQ136" s="382"/>
      <c r="IUR136" s="382"/>
      <c r="IUS136" s="382"/>
      <c r="IUT136" s="382"/>
      <c r="IUU136" s="382"/>
      <c r="IUV136" s="382"/>
      <c r="IUW136" s="382"/>
      <c r="IUX136" s="382"/>
      <c r="IUY136" s="382"/>
      <c r="IUZ136" s="257"/>
      <c r="IVA136" s="382"/>
      <c r="IVB136" s="382"/>
      <c r="IVC136" s="382"/>
      <c r="IVD136" s="382"/>
      <c r="IVE136" s="382"/>
      <c r="IVF136" s="382"/>
      <c r="IVG136" s="382"/>
      <c r="IVH136" s="382"/>
      <c r="IVI136" s="382"/>
      <c r="IVJ136" s="382"/>
      <c r="IVK136" s="382"/>
      <c r="IVL136" s="382"/>
      <c r="IVM136" s="382"/>
      <c r="IVN136" s="382"/>
      <c r="IVO136" s="382"/>
      <c r="IVP136" s="257"/>
      <c r="IVQ136" s="382"/>
      <c r="IVR136" s="382"/>
      <c r="IVS136" s="382"/>
      <c r="IVT136" s="382"/>
      <c r="IVU136" s="382"/>
      <c r="IVV136" s="382"/>
      <c r="IVW136" s="382"/>
      <c r="IVX136" s="382"/>
      <c r="IVY136" s="382"/>
      <c r="IVZ136" s="382"/>
      <c r="IWA136" s="382"/>
      <c r="IWB136" s="382"/>
      <c r="IWC136" s="382"/>
      <c r="IWD136" s="382"/>
      <c r="IWE136" s="382"/>
      <c r="IWF136" s="257"/>
      <c r="IWG136" s="382"/>
      <c r="IWH136" s="382"/>
      <c r="IWI136" s="382"/>
      <c r="IWJ136" s="382"/>
      <c r="IWK136" s="382"/>
      <c r="IWL136" s="382"/>
      <c r="IWM136" s="382"/>
      <c r="IWN136" s="382"/>
      <c r="IWO136" s="382"/>
      <c r="IWP136" s="382"/>
      <c r="IWQ136" s="382"/>
      <c r="IWR136" s="382"/>
      <c r="IWS136" s="382"/>
      <c r="IWT136" s="382"/>
      <c r="IWU136" s="382"/>
      <c r="IWV136" s="257"/>
      <c r="IWW136" s="382"/>
      <c r="IWX136" s="382"/>
      <c r="IWY136" s="382"/>
      <c r="IWZ136" s="382"/>
      <c r="IXA136" s="382"/>
      <c r="IXB136" s="382"/>
      <c r="IXC136" s="382"/>
      <c r="IXD136" s="382"/>
      <c r="IXE136" s="382"/>
      <c r="IXF136" s="382"/>
      <c r="IXG136" s="382"/>
      <c r="IXH136" s="382"/>
      <c r="IXI136" s="382"/>
      <c r="IXJ136" s="382"/>
      <c r="IXK136" s="382"/>
      <c r="IXL136" s="257"/>
      <c r="IXM136" s="382"/>
      <c r="IXN136" s="382"/>
      <c r="IXO136" s="382"/>
      <c r="IXP136" s="382"/>
      <c r="IXQ136" s="382"/>
      <c r="IXR136" s="382"/>
      <c r="IXS136" s="382"/>
      <c r="IXT136" s="382"/>
      <c r="IXU136" s="382"/>
      <c r="IXV136" s="382"/>
      <c r="IXW136" s="382"/>
      <c r="IXX136" s="382"/>
      <c r="IXY136" s="382"/>
      <c r="IXZ136" s="382"/>
      <c r="IYA136" s="382"/>
      <c r="IYB136" s="257"/>
      <c r="IYC136" s="382"/>
      <c r="IYD136" s="382"/>
      <c r="IYE136" s="382"/>
      <c r="IYF136" s="382"/>
      <c r="IYG136" s="382"/>
      <c r="IYH136" s="382"/>
      <c r="IYI136" s="382"/>
      <c r="IYJ136" s="382"/>
      <c r="IYK136" s="382"/>
      <c r="IYL136" s="382"/>
      <c r="IYM136" s="382"/>
      <c r="IYN136" s="382"/>
      <c r="IYO136" s="382"/>
      <c r="IYP136" s="382"/>
      <c r="IYQ136" s="382"/>
      <c r="IYR136" s="257"/>
      <c r="IYS136" s="382"/>
      <c r="IYT136" s="382"/>
      <c r="IYU136" s="382"/>
      <c r="IYV136" s="382"/>
      <c r="IYW136" s="382"/>
      <c r="IYX136" s="382"/>
      <c r="IYY136" s="382"/>
      <c r="IYZ136" s="382"/>
      <c r="IZA136" s="382"/>
      <c r="IZB136" s="382"/>
      <c r="IZC136" s="382"/>
      <c r="IZD136" s="382"/>
      <c r="IZE136" s="382"/>
      <c r="IZF136" s="382"/>
      <c r="IZG136" s="382"/>
      <c r="IZH136" s="257"/>
      <c r="IZI136" s="382"/>
      <c r="IZJ136" s="382"/>
      <c r="IZK136" s="382"/>
      <c r="IZL136" s="382"/>
      <c r="IZM136" s="382"/>
      <c r="IZN136" s="382"/>
      <c r="IZO136" s="382"/>
      <c r="IZP136" s="382"/>
      <c r="IZQ136" s="382"/>
      <c r="IZR136" s="382"/>
      <c r="IZS136" s="382"/>
      <c r="IZT136" s="382"/>
      <c r="IZU136" s="382"/>
      <c r="IZV136" s="382"/>
      <c r="IZW136" s="382"/>
      <c r="IZX136" s="257"/>
      <c r="IZY136" s="382"/>
      <c r="IZZ136" s="382"/>
      <c r="JAA136" s="382"/>
      <c r="JAB136" s="382"/>
      <c r="JAC136" s="382"/>
      <c r="JAD136" s="382"/>
      <c r="JAE136" s="382"/>
      <c r="JAF136" s="382"/>
      <c r="JAG136" s="382"/>
      <c r="JAH136" s="382"/>
      <c r="JAI136" s="382"/>
      <c r="JAJ136" s="382"/>
      <c r="JAK136" s="382"/>
      <c r="JAL136" s="382"/>
      <c r="JAM136" s="382"/>
      <c r="JAN136" s="257"/>
      <c r="JAO136" s="382"/>
      <c r="JAP136" s="382"/>
      <c r="JAQ136" s="382"/>
      <c r="JAR136" s="382"/>
      <c r="JAS136" s="382"/>
      <c r="JAT136" s="382"/>
      <c r="JAU136" s="382"/>
      <c r="JAV136" s="382"/>
      <c r="JAW136" s="382"/>
      <c r="JAX136" s="382"/>
      <c r="JAY136" s="382"/>
      <c r="JAZ136" s="382"/>
      <c r="JBA136" s="382"/>
      <c r="JBB136" s="382"/>
      <c r="JBC136" s="382"/>
      <c r="JBD136" s="257"/>
      <c r="JBE136" s="382"/>
      <c r="JBF136" s="382"/>
      <c r="JBG136" s="382"/>
      <c r="JBH136" s="382"/>
      <c r="JBI136" s="382"/>
      <c r="JBJ136" s="382"/>
      <c r="JBK136" s="382"/>
      <c r="JBL136" s="382"/>
      <c r="JBM136" s="382"/>
      <c r="JBN136" s="382"/>
      <c r="JBO136" s="382"/>
      <c r="JBP136" s="382"/>
      <c r="JBQ136" s="382"/>
      <c r="JBR136" s="382"/>
      <c r="JBS136" s="382"/>
      <c r="JBT136" s="257"/>
      <c r="JBU136" s="382"/>
      <c r="JBV136" s="382"/>
      <c r="JBW136" s="382"/>
      <c r="JBX136" s="382"/>
      <c r="JBY136" s="382"/>
      <c r="JBZ136" s="382"/>
      <c r="JCA136" s="382"/>
      <c r="JCB136" s="382"/>
      <c r="JCC136" s="382"/>
      <c r="JCD136" s="382"/>
      <c r="JCE136" s="382"/>
      <c r="JCF136" s="382"/>
      <c r="JCG136" s="382"/>
      <c r="JCH136" s="382"/>
      <c r="JCI136" s="382"/>
      <c r="JCJ136" s="257"/>
      <c r="JCK136" s="382"/>
      <c r="JCL136" s="382"/>
      <c r="JCM136" s="382"/>
      <c r="JCN136" s="382"/>
      <c r="JCO136" s="382"/>
      <c r="JCP136" s="382"/>
      <c r="JCQ136" s="382"/>
      <c r="JCR136" s="382"/>
      <c r="JCS136" s="382"/>
      <c r="JCT136" s="382"/>
      <c r="JCU136" s="382"/>
      <c r="JCV136" s="382"/>
      <c r="JCW136" s="382"/>
      <c r="JCX136" s="382"/>
      <c r="JCY136" s="382"/>
      <c r="JCZ136" s="257"/>
      <c r="JDA136" s="382"/>
      <c r="JDB136" s="382"/>
      <c r="JDC136" s="382"/>
      <c r="JDD136" s="382"/>
      <c r="JDE136" s="382"/>
      <c r="JDF136" s="382"/>
      <c r="JDG136" s="382"/>
      <c r="JDH136" s="382"/>
      <c r="JDI136" s="382"/>
      <c r="JDJ136" s="382"/>
      <c r="JDK136" s="382"/>
      <c r="JDL136" s="382"/>
      <c r="JDM136" s="382"/>
      <c r="JDN136" s="382"/>
      <c r="JDO136" s="382"/>
      <c r="JDP136" s="257"/>
      <c r="JDQ136" s="382"/>
      <c r="JDR136" s="382"/>
      <c r="JDS136" s="382"/>
      <c r="JDT136" s="382"/>
      <c r="JDU136" s="382"/>
      <c r="JDV136" s="382"/>
      <c r="JDW136" s="382"/>
      <c r="JDX136" s="382"/>
      <c r="JDY136" s="382"/>
      <c r="JDZ136" s="382"/>
      <c r="JEA136" s="382"/>
      <c r="JEB136" s="382"/>
      <c r="JEC136" s="382"/>
      <c r="JED136" s="382"/>
      <c r="JEE136" s="382"/>
      <c r="JEF136" s="257"/>
      <c r="JEG136" s="382"/>
      <c r="JEH136" s="382"/>
      <c r="JEI136" s="382"/>
      <c r="JEJ136" s="382"/>
      <c r="JEK136" s="382"/>
      <c r="JEL136" s="382"/>
      <c r="JEM136" s="382"/>
      <c r="JEN136" s="382"/>
      <c r="JEO136" s="382"/>
      <c r="JEP136" s="382"/>
      <c r="JEQ136" s="382"/>
      <c r="JER136" s="382"/>
      <c r="JES136" s="382"/>
      <c r="JET136" s="382"/>
      <c r="JEU136" s="382"/>
      <c r="JEV136" s="257"/>
      <c r="JEW136" s="382"/>
      <c r="JEX136" s="382"/>
      <c r="JEY136" s="382"/>
      <c r="JEZ136" s="382"/>
      <c r="JFA136" s="382"/>
      <c r="JFB136" s="382"/>
      <c r="JFC136" s="382"/>
      <c r="JFD136" s="382"/>
      <c r="JFE136" s="382"/>
      <c r="JFF136" s="382"/>
      <c r="JFG136" s="382"/>
      <c r="JFH136" s="382"/>
      <c r="JFI136" s="382"/>
      <c r="JFJ136" s="382"/>
      <c r="JFK136" s="382"/>
      <c r="JFL136" s="257"/>
      <c r="JFM136" s="382"/>
      <c r="JFN136" s="382"/>
      <c r="JFO136" s="382"/>
      <c r="JFP136" s="382"/>
      <c r="JFQ136" s="382"/>
      <c r="JFR136" s="382"/>
      <c r="JFS136" s="382"/>
      <c r="JFT136" s="382"/>
      <c r="JFU136" s="382"/>
      <c r="JFV136" s="382"/>
      <c r="JFW136" s="382"/>
      <c r="JFX136" s="382"/>
      <c r="JFY136" s="382"/>
      <c r="JFZ136" s="382"/>
      <c r="JGA136" s="382"/>
      <c r="JGB136" s="257"/>
      <c r="JGC136" s="382"/>
      <c r="JGD136" s="382"/>
      <c r="JGE136" s="382"/>
      <c r="JGF136" s="382"/>
      <c r="JGG136" s="382"/>
      <c r="JGH136" s="382"/>
      <c r="JGI136" s="382"/>
      <c r="JGJ136" s="382"/>
      <c r="JGK136" s="382"/>
      <c r="JGL136" s="382"/>
      <c r="JGM136" s="382"/>
      <c r="JGN136" s="382"/>
      <c r="JGO136" s="382"/>
      <c r="JGP136" s="382"/>
      <c r="JGQ136" s="382"/>
      <c r="JGR136" s="257"/>
      <c r="JGS136" s="382"/>
      <c r="JGT136" s="382"/>
      <c r="JGU136" s="382"/>
      <c r="JGV136" s="382"/>
      <c r="JGW136" s="382"/>
      <c r="JGX136" s="382"/>
      <c r="JGY136" s="382"/>
      <c r="JGZ136" s="382"/>
      <c r="JHA136" s="382"/>
      <c r="JHB136" s="382"/>
      <c r="JHC136" s="382"/>
      <c r="JHD136" s="382"/>
      <c r="JHE136" s="382"/>
      <c r="JHF136" s="382"/>
      <c r="JHG136" s="382"/>
      <c r="JHH136" s="257"/>
      <c r="JHI136" s="382"/>
      <c r="JHJ136" s="382"/>
      <c r="JHK136" s="382"/>
      <c r="JHL136" s="382"/>
      <c r="JHM136" s="382"/>
      <c r="JHN136" s="382"/>
      <c r="JHO136" s="382"/>
      <c r="JHP136" s="382"/>
      <c r="JHQ136" s="382"/>
      <c r="JHR136" s="382"/>
      <c r="JHS136" s="382"/>
      <c r="JHT136" s="382"/>
      <c r="JHU136" s="382"/>
      <c r="JHV136" s="382"/>
      <c r="JHW136" s="382"/>
      <c r="JHX136" s="257"/>
      <c r="JHY136" s="382"/>
      <c r="JHZ136" s="382"/>
      <c r="JIA136" s="382"/>
      <c r="JIB136" s="382"/>
      <c r="JIC136" s="382"/>
      <c r="JID136" s="382"/>
      <c r="JIE136" s="382"/>
      <c r="JIF136" s="382"/>
      <c r="JIG136" s="382"/>
      <c r="JIH136" s="382"/>
      <c r="JII136" s="382"/>
      <c r="JIJ136" s="382"/>
      <c r="JIK136" s="382"/>
      <c r="JIL136" s="382"/>
      <c r="JIM136" s="382"/>
      <c r="JIN136" s="257"/>
      <c r="JIO136" s="382"/>
      <c r="JIP136" s="382"/>
      <c r="JIQ136" s="382"/>
      <c r="JIR136" s="382"/>
      <c r="JIS136" s="382"/>
      <c r="JIT136" s="382"/>
      <c r="JIU136" s="382"/>
      <c r="JIV136" s="382"/>
      <c r="JIW136" s="382"/>
      <c r="JIX136" s="382"/>
      <c r="JIY136" s="382"/>
      <c r="JIZ136" s="382"/>
      <c r="JJA136" s="382"/>
      <c r="JJB136" s="382"/>
      <c r="JJC136" s="382"/>
      <c r="JJD136" s="257"/>
      <c r="JJE136" s="382"/>
      <c r="JJF136" s="382"/>
      <c r="JJG136" s="382"/>
      <c r="JJH136" s="382"/>
      <c r="JJI136" s="382"/>
      <c r="JJJ136" s="382"/>
      <c r="JJK136" s="382"/>
      <c r="JJL136" s="382"/>
      <c r="JJM136" s="382"/>
      <c r="JJN136" s="382"/>
      <c r="JJO136" s="382"/>
      <c r="JJP136" s="382"/>
      <c r="JJQ136" s="382"/>
      <c r="JJR136" s="382"/>
      <c r="JJS136" s="382"/>
      <c r="JJT136" s="257"/>
      <c r="JJU136" s="382"/>
      <c r="JJV136" s="382"/>
      <c r="JJW136" s="382"/>
      <c r="JJX136" s="382"/>
      <c r="JJY136" s="382"/>
      <c r="JJZ136" s="382"/>
      <c r="JKA136" s="382"/>
      <c r="JKB136" s="382"/>
      <c r="JKC136" s="382"/>
      <c r="JKD136" s="382"/>
      <c r="JKE136" s="382"/>
      <c r="JKF136" s="382"/>
      <c r="JKG136" s="382"/>
      <c r="JKH136" s="382"/>
      <c r="JKI136" s="382"/>
      <c r="JKJ136" s="257"/>
      <c r="JKK136" s="382"/>
      <c r="JKL136" s="382"/>
      <c r="JKM136" s="382"/>
      <c r="JKN136" s="382"/>
      <c r="JKO136" s="382"/>
      <c r="JKP136" s="382"/>
      <c r="JKQ136" s="382"/>
      <c r="JKR136" s="382"/>
      <c r="JKS136" s="382"/>
      <c r="JKT136" s="382"/>
      <c r="JKU136" s="382"/>
      <c r="JKV136" s="382"/>
      <c r="JKW136" s="382"/>
      <c r="JKX136" s="382"/>
      <c r="JKY136" s="382"/>
      <c r="JKZ136" s="257"/>
      <c r="JLA136" s="382"/>
      <c r="JLB136" s="382"/>
      <c r="JLC136" s="382"/>
      <c r="JLD136" s="382"/>
      <c r="JLE136" s="382"/>
      <c r="JLF136" s="382"/>
      <c r="JLG136" s="382"/>
      <c r="JLH136" s="382"/>
      <c r="JLI136" s="382"/>
      <c r="JLJ136" s="382"/>
      <c r="JLK136" s="382"/>
      <c r="JLL136" s="382"/>
      <c r="JLM136" s="382"/>
      <c r="JLN136" s="382"/>
      <c r="JLO136" s="382"/>
      <c r="JLP136" s="257"/>
      <c r="JLQ136" s="382"/>
      <c r="JLR136" s="382"/>
      <c r="JLS136" s="382"/>
      <c r="JLT136" s="382"/>
      <c r="JLU136" s="382"/>
      <c r="JLV136" s="382"/>
      <c r="JLW136" s="382"/>
      <c r="JLX136" s="382"/>
      <c r="JLY136" s="382"/>
      <c r="JLZ136" s="382"/>
      <c r="JMA136" s="382"/>
      <c r="JMB136" s="382"/>
      <c r="JMC136" s="382"/>
      <c r="JMD136" s="382"/>
      <c r="JME136" s="382"/>
      <c r="JMF136" s="257"/>
      <c r="JMG136" s="382"/>
      <c r="JMH136" s="382"/>
      <c r="JMI136" s="382"/>
      <c r="JMJ136" s="382"/>
      <c r="JMK136" s="382"/>
      <c r="JML136" s="382"/>
      <c r="JMM136" s="382"/>
      <c r="JMN136" s="382"/>
      <c r="JMO136" s="382"/>
      <c r="JMP136" s="382"/>
      <c r="JMQ136" s="382"/>
      <c r="JMR136" s="382"/>
      <c r="JMS136" s="382"/>
      <c r="JMT136" s="382"/>
      <c r="JMU136" s="382"/>
      <c r="JMV136" s="257"/>
      <c r="JMW136" s="382"/>
      <c r="JMX136" s="382"/>
      <c r="JMY136" s="382"/>
      <c r="JMZ136" s="382"/>
      <c r="JNA136" s="382"/>
      <c r="JNB136" s="382"/>
      <c r="JNC136" s="382"/>
      <c r="JND136" s="382"/>
      <c r="JNE136" s="382"/>
      <c r="JNF136" s="382"/>
      <c r="JNG136" s="382"/>
      <c r="JNH136" s="382"/>
      <c r="JNI136" s="382"/>
      <c r="JNJ136" s="382"/>
      <c r="JNK136" s="382"/>
      <c r="JNL136" s="257"/>
      <c r="JNM136" s="382"/>
      <c r="JNN136" s="382"/>
      <c r="JNO136" s="382"/>
      <c r="JNP136" s="382"/>
      <c r="JNQ136" s="382"/>
      <c r="JNR136" s="382"/>
      <c r="JNS136" s="382"/>
      <c r="JNT136" s="382"/>
      <c r="JNU136" s="382"/>
      <c r="JNV136" s="382"/>
      <c r="JNW136" s="382"/>
      <c r="JNX136" s="382"/>
      <c r="JNY136" s="382"/>
      <c r="JNZ136" s="382"/>
      <c r="JOA136" s="382"/>
      <c r="JOB136" s="257"/>
      <c r="JOC136" s="382"/>
      <c r="JOD136" s="382"/>
      <c r="JOE136" s="382"/>
      <c r="JOF136" s="382"/>
      <c r="JOG136" s="382"/>
      <c r="JOH136" s="382"/>
      <c r="JOI136" s="382"/>
      <c r="JOJ136" s="382"/>
      <c r="JOK136" s="382"/>
      <c r="JOL136" s="382"/>
      <c r="JOM136" s="382"/>
      <c r="JON136" s="382"/>
      <c r="JOO136" s="382"/>
      <c r="JOP136" s="382"/>
      <c r="JOQ136" s="382"/>
      <c r="JOR136" s="257"/>
      <c r="JOS136" s="382"/>
      <c r="JOT136" s="382"/>
      <c r="JOU136" s="382"/>
      <c r="JOV136" s="382"/>
      <c r="JOW136" s="382"/>
      <c r="JOX136" s="382"/>
      <c r="JOY136" s="382"/>
      <c r="JOZ136" s="382"/>
      <c r="JPA136" s="382"/>
      <c r="JPB136" s="382"/>
      <c r="JPC136" s="382"/>
      <c r="JPD136" s="382"/>
      <c r="JPE136" s="382"/>
      <c r="JPF136" s="382"/>
      <c r="JPG136" s="382"/>
      <c r="JPH136" s="257"/>
      <c r="JPI136" s="382"/>
      <c r="JPJ136" s="382"/>
      <c r="JPK136" s="382"/>
      <c r="JPL136" s="382"/>
      <c r="JPM136" s="382"/>
      <c r="JPN136" s="382"/>
      <c r="JPO136" s="382"/>
      <c r="JPP136" s="382"/>
      <c r="JPQ136" s="382"/>
      <c r="JPR136" s="382"/>
      <c r="JPS136" s="382"/>
      <c r="JPT136" s="382"/>
      <c r="JPU136" s="382"/>
      <c r="JPV136" s="382"/>
      <c r="JPW136" s="382"/>
      <c r="JPX136" s="257"/>
      <c r="JPY136" s="382"/>
      <c r="JPZ136" s="382"/>
      <c r="JQA136" s="382"/>
      <c r="JQB136" s="382"/>
      <c r="JQC136" s="382"/>
      <c r="JQD136" s="382"/>
      <c r="JQE136" s="382"/>
      <c r="JQF136" s="382"/>
      <c r="JQG136" s="382"/>
      <c r="JQH136" s="382"/>
      <c r="JQI136" s="382"/>
      <c r="JQJ136" s="382"/>
      <c r="JQK136" s="382"/>
      <c r="JQL136" s="382"/>
      <c r="JQM136" s="382"/>
      <c r="JQN136" s="257"/>
      <c r="JQO136" s="382"/>
      <c r="JQP136" s="382"/>
      <c r="JQQ136" s="382"/>
      <c r="JQR136" s="382"/>
      <c r="JQS136" s="382"/>
      <c r="JQT136" s="382"/>
      <c r="JQU136" s="382"/>
      <c r="JQV136" s="382"/>
      <c r="JQW136" s="382"/>
      <c r="JQX136" s="382"/>
      <c r="JQY136" s="382"/>
      <c r="JQZ136" s="382"/>
      <c r="JRA136" s="382"/>
      <c r="JRB136" s="382"/>
      <c r="JRC136" s="382"/>
      <c r="JRD136" s="257"/>
      <c r="JRE136" s="382"/>
      <c r="JRF136" s="382"/>
      <c r="JRG136" s="382"/>
      <c r="JRH136" s="382"/>
      <c r="JRI136" s="382"/>
      <c r="JRJ136" s="382"/>
      <c r="JRK136" s="382"/>
      <c r="JRL136" s="382"/>
      <c r="JRM136" s="382"/>
      <c r="JRN136" s="382"/>
      <c r="JRO136" s="382"/>
      <c r="JRP136" s="382"/>
      <c r="JRQ136" s="382"/>
      <c r="JRR136" s="382"/>
      <c r="JRS136" s="382"/>
      <c r="JRT136" s="257"/>
      <c r="JRU136" s="382"/>
      <c r="JRV136" s="382"/>
      <c r="JRW136" s="382"/>
      <c r="JRX136" s="382"/>
      <c r="JRY136" s="382"/>
      <c r="JRZ136" s="382"/>
      <c r="JSA136" s="382"/>
      <c r="JSB136" s="382"/>
      <c r="JSC136" s="382"/>
      <c r="JSD136" s="382"/>
      <c r="JSE136" s="382"/>
      <c r="JSF136" s="382"/>
      <c r="JSG136" s="382"/>
      <c r="JSH136" s="382"/>
      <c r="JSI136" s="382"/>
      <c r="JSJ136" s="257"/>
      <c r="JSK136" s="382"/>
      <c r="JSL136" s="382"/>
      <c r="JSM136" s="382"/>
      <c r="JSN136" s="382"/>
      <c r="JSO136" s="382"/>
      <c r="JSP136" s="382"/>
      <c r="JSQ136" s="382"/>
      <c r="JSR136" s="382"/>
      <c r="JSS136" s="382"/>
      <c r="JST136" s="382"/>
      <c r="JSU136" s="382"/>
      <c r="JSV136" s="382"/>
      <c r="JSW136" s="382"/>
      <c r="JSX136" s="382"/>
      <c r="JSY136" s="382"/>
      <c r="JSZ136" s="257"/>
      <c r="JTA136" s="382"/>
      <c r="JTB136" s="382"/>
      <c r="JTC136" s="382"/>
      <c r="JTD136" s="382"/>
      <c r="JTE136" s="382"/>
      <c r="JTF136" s="382"/>
      <c r="JTG136" s="382"/>
      <c r="JTH136" s="382"/>
      <c r="JTI136" s="382"/>
      <c r="JTJ136" s="382"/>
      <c r="JTK136" s="382"/>
      <c r="JTL136" s="382"/>
      <c r="JTM136" s="382"/>
      <c r="JTN136" s="382"/>
      <c r="JTO136" s="382"/>
      <c r="JTP136" s="257"/>
      <c r="JTQ136" s="382"/>
      <c r="JTR136" s="382"/>
      <c r="JTS136" s="382"/>
      <c r="JTT136" s="382"/>
      <c r="JTU136" s="382"/>
      <c r="JTV136" s="382"/>
      <c r="JTW136" s="382"/>
      <c r="JTX136" s="382"/>
      <c r="JTY136" s="382"/>
      <c r="JTZ136" s="382"/>
      <c r="JUA136" s="382"/>
      <c r="JUB136" s="382"/>
      <c r="JUC136" s="382"/>
      <c r="JUD136" s="382"/>
      <c r="JUE136" s="382"/>
      <c r="JUF136" s="257"/>
      <c r="JUG136" s="382"/>
      <c r="JUH136" s="382"/>
      <c r="JUI136" s="382"/>
      <c r="JUJ136" s="382"/>
      <c r="JUK136" s="382"/>
      <c r="JUL136" s="382"/>
      <c r="JUM136" s="382"/>
      <c r="JUN136" s="382"/>
      <c r="JUO136" s="382"/>
      <c r="JUP136" s="382"/>
      <c r="JUQ136" s="382"/>
      <c r="JUR136" s="382"/>
      <c r="JUS136" s="382"/>
      <c r="JUT136" s="382"/>
      <c r="JUU136" s="382"/>
      <c r="JUV136" s="257"/>
      <c r="JUW136" s="382"/>
      <c r="JUX136" s="382"/>
      <c r="JUY136" s="382"/>
      <c r="JUZ136" s="382"/>
      <c r="JVA136" s="382"/>
      <c r="JVB136" s="382"/>
      <c r="JVC136" s="382"/>
      <c r="JVD136" s="382"/>
      <c r="JVE136" s="382"/>
      <c r="JVF136" s="382"/>
      <c r="JVG136" s="382"/>
      <c r="JVH136" s="382"/>
      <c r="JVI136" s="382"/>
      <c r="JVJ136" s="382"/>
      <c r="JVK136" s="382"/>
      <c r="JVL136" s="257"/>
      <c r="JVM136" s="382"/>
      <c r="JVN136" s="382"/>
      <c r="JVO136" s="382"/>
      <c r="JVP136" s="382"/>
      <c r="JVQ136" s="382"/>
      <c r="JVR136" s="382"/>
      <c r="JVS136" s="382"/>
      <c r="JVT136" s="382"/>
      <c r="JVU136" s="382"/>
      <c r="JVV136" s="382"/>
      <c r="JVW136" s="382"/>
      <c r="JVX136" s="382"/>
      <c r="JVY136" s="382"/>
      <c r="JVZ136" s="382"/>
      <c r="JWA136" s="382"/>
      <c r="JWB136" s="257"/>
      <c r="JWC136" s="382"/>
      <c r="JWD136" s="382"/>
      <c r="JWE136" s="382"/>
      <c r="JWF136" s="382"/>
      <c r="JWG136" s="382"/>
      <c r="JWH136" s="382"/>
      <c r="JWI136" s="382"/>
      <c r="JWJ136" s="382"/>
      <c r="JWK136" s="382"/>
      <c r="JWL136" s="382"/>
      <c r="JWM136" s="382"/>
      <c r="JWN136" s="382"/>
      <c r="JWO136" s="382"/>
      <c r="JWP136" s="382"/>
      <c r="JWQ136" s="382"/>
      <c r="JWR136" s="257"/>
      <c r="JWS136" s="382"/>
      <c r="JWT136" s="382"/>
      <c r="JWU136" s="382"/>
      <c r="JWV136" s="382"/>
      <c r="JWW136" s="382"/>
      <c r="JWX136" s="382"/>
      <c r="JWY136" s="382"/>
      <c r="JWZ136" s="382"/>
      <c r="JXA136" s="382"/>
      <c r="JXB136" s="382"/>
      <c r="JXC136" s="382"/>
      <c r="JXD136" s="382"/>
      <c r="JXE136" s="382"/>
      <c r="JXF136" s="382"/>
      <c r="JXG136" s="382"/>
      <c r="JXH136" s="257"/>
      <c r="JXI136" s="382"/>
      <c r="JXJ136" s="382"/>
      <c r="JXK136" s="382"/>
      <c r="JXL136" s="382"/>
      <c r="JXM136" s="382"/>
      <c r="JXN136" s="382"/>
      <c r="JXO136" s="382"/>
      <c r="JXP136" s="382"/>
      <c r="JXQ136" s="382"/>
      <c r="JXR136" s="382"/>
      <c r="JXS136" s="382"/>
      <c r="JXT136" s="382"/>
      <c r="JXU136" s="382"/>
      <c r="JXV136" s="382"/>
      <c r="JXW136" s="382"/>
      <c r="JXX136" s="257"/>
      <c r="JXY136" s="382"/>
      <c r="JXZ136" s="382"/>
      <c r="JYA136" s="382"/>
      <c r="JYB136" s="382"/>
      <c r="JYC136" s="382"/>
      <c r="JYD136" s="382"/>
      <c r="JYE136" s="382"/>
      <c r="JYF136" s="382"/>
      <c r="JYG136" s="382"/>
      <c r="JYH136" s="382"/>
      <c r="JYI136" s="382"/>
      <c r="JYJ136" s="382"/>
      <c r="JYK136" s="382"/>
      <c r="JYL136" s="382"/>
      <c r="JYM136" s="382"/>
      <c r="JYN136" s="257"/>
      <c r="JYO136" s="382"/>
      <c r="JYP136" s="382"/>
      <c r="JYQ136" s="382"/>
      <c r="JYR136" s="382"/>
      <c r="JYS136" s="382"/>
      <c r="JYT136" s="382"/>
      <c r="JYU136" s="382"/>
      <c r="JYV136" s="382"/>
      <c r="JYW136" s="382"/>
      <c r="JYX136" s="382"/>
      <c r="JYY136" s="382"/>
      <c r="JYZ136" s="382"/>
      <c r="JZA136" s="382"/>
      <c r="JZB136" s="382"/>
      <c r="JZC136" s="382"/>
      <c r="JZD136" s="257"/>
      <c r="JZE136" s="382"/>
      <c r="JZF136" s="382"/>
      <c r="JZG136" s="382"/>
      <c r="JZH136" s="382"/>
      <c r="JZI136" s="382"/>
      <c r="JZJ136" s="382"/>
      <c r="JZK136" s="382"/>
      <c r="JZL136" s="382"/>
      <c r="JZM136" s="382"/>
      <c r="JZN136" s="382"/>
      <c r="JZO136" s="382"/>
      <c r="JZP136" s="382"/>
      <c r="JZQ136" s="382"/>
      <c r="JZR136" s="382"/>
      <c r="JZS136" s="382"/>
      <c r="JZT136" s="257"/>
      <c r="JZU136" s="382"/>
      <c r="JZV136" s="382"/>
      <c r="JZW136" s="382"/>
      <c r="JZX136" s="382"/>
      <c r="JZY136" s="382"/>
      <c r="JZZ136" s="382"/>
      <c r="KAA136" s="382"/>
      <c r="KAB136" s="382"/>
      <c r="KAC136" s="382"/>
      <c r="KAD136" s="382"/>
      <c r="KAE136" s="382"/>
      <c r="KAF136" s="382"/>
      <c r="KAG136" s="382"/>
      <c r="KAH136" s="382"/>
      <c r="KAI136" s="382"/>
      <c r="KAJ136" s="257"/>
      <c r="KAK136" s="382"/>
      <c r="KAL136" s="382"/>
      <c r="KAM136" s="382"/>
      <c r="KAN136" s="382"/>
      <c r="KAO136" s="382"/>
      <c r="KAP136" s="382"/>
      <c r="KAQ136" s="382"/>
      <c r="KAR136" s="382"/>
      <c r="KAS136" s="382"/>
      <c r="KAT136" s="382"/>
      <c r="KAU136" s="382"/>
      <c r="KAV136" s="382"/>
      <c r="KAW136" s="382"/>
      <c r="KAX136" s="382"/>
      <c r="KAY136" s="382"/>
      <c r="KAZ136" s="257"/>
      <c r="KBA136" s="382"/>
      <c r="KBB136" s="382"/>
      <c r="KBC136" s="382"/>
      <c r="KBD136" s="382"/>
      <c r="KBE136" s="382"/>
      <c r="KBF136" s="382"/>
      <c r="KBG136" s="382"/>
      <c r="KBH136" s="382"/>
      <c r="KBI136" s="382"/>
      <c r="KBJ136" s="382"/>
      <c r="KBK136" s="382"/>
      <c r="KBL136" s="382"/>
      <c r="KBM136" s="382"/>
      <c r="KBN136" s="382"/>
      <c r="KBO136" s="382"/>
      <c r="KBP136" s="257"/>
      <c r="KBQ136" s="382"/>
      <c r="KBR136" s="382"/>
      <c r="KBS136" s="382"/>
      <c r="KBT136" s="382"/>
      <c r="KBU136" s="382"/>
      <c r="KBV136" s="382"/>
      <c r="KBW136" s="382"/>
      <c r="KBX136" s="382"/>
      <c r="KBY136" s="382"/>
      <c r="KBZ136" s="382"/>
      <c r="KCA136" s="382"/>
      <c r="KCB136" s="382"/>
      <c r="KCC136" s="382"/>
      <c r="KCD136" s="382"/>
      <c r="KCE136" s="382"/>
      <c r="KCF136" s="257"/>
      <c r="KCG136" s="382"/>
      <c r="KCH136" s="382"/>
      <c r="KCI136" s="382"/>
      <c r="KCJ136" s="382"/>
      <c r="KCK136" s="382"/>
      <c r="KCL136" s="382"/>
      <c r="KCM136" s="382"/>
      <c r="KCN136" s="382"/>
      <c r="KCO136" s="382"/>
      <c r="KCP136" s="382"/>
      <c r="KCQ136" s="382"/>
      <c r="KCR136" s="382"/>
      <c r="KCS136" s="382"/>
      <c r="KCT136" s="382"/>
      <c r="KCU136" s="382"/>
      <c r="KCV136" s="257"/>
      <c r="KCW136" s="382"/>
      <c r="KCX136" s="382"/>
      <c r="KCY136" s="382"/>
      <c r="KCZ136" s="382"/>
      <c r="KDA136" s="382"/>
      <c r="KDB136" s="382"/>
      <c r="KDC136" s="382"/>
      <c r="KDD136" s="382"/>
      <c r="KDE136" s="382"/>
      <c r="KDF136" s="382"/>
      <c r="KDG136" s="382"/>
      <c r="KDH136" s="382"/>
      <c r="KDI136" s="382"/>
      <c r="KDJ136" s="382"/>
      <c r="KDK136" s="382"/>
      <c r="KDL136" s="257"/>
      <c r="KDM136" s="382"/>
      <c r="KDN136" s="382"/>
      <c r="KDO136" s="382"/>
      <c r="KDP136" s="382"/>
      <c r="KDQ136" s="382"/>
      <c r="KDR136" s="382"/>
      <c r="KDS136" s="382"/>
      <c r="KDT136" s="382"/>
      <c r="KDU136" s="382"/>
      <c r="KDV136" s="382"/>
      <c r="KDW136" s="382"/>
      <c r="KDX136" s="382"/>
      <c r="KDY136" s="382"/>
      <c r="KDZ136" s="382"/>
      <c r="KEA136" s="382"/>
      <c r="KEB136" s="257"/>
      <c r="KEC136" s="382"/>
      <c r="KED136" s="382"/>
      <c r="KEE136" s="382"/>
      <c r="KEF136" s="382"/>
      <c r="KEG136" s="382"/>
      <c r="KEH136" s="382"/>
      <c r="KEI136" s="382"/>
      <c r="KEJ136" s="382"/>
      <c r="KEK136" s="382"/>
      <c r="KEL136" s="382"/>
      <c r="KEM136" s="382"/>
      <c r="KEN136" s="382"/>
      <c r="KEO136" s="382"/>
      <c r="KEP136" s="382"/>
      <c r="KEQ136" s="382"/>
      <c r="KER136" s="257"/>
      <c r="KES136" s="382"/>
      <c r="KET136" s="382"/>
      <c r="KEU136" s="382"/>
      <c r="KEV136" s="382"/>
      <c r="KEW136" s="382"/>
      <c r="KEX136" s="382"/>
      <c r="KEY136" s="382"/>
      <c r="KEZ136" s="382"/>
      <c r="KFA136" s="382"/>
      <c r="KFB136" s="382"/>
      <c r="KFC136" s="382"/>
      <c r="KFD136" s="382"/>
      <c r="KFE136" s="382"/>
      <c r="KFF136" s="382"/>
      <c r="KFG136" s="382"/>
      <c r="KFH136" s="257"/>
      <c r="KFI136" s="382"/>
      <c r="KFJ136" s="382"/>
      <c r="KFK136" s="382"/>
      <c r="KFL136" s="382"/>
      <c r="KFM136" s="382"/>
      <c r="KFN136" s="382"/>
      <c r="KFO136" s="382"/>
      <c r="KFP136" s="382"/>
      <c r="KFQ136" s="382"/>
      <c r="KFR136" s="382"/>
      <c r="KFS136" s="382"/>
      <c r="KFT136" s="382"/>
      <c r="KFU136" s="382"/>
      <c r="KFV136" s="382"/>
      <c r="KFW136" s="382"/>
      <c r="KFX136" s="257"/>
      <c r="KFY136" s="382"/>
      <c r="KFZ136" s="382"/>
      <c r="KGA136" s="382"/>
      <c r="KGB136" s="382"/>
      <c r="KGC136" s="382"/>
      <c r="KGD136" s="382"/>
      <c r="KGE136" s="382"/>
      <c r="KGF136" s="382"/>
      <c r="KGG136" s="382"/>
      <c r="KGH136" s="382"/>
      <c r="KGI136" s="382"/>
      <c r="KGJ136" s="382"/>
      <c r="KGK136" s="382"/>
      <c r="KGL136" s="382"/>
      <c r="KGM136" s="382"/>
      <c r="KGN136" s="257"/>
      <c r="KGO136" s="382"/>
      <c r="KGP136" s="382"/>
      <c r="KGQ136" s="382"/>
      <c r="KGR136" s="382"/>
      <c r="KGS136" s="382"/>
      <c r="KGT136" s="382"/>
      <c r="KGU136" s="382"/>
      <c r="KGV136" s="382"/>
      <c r="KGW136" s="382"/>
      <c r="KGX136" s="382"/>
      <c r="KGY136" s="382"/>
      <c r="KGZ136" s="382"/>
      <c r="KHA136" s="382"/>
      <c r="KHB136" s="382"/>
      <c r="KHC136" s="382"/>
      <c r="KHD136" s="257"/>
      <c r="KHE136" s="382"/>
      <c r="KHF136" s="382"/>
      <c r="KHG136" s="382"/>
      <c r="KHH136" s="382"/>
      <c r="KHI136" s="382"/>
      <c r="KHJ136" s="382"/>
      <c r="KHK136" s="382"/>
      <c r="KHL136" s="382"/>
      <c r="KHM136" s="382"/>
      <c r="KHN136" s="382"/>
      <c r="KHO136" s="382"/>
      <c r="KHP136" s="382"/>
      <c r="KHQ136" s="382"/>
      <c r="KHR136" s="382"/>
      <c r="KHS136" s="382"/>
      <c r="KHT136" s="257"/>
      <c r="KHU136" s="382"/>
      <c r="KHV136" s="382"/>
      <c r="KHW136" s="382"/>
      <c r="KHX136" s="382"/>
      <c r="KHY136" s="382"/>
      <c r="KHZ136" s="382"/>
      <c r="KIA136" s="382"/>
      <c r="KIB136" s="382"/>
      <c r="KIC136" s="382"/>
      <c r="KID136" s="382"/>
      <c r="KIE136" s="382"/>
      <c r="KIF136" s="382"/>
      <c r="KIG136" s="382"/>
      <c r="KIH136" s="382"/>
      <c r="KII136" s="382"/>
      <c r="KIJ136" s="257"/>
      <c r="KIK136" s="382"/>
      <c r="KIL136" s="382"/>
      <c r="KIM136" s="382"/>
      <c r="KIN136" s="382"/>
      <c r="KIO136" s="382"/>
      <c r="KIP136" s="382"/>
      <c r="KIQ136" s="382"/>
      <c r="KIR136" s="382"/>
      <c r="KIS136" s="382"/>
      <c r="KIT136" s="382"/>
      <c r="KIU136" s="382"/>
      <c r="KIV136" s="382"/>
      <c r="KIW136" s="382"/>
      <c r="KIX136" s="382"/>
      <c r="KIY136" s="382"/>
      <c r="KIZ136" s="257"/>
      <c r="KJA136" s="382"/>
      <c r="KJB136" s="382"/>
      <c r="KJC136" s="382"/>
      <c r="KJD136" s="382"/>
      <c r="KJE136" s="382"/>
      <c r="KJF136" s="382"/>
      <c r="KJG136" s="382"/>
      <c r="KJH136" s="382"/>
      <c r="KJI136" s="382"/>
      <c r="KJJ136" s="382"/>
      <c r="KJK136" s="382"/>
      <c r="KJL136" s="382"/>
      <c r="KJM136" s="382"/>
      <c r="KJN136" s="382"/>
      <c r="KJO136" s="382"/>
      <c r="KJP136" s="257"/>
      <c r="KJQ136" s="382"/>
      <c r="KJR136" s="382"/>
      <c r="KJS136" s="382"/>
      <c r="KJT136" s="382"/>
      <c r="KJU136" s="382"/>
      <c r="KJV136" s="382"/>
      <c r="KJW136" s="382"/>
      <c r="KJX136" s="382"/>
      <c r="KJY136" s="382"/>
      <c r="KJZ136" s="382"/>
      <c r="KKA136" s="382"/>
      <c r="KKB136" s="382"/>
      <c r="KKC136" s="382"/>
      <c r="KKD136" s="382"/>
      <c r="KKE136" s="382"/>
      <c r="KKF136" s="257"/>
      <c r="KKG136" s="382"/>
      <c r="KKH136" s="382"/>
      <c r="KKI136" s="382"/>
      <c r="KKJ136" s="382"/>
      <c r="KKK136" s="382"/>
      <c r="KKL136" s="382"/>
      <c r="KKM136" s="382"/>
      <c r="KKN136" s="382"/>
      <c r="KKO136" s="382"/>
      <c r="KKP136" s="382"/>
      <c r="KKQ136" s="382"/>
      <c r="KKR136" s="382"/>
      <c r="KKS136" s="382"/>
      <c r="KKT136" s="382"/>
      <c r="KKU136" s="382"/>
      <c r="KKV136" s="257"/>
      <c r="KKW136" s="382"/>
      <c r="KKX136" s="382"/>
      <c r="KKY136" s="382"/>
      <c r="KKZ136" s="382"/>
      <c r="KLA136" s="382"/>
      <c r="KLB136" s="382"/>
      <c r="KLC136" s="382"/>
      <c r="KLD136" s="382"/>
      <c r="KLE136" s="382"/>
      <c r="KLF136" s="382"/>
      <c r="KLG136" s="382"/>
      <c r="KLH136" s="382"/>
      <c r="KLI136" s="382"/>
      <c r="KLJ136" s="382"/>
      <c r="KLK136" s="382"/>
      <c r="KLL136" s="257"/>
      <c r="KLM136" s="382"/>
      <c r="KLN136" s="382"/>
      <c r="KLO136" s="382"/>
      <c r="KLP136" s="382"/>
      <c r="KLQ136" s="382"/>
      <c r="KLR136" s="382"/>
      <c r="KLS136" s="382"/>
      <c r="KLT136" s="382"/>
      <c r="KLU136" s="382"/>
      <c r="KLV136" s="382"/>
      <c r="KLW136" s="382"/>
      <c r="KLX136" s="382"/>
      <c r="KLY136" s="382"/>
      <c r="KLZ136" s="382"/>
      <c r="KMA136" s="382"/>
      <c r="KMB136" s="257"/>
      <c r="KMC136" s="382"/>
      <c r="KMD136" s="382"/>
      <c r="KME136" s="382"/>
      <c r="KMF136" s="382"/>
      <c r="KMG136" s="382"/>
      <c r="KMH136" s="382"/>
      <c r="KMI136" s="382"/>
      <c r="KMJ136" s="382"/>
      <c r="KMK136" s="382"/>
      <c r="KML136" s="382"/>
      <c r="KMM136" s="382"/>
      <c r="KMN136" s="382"/>
      <c r="KMO136" s="382"/>
      <c r="KMP136" s="382"/>
      <c r="KMQ136" s="382"/>
      <c r="KMR136" s="257"/>
      <c r="KMS136" s="382"/>
      <c r="KMT136" s="382"/>
      <c r="KMU136" s="382"/>
      <c r="KMV136" s="382"/>
      <c r="KMW136" s="382"/>
      <c r="KMX136" s="382"/>
      <c r="KMY136" s="382"/>
      <c r="KMZ136" s="382"/>
      <c r="KNA136" s="382"/>
      <c r="KNB136" s="382"/>
      <c r="KNC136" s="382"/>
      <c r="KND136" s="382"/>
      <c r="KNE136" s="382"/>
      <c r="KNF136" s="382"/>
      <c r="KNG136" s="382"/>
      <c r="KNH136" s="257"/>
      <c r="KNI136" s="382"/>
      <c r="KNJ136" s="382"/>
      <c r="KNK136" s="382"/>
      <c r="KNL136" s="382"/>
      <c r="KNM136" s="382"/>
      <c r="KNN136" s="382"/>
      <c r="KNO136" s="382"/>
      <c r="KNP136" s="382"/>
      <c r="KNQ136" s="382"/>
      <c r="KNR136" s="382"/>
      <c r="KNS136" s="382"/>
      <c r="KNT136" s="382"/>
      <c r="KNU136" s="382"/>
      <c r="KNV136" s="382"/>
      <c r="KNW136" s="382"/>
      <c r="KNX136" s="257"/>
      <c r="KNY136" s="382"/>
      <c r="KNZ136" s="382"/>
      <c r="KOA136" s="382"/>
      <c r="KOB136" s="382"/>
      <c r="KOC136" s="382"/>
      <c r="KOD136" s="382"/>
      <c r="KOE136" s="382"/>
      <c r="KOF136" s="382"/>
      <c r="KOG136" s="382"/>
      <c r="KOH136" s="382"/>
      <c r="KOI136" s="382"/>
      <c r="KOJ136" s="382"/>
      <c r="KOK136" s="382"/>
      <c r="KOL136" s="382"/>
      <c r="KOM136" s="382"/>
      <c r="KON136" s="257"/>
      <c r="KOO136" s="382"/>
      <c r="KOP136" s="382"/>
      <c r="KOQ136" s="382"/>
      <c r="KOR136" s="382"/>
      <c r="KOS136" s="382"/>
      <c r="KOT136" s="382"/>
      <c r="KOU136" s="382"/>
      <c r="KOV136" s="382"/>
      <c r="KOW136" s="382"/>
      <c r="KOX136" s="382"/>
      <c r="KOY136" s="382"/>
      <c r="KOZ136" s="382"/>
      <c r="KPA136" s="382"/>
      <c r="KPB136" s="382"/>
      <c r="KPC136" s="382"/>
      <c r="KPD136" s="257"/>
      <c r="KPE136" s="382"/>
      <c r="KPF136" s="382"/>
      <c r="KPG136" s="382"/>
      <c r="KPH136" s="382"/>
      <c r="KPI136" s="382"/>
      <c r="KPJ136" s="382"/>
      <c r="KPK136" s="382"/>
      <c r="KPL136" s="382"/>
      <c r="KPM136" s="382"/>
      <c r="KPN136" s="382"/>
      <c r="KPO136" s="382"/>
      <c r="KPP136" s="382"/>
      <c r="KPQ136" s="382"/>
      <c r="KPR136" s="382"/>
      <c r="KPS136" s="382"/>
      <c r="KPT136" s="257"/>
      <c r="KPU136" s="382"/>
      <c r="KPV136" s="382"/>
      <c r="KPW136" s="382"/>
      <c r="KPX136" s="382"/>
      <c r="KPY136" s="382"/>
      <c r="KPZ136" s="382"/>
      <c r="KQA136" s="382"/>
      <c r="KQB136" s="382"/>
      <c r="KQC136" s="382"/>
      <c r="KQD136" s="382"/>
      <c r="KQE136" s="382"/>
      <c r="KQF136" s="382"/>
      <c r="KQG136" s="382"/>
      <c r="KQH136" s="382"/>
      <c r="KQI136" s="382"/>
      <c r="KQJ136" s="257"/>
      <c r="KQK136" s="382"/>
      <c r="KQL136" s="382"/>
      <c r="KQM136" s="382"/>
      <c r="KQN136" s="382"/>
      <c r="KQO136" s="382"/>
      <c r="KQP136" s="382"/>
      <c r="KQQ136" s="382"/>
      <c r="KQR136" s="382"/>
      <c r="KQS136" s="382"/>
      <c r="KQT136" s="382"/>
      <c r="KQU136" s="382"/>
      <c r="KQV136" s="382"/>
      <c r="KQW136" s="382"/>
      <c r="KQX136" s="382"/>
      <c r="KQY136" s="382"/>
      <c r="KQZ136" s="257"/>
      <c r="KRA136" s="382"/>
      <c r="KRB136" s="382"/>
      <c r="KRC136" s="382"/>
      <c r="KRD136" s="382"/>
      <c r="KRE136" s="382"/>
      <c r="KRF136" s="382"/>
      <c r="KRG136" s="382"/>
      <c r="KRH136" s="382"/>
      <c r="KRI136" s="382"/>
      <c r="KRJ136" s="382"/>
      <c r="KRK136" s="382"/>
      <c r="KRL136" s="382"/>
      <c r="KRM136" s="382"/>
      <c r="KRN136" s="382"/>
      <c r="KRO136" s="382"/>
      <c r="KRP136" s="257"/>
      <c r="KRQ136" s="382"/>
      <c r="KRR136" s="382"/>
      <c r="KRS136" s="382"/>
      <c r="KRT136" s="382"/>
      <c r="KRU136" s="382"/>
      <c r="KRV136" s="382"/>
      <c r="KRW136" s="382"/>
      <c r="KRX136" s="382"/>
      <c r="KRY136" s="382"/>
      <c r="KRZ136" s="382"/>
      <c r="KSA136" s="382"/>
      <c r="KSB136" s="382"/>
      <c r="KSC136" s="382"/>
      <c r="KSD136" s="382"/>
      <c r="KSE136" s="382"/>
      <c r="KSF136" s="257"/>
      <c r="KSG136" s="382"/>
      <c r="KSH136" s="382"/>
      <c r="KSI136" s="382"/>
      <c r="KSJ136" s="382"/>
      <c r="KSK136" s="382"/>
      <c r="KSL136" s="382"/>
      <c r="KSM136" s="382"/>
      <c r="KSN136" s="382"/>
      <c r="KSO136" s="382"/>
      <c r="KSP136" s="382"/>
      <c r="KSQ136" s="382"/>
      <c r="KSR136" s="382"/>
      <c r="KSS136" s="382"/>
      <c r="KST136" s="382"/>
      <c r="KSU136" s="382"/>
      <c r="KSV136" s="257"/>
      <c r="KSW136" s="382"/>
      <c r="KSX136" s="382"/>
      <c r="KSY136" s="382"/>
      <c r="KSZ136" s="382"/>
      <c r="KTA136" s="382"/>
      <c r="KTB136" s="382"/>
      <c r="KTC136" s="382"/>
      <c r="KTD136" s="382"/>
      <c r="KTE136" s="382"/>
      <c r="KTF136" s="382"/>
      <c r="KTG136" s="382"/>
      <c r="KTH136" s="382"/>
      <c r="KTI136" s="382"/>
      <c r="KTJ136" s="382"/>
      <c r="KTK136" s="382"/>
      <c r="KTL136" s="257"/>
      <c r="KTM136" s="382"/>
      <c r="KTN136" s="382"/>
      <c r="KTO136" s="382"/>
      <c r="KTP136" s="382"/>
      <c r="KTQ136" s="382"/>
      <c r="KTR136" s="382"/>
      <c r="KTS136" s="382"/>
      <c r="KTT136" s="382"/>
      <c r="KTU136" s="382"/>
      <c r="KTV136" s="382"/>
      <c r="KTW136" s="382"/>
      <c r="KTX136" s="382"/>
      <c r="KTY136" s="382"/>
      <c r="KTZ136" s="382"/>
      <c r="KUA136" s="382"/>
      <c r="KUB136" s="257"/>
      <c r="KUC136" s="382"/>
      <c r="KUD136" s="382"/>
      <c r="KUE136" s="382"/>
      <c r="KUF136" s="382"/>
      <c r="KUG136" s="382"/>
      <c r="KUH136" s="382"/>
      <c r="KUI136" s="382"/>
      <c r="KUJ136" s="382"/>
      <c r="KUK136" s="382"/>
      <c r="KUL136" s="382"/>
      <c r="KUM136" s="382"/>
      <c r="KUN136" s="382"/>
      <c r="KUO136" s="382"/>
      <c r="KUP136" s="382"/>
      <c r="KUQ136" s="382"/>
      <c r="KUR136" s="257"/>
      <c r="KUS136" s="382"/>
      <c r="KUT136" s="382"/>
      <c r="KUU136" s="382"/>
      <c r="KUV136" s="382"/>
      <c r="KUW136" s="382"/>
      <c r="KUX136" s="382"/>
      <c r="KUY136" s="382"/>
      <c r="KUZ136" s="382"/>
      <c r="KVA136" s="382"/>
      <c r="KVB136" s="382"/>
      <c r="KVC136" s="382"/>
      <c r="KVD136" s="382"/>
      <c r="KVE136" s="382"/>
      <c r="KVF136" s="382"/>
      <c r="KVG136" s="382"/>
      <c r="KVH136" s="257"/>
      <c r="KVI136" s="382"/>
      <c r="KVJ136" s="382"/>
      <c r="KVK136" s="382"/>
      <c r="KVL136" s="382"/>
      <c r="KVM136" s="382"/>
      <c r="KVN136" s="382"/>
      <c r="KVO136" s="382"/>
      <c r="KVP136" s="382"/>
      <c r="KVQ136" s="382"/>
      <c r="KVR136" s="382"/>
      <c r="KVS136" s="382"/>
      <c r="KVT136" s="382"/>
      <c r="KVU136" s="382"/>
      <c r="KVV136" s="382"/>
      <c r="KVW136" s="382"/>
      <c r="KVX136" s="257"/>
      <c r="KVY136" s="382"/>
      <c r="KVZ136" s="382"/>
      <c r="KWA136" s="382"/>
      <c r="KWB136" s="382"/>
      <c r="KWC136" s="382"/>
      <c r="KWD136" s="382"/>
      <c r="KWE136" s="382"/>
      <c r="KWF136" s="382"/>
      <c r="KWG136" s="382"/>
      <c r="KWH136" s="382"/>
      <c r="KWI136" s="382"/>
      <c r="KWJ136" s="382"/>
      <c r="KWK136" s="382"/>
      <c r="KWL136" s="382"/>
      <c r="KWM136" s="382"/>
      <c r="KWN136" s="257"/>
      <c r="KWO136" s="382"/>
      <c r="KWP136" s="382"/>
      <c r="KWQ136" s="382"/>
      <c r="KWR136" s="382"/>
      <c r="KWS136" s="382"/>
      <c r="KWT136" s="382"/>
      <c r="KWU136" s="382"/>
      <c r="KWV136" s="382"/>
      <c r="KWW136" s="382"/>
      <c r="KWX136" s="382"/>
      <c r="KWY136" s="382"/>
      <c r="KWZ136" s="382"/>
      <c r="KXA136" s="382"/>
      <c r="KXB136" s="382"/>
      <c r="KXC136" s="382"/>
      <c r="KXD136" s="257"/>
      <c r="KXE136" s="382"/>
      <c r="KXF136" s="382"/>
      <c r="KXG136" s="382"/>
      <c r="KXH136" s="382"/>
      <c r="KXI136" s="382"/>
      <c r="KXJ136" s="382"/>
      <c r="KXK136" s="382"/>
      <c r="KXL136" s="382"/>
      <c r="KXM136" s="382"/>
      <c r="KXN136" s="382"/>
      <c r="KXO136" s="382"/>
      <c r="KXP136" s="382"/>
      <c r="KXQ136" s="382"/>
      <c r="KXR136" s="382"/>
      <c r="KXS136" s="382"/>
      <c r="KXT136" s="257"/>
      <c r="KXU136" s="382"/>
      <c r="KXV136" s="382"/>
      <c r="KXW136" s="382"/>
      <c r="KXX136" s="382"/>
      <c r="KXY136" s="382"/>
      <c r="KXZ136" s="382"/>
      <c r="KYA136" s="382"/>
      <c r="KYB136" s="382"/>
      <c r="KYC136" s="382"/>
      <c r="KYD136" s="382"/>
      <c r="KYE136" s="382"/>
      <c r="KYF136" s="382"/>
      <c r="KYG136" s="382"/>
      <c r="KYH136" s="382"/>
      <c r="KYI136" s="382"/>
      <c r="KYJ136" s="257"/>
      <c r="KYK136" s="382"/>
      <c r="KYL136" s="382"/>
      <c r="KYM136" s="382"/>
      <c r="KYN136" s="382"/>
      <c r="KYO136" s="382"/>
      <c r="KYP136" s="382"/>
      <c r="KYQ136" s="382"/>
      <c r="KYR136" s="382"/>
      <c r="KYS136" s="382"/>
      <c r="KYT136" s="382"/>
      <c r="KYU136" s="382"/>
      <c r="KYV136" s="382"/>
      <c r="KYW136" s="382"/>
      <c r="KYX136" s="382"/>
      <c r="KYY136" s="382"/>
      <c r="KYZ136" s="257"/>
      <c r="KZA136" s="382"/>
      <c r="KZB136" s="382"/>
      <c r="KZC136" s="382"/>
      <c r="KZD136" s="382"/>
      <c r="KZE136" s="382"/>
      <c r="KZF136" s="382"/>
      <c r="KZG136" s="382"/>
      <c r="KZH136" s="382"/>
      <c r="KZI136" s="382"/>
      <c r="KZJ136" s="382"/>
      <c r="KZK136" s="382"/>
      <c r="KZL136" s="382"/>
      <c r="KZM136" s="382"/>
      <c r="KZN136" s="382"/>
      <c r="KZO136" s="382"/>
      <c r="KZP136" s="257"/>
      <c r="KZQ136" s="382"/>
      <c r="KZR136" s="382"/>
      <c r="KZS136" s="382"/>
      <c r="KZT136" s="382"/>
      <c r="KZU136" s="382"/>
      <c r="KZV136" s="382"/>
      <c r="KZW136" s="382"/>
      <c r="KZX136" s="382"/>
      <c r="KZY136" s="382"/>
      <c r="KZZ136" s="382"/>
      <c r="LAA136" s="382"/>
      <c r="LAB136" s="382"/>
      <c r="LAC136" s="382"/>
      <c r="LAD136" s="382"/>
      <c r="LAE136" s="382"/>
      <c r="LAF136" s="257"/>
      <c r="LAG136" s="382"/>
      <c r="LAH136" s="382"/>
      <c r="LAI136" s="382"/>
      <c r="LAJ136" s="382"/>
      <c r="LAK136" s="382"/>
      <c r="LAL136" s="382"/>
      <c r="LAM136" s="382"/>
      <c r="LAN136" s="382"/>
      <c r="LAO136" s="382"/>
      <c r="LAP136" s="382"/>
      <c r="LAQ136" s="382"/>
      <c r="LAR136" s="382"/>
      <c r="LAS136" s="382"/>
      <c r="LAT136" s="382"/>
      <c r="LAU136" s="382"/>
      <c r="LAV136" s="257"/>
      <c r="LAW136" s="382"/>
      <c r="LAX136" s="382"/>
      <c r="LAY136" s="382"/>
      <c r="LAZ136" s="382"/>
      <c r="LBA136" s="382"/>
      <c r="LBB136" s="382"/>
      <c r="LBC136" s="382"/>
      <c r="LBD136" s="382"/>
      <c r="LBE136" s="382"/>
      <c r="LBF136" s="382"/>
      <c r="LBG136" s="382"/>
      <c r="LBH136" s="382"/>
      <c r="LBI136" s="382"/>
      <c r="LBJ136" s="382"/>
      <c r="LBK136" s="382"/>
      <c r="LBL136" s="257"/>
      <c r="LBM136" s="382"/>
      <c r="LBN136" s="382"/>
      <c r="LBO136" s="382"/>
      <c r="LBP136" s="382"/>
      <c r="LBQ136" s="382"/>
      <c r="LBR136" s="382"/>
      <c r="LBS136" s="382"/>
      <c r="LBT136" s="382"/>
      <c r="LBU136" s="382"/>
      <c r="LBV136" s="382"/>
      <c r="LBW136" s="382"/>
      <c r="LBX136" s="382"/>
      <c r="LBY136" s="382"/>
      <c r="LBZ136" s="382"/>
      <c r="LCA136" s="382"/>
      <c r="LCB136" s="257"/>
      <c r="LCC136" s="382"/>
      <c r="LCD136" s="382"/>
      <c r="LCE136" s="382"/>
      <c r="LCF136" s="382"/>
      <c r="LCG136" s="382"/>
      <c r="LCH136" s="382"/>
      <c r="LCI136" s="382"/>
      <c r="LCJ136" s="382"/>
      <c r="LCK136" s="382"/>
      <c r="LCL136" s="382"/>
      <c r="LCM136" s="382"/>
      <c r="LCN136" s="382"/>
      <c r="LCO136" s="382"/>
      <c r="LCP136" s="382"/>
      <c r="LCQ136" s="382"/>
      <c r="LCR136" s="257"/>
      <c r="LCS136" s="382"/>
      <c r="LCT136" s="382"/>
      <c r="LCU136" s="382"/>
      <c r="LCV136" s="382"/>
      <c r="LCW136" s="382"/>
      <c r="LCX136" s="382"/>
      <c r="LCY136" s="382"/>
      <c r="LCZ136" s="382"/>
      <c r="LDA136" s="382"/>
      <c r="LDB136" s="382"/>
      <c r="LDC136" s="382"/>
      <c r="LDD136" s="382"/>
      <c r="LDE136" s="382"/>
      <c r="LDF136" s="382"/>
      <c r="LDG136" s="382"/>
      <c r="LDH136" s="257"/>
      <c r="LDI136" s="382"/>
      <c r="LDJ136" s="382"/>
      <c r="LDK136" s="382"/>
      <c r="LDL136" s="382"/>
      <c r="LDM136" s="382"/>
      <c r="LDN136" s="382"/>
      <c r="LDO136" s="382"/>
      <c r="LDP136" s="382"/>
      <c r="LDQ136" s="382"/>
      <c r="LDR136" s="382"/>
      <c r="LDS136" s="382"/>
      <c r="LDT136" s="382"/>
      <c r="LDU136" s="382"/>
      <c r="LDV136" s="382"/>
      <c r="LDW136" s="382"/>
      <c r="LDX136" s="257"/>
      <c r="LDY136" s="382"/>
      <c r="LDZ136" s="382"/>
      <c r="LEA136" s="382"/>
      <c r="LEB136" s="382"/>
      <c r="LEC136" s="382"/>
      <c r="LED136" s="382"/>
      <c r="LEE136" s="382"/>
      <c r="LEF136" s="382"/>
      <c r="LEG136" s="382"/>
      <c r="LEH136" s="382"/>
      <c r="LEI136" s="382"/>
      <c r="LEJ136" s="382"/>
      <c r="LEK136" s="382"/>
      <c r="LEL136" s="382"/>
      <c r="LEM136" s="382"/>
      <c r="LEN136" s="257"/>
      <c r="LEO136" s="382"/>
      <c r="LEP136" s="382"/>
      <c r="LEQ136" s="382"/>
      <c r="LER136" s="382"/>
      <c r="LES136" s="382"/>
      <c r="LET136" s="382"/>
      <c r="LEU136" s="382"/>
      <c r="LEV136" s="382"/>
      <c r="LEW136" s="382"/>
      <c r="LEX136" s="382"/>
      <c r="LEY136" s="382"/>
      <c r="LEZ136" s="382"/>
      <c r="LFA136" s="382"/>
      <c r="LFB136" s="382"/>
      <c r="LFC136" s="382"/>
      <c r="LFD136" s="257"/>
      <c r="LFE136" s="382"/>
      <c r="LFF136" s="382"/>
      <c r="LFG136" s="382"/>
      <c r="LFH136" s="382"/>
      <c r="LFI136" s="382"/>
      <c r="LFJ136" s="382"/>
      <c r="LFK136" s="382"/>
      <c r="LFL136" s="382"/>
      <c r="LFM136" s="382"/>
      <c r="LFN136" s="382"/>
      <c r="LFO136" s="382"/>
      <c r="LFP136" s="382"/>
      <c r="LFQ136" s="382"/>
      <c r="LFR136" s="382"/>
      <c r="LFS136" s="382"/>
      <c r="LFT136" s="257"/>
      <c r="LFU136" s="382"/>
      <c r="LFV136" s="382"/>
      <c r="LFW136" s="382"/>
      <c r="LFX136" s="382"/>
      <c r="LFY136" s="382"/>
      <c r="LFZ136" s="382"/>
      <c r="LGA136" s="382"/>
      <c r="LGB136" s="382"/>
      <c r="LGC136" s="382"/>
      <c r="LGD136" s="382"/>
      <c r="LGE136" s="382"/>
      <c r="LGF136" s="382"/>
      <c r="LGG136" s="382"/>
      <c r="LGH136" s="382"/>
      <c r="LGI136" s="382"/>
      <c r="LGJ136" s="257"/>
      <c r="LGK136" s="382"/>
      <c r="LGL136" s="382"/>
      <c r="LGM136" s="382"/>
      <c r="LGN136" s="382"/>
      <c r="LGO136" s="382"/>
      <c r="LGP136" s="382"/>
      <c r="LGQ136" s="382"/>
      <c r="LGR136" s="382"/>
      <c r="LGS136" s="382"/>
      <c r="LGT136" s="382"/>
      <c r="LGU136" s="382"/>
      <c r="LGV136" s="382"/>
      <c r="LGW136" s="382"/>
      <c r="LGX136" s="382"/>
      <c r="LGY136" s="382"/>
      <c r="LGZ136" s="257"/>
      <c r="LHA136" s="382"/>
      <c r="LHB136" s="382"/>
      <c r="LHC136" s="382"/>
      <c r="LHD136" s="382"/>
      <c r="LHE136" s="382"/>
      <c r="LHF136" s="382"/>
      <c r="LHG136" s="382"/>
      <c r="LHH136" s="382"/>
      <c r="LHI136" s="382"/>
      <c r="LHJ136" s="382"/>
      <c r="LHK136" s="382"/>
      <c r="LHL136" s="382"/>
      <c r="LHM136" s="382"/>
      <c r="LHN136" s="382"/>
      <c r="LHO136" s="382"/>
      <c r="LHP136" s="257"/>
      <c r="LHQ136" s="382"/>
      <c r="LHR136" s="382"/>
      <c r="LHS136" s="382"/>
      <c r="LHT136" s="382"/>
      <c r="LHU136" s="382"/>
      <c r="LHV136" s="382"/>
      <c r="LHW136" s="382"/>
      <c r="LHX136" s="382"/>
      <c r="LHY136" s="382"/>
      <c r="LHZ136" s="382"/>
      <c r="LIA136" s="382"/>
      <c r="LIB136" s="382"/>
      <c r="LIC136" s="382"/>
      <c r="LID136" s="382"/>
      <c r="LIE136" s="382"/>
      <c r="LIF136" s="257"/>
      <c r="LIG136" s="382"/>
      <c r="LIH136" s="382"/>
      <c r="LII136" s="382"/>
      <c r="LIJ136" s="382"/>
      <c r="LIK136" s="382"/>
      <c r="LIL136" s="382"/>
      <c r="LIM136" s="382"/>
      <c r="LIN136" s="382"/>
      <c r="LIO136" s="382"/>
      <c r="LIP136" s="382"/>
      <c r="LIQ136" s="382"/>
      <c r="LIR136" s="382"/>
      <c r="LIS136" s="382"/>
      <c r="LIT136" s="382"/>
      <c r="LIU136" s="382"/>
      <c r="LIV136" s="257"/>
      <c r="LIW136" s="382"/>
      <c r="LIX136" s="382"/>
      <c r="LIY136" s="382"/>
      <c r="LIZ136" s="382"/>
      <c r="LJA136" s="382"/>
      <c r="LJB136" s="382"/>
      <c r="LJC136" s="382"/>
      <c r="LJD136" s="382"/>
      <c r="LJE136" s="382"/>
      <c r="LJF136" s="382"/>
      <c r="LJG136" s="382"/>
      <c r="LJH136" s="382"/>
      <c r="LJI136" s="382"/>
      <c r="LJJ136" s="382"/>
      <c r="LJK136" s="382"/>
      <c r="LJL136" s="257"/>
      <c r="LJM136" s="382"/>
      <c r="LJN136" s="382"/>
      <c r="LJO136" s="382"/>
      <c r="LJP136" s="382"/>
      <c r="LJQ136" s="382"/>
      <c r="LJR136" s="382"/>
      <c r="LJS136" s="382"/>
      <c r="LJT136" s="382"/>
      <c r="LJU136" s="382"/>
      <c r="LJV136" s="382"/>
      <c r="LJW136" s="382"/>
      <c r="LJX136" s="382"/>
      <c r="LJY136" s="382"/>
      <c r="LJZ136" s="382"/>
      <c r="LKA136" s="382"/>
      <c r="LKB136" s="257"/>
      <c r="LKC136" s="382"/>
      <c r="LKD136" s="382"/>
      <c r="LKE136" s="382"/>
      <c r="LKF136" s="382"/>
      <c r="LKG136" s="382"/>
      <c r="LKH136" s="382"/>
      <c r="LKI136" s="382"/>
      <c r="LKJ136" s="382"/>
      <c r="LKK136" s="382"/>
      <c r="LKL136" s="382"/>
      <c r="LKM136" s="382"/>
      <c r="LKN136" s="382"/>
      <c r="LKO136" s="382"/>
      <c r="LKP136" s="382"/>
      <c r="LKQ136" s="382"/>
      <c r="LKR136" s="257"/>
      <c r="LKS136" s="382"/>
      <c r="LKT136" s="382"/>
      <c r="LKU136" s="382"/>
      <c r="LKV136" s="382"/>
      <c r="LKW136" s="382"/>
      <c r="LKX136" s="382"/>
      <c r="LKY136" s="382"/>
      <c r="LKZ136" s="382"/>
      <c r="LLA136" s="382"/>
      <c r="LLB136" s="382"/>
      <c r="LLC136" s="382"/>
      <c r="LLD136" s="382"/>
      <c r="LLE136" s="382"/>
      <c r="LLF136" s="382"/>
      <c r="LLG136" s="382"/>
      <c r="LLH136" s="257"/>
      <c r="LLI136" s="382"/>
      <c r="LLJ136" s="382"/>
      <c r="LLK136" s="382"/>
      <c r="LLL136" s="382"/>
      <c r="LLM136" s="382"/>
      <c r="LLN136" s="382"/>
      <c r="LLO136" s="382"/>
      <c r="LLP136" s="382"/>
      <c r="LLQ136" s="382"/>
      <c r="LLR136" s="382"/>
      <c r="LLS136" s="382"/>
      <c r="LLT136" s="382"/>
      <c r="LLU136" s="382"/>
      <c r="LLV136" s="382"/>
      <c r="LLW136" s="382"/>
      <c r="LLX136" s="257"/>
      <c r="LLY136" s="382"/>
      <c r="LLZ136" s="382"/>
      <c r="LMA136" s="382"/>
      <c r="LMB136" s="382"/>
      <c r="LMC136" s="382"/>
      <c r="LMD136" s="382"/>
      <c r="LME136" s="382"/>
      <c r="LMF136" s="382"/>
      <c r="LMG136" s="382"/>
      <c r="LMH136" s="382"/>
      <c r="LMI136" s="382"/>
      <c r="LMJ136" s="382"/>
      <c r="LMK136" s="382"/>
      <c r="LML136" s="382"/>
      <c r="LMM136" s="382"/>
      <c r="LMN136" s="257"/>
      <c r="LMO136" s="382"/>
      <c r="LMP136" s="382"/>
      <c r="LMQ136" s="382"/>
      <c r="LMR136" s="382"/>
      <c r="LMS136" s="382"/>
      <c r="LMT136" s="382"/>
      <c r="LMU136" s="382"/>
      <c r="LMV136" s="382"/>
      <c r="LMW136" s="382"/>
      <c r="LMX136" s="382"/>
      <c r="LMY136" s="382"/>
      <c r="LMZ136" s="382"/>
      <c r="LNA136" s="382"/>
      <c r="LNB136" s="382"/>
      <c r="LNC136" s="382"/>
      <c r="LND136" s="257"/>
      <c r="LNE136" s="382"/>
      <c r="LNF136" s="382"/>
      <c r="LNG136" s="382"/>
      <c r="LNH136" s="382"/>
      <c r="LNI136" s="382"/>
      <c r="LNJ136" s="382"/>
      <c r="LNK136" s="382"/>
      <c r="LNL136" s="382"/>
      <c r="LNM136" s="382"/>
      <c r="LNN136" s="382"/>
      <c r="LNO136" s="382"/>
      <c r="LNP136" s="382"/>
      <c r="LNQ136" s="382"/>
      <c r="LNR136" s="382"/>
      <c r="LNS136" s="382"/>
      <c r="LNT136" s="257"/>
      <c r="LNU136" s="382"/>
      <c r="LNV136" s="382"/>
      <c r="LNW136" s="382"/>
      <c r="LNX136" s="382"/>
      <c r="LNY136" s="382"/>
      <c r="LNZ136" s="382"/>
      <c r="LOA136" s="382"/>
      <c r="LOB136" s="382"/>
      <c r="LOC136" s="382"/>
      <c r="LOD136" s="382"/>
      <c r="LOE136" s="382"/>
      <c r="LOF136" s="382"/>
      <c r="LOG136" s="382"/>
      <c r="LOH136" s="382"/>
      <c r="LOI136" s="382"/>
      <c r="LOJ136" s="257"/>
      <c r="LOK136" s="382"/>
      <c r="LOL136" s="382"/>
      <c r="LOM136" s="382"/>
      <c r="LON136" s="382"/>
      <c r="LOO136" s="382"/>
      <c r="LOP136" s="382"/>
      <c r="LOQ136" s="382"/>
      <c r="LOR136" s="382"/>
      <c r="LOS136" s="382"/>
      <c r="LOT136" s="382"/>
      <c r="LOU136" s="382"/>
      <c r="LOV136" s="382"/>
      <c r="LOW136" s="382"/>
      <c r="LOX136" s="382"/>
      <c r="LOY136" s="382"/>
      <c r="LOZ136" s="257"/>
      <c r="LPA136" s="382"/>
      <c r="LPB136" s="382"/>
      <c r="LPC136" s="382"/>
      <c r="LPD136" s="382"/>
      <c r="LPE136" s="382"/>
      <c r="LPF136" s="382"/>
      <c r="LPG136" s="382"/>
      <c r="LPH136" s="382"/>
      <c r="LPI136" s="382"/>
      <c r="LPJ136" s="382"/>
      <c r="LPK136" s="382"/>
      <c r="LPL136" s="382"/>
      <c r="LPM136" s="382"/>
      <c r="LPN136" s="382"/>
      <c r="LPO136" s="382"/>
      <c r="LPP136" s="257"/>
      <c r="LPQ136" s="382"/>
      <c r="LPR136" s="382"/>
      <c r="LPS136" s="382"/>
      <c r="LPT136" s="382"/>
      <c r="LPU136" s="382"/>
      <c r="LPV136" s="382"/>
      <c r="LPW136" s="382"/>
      <c r="LPX136" s="382"/>
      <c r="LPY136" s="382"/>
      <c r="LPZ136" s="382"/>
      <c r="LQA136" s="382"/>
      <c r="LQB136" s="382"/>
      <c r="LQC136" s="382"/>
      <c r="LQD136" s="382"/>
      <c r="LQE136" s="382"/>
      <c r="LQF136" s="257"/>
      <c r="LQG136" s="382"/>
      <c r="LQH136" s="382"/>
      <c r="LQI136" s="382"/>
      <c r="LQJ136" s="382"/>
      <c r="LQK136" s="382"/>
      <c r="LQL136" s="382"/>
      <c r="LQM136" s="382"/>
      <c r="LQN136" s="382"/>
      <c r="LQO136" s="382"/>
      <c r="LQP136" s="382"/>
      <c r="LQQ136" s="382"/>
      <c r="LQR136" s="382"/>
      <c r="LQS136" s="382"/>
      <c r="LQT136" s="382"/>
      <c r="LQU136" s="382"/>
      <c r="LQV136" s="257"/>
      <c r="LQW136" s="382"/>
      <c r="LQX136" s="382"/>
      <c r="LQY136" s="382"/>
      <c r="LQZ136" s="382"/>
      <c r="LRA136" s="382"/>
      <c r="LRB136" s="382"/>
      <c r="LRC136" s="382"/>
      <c r="LRD136" s="382"/>
      <c r="LRE136" s="382"/>
      <c r="LRF136" s="382"/>
      <c r="LRG136" s="382"/>
      <c r="LRH136" s="382"/>
      <c r="LRI136" s="382"/>
      <c r="LRJ136" s="382"/>
      <c r="LRK136" s="382"/>
      <c r="LRL136" s="257"/>
      <c r="LRM136" s="382"/>
      <c r="LRN136" s="382"/>
      <c r="LRO136" s="382"/>
      <c r="LRP136" s="382"/>
      <c r="LRQ136" s="382"/>
      <c r="LRR136" s="382"/>
      <c r="LRS136" s="382"/>
      <c r="LRT136" s="382"/>
      <c r="LRU136" s="382"/>
      <c r="LRV136" s="382"/>
      <c r="LRW136" s="382"/>
      <c r="LRX136" s="382"/>
      <c r="LRY136" s="382"/>
      <c r="LRZ136" s="382"/>
      <c r="LSA136" s="382"/>
      <c r="LSB136" s="257"/>
      <c r="LSC136" s="382"/>
      <c r="LSD136" s="382"/>
      <c r="LSE136" s="382"/>
      <c r="LSF136" s="382"/>
      <c r="LSG136" s="382"/>
      <c r="LSH136" s="382"/>
      <c r="LSI136" s="382"/>
      <c r="LSJ136" s="382"/>
      <c r="LSK136" s="382"/>
      <c r="LSL136" s="382"/>
      <c r="LSM136" s="382"/>
      <c r="LSN136" s="382"/>
      <c r="LSO136" s="382"/>
      <c r="LSP136" s="382"/>
      <c r="LSQ136" s="382"/>
      <c r="LSR136" s="257"/>
      <c r="LSS136" s="382"/>
      <c r="LST136" s="382"/>
      <c r="LSU136" s="382"/>
      <c r="LSV136" s="382"/>
      <c r="LSW136" s="382"/>
      <c r="LSX136" s="382"/>
      <c r="LSY136" s="382"/>
      <c r="LSZ136" s="382"/>
      <c r="LTA136" s="382"/>
      <c r="LTB136" s="382"/>
      <c r="LTC136" s="382"/>
      <c r="LTD136" s="382"/>
      <c r="LTE136" s="382"/>
      <c r="LTF136" s="382"/>
      <c r="LTG136" s="382"/>
      <c r="LTH136" s="257"/>
      <c r="LTI136" s="382"/>
      <c r="LTJ136" s="382"/>
      <c r="LTK136" s="382"/>
      <c r="LTL136" s="382"/>
      <c r="LTM136" s="382"/>
      <c r="LTN136" s="382"/>
      <c r="LTO136" s="382"/>
      <c r="LTP136" s="382"/>
      <c r="LTQ136" s="382"/>
      <c r="LTR136" s="382"/>
      <c r="LTS136" s="382"/>
      <c r="LTT136" s="382"/>
      <c r="LTU136" s="382"/>
      <c r="LTV136" s="382"/>
      <c r="LTW136" s="382"/>
      <c r="LTX136" s="257"/>
      <c r="LTY136" s="382"/>
      <c r="LTZ136" s="382"/>
      <c r="LUA136" s="382"/>
      <c r="LUB136" s="382"/>
      <c r="LUC136" s="382"/>
      <c r="LUD136" s="382"/>
      <c r="LUE136" s="382"/>
      <c r="LUF136" s="382"/>
      <c r="LUG136" s="382"/>
      <c r="LUH136" s="382"/>
      <c r="LUI136" s="382"/>
      <c r="LUJ136" s="382"/>
      <c r="LUK136" s="382"/>
      <c r="LUL136" s="382"/>
      <c r="LUM136" s="382"/>
      <c r="LUN136" s="257"/>
      <c r="LUO136" s="382"/>
      <c r="LUP136" s="382"/>
      <c r="LUQ136" s="382"/>
      <c r="LUR136" s="382"/>
      <c r="LUS136" s="382"/>
      <c r="LUT136" s="382"/>
      <c r="LUU136" s="382"/>
      <c r="LUV136" s="382"/>
      <c r="LUW136" s="382"/>
      <c r="LUX136" s="382"/>
      <c r="LUY136" s="382"/>
      <c r="LUZ136" s="382"/>
      <c r="LVA136" s="382"/>
      <c r="LVB136" s="382"/>
      <c r="LVC136" s="382"/>
      <c r="LVD136" s="257"/>
      <c r="LVE136" s="382"/>
      <c r="LVF136" s="382"/>
      <c r="LVG136" s="382"/>
      <c r="LVH136" s="382"/>
      <c r="LVI136" s="382"/>
      <c r="LVJ136" s="382"/>
      <c r="LVK136" s="382"/>
      <c r="LVL136" s="382"/>
      <c r="LVM136" s="382"/>
      <c r="LVN136" s="382"/>
      <c r="LVO136" s="382"/>
      <c r="LVP136" s="382"/>
      <c r="LVQ136" s="382"/>
      <c r="LVR136" s="382"/>
      <c r="LVS136" s="382"/>
      <c r="LVT136" s="257"/>
      <c r="LVU136" s="382"/>
      <c r="LVV136" s="382"/>
      <c r="LVW136" s="382"/>
      <c r="LVX136" s="382"/>
      <c r="LVY136" s="382"/>
      <c r="LVZ136" s="382"/>
      <c r="LWA136" s="382"/>
      <c r="LWB136" s="382"/>
      <c r="LWC136" s="382"/>
      <c r="LWD136" s="382"/>
      <c r="LWE136" s="382"/>
      <c r="LWF136" s="382"/>
      <c r="LWG136" s="382"/>
      <c r="LWH136" s="382"/>
      <c r="LWI136" s="382"/>
      <c r="LWJ136" s="257"/>
      <c r="LWK136" s="382"/>
      <c r="LWL136" s="382"/>
      <c r="LWM136" s="382"/>
      <c r="LWN136" s="382"/>
      <c r="LWO136" s="382"/>
      <c r="LWP136" s="382"/>
      <c r="LWQ136" s="382"/>
      <c r="LWR136" s="382"/>
      <c r="LWS136" s="382"/>
      <c r="LWT136" s="382"/>
      <c r="LWU136" s="382"/>
      <c r="LWV136" s="382"/>
      <c r="LWW136" s="382"/>
      <c r="LWX136" s="382"/>
      <c r="LWY136" s="382"/>
      <c r="LWZ136" s="257"/>
      <c r="LXA136" s="382"/>
      <c r="LXB136" s="382"/>
      <c r="LXC136" s="382"/>
      <c r="LXD136" s="382"/>
      <c r="LXE136" s="382"/>
      <c r="LXF136" s="382"/>
      <c r="LXG136" s="382"/>
      <c r="LXH136" s="382"/>
      <c r="LXI136" s="382"/>
      <c r="LXJ136" s="382"/>
      <c r="LXK136" s="382"/>
      <c r="LXL136" s="382"/>
      <c r="LXM136" s="382"/>
      <c r="LXN136" s="382"/>
      <c r="LXO136" s="382"/>
      <c r="LXP136" s="257"/>
      <c r="LXQ136" s="382"/>
      <c r="LXR136" s="382"/>
      <c r="LXS136" s="382"/>
      <c r="LXT136" s="382"/>
      <c r="LXU136" s="382"/>
      <c r="LXV136" s="382"/>
      <c r="LXW136" s="382"/>
      <c r="LXX136" s="382"/>
      <c r="LXY136" s="382"/>
      <c r="LXZ136" s="382"/>
      <c r="LYA136" s="382"/>
      <c r="LYB136" s="382"/>
      <c r="LYC136" s="382"/>
      <c r="LYD136" s="382"/>
      <c r="LYE136" s="382"/>
      <c r="LYF136" s="257"/>
      <c r="LYG136" s="382"/>
      <c r="LYH136" s="382"/>
      <c r="LYI136" s="382"/>
      <c r="LYJ136" s="382"/>
      <c r="LYK136" s="382"/>
      <c r="LYL136" s="382"/>
      <c r="LYM136" s="382"/>
      <c r="LYN136" s="382"/>
      <c r="LYO136" s="382"/>
      <c r="LYP136" s="382"/>
      <c r="LYQ136" s="382"/>
      <c r="LYR136" s="382"/>
      <c r="LYS136" s="382"/>
      <c r="LYT136" s="382"/>
      <c r="LYU136" s="382"/>
      <c r="LYV136" s="257"/>
      <c r="LYW136" s="382"/>
      <c r="LYX136" s="382"/>
      <c r="LYY136" s="382"/>
      <c r="LYZ136" s="382"/>
      <c r="LZA136" s="382"/>
      <c r="LZB136" s="382"/>
      <c r="LZC136" s="382"/>
      <c r="LZD136" s="382"/>
      <c r="LZE136" s="382"/>
      <c r="LZF136" s="382"/>
      <c r="LZG136" s="382"/>
      <c r="LZH136" s="382"/>
      <c r="LZI136" s="382"/>
      <c r="LZJ136" s="382"/>
      <c r="LZK136" s="382"/>
      <c r="LZL136" s="257"/>
      <c r="LZM136" s="382"/>
      <c r="LZN136" s="382"/>
      <c r="LZO136" s="382"/>
      <c r="LZP136" s="382"/>
      <c r="LZQ136" s="382"/>
      <c r="LZR136" s="382"/>
      <c r="LZS136" s="382"/>
      <c r="LZT136" s="382"/>
      <c r="LZU136" s="382"/>
      <c r="LZV136" s="382"/>
      <c r="LZW136" s="382"/>
      <c r="LZX136" s="382"/>
      <c r="LZY136" s="382"/>
      <c r="LZZ136" s="382"/>
      <c r="MAA136" s="382"/>
      <c r="MAB136" s="257"/>
      <c r="MAC136" s="382"/>
      <c r="MAD136" s="382"/>
      <c r="MAE136" s="382"/>
      <c r="MAF136" s="382"/>
      <c r="MAG136" s="382"/>
      <c r="MAH136" s="382"/>
      <c r="MAI136" s="382"/>
      <c r="MAJ136" s="382"/>
      <c r="MAK136" s="382"/>
      <c r="MAL136" s="382"/>
      <c r="MAM136" s="382"/>
      <c r="MAN136" s="382"/>
      <c r="MAO136" s="382"/>
      <c r="MAP136" s="382"/>
      <c r="MAQ136" s="382"/>
      <c r="MAR136" s="257"/>
      <c r="MAS136" s="382"/>
      <c r="MAT136" s="382"/>
      <c r="MAU136" s="382"/>
      <c r="MAV136" s="382"/>
      <c r="MAW136" s="382"/>
      <c r="MAX136" s="382"/>
      <c r="MAY136" s="382"/>
      <c r="MAZ136" s="382"/>
      <c r="MBA136" s="382"/>
      <c r="MBB136" s="382"/>
      <c r="MBC136" s="382"/>
      <c r="MBD136" s="382"/>
      <c r="MBE136" s="382"/>
      <c r="MBF136" s="382"/>
      <c r="MBG136" s="382"/>
      <c r="MBH136" s="257"/>
      <c r="MBI136" s="382"/>
      <c r="MBJ136" s="382"/>
      <c r="MBK136" s="382"/>
      <c r="MBL136" s="382"/>
      <c r="MBM136" s="382"/>
      <c r="MBN136" s="382"/>
      <c r="MBO136" s="382"/>
      <c r="MBP136" s="382"/>
      <c r="MBQ136" s="382"/>
      <c r="MBR136" s="382"/>
      <c r="MBS136" s="382"/>
      <c r="MBT136" s="382"/>
      <c r="MBU136" s="382"/>
      <c r="MBV136" s="382"/>
      <c r="MBW136" s="382"/>
      <c r="MBX136" s="257"/>
      <c r="MBY136" s="382"/>
      <c r="MBZ136" s="382"/>
      <c r="MCA136" s="382"/>
      <c r="MCB136" s="382"/>
      <c r="MCC136" s="382"/>
      <c r="MCD136" s="382"/>
      <c r="MCE136" s="382"/>
      <c r="MCF136" s="382"/>
      <c r="MCG136" s="382"/>
      <c r="MCH136" s="382"/>
      <c r="MCI136" s="382"/>
      <c r="MCJ136" s="382"/>
      <c r="MCK136" s="382"/>
      <c r="MCL136" s="382"/>
      <c r="MCM136" s="382"/>
      <c r="MCN136" s="257"/>
      <c r="MCO136" s="382"/>
      <c r="MCP136" s="382"/>
      <c r="MCQ136" s="382"/>
      <c r="MCR136" s="382"/>
      <c r="MCS136" s="382"/>
      <c r="MCT136" s="382"/>
      <c r="MCU136" s="382"/>
      <c r="MCV136" s="382"/>
      <c r="MCW136" s="382"/>
      <c r="MCX136" s="382"/>
      <c r="MCY136" s="382"/>
      <c r="MCZ136" s="382"/>
      <c r="MDA136" s="382"/>
      <c r="MDB136" s="382"/>
      <c r="MDC136" s="382"/>
      <c r="MDD136" s="257"/>
      <c r="MDE136" s="382"/>
      <c r="MDF136" s="382"/>
      <c r="MDG136" s="382"/>
      <c r="MDH136" s="382"/>
      <c r="MDI136" s="382"/>
      <c r="MDJ136" s="382"/>
      <c r="MDK136" s="382"/>
      <c r="MDL136" s="382"/>
      <c r="MDM136" s="382"/>
      <c r="MDN136" s="382"/>
      <c r="MDO136" s="382"/>
      <c r="MDP136" s="382"/>
      <c r="MDQ136" s="382"/>
      <c r="MDR136" s="382"/>
      <c r="MDS136" s="382"/>
      <c r="MDT136" s="257"/>
      <c r="MDU136" s="382"/>
      <c r="MDV136" s="382"/>
      <c r="MDW136" s="382"/>
      <c r="MDX136" s="382"/>
      <c r="MDY136" s="382"/>
      <c r="MDZ136" s="382"/>
      <c r="MEA136" s="382"/>
      <c r="MEB136" s="382"/>
      <c r="MEC136" s="382"/>
      <c r="MED136" s="382"/>
      <c r="MEE136" s="382"/>
      <c r="MEF136" s="382"/>
      <c r="MEG136" s="382"/>
      <c r="MEH136" s="382"/>
      <c r="MEI136" s="382"/>
      <c r="MEJ136" s="257"/>
      <c r="MEK136" s="382"/>
      <c r="MEL136" s="382"/>
      <c r="MEM136" s="382"/>
      <c r="MEN136" s="382"/>
      <c r="MEO136" s="382"/>
      <c r="MEP136" s="382"/>
      <c r="MEQ136" s="382"/>
      <c r="MER136" s="382"/>
      <c r="MES136" s="382"/>
      <c r="MET136" s="382"/>
      <c r="MEU136" s="382"/>
      <c r="MEV136" s="382"/>
      <c r="MEW136" s="382"/>
      <c r="MEX136" s="382"/>
      <c r="MEY136" s="382"/>
      <c r="MEZ136" s="257"/>
      <c r="MFA136" s="382"/>
      <c r="MFB136" s="382"/>
      <c r="MFC136" s="382"/>
      <c r="MFD136" s="382"/>
      <c r="MFE136" s="382"/>
      <c r="MFF136" s="382"/>
      <c r="MFG136" s="382"/>
      <c r="MFH136" s="382"/>
      <c r="MFI136" s="382"/>
      <c r="MFJ136" s="382"/>
      <c r="MFK136" s="382"/>
      <c r="MFL136" s="382"/>
      <c r="MFM136" s="382"/>
      <c r="MFN136" s="382"/>
      <c r="MFO136" s="382"/>
      <c r="MFP136" s="257"/>
      <c r="MFQ136" s="382"/>
      <c r="MFR136" s="382"/>
      <c r="MFS136" s="382"/>
      <c r="MFT136" s="382"/>
      <c r="MFU136" s="382"/>
      <c r="MFV136" s="382"/>
      <c r="MFW136" s="382"/>
      <c r="MFX136" s="382"/>
      <c r="MFY136" s="382"/>
      <c r="MFZ136" s="382"/>
      <c r="MGA136" s="382"/>
      <c r="MGB136" s="382"/>
      <c r="MGC136" s="382"/>
      <c r="MGD136" s="382"/>
      <c r="MGE136" s="382"/>
      <c r="MGF136" s="257"/>
      <c r="MGG136" s="382"/>
      <c r="MGH136" s="382"/>
      <c r="MGI136" s="382"/>
      <c r="MGJ136" s="382"/>
      <c r="MGK136" s="382"/>
      <c r="MGL136" s="382"/>
      <c r="MGM136" s="382"/>
      <c r="MGN136" s="382"/>
      <c r="MGO136" s="382"/>
      <c r="MGP136" s="382"/>
      <c r="MGQ136" s="382"/>
      <c r="MGR136" s="382"/>
      <c r="MGS136" s="382"/>
      <c r="MGT136" s="382"/>
      <c r="MGU136" s="382"/>
      <c r="MGV136" s="257"/>
      <c r="MGW136" s="382"/>
      <c r="MGX136" s="382"/>
      <c r="MGY136" s="382"/>
      <c r="MGZ136" s="382"/>
      <c r="MHA136" s="382"/>
      <c r="MHB136" s="382"/>
      <c r="MHC136" s="382"/>
      <c r="MHD136" s="382"/>
      <c r="MHE136" s="382"/>
      <c r="MHF136" s="382"/>
      <c r="MHG136" s="382"/>
      <c r="MHH136" s="382"/>
      <c r="MHI136" s="382"/>
      <c r="MHJ136" s="382"/>
      <c r="MHK136" s="382"/>
      <c r="MHL136" s="257"/>
      <c r="MHM136" s="382"/>
      <c r="MHN136" s="382"/>
      <c r="MHO136" s="382"/>
      <c r="MHP136" s="382"/>
      <c r="MHQ136" s="382"/>
      <c r="MHR136" s="382"/>
      <c r="MHS136" s="382"/>
      <c r="MHT136" s="382"/>
      <c r="MHU136" s="382"/>
      <c r="MHV136" s="382"/>
      <c r="MHW136" s="382"/>
      <c r="MHX136" s="382"/>
      <c r="MHY136" s="382"/>
      <c r="MHZ136" s="382"/>
      <c r="MIA136" s="382"/>
      <c r="MIB136" s="257"/>
      <c r="MIC136" s="382"/>
      <c r="MID136" s="382"/>
      <c r="MIE136" s="382"/>
      <c r="MIF136" s="382"/>
      <c r="MIG136" s="382"/>
      <c r="MIH136" s="382"/>
      <c r="MII136" s="382"/>
      <c r="MIJ136" s="382"/>
      <c r="MIK136" s="382"/>
      <c r="MIL136" s="382"/>
      <c r="MIM136" s="382"/>
      <c r="MIN136" s="382"/>
      <c r="MIO136" s="382"/>
      <c r="MIP136" s="382"/>
      <c r="MIQ136" s="382"/>
      <c r="MIR136" s="257"/>
      <c r="MIS136" s="382"/>
      <c r="MIT136" s="382"/>
      <c r="MIU136" s="382"/>
      <c r="MIV136" s="382"/>
      <c r="MIW136" s="382"/>
      <c r="MIX136" s="382"/>
      <c r="MIY136" s="382"/>
      <c r="MIZ136" s="382"/>
      <c r="MJA136" s="382"/>
      <c r="MJB136" s="382"/>
      <c r="MJC136" s="382"/>
      <c r="MJD136" s="382"/>
      <c r="MJE136" s="382"/>
      <c r="MJF136" s="382"/>
      <c r="MJG136" s="382"/>
      <c r="MJH136" s="257"/>
      <c r="MJI136" s="382"/>
      <c r="MJJ136" s="382"/>
      <c r="MJK136" s="382"/>
      <c r="MJL136" s="382"/>
      <c r="MJM136" s="382"/>
      <c r="MJN136" s="382"/>
      <c r="MJO136" s="382"/>
      <c r="MJP136" s="382"/>
      <c r="MJQ136" s="382"/>
      <c r="MJR136" s="382"/>
      <c r="MJS136" s="382"/>
      <c r="MJT136" s="382"/>
      <c r="MJU136" s="382"/>
      <c r="MJV136" s="382"/>
      <c r="MJW136" s="382"/>
      <c r="MJX136" s="257"/>
      <c r="MJY136" s="382"/>
      <c r="MJZ136" s="382"/>
      <c r="MKA136" s="382"/>
      <c r="MKB136" s="382"/>
      <c r="MKC136" s="382"/>
      <c r="MKD136" s="382"/>
      <c r="MKE136" s="382"/>
      <c r="MKF136" s="382"/>
      <c r="MKG136" s="382"/>
      <c r="MKH136" s="382"/>
      <c r="MKI136" s="382"/>
      <c r="MKJ136" s="382"/>
      <c r="MKK136" s="382"/>
      <c r="MKL136" s="382"/>
      <c r="MKM136" s="382"/>
      <c r="MKN136" s="257"/>
      <c r="MKO136" s="382"/>
      <c r="MKP136" s="382"/>
      <c r="MKQ136" s="382"/>
      <c r="MKR136" s="382"/>
      <c r="MKS136" s="382"/>
      <c r="MKT136" s="382"/>
      <c r="MKU136" s="382"/>
      <c r="MKV136" s="382"/>
      <c r="MKW136" s="382"/>
      <c r="MKX136" s="382"/>
      <c r="MKY136" s="382"/>
      <c r="MKZ136" s="382"/>
      <c r="MLA136" s="382"/>
      <c r="MLB136" s="382"/>
      <c r="MLC136" s="382"/>
      <c r="MLD136" s="257"/>
      <c r="MLE136" s="382"/>
      <c r="MLF136" s="382"/>
      <c r="MLG136" s="382"/>
      <c r="MLH136" s="382"/>
      <c r="MLI136" s="382"/>
      <c r="MLJ136" s="382"/>
      <c r="MLK136" s="382"/>
      <c r="MLL136" s="382"/>
      <c r="MLM136" s="382"/>
      <c r="MLN136" s="382"/>
      <c r="MLO136" s="382"/>
      <c r="MLP136" s="382"/>
      <c r="MLQ136" s="382"/>
      <c r="MLR136" s="382"/>
      <c r="MLS136" s="382"/>
      <c r="MLT136" s="257"/>
      <c r="MLU136" s="382"/>
      <c r="MLV136" s="382"/>
      <c r="MLW136" s="382"/>
      <c r="MLX136" s="382"/>
      <c r="MLY136" s="382"/>
      <c r="MLZ136" s="382"/>
      <c r="MMA136" s="382"/>
      <c r="MMB136" s="382"/>
      <c r="MMC136" s="382"/>
      <c r="MMD136" s="382"/>
      <c r="MME136" s="382"/>
      <c r="MMF136" s="382"/>
      <c r="MMG136" s="382"/>
      <c r="MMH136" s="382"/>
      <c r="MMI136" s="382"/>
      <c r="MMJ136" s="257"/>
      <c r="MMK136" s="382"/>
      <c r="MML136" s="382"/>
      <c r="MMM136" s="382"/>
      <c r="MMN136" s="382"/>
      <c r="MMO136" s="382"/>
      <c r="MMP136" s="382"/>
      <c r="MMQ136" s="382"/>
      <c r="MMR136" s="382"/>
      <c r="MMS136" s="382"/>
      <c r="MMT136" s="382"/>
      <c r="MMU136" s="382"/>
      <c r="MMV136" s="382"/>
      <c r="MMW136" s="382"/>
      <c r="MMX136" s="382"/>
      <c r="MMY136" s="382"/>
      <c r="MMZ136" s="257"/>
      <c r="MNA136" s="382"/>
      <c r="MNB136" s="382"/>
      <c r="MNC136" s="382"/>
      <c r="MND136" s="382"/>
      <c r="MNE136" s="382"/>
      <c r="MNF136" s="382"/>
      <c r="MNG136" s="382"/>
      <c r="MNH136" s="382"/>
      <c r="MNI136" s="382"/>
      <c r="MNJ136" s="382"/>
      <c r="MNK136" s="382"/>
      <c r="MNL136" s="382"/>
      <c r="MNM136" s="382"/>
      <c r="MNN136" s="382"/>
      <c r="MNO136" s="382"/>
      <c r="MNP136" s="257"/>
      <c r="MNQ136" s="382"/>
      <c r="MNR136" s="382"/>
      <c r="MNS136" s="382"/>
      <c r="MNT136" s="382"/>
      <c r="MNU136" s="382"/>
      <c r="MNV136" s="382"/>
      <c r="MNW136" s="382"/>
      <c r="MNX136" s="382"/>
      <c r="MNY136" s="382"/>
      <c r="MNZ136" s="382"/>
      <c r="MOA136" s="382"/>
      <c r="MOB136" s="382"/>
      <c r="MOC136" s="382"/>
      <c r="MOD136" s="382"/>
      <c r="MOE136" s="382"/>
      <c r="MOF136" s="257"/>
      <c r="MOG136" s="382"/>
      <c r="MOH136" s="382"/>
      <c r="MOI136" s="382"/>
      <c r="MOJ136" s="382"/>
      <c r="MOK136" s="382"/>
      <c r="MOL136" s="382"/>
      <c r="MOM136" s="382"/>
      <c r="MON136" s="382"/>
      <c r="MOO136" s="382"/>
      <c r="MOP136" s="382"/>
      <c r="MOQ136" s="382"/>
      <c r="MOR136" s="382"/>
      <c r="MOS136" s="382"/>
      <c r="MOT136" s="382"/>
      <c r="MOU136" s="382"/>
      <c r="MOV136" s="257"/>
      <c r="MOW136" s="382"/>
      <c r="MOX136" s="382"/>
      <c r="MOY136" s="382"/>
      <c r="MOZ136" s="382"/>
      <c r="MPA136" s="382"/>
      <c r="MPB136" s="382"/>
      <c r="MPC136" s="382"/>
      <c r="MPD136" s="382"/>
      <c r="MPE136" s="382"/>
      <c r="MPF136" s="382"/>
      <c r="MPG136" s="382"/>
      <c r="MPH136" s="382"/>
      <c r="MPI136" s="382"/>
      <c r="MPJ136" s="382"/>
      <c r="MPK136" s="382"/>
      <c r="MPL136" s="257"/>
      <c r="MPM136" s="382"/>
      <c r="MPN136" s="382"/>
      <c r="MPO136" s="382"/>
      <c r="MPP136" s="382"/>
      <c r="MPQ136" s="382"/>
      <c r="MPR136" s="382"/>
      <c r="MPS136" s="382"/>
      <c r="MPT136" s="382"/>
      <c r="MPU136" s="382"/>
      <c r="MPV136" s="382"/>
      <c r="MPW136" s="382"/>
      <c r="MPX136" s="382"/>
      <c r="MPY136" s="382"/>
      <c r="MPZ136" s="382"/>
      <c r="MQA136" s="382"/>
      <c r="MQB136" s="257"/>
      <c r="MQC136" s="382"/>
      <c r="MQD136" s="382"/>
      <c r="MQE136" s="382"/>
      <c r="MQF136" s="382"/>
      <c r="MQG136" s="382"/>
      <c r="MQH136" s="382"/>
      <c r="MQI136" s="382"/>
      <c r="MQJ136" s="382"/>
      <c r="MQK136" s="382"/>
      <c r="MQL136" s="382"/>
      <c r="MQM136" s="382"/>
      <c r="MQN136" s="382"/>
      <c r="MQO136" s="382"/>
      <c r="MQP136" s="382"/>
      <c r="MQQ136" s="382"/>
      <c r="MQR136" s="257"/>
      <c r="MQS136" s="382"/>
      <c r="MQT136" s="382"/>
      <c r="MQU136" s="382"/>
      <c r="MQV136" s="382"/>
      <c r="MQW136" s="382"/>
      <c r="MQX136" s="382"/>
      <c r="MQY136" s="382"/>
      <c r="MQZ136" s="382"/>
      <c r="MRA136" s="382"/>
      <c r="MRB136" s="382"/>
      <c r="MRC136" s="382"/>
      <c r="MRD136" s="382"/>
      <c r="MRE136" s="382"/>
      <c r="MRF136" s="382"/>
      <c r="MRG136" s="382"/>
      <c r="MRH136" s="257"/>
      <c r="MRI136" s="382"/>
      <c r="MRJ136" s="382"/>
      <c r="MRK136" s="382"/>
      <c r="MRL136" s="382"/>
      <c r="MRM136" s="382"/>
      <c r="MRN136" s="382"/>
      <c r="MRO136" s="382"/>
      <c r="MRP136" s="382"/>
      <c r="MRQ136" s="382"/>
      <c r="MRR136" s="382"/>
      <c r="MRS136" s="382"/>
      <c r="MRT136" s="382"/>
      <c r="MRU136" s="382"/>
      <c r="MRV136" s="382"/>
      <c r="MRW136" s="382"/>
      <c r="MRX136" s="257"/>
      <c r="MRY136" s="382"/>
      <c r="MRZ136" s="382"/>
      <c r="MSA136" s="382"/>
      <c r="MSB136" s="382"/>
      <c r="MSC136" s="382"/>
      <c r="MSD136" s="382"/>
      <c r="MSE136" s="382"/>
      <c r="MSF136" s="382"/>
      <c r="MSG136" s="382"/>
      <c r="MSH136" s="382"/>
      <c r="MSI136" s="382"/>
      <c r="MSJ136" s="382"/>
      <c r="MSK136" s="382"/>
      <c r="MSL136" s="382"/>
      <c r="MSM136" s="382"/>
      <c r="MSN136" s="257"/>
      <c r="MSO136" s="382"/>
      <c r="MSP136" s="382"/>
      <c r="MSQ136" s="382"/>
      <c r="MSR136" s="382"/>
      <c r="MSS136" s="382"/>
      <c r="MST136" s="382"/>
      <c r="MSU136" s="382"/>
      <c r="MSV136" s="382"/>
      <c r="MSW136" s="382"/>
      <c r="MSX136" s="382"/>
      <c r="MSY136" s="382"/>
      <c r="MSZ136" s="382"/>
      <c r="MTA136" s="382"/>
      <c r="MTB136" s="382"/>
      <c r="MTC136" s="382"/>
      <c r="MTD136" s="257"/>
      <c r="MTE136" s="382"/>
      <c r="MTF136" s="382"/>
      <c r="MTG136" s="382"/>
      <c r="MTH136" s="382"/>
      <c r="MTI136" s="382"/>
      <c r="MTJ136" s="382"/>
      <c r="MTK136" s="382"/>
      <c r="MTL136" s="382"/>
      <c r="MTM136" s="382"/>
      <c r="MTN136" s="382"/>
      <c r="MTO136" s="382"/>
      <c r="MTP136" s="382"/>
      <c r="MTQ136" s="382"/>
      <c r="MTR136" s="382"/>
      <c r="MTS136" s="382"/>
      <c r="MTT136" s="257"/>
      <c r="MTU136" s="382"/>
      <c r="MTV136" s="382"/>
      <c r="MTW136" s="382"/>
      <c r="MTX136" s="382"/>
      <c r="MTY136" s="382"/>
      <c r="MTZ136" s="382"/>
      <c r="MUA136" s="382"/>
      <c r="MUB136" s="382"/>
      <c r="MUC136" s="382"/>
      <c r="MUD136" s="382"/>
      <c r="MUE136" s="382"/>
      <c r="MUF136" s="382"/>
      <c r="MUG136" s="382"/>
      <c r="MUH136" s="382"/>
      <c r="MUI136" s="382"/>
      <c r="MUJ136" s="257"/>
      <c r="MUK136" s="382"/>
      <c r="MUL136" s="382"/>
      <c r="MUM136" s="382"/>
      <c r="MUN136" s="382"/>
      <c r="MUO136" s="382"/>
      <c r="MUP136" s="382"/>
      <c r="MUQ136" s="382"/>
      <c r="MUR136" s="382"/>
      <c r="MUS136" s="382"/>
      <c r="MUT136" s="382"/>
      <c r="MUU136" s="382"/>
      <c r="MUV136" s="382"/>
      <c r="MUW136" s="382"/>
      <c r="MUX136" s="382"/>
      <c r="MUY136" s="382"/>
      <c r="MUZ136" s="257"/>
      <c r="MVA136" s="382"/>
      <c r="MVB136" s="382"/>
      <c r="MVC136" s="382"/>
      <c r="MVD136" s="382"/>
      <c r="MVE136" s="382"/>
      <c r="MVF136" s="382"/>
      <c r="MVG136" s="382"/>
      <c r="MVH136" s="382"/>
      <c r="MVI136" s="382"/>
      <c r="MVJ136" s="382"/>
      <c r="MVK136" s="382"/>
      <c r="MVL136" s="382"/>
      <c r="MVM136" s="382"/>
      <c r="MVN136" s="382"/>
      <c r="MVO136" s="382"/>
      <c r="MVP136" s="257"/>
      <c r="MVQ136" s="382"/>
      <c r="MVR136" s="382"/>
      <c r="MVS136" s="382"/>
      <c r="MVT136" s="382"/>
      <c r="MVU136" s="382"/>
      <c r="MVV136" s="382"/>
      <c r="MVW136" s="382"/>
      <c r="MVX136" s="382"/>
      <c r="MVY136" s="382"/>
      <c r="MVZ136" s="382"/>
      <c r="MWA136" s="382"/>
      <c r="MWB136" s="382"/>
      <c r="MWC136" s="382"/>
      <c r="MWD136" s="382"/>
      <c r="MWE136" s="382"/>
      <c r="MWF136" s="257"/>
      <c r="MWG136" s="382"/>
      <c r="MWH136" s="382"/>
      <c r="MWI136" s="382"/>
      <c r="MWJ136" s="382"/>
      <c r="MWK136" s="382"/>
      <c r="MWL136" s="382"/>
      <c r="MWM136" s="382"/>
      <c r="MWN136" s="382"/>
      <c r="MWO136" s="382"/>
      <c r="MWP136" s="382"/>
      <c r="MWQ136" s="382"/>
      <c r="MWR136" s="382"/>
      <c r="MWS136" s="382"/>
      <c r="MWT136" s="382"/>
      <c r="MWU136" s="382"/>
      <c r="MWV136" s="257"/>
      <c r="MWW136" s="382"/>
      <c r="MWX136" s="382"/>
      <c r="MWY136" s="382"/>
      <c r="MWZ136" s="382"/>
      <c r="MXA136" s="382"/>
      <c r="MXB136" s="382"/>
      <c r="MXC136" s="382"/>
      <c r="MXD136" s="382"/>
      <c r="MXE136" s="382"/>
      <c r="MXF136" s="382"/>
      <c r="MXG136" s="382"/>
      <c r="MXH136" s="382"/>
      <c r="MXI136" s="382"/>
      <c r="MXJ136" s="382"/>
      <c r="MXK136" s="382"/>
      <c r="MXL136" s="257"/>
      <c r="MXM136" s="382"/>
      <c r="MXN136" s="382"/>
      <c r="MXO136" s="382"/>
      <c r="MXP136" s="382"/>
      <c r="MXQ136" s="382"/>
      <c r="MXR136" s="382"/>
      <c r="MXS136" s="382"/>
      <c r="MXT136" s="382"/>
      <c r="MXU136" s="382"/>
      <c r="MXV136" s="382"/>
      <c r="MXW136" s="382"/>
      <c r="MXX136" s="382"/>
      <c r="MXY136" s="382"/>
      <c r="MXZ136" s="382"/>
      <c r="MYA136" s="382"/>
      <c r="MYB136" s="257"/>
      <c r="MYC136" s="382"/>
      <c r="MYD136" s="382"/>
      <c r="MYE136" s="382"/>
      <c r="MYF136" s="382"/>
      <c r="MYG136" s="382"/>
      <c r="MYH136" s="382"/>
      <c r="MYI136" s="382"/>
      <c r="MYJ136" s="382"/>
      <c r="MYK136" s="382"/>
      <c r="MYL136" s="382"/>
      <c r="MYM136" s="382"/>
      <c r="MYN136" s="382"/>
      <c r="MYO136" s="382"/>
      <c r="MYP136" s="382"/>
      <c r="MYQ136" s="382"/>
      <c r="MYR136" s="257"/>
      <c r="MYS136" s="382"/>
      <c r="MYT136" s="382"/>
      <c r="MYU136" s="382"/>
      <c r="MYV136" s="382"/>
      <c r="MYW136" s="382"/>
      <c r="MYX136" s="382"/>
      <c r="MYY136" s="382"/>
      <c r="MYZ136" s="382"/>
      <c r="MZA136" s="382"/>
      <c r="MZB136" s="382"/>
      <c r="MZC136" s="382"/>
      <c r="MZD136" s="382"/>
      <c r="MZE136" s="382"/>
      <c r="MZF136" s="382"/>
      <c r="MZG136" s="382"/>
      <c r="MZH136" s="257"/>
      <c r="MZI136" s="382"/>
      <c r="MZJ136" s="382"/>
      <c r="MZK136" s="382"/>
      <c r="MZL136" s="382"/>
      <c r="MZM136" s="382"/>
      <c r="MZN136" s="382"/>
      <c r="MZO136" s="382"/>
      <c r="MZP136" s="382"/>
      <c r="MZQ136" s="382"/>
      <c r="MZR136" s="382"/>
      <c r="MZS136" s="382"/>
      <c r="MZT136" s="382"/>
      <c r="MZU136" s="382"/>
      <c r="MZV136" s="382"/>
      <c r="MZW136" s="382"/>
      <c r="MZX136" s="257"/>
      <c r="MZY136" s="382"/>
      <c r="MZZ136" s="382"/>
      <c r="NAA136" s="382"/>
      <c r="NAB136" s="382"/>
      <c r="NAC136" s="382"/>
      <c r="NAD136" s="382"/>
      <c r="NAE136" s="382"/>
      <c r="NAF136" s="382"/>
      <c r="NAG136" s="382"/>
      <c r="NAH136" s="382"/>
      <c r="NAI136" s="382"/>
      <c r="NAJ136" s="382"/>
      <c r="NAK136" s="382"/>
      <c r="NAL136" s="382"/>
      <c r="NAM136" s="382"/>
      <c r="NAN136" s="257"/>
      <c r="NAO136" s="382"/>
      <c r="NAP136" s="382"/>
      <c r="NAQ136" s="382"/>
      <c r="NAR136" s="382"/>
      <c r="NAS136" s="382"/>
      <c r="NAT136" s="382"/>
      <c r="NAU136" s="382"/>
      <c r="NAV136" s="382"/>
      <c r="NAW136" s="382"/>
      <c r="NAX136" s="382"/>
      <c r="NAY136" s="382"/>
      <c r="NAZ136" s="382"/>
      <c r="NBA136" s="382"/>
      <c r="NBB136" s="382"/>
      <c r="NBC136" s="382"/>
      <c r="NBD136" s="257"/>
      <c r="NBE136" s="382"/>
      <c r="NBF136" s="382"/>
      <c r="NBG136" s="382"/>
      <c r="NBH136" s="382"/>
      <c r="NBI136" s="382"/>
      <c r="NBJ136" s="382"/>
      <c r="NBK136" s="382"/>
      <c r="NBL136" s="382"/>
      <c r="NBM136" s="382"/>
      <c r="NBN136" s="382"/>
      <c r="NBO136" s="382"/>
      <c r="NBP136" s="382"/>
      <c r="NBQ136" s="382"/>
      <c r="NBR136" s="382"/>
      <c r="NBS136" s="382"/>
      <c r="NBT136" s="257"/>
      <c r="NBU136" s="382"/>
      <c r="NBV136" s="382"/>
      <c r="NBW136" s="382"/>
      <c r="NBX136" s="382"/>
      <c r="NBY136" s="382"/>
      <c r="NBZ136" s="382"/>
      <c r="NCA136" s="382"/>
      <c r="NCB136" s="382"/>
      <c r="NCC136" s="382"/>
      <c r="NCD136" s="382"/>
      <c r="NCE136" s="382"/>
      <c r="NCF136" s="382"/>
      <c r="NCG136" s="382"/>
      <c r="NCH136" s="382"/>
      <c r="NCI136" s="382"/>
      <c r="NCJ136" s="257"/>
      <c r="NCK136" s="382"/>
      <c r="NCL136" s="382"/>
      <c r="NCM136" s="382"/>
      <c r="NCN136" s="382"/>
      <c r="NCO136" s="382"/>
      <c r="NCP136" s="382"/>
      <c r="NCQ136" s="382"/>
      <c r="NCR136" s="382"/>
      <c r="NCS136" s="382"/>
      <c r="NCT136" s="382"/>
      <c r="NCU136" s="382"/>
      <c r="NCV136" s="382"/>
      <c r="NCW136" s="382"/>
      <c r="NCX136" s="382"/>
      <c r="NCY136" s="382"/>
      <c r="NCZ136" s="257"/>
      <c r="NDA136" s="382"/>
      <c r="NDB136" s="382"/>
      <c r="NDC136" s="382"/>
      <c r="NDD136" s="382"/>
      <c r="NDE136" s="382"/>
      <c r="NDF136" s="382"/>
      <c r="NDG136" s="382"/>
      <c r="NDH136" s="382"/>
      <c r="NDI136" s="382"/>
      <c r="NDJ136" s="382"/>
      <c r="NDK136" s="382"/>
      <c r="NDL136" s="382"/>
      <c r="NDM136" s="382"/>
      <c r="NDN136" s="382"/>
      <c r="NDO136" s="382"/>
      <c r="NDP136" s="257"/>
      <c r="NDQ136" s="382"/>
      <c r="NDR136" s="382"/>
      <c r="NDS136" s="382"/>
      <c r="NDT136" s="382"/>
      <c r="NDU136" s="382"/>
      <c r="NDV136" s="382"/>
      <c r="NDW136" s="382"/>
      <c r="NDX136" s="382"/>
      <c r="NDY136" s="382"/>
      <c r="NDZ136" s="382"/>
      <c r="NEA136" s="382"/>
      <c r="NEB136" s="382"/>
      <c r="NEC136" s="382"/>
      <c r="NED136" s="382"/>
      <c r="NEE136" s="382"/>
      <c r="NEF136" s="257"/>
      <c r="NEG136" s="382"/>
      <c r="NEH136" s="382"/>
      <c r="NEI136" s="382"/>
      <c r="NEJ136" s="382"/>
      <c r="NEK136" s="382"/>
      <c r="NEL136" s="382"/>
      <c r="NEM136" s="382"/>
      <c r="NEN136" s="382"/>
      <c r="NEO136" s="382"/>
      <c r="NEP136" s="382"/>
      <c r="NEQ136" s="382"/>
      <c r="NER136" s="382"/>
      <c r="NES136" s="382"/>
      <c r="NET136" s="382"/>
      <c r="NEU136" s="382"/>
      <c r="NEV136" s="257"/>
      <c r="NEW136" s="382"/>
      <c r="NEX136" s="382"/>
      <c r="NEY136" s="382"/>
      <c r="NEZ136" s="382"/>
      <c r="NFA136" s="382"/>
      <c r="NFB136" s="382"/>
      <c r="NFC136" s="382"/>
      <c r="NFD136" s="382"/>
      <c r="NFE136" s="382"/>
      <c r="NFF136" s="382"/>
      <c r="NFG136" s="382"/>
      <c r="NFH136" s="382"/>
      <c r="NFI136" s="382"/>
      <c r="NFJ136" s="382"/>
      <c r="NFK136" s="382"/>
      <c r="NFL136" s="257"/>
      <c r="NFM136" s="382"/>
      <c r="NFN136" s="382"/>
      <c r="NFO136" s="382"/>
      <c r="NFP136" s="382"/>
      <c r="NFQ136" s="382"/>
      <c r="NFR136" s="382"/>
      <c r="NFS136" s="382"/>
      <c r="NFT136" s="382"/>
      <c r="NFU136" s="382"/>
      <c r="NFV136" s="382"/>
      <c r="NFW136" s="382"/>
      <c r="NFX136" s="382"/>
      <c r="NFY136" s="382"/>
      <c r="NFZ136" s="382"/>
      <c r="NGA136" s="382"/>
      <c r="NGB136" s="257"/>
      <c r="NGC136" s="382"/>
      <c r="NGD136" s="382"/>
      <c r="NGE136" s="382"/>
      <c r="NGF136" s="382"/>
      <c r="NGG136" s="382"/>
      <c r="NGH136" s="382"/>
      <c r="NGI136" s="382"/>
      <c r="NGJ136" s="382"/>
      <c r="NGK136" s="382"/>
      <c r="NGL136" s="382"/>
      <c r="NGM136" s="382"/>
      <c r="NGN136" s="382"/>
      <c r="NGO136" s="382"/>
      <c r="NGP136" s="382"/>
      <c r="NGQ136" s="382"/>
      <c r="NGR136" s="257"/>
      <c r="NGS136" s="382"/>
      <c r="NGT136" s="382"/>
      <c r="NGU136" s="382"/>
      <c r="NGV136" s="382"/>
      <c r="NGW136" s="382"/>
      <c r="NGX136" s="382"/>
      <c r="NGY136" s="382"/>
      <c r="NGZ136" s="382"/>
      <c r="NHA136" s="382"/>
      <c r="NHB136" s="382"/>
      <c r="NHC136" s="382"/>
      <c r="NHD136" s="382"/>
      <c r="NHE136" s="382"/>
      <c r="NHF136" s="382"/>
      <c r="NHG136" s="382"/>
      <c r="NHH136" s="257"/>
      <c r="NHI136" s="382"/>
      <c r="NHJ136" s="382"/>
      <c r="NHK136" s="382"/>
      <c r="NHL136" s="382"/>
      <c r="NHM136" s="382"/>
      <c r="NHN136" s="382"/>
      <c r="NHO136" s="382"/>
      <c r="NHP136" s="382"/>
      <c r="NHQ136" s="382"/>
      <c r="NHR136" s="382"/>
      <c r="NHS136" s="382"/>
      <c r="NHT136" s="382"/>
      <c r="NHU136" s="382"/>
      <c r="NHV136" s="382"/>
      <c r="NHW136" s="382"/>
      <c r="NHX136" s="257"/>
      <c r="NHY136" s="382"/>
      <c r="NHZ136" s="382"/>
      <c r="NIA136" s="382"/>
      <c r="NIB136" s="382"/>
      <c r="NIC136" s="382"/>
      <c r="NID136" s="382"/>
      <c r="NIE136" s="382"/>
      <c r="NIF136" s="382"/>
      <c r="NIG136" s="382"/>
      <c r="NIH136" s="382"/>
      <c r="NII136" s="382"/>
      <c r="NIJ136" s="382"/>
      <c r="NIK136" s="382"/>
      <c r="NIL136" s="382"/>
      <c r="NIM136" s="382"/>
      <c r="NIN136" s="257"/>
      <c r="NIO136" s="382"/>
      <c r="NIP136" s="382"/>
      <c r="NIQ136" s="382"/>
      <c r="NIR136" s="382"/>
      <c r="NIS136" s="382"/>
      <c r="NIT136" s="382"/>
      <c r="NIU136" s="382"/>
      <c r="NIV136" s="382"/>
      <c r="NIW136" s="382"/>
      <c r="NIX136" s="382"/>
      <c r="NIY136" s="382"/>
      <c r="NIZ136" s="382"/>
      <c r="NJA136" s="382"/>
      <c r="NJB136" s="382"/>
      <c r="NJC136" s="382"/>
      <c r="NJD136" s="257"/>
      <c r="NJE136" s="382"/>
      <c r="NJF136" s="382"/>
      <c r="NJG136" s="382"/>
      <c r="NJH136" s="382"/>
      <c r="NJI136" s="382"/>
      <c r="NJJ136" s="382"/>
      <c r="NJK136" s="382"/>
      <c r="NJL136" s="382"/>
      <c r="NJM136" s="382"/>
      <c r="NJN136" s="382"/>
      <c r="NJO136" s="382"/>
      <c r="NJP136" s="382"/>
      <c r="NJQ136" s="382"/>
      <c r="NJR136" s="382"/>
      <c r="NJS136" s="382"/>
      <c r="NJT136" s="257"/>
      <c r="NJU136" s="382"/>
      <c r="NJV136" s="382"/>
      <c r="NJW136" s="382"/>
      <c r="NJX136" s="382"/>
      <c r="NJY136" s="382"/>
      <c r="NJZ136" s="382"/>
      <c r="NKA136" s="382"/>
      <c r="NKB136" s="382"/>
      <c r="NKC136" s="382"/>
      <c r="NKD136" s="382"/>
      <c r="NKE136" s="382"/>
      <c r="NKF136" s="382"/>
      <c r="NKG136" s="382"/>
      <c r="NKH136" s="382"/>
      <c r="NKI136" s="382"/>
      <c r="NKJ136" s="257"/>
      <c r="NKK136" s="382"/>
      <c r="NKL136" s="382"/>
      <c r="NKM136" s="382"/>
      <c r="NKN136" s="382"/>
      <c r="NKO136" s="382"/>
      <c r="NKP136" s="382"/>
      <c r="NKQ136" s="382"/>
      <c r="NKR136" s="382"/>
      <c r="NKS136" s="382"/>
      <c r="NKT136" s="382"/>
      <c r="NKU136" s="382"/>
      <c r="NKV136" s="382"/>
      <c r="NKW136" s="382"/>
      <c r="NKX136" s="382"/>
      <c r="NKY136" s="382"/>
      <c r="NKZ136" s="257"/>
      <c r="NLA136" s="382"/>
      <c r="NLB136" s="382"/>
      <c r="NLC136" s="382"/>
      <c r="NLD136" s="382"/>
      <c r="NLE136" s="382"/>
      <c r="NLF136" s="382"/>
      <c r="NLG136" s="382"/>
      <c r="NLH136" s="382"/>
      <c r="NLI136" s="382"/>
      <c r="NLJ136" s="382"/>
      <c r="NLK136" s="382"/>
      <c r="NLL136" s="382"/>
      <c r="NLM136" s="382"/>
      <c r="NLN136" s="382"/>
      <c r="NLO136" s="382"/>
      <c r="NLP136" s="257"/>
      <c r="NLQ136" s="382"/>
      <c r="NLR136" s="382"/>
      <c r="NLS136" s="382"/>
      <c r="NLT136" s="382"/>
      <c r="NLU136" s="382"/>
      <c r="NLV136" s="382"/>
      <c r="NLW136" s="382"/>
      <c r="NLX136" s="382"/>
      <c r="NLY136" s="382"/>
      <c r="NLZ136" s="382"/>
      <c r="NMA136" s="382"/>
      <c r="NMB136" s="382"/>
      <c r="NMC136" s="382"/>
      <c r="NMD136" s="382"/>
      <c r="NME136" s="382"/>
      <c r="NMF136" s="257"/>
      <c r="NMG136" s="382"/>
      <c r="NMH136" s="382"/>
      <c r="NMI136" s="382"/>
      <c r="NMJ136" s="382"/>
      <c r="NMK136" s="382"/>
      <c r="NML136" s="382"/>
      <c r="NMM136" s="382"/>
      <c r="NMN136" s="382"/>
      <c r="NMO136" s="382"/>
      <c r="NMP136" s="382"/>
      <c r="NMQ136" s="382"/>
      <c r="NMR136" s="382"/>
      <c r="NMS136" s="382"/>
      <c r="NMT136" s="382"/>
      <c r="NMU136" s="382"/>
      <c r="NMV136" s="257"/>
      <c r="NMW136" s="382"/>
      <c r="NMX136" s="382"/>
      <c r="NMY136" s="382"/>
      <c r="NMZ136" s="382"/>
      <c r="NNA136" s="382"/>
      <c r="NNB136" s="382"/>
      <c r="NNC136" s="382"/>
      <c r="NND136" s="382"/>
      <c r="NNE136" s="382"/>
      <c r="NNF136" s="382"/>
      <c r="NNG136" s="382"/>
      <c r="NNH136" s="382"/>
      <c r="NNI136" s="382"/>
      <c r="NNJ136" s="382"/>
      <c r="NNK136" s="382"/>
      <c r="NNL136" s="257"/>
      <c r="NNM136" s="382"/>
      <c r="NNN136" s="382"/>
      <c r="NNO136" s="382"/>
      <c r="NNP136" s="382"/>
      <c r="NNQ136" s="382"/>
      <c r="NNR136" s="382"/>
      <c r="NNS136" s="382"/>
      <c r="NNT136" s="382"/>
      <c r="NNU136" s="382"/>
      <c r="NNV136" s="382"/>
      <c r="NNW136" s="382"/>
      <c r="NNX136" s="382"/>
      <c r="NNY136" s="382"/>
      <c r="NNZ136" s="382"/>
      <c r="NOA136" s="382"/>
      <c r="NOB136" s="257"/>
      <c r="NOC136" s="382"/>
      <c r="NOD136" s="382"/>
      <c r="NOE136" s="382"/>
      <c r="NOF136" s="382"/>
      <c r="NOG136" s="382"/>
      <c r="NOH136" s="382"/>
      <c r="NOI136" s="382"/>
      <c r="NOJ136" s="382"/>
      <c r="NOK136" s="382"/>
      <c r="NOL136" s="382"/>
      <c r="NOM136" s="382"/>
      <c r="NON136" s="382"/>
      <c r="NOO136" s="382"/>
      <c r="NOP136" s="382"/>
      <c r="NOQ136" s="382"/>
      <c r="NOR136" s="257"/>
      <c r="NOS136" s="382"/>
      <c r="NOT136" s="382"/>
      <c r="NOU136" s="382"/>
      <c r="NOV136" s="382"/>
      <c r="NOW136" s="382"/>
      <c r="NOX136" s="382"/>
      <c r="NOY136" s="382"/>
      <c r="NOZ136" s="382"/>
      <c r="NPA136" s="382"/>
      <c r="NPB136" s="382"/>
      <c r="NPC136" s="382"/>
      <c r="NPD136" s="382"/>
      <c r="NPE136" s="382"/>
      <c r="NPF136" s="382"/>
      <c r="NPG136" s="382"/>
      <c r="NPH136" s="257"/>
      <c r="NPI136" s="382"/>
      <c r="NPJ136" s="382"/>
      <c r="NPK136" s="382"/>
      <c r="NPL136" s="382"/>
      <c r="NPM136" s="382"/>
      <c r="NPN136" s="382"/>
      <c r="NPO136" s="382"/>
      <c r="NPP136" s="382"/>
      <c r="NPQ136" s="382"/>
      <c r="NPR136" s="382"/>
      <c r="NPS136" s="382"/>
      <c r="NPT136" s="382"/>
      <c r="NPU136" s="382"/>
      <c r="NPV136" s="382"/>
      <c r="NPW136" s="382"/>
      <c r="NPX136" s="257"/>
      <c r="NPY136" s="382"/>
      <c r="NPZ136" s="382"/>
      <c r="NQA136" s="382"/>
      <c r="NQB136" s="382"/>
      <c r="NQC136" s="382"/>
      <c r="NQD136" s="382"/>
      <c r="NQE136" s="382"/>
      <c r="NQF136" s="382"/>
      <c r="NQG136" s="382"/>
      <c r="NQH136" s="382"/>
      <c r="NQI136" s="382"/>
      <c r="NQJ136" s="382"/>
      <c r="NQK136" s="382"/>
      <c r="NQL136" s="382"/>
      <c r="NQM136" s="382"/>
      <c r="NQN136" s="257"/>
      <c r="NQO136" s="382"/>
      <c r="NQP136" s="382"/>
      <c r="NQQ136" s="382"/>
      <c r="NQR136" s="382"/>
      <c r="NQS136" s="382"/>
      <c r="NQT136" s="382"/>
      <c r="NQU136" s="382"/>
      <c r="NQV136" s="382"/>
      <c r="NQW136" s="382"/>
      <c r="NQX136" s="382"/>
      <c r="NQY136" s="382"/>
      <c r="NQZ136" s="382"/>
      <c r="NRA136" s="382"/>
      <c r="NRB136" s="382"/>
      <c r="NRC136" s="382"/>
      <c r="NRD136" s="257"/>
      <c r="NRE136" s="382"/>
      <c r="NRF136" s="382"/>
      <c r="NRG136" s="382"/>
      <c r="NRH136" s="382"/>
      <c r="NRI136" s="382"/>
      <c r="NRJ136" s="382"/>
      <c r="NRK136" s="382"/>
      <c r="NRL136" s="382"/>
      <c r="NRM136" s="382"/>
      <c r="NRN136" s="382"/>
      <c r="NRO136" s="382"/>
      <c r="NRP136" s="382"/>
      <c r="NRQ136" s="382"/>
      <c r="NRR136" s="382"/>
      <c r="NRS136" s="382"/>
      <c r="NRT136" s="257"/>
      <c r="NRU136" s="382"/>
      <c r="NRV136" s="382"/>
      <c r="NRW136" s="382"/>
      <c r="NRX136" s="382"/>
      <c r="NRY136" s="382"/>
      <c r="NRZ136" s="382"/>
      <c r="NSA136" s="382"/>
      <c r="NSB136" s="382"/>
      <c r="NSC136" s="382"/>
      <c r="NSD136" s="382"/>
      <c r="NSE136" s="382"/>
      <c r="NSF136" s="382"/>
      <c r="NSG136" s="382"/>
      <c r="NSH136" s="382"/>
      <c r="NSI136" s="382"/>
      <c r="NSJ136" s="257"/>
      <c r="NSK136" s="382"/>
      <c r="NSL136" s="382"/>
      <c r="NSM136" s="382"/>
      <c r="NSN136" s="382"/>
      <c r="NSO136" s="382"/>
      <c r="NSP136" s="382"/>
      <c r="NSQ136" s="382"/>
      <c r="NSR136" s="382"/>
      <c r="NSS136" s="382"/>
      <c r="NST136" s="382"/>
      <c r="NSU136" s="382"/>
      <c r="NSV136" s="382"/>
      <c r="NSW136" s="382"/>
      <c r="NSX136" s="382"/>
      <c r="NSY136" s="382"/>
      <c r="NSZ136" s="257"/>
      <c r="NTA136" s="382"/>
      <c r="NTB136" s="382"/>
      <c r="NTC136" s="382"/>
      <c r="NTD136" s="382"/>
      <c r="NTE136" s="382"/>
      <c r="NTF136" s="382"/>
      <c r="NTG136" s="382"/>
      <c r="NTH136" s="382"/>
      <c r="NTI136" s="382"/>
      <c r="NTJ136" s="382"/>
      <c r="NTK136" s="382"/>
      <c r="NTL136" s="382"/>
      <c r="NTM136" s="382"/>
      <c r="NTN136" s="382"/>
      <c r="NTO136" s="382"/>
      <c r="NTP136" s="257"/>
      <c r="NTQ136" s="382"/>
      <c r="NTR136" s="382"/>
      <c r="NTS136" s="382"/>
      <c r="NTT136" s="382"/>
      <c r="NTU136" s="382"/>
      <c r="NTV136" s="382"/>
      <c r="NTW136" s="382"/>
      <c r="NTX136" s="382"/>
      <c r="NTY136" s="382"/>
      <c r="NTZ136" s="382"/>
      <c r="NUA136" s="382"/>
      <c r="NUB136" s="382"/>
      <c r="NUC136" s="382"/>
      <c r="NUD136" s="382"/>
      <c r="NUE136" s="382"/>
      <c r="NUF136" s="257"/>
      <c r="NUG136" s="382"/>
      <c r="NUH136" s="382"/>
      <c r="NUI136" s="382"/>
      <c r="NUJ136" s="382"/>
      <c r="NUK136" s="382"/>
      <c r="NUL136" s="382"/>
      <c r="NUM136" s="382"/>
      <c r="NUN136" s="382"/>
      <c r="NUO136" s="382"/>
      <c r="NUP136" s="382"/>
      <c r="NUQ136" s="382"/>
      <c r="NUR136" s="382"/>
      <c r="NUS136" s="382"/>
      <c r="NUT136" s="382"/>
      <c r="NUU136" s="382"/>
      <c r="NUV136" s="257"/>
      <c r="NUW136" s="382"/>
      <c r="NUX136" s="382"/>
      <c r="NUY136" s="382"/>
      <c r="NUZ136" s="382"/>
      <c r="NVA136" s="382"/>
      <c r="NVB136" s="382"/>
      <c r="NVC136" s="382"/>
      <c r="NVD136" s="382"/>
      <c r="NVE136" s="382"/>
      <c r="NVF136" s="382"/>
      <c r="NVG136" s="382"/>
      <c r="NVH136" s="382"/>
      <c r="NVI136" s="382"/>
      <c r="NVJ136" s="382"/>
      <c r="NVK136" s="382"/>
      <c r="NVL136" s="257"/>
      <c r="NVM136" s="382"/>
      <c r="NVN136" s="382"/>
      <c r="NVO136" s="382"/>
      <c r="NVP136" s="382"/>
      <c r="NVQ136" s="382"/>
      <c r="NVR136" s="382"/>
      <c r="NVS136" s="382"/>
      <c r="NVT136" s="382"/>
      <c r="NVU136" s="382"/>
      <c r="NVV136" s="382"/>
      <c r="NVW136" s="382"/>
      <c r="NVX136" s="382"/>
      <c r="NVY136" s="382"/>
      <c r="NVZ136" s="382"/>
      <c r="NWA136" s="382"/>
      <c r="NWB136" s="257"/>
      <c r="NWC136" s="382"/>
      <c r="NWD136" s="382"/>
      <c r="NWE136" s="382"/>
      <c r="NWF136" s="382"/>
      <c r="NWG136" s="382"/>
      <c r="NWH136" s="382"/>
      <c r="NWI136" s="382"/>
      <c r="NWJ136" s="382"/>
      <c r="NWK136" s="382"/>
      <c r="NWL136" s="382"/>
      <c r="NWM136" s="382"/>
      <c r="NWN136" s="382"/>
      <c r="NWO136" s="382"/>
      <c r="NWP136" s="382"/>
      <c r="NWQ136" s="382"/>
      <c r="NWR136" s="257"/>
      <c r="NWS136" s="382"/>
      <c r="NWT136" s="382"/>
      <c r="NWU136" s="382"/>
      <c r="NWV136" s="382"/>
      <c r="NWW136" s="382"/>
      <c r="NWX136" s="382"/>
      <c r="NWY136" s="382"/>
      <c r="NWZ136" s="382"/>
      <c r="NXA136" s="382"/>
      <c r="NXB136" s="382"/>
      <c r="NXC136" s="382"/>
      <c r="NXD136" s="382"/>
      <c r="NXE136" s="382"/>
      <c r="NXF136" s="382"/>
      <c r="NXG136" s="382"/>
      <c r="NXH136" s="257"/>
      <c r="NXI136" s="382"/>
      <c r="NXJ136" s="382"/>
      <c r="NXK136" s="382"/>
      <c r="NXL136" s="382"/>
      <c r="NXM136" s="382"/>
      <c r="NXN136" s="382"/>
      <c r="NXO136" s="382"/>
      <c r="NXP136" s="382"/>
      <c r="NXQ136" s="382"/>
      <c r="NXR136" s="382"/>
      <c r="NXS136" s="382"/>
      <c r="NXT136" s="382"/>
      <c r="NXU136" s="382"/>
      <c r="NXV136" s="382"/>
      <c r="NXW136" s="382"/>
      <c r="NXX136" s="257"/>
      <c r="NXY136" s="382"/>
      <c r="NXZ136" s="382"/>
      <c r="NYA136" s="382"/>
      <c r="NYB136" s="382"/>
      <c r="NYC136" s="382"/>
      <c r="NYD136" s="382"/>
      <c r="NYE136" s="382"/>
      <c r="NYF136" s="382"/>
      <c r="NYG136" s="382"/>
      <c r="NYH136" s="382"/>
      <c r="NYI136" s="382"/>
      <c r="NYJ136" s="382"/>
      <c r="NYK136" s="382"/>
      <c r="NYL136" s="382"/>
      <c r="NYM136" s="382"/>
      <c r="NYN136" s="257"/>
      <c r="NYO136" s="382"/>
      <c r="NYP136" s="382"/>
      <c r="NYQ136" s="382"/>
      <c r="NYR136" s="382"/>
      <c r="NYS136" s="382"/>
      <c r="NYT136" s="382"/>
      <c r="NYU136" s="382"/>
      <c r="NYV136" s="382"/>
      <c r="NYW136" s="382"/>
      <c r="NYX136" s="382"/>
      <c r="NYY136" s="382"/>
      <c r="NYZ136" s="382"/>
      <c r="NZA136" s="382"/>
      <c r="NZB136" s="382"/>
      <c r="NZC136" s="382"/>
      <c r="NZD136" s="257"/>
      <c r="NZE136" s="382"/>
      <c r="NZF136" s="382"/>
      <c r="NZG136" s="382"/>
      <c r="NZH136" s="382"/>
      <c r="NZI136" s="382"/>
      <c r="NZJ136" s="382"/>
      <c r="NZK136" s="382"/>
      <c r="NZL136" s="382"/>
      <c r="NZM136" s="382"/>
      <c r="NZN136" s="382"/>
      <c r="NZO136" s="382"/>
      <c r="NZP136" s="382"/>
      <c r="NZQ136" s="382"/>
      <c r="NZR136" s="382"/>
      <c r="NZS136" s="382"/>
      <c r="NZT136" s="257"/>
      <c r="NZU136" s="382"/>
      <c r="NZV136" s="382"/>
      <c r="NZW136" s="382"/>
      <c r="NZX136" s="382"/>
      <c r="NZY136" s="382"/>
      <c r="NZZ136" s="382"/>
      <c r="OAA136" s="382"/>
      <c r="OAB136" s="382"/>
      <c r="OAC136" s="382"/>
      <c r="OAD136" s="382"/>
      <c r="OAE136" s="382"/>
      <c r="OAF136" s="382"/>
      <c r="OAG136" s="382"/>
      <c r="OAH136" s="382"/>
      <c r="OAI136" s="382"/>
      <c r="OAJ136" s="257"/>
      <c r="OAK136" s="382"/>
      <c r="OAL136" s="382"/>
      <c r="OAM136" s="382"/>
      <c r="OAN136" s="382"/>
      <c r="OAO136" s="382"/>
      <c r="OAP136" s="382"/>
      <c r="OAQ136" s="382"/>
      <c r="OAR136" s="382"/>
      <c r="OAS136" s="382"/>
      <c r="OAT136" s="382"/>
      <c r="OAU136" s="382"/>
      <c r="OAV136" s="382"/>
      <c r="OAW136" s="382"/>
      <c r="OAX136" s="382"/>
      <c r="OAY136" s="382"/>
      <c r="OAZ136" s="257"/>
      <c r="OBA136" s="382"/>
      <c r="OBB136" s="382"/>
      <c r="OBC136" s="382"/>
      <c r="OBD136" s="382"/>
      <c r="OBE136" s="382"/>
      <c r="OBF136" s="382"/>
      <c r="OBG136" s="382"/>
      <c r="OBH136" s="382"/>
      <c r="OBI136" s="382"/>
      <c r="OBJ136" s="382"/>
      <c r="OBK136" s="382"/>
      <c r="OBL136" s="382"/>
      <c r="OBM136" s="382"/>
      <c r="OBN136" s="382"/>
      <c r="OBO136" s="382"/>
      <c r="OBP136" s="257"/>
      <c r="OBQ136" s="382"/>
      <c r="OBR136" s="382"/>
      <c r="OBS136" s="382"/>
      <c r="OBT136" s="382"/>
      <c r="OBU136" s="382"/>
      <c r="OBV136" s="382"/>
      <c r="OBW136" s="382"/>
      <c r="OBX136" s="382"/>
      <c r="OBY136" s="382"/>
      <c r="OBZ136" s="382"/>
      <c r="OCA136" s="382"/>
      <c r="OCB136" s="382"/>
      <c r="OCC136" s="382"/>
      <c r="OCD136" s="382"/>
      <c r="OCE136" s="382"/>
      <c r="OCF136" s="257"/>
      <c r="OCG136" s="382"/>
      <c r="OCH136" s="382"/>
      <c r="OCI136" s="382"/>
      <c r="OCJ136" s="382"/>
      <c r="OCK136" s="382"/>
      <c r="OCL136" s="382"/>
      <c r="OCM136" s="382"/>
      <c r="OCN136" s="382"/>
      <c r="OCO136" s="382"/>
      <c r="OCP136" s="382"/>
      <c r="OCQ136" s="382"/>
      <c r="OCR136" s="382"/>
      <c r="OCS136" s="382"/>
      <c r="OCT136" s="382"/>
      <c r="OCU136" s="382"/>
      <c r="OCV136" s="257"/>
      <c r="OCW136" s="382"/>
      <c r="OCX136" s="382"/>
      <c r="OCY136" s="382"/>
      <c r="OCZ136" s="382"/>
      <c r="ODA136" s="382"/>
      <c r="ODB136" s="382"/>
      <c r="ODC136" s="382"/>
      <c r="ODD136" s="382"/>
      <c r="ODE136" s="382"/>
      <c r="ODF136" s="382"/>
      <c r="ODG136" s="382"/>
      <c r="ODH136" s="382"/>
      <c r="ODI136" s="382"/>
      <c r="ODJ136" s="382"/>
      <c r="ODK136" s="382"/>
      <c r="ODL136" s="257"/>
      <c r="ODM136" s="382"/>
      <c r="ODN136" s="382"/>
      <c r="ODO136" s="382"/>
      <c r="ODP136" s="382"/>
      <c r="ODQ136" s="382"/>
      <c r="ODR136" s="382"/>
      <c r="ODS136" s="382"/>
      <c r="ODT136" s="382"/>
      <c r="ODU136" s="382"/>
      <c r="ODV136" s="382"/>
      <c r="ODW136" s="382"/>
      <c r="ODX136" s="382"/>
      <c r="ODY136" s="382"/>
      <c r="ODZ136" s="382"/>
      <c r="OEA136" s="382"/>
      <c r="OEB136" s="257"/>
      <c r="OEC136" s="382"/>
      <c r="OED136" s="382"/>
      <c r="OEE136" s="382"/>
      <c r="OEF136" s="382"/>
      <c r="OEG136" s="382"/>
      <c r="OEH136" s="382"/>
      <c r="OEI136" s="382"/>
      <c r="OEJ136" s="382"/>
      <c r="OEK136" s="382"/>
      <c r="OEL136" s="382"/>
      <c r="OEM136" s="382"/>
      <c r="OEN136" s="382"/>
      <c r="OEO136" s="382"/>
      <c r="OEP136" s="382"/>
      <c r="OEQ136" s="382"/>
      <c r="OER136" s="257"/>
      <c r="OES136" s="382"/>
      <c r="OET136" s="382"/>
      <c r="OEU136" s="382"/>
      <c r="OEV136" s="382"/>
      <c r="OEW136" s="382"/>
      <c r="OEX136" s="382"/>
      <c r="OEY136" s="382"/>
      <c r="OEZ136" s="382"/>
      <c r="OFA136" s="382"/>
      <c r="OFB136" s="382"/>
      <c r="OFC136" s="382"/>
      <c r="OFD136" s="382"/>
      <c r="OFE136" s="382"/>
      <c r="OFF136" s="382"/>
      <c r="OFG136" s="382"/>
      <c r="OFH136" s="257"/>
      <c r="OFI136" s="382"/>
      <c r="OFJ136" s="382"/>
      <c r="OFK136" s="382"/>
      <c r="OFL136" s="382"/>
      <c r="OFM136" s="382"/>
      <c r="OFN136" s="382"/>
      <c r="OFO136" s="382"/>
      <c r="OFP136" s="382"/>
      <c r="OFQ136" s="382"/>
      <c r="OFR136" s="382"/>
      <c r="OFS136" s="382"/>
      <c r="OFT136" s="382"/>
      <c r="OFU136" s="382"/>
      <c r="OFV136" s="382"/>
      <c r="OFW136" s="382"/>
      <c r="OFX136" s="257"/>
      <c r="OFY136" s="382"/>
      <c r="OFZ136" s="382"/>
      <c r="OGA136" s="382"/>
      <c r="OGB136" s="382"/>
      <c r="OGC136" s="382"/>
      <c r="OGD136" s="382"/>
      <c r="OGE136" s="382"/>
      <c r="OGF136" s="382"/>
      <c r="OGG136" s="382"/>
      <c r="OGH136" s="382"/>
      <c r="OGI136" s="382"/>
      <c r="OGJ136" s="382"/>
      <c r="OGK136" s="382"/>
      <c r="OGL136" s="382"/>
      <c r="OGM136" s="382"/>
      <c r="OGN136" s="257"/>
      <c r="OGO136" s="382"/>
      <c r="OGP136" s="382"/>
      <c r="OGQ136" s="382"/>
      <c r="OGR136" s="382"/>
      <c r="OGS136" s="382"/>
      <c r="OGT136" s="382"/>
      <c r="OGU136" s="382"/>
      <c r="OGV136" s="382"/>
      <c r="OGW136" s="382"/>
      <c r="OGX136" s="382"/>
      <c r="OGY136" s="382"/>
      <c r="OGZ136" s="382"/>
      <c r="OHA136" s="382"/>
      <c r="OHB136" s="382"/>
      <c r="OHC136" s="382"/>
      <c r="OHD136" s="257"/>
      <c r="OHE136" s="382"/>
      <c r="OHF136" s="382"/>
      <c r="OHG136" s="382"/>
      <c r="OHH136" s="382"/>
      <c r="OHI136" s="382"/>
      <c r="OHJ136" s="382"/>
      <c r="OHK136" s="382"/>
      <c r="OHL136" s="382"/>
      <c r="OHM136" s="382"/>
      <c r="OHN136" s="382"/>
      <c r="OHO136" s="382"/>
      <c r="OHP136" s="382"/>
      <c r="OHQ136" s="382"/>
      <c r="OHR136" s="382"/>
      <c r="OHS136" s="382"/>
      <c r="OHT136" s="257"/>
      <c r="OHU136" s="382"/>
      <c r="OHV136" s="382"/>
      <c r="OHW136" s="382"/>
      <c r="OHX136" s="382"/>
      <c r="OHY136" s="382"/>
      <c r="OHZ136" s="382"/>
      <c r="OIA136" s="382"/>
      <c r="OIB136" s="382"/>
      <c r="OIC136" s="382"/>
      <c r="OID136" s="382"/>
      <c r="OIE136" s="382"/>
      <c r="OIF136" s="382"/>
      <c r="OIG136" s="382"/>
      <c r="OIH136" s="382"/>
      <c r="OII136" s="382"/>
      <c r="OIJ136" s="257"/>
      <c r="OIK136" s="382"/>
      <c r="OIL136" s="382"/>
      <c r="OIM136" s="382"/>
      <c r="OIN136" s="382"/>
      <c r="OIO136" s="382"/>
      <c r="OIP136" s="382"/>
      <c r="OIQ136" s="382"/>
      <c r="OIR136" s="382"/>
      <c r="OIS136" s="382"/>
      <c r="OIT136" s="382"/>
      <c r="OIU136" s="382"/>
      <c r="OIV136" s="382"/>
      <c r="OIW136" s="382"/>
      <c r="OIX136" s="382"/>
      <c r="OIY136" s="382"/>
      <c r="OIZ136" s="257"/>
      <c r="OJA136" s="382"/>
      <c r="OJB136" s="382"/>
      <c r="OJC136" s="382"/>
      <c r="OJD136" s="382"/>
      <c r="OJE136" s="382"/>
      <c r="OJF136" s="382"/>
      <c r="OJG136" s="382"/>
      <c r="OJH136" s="382"/>
      <c r="OJI136" s="382"/>
      <c r="OJJ136" s="382"/>
      <c r="OJK136" s="382"/>
      <c r="OJL136" s="382"/>
      <c r="OJM136" s="382"/>
      <c r="OJN136" s="382"/>
      <c r="OJO136" s="382"/>
      <c r="OJP136" s="257"/>
      <c r="OJQ136" s="382"/>
      <c r="OJR136" s="382"/>
      <c r="OJS136" s="382"/>
      <c r="OJT136" s="382"/>
      <c r="OJU136" s="382"/>
      <c r="OJV136" s="382"/>
      <c r="OJW136" s="382"/>
      <c r="OJX136" s="382"/>
      <c r="OJY136" s="382"/>
      <c r="OJZ136" s="382"/>
      <c r="OKA136" s="382"/>
      <c r="OKB136" s="382"/>
      <c r="OKC136" s="382"/>
      <c r="OKD136" s="382"/>
      <c r="OKE136" s="382"/>
      <c r="OKF136" s="257"/>
      <c r="OKG136" s="382"/>
      <c r="OKH136" s="382"/>
      <c r="OKI136" s="382"/>
      <c r="OKJ136" s="382"/>
      <c r="OKK136" s="382"/>
      <c r="OKL136" s="382"/>
      <c r="OKM136" s="382"/>
      <c r="OKN136" s="382"/>
      <c r="OKO136" s="382"/>
      <c r="OKP136" s="382"/>
      <c r="OKQ136" s="382"/>
      <c r="OKR136" s="382"/>
      <c r="OKS136" s="382"/>
      <c r="OKT136" s="382"/>
      <c r="OKU136" s="382"/>
      <c r="OKV136" s="257"/>
      <c r="OKW136" s="382"/>
      <c r="OKX136" s="382"/>
      <c r="OKY136" s="382"/>
      <c r="OKZ136" s="382"/>
      <c r="OLA136" s="382"/>
      <c r="OLB136" s="382"/>
      <c r="OLC136" s="382"/>
      <c r="OLD136" s="382"/>
      <c r="OLE136" s="382"/>
      <c r="OLF136" s="382"/>
      <c r="OLG136" s="382"/>
      <c r="OLH136" s="382"/>
      <c r="OLI136" s="382"/>
      <c r="OLJ136" s="382"/>
      <c r="OLK136" s="382"/>
      <c r="OLL136" s="257"/>
      <c r="OLM136" s="382"/>
      <c r="OLN136" s="382"/>
      <c r="OLO136" s="382"/>
      <c r="OLP136" s="382"/>
      <c r="OLQ136" s="382"/>
      <c r="OLR136" s="382"/>
      <c r="OLS136" s="382"/>
      <c r="OLT136" s="382"/>
      <c r="OLU136" s="382"/>
      <c r="OLV136" s="382"/>
      <c r="OLW136" s="382"/>
      <c r="OLX136" s="382"/>
      <c r="OLY136" s="382"/>
      <c r="OLZ136" s="382"/>
      <c r="OMA136" s="382"/>
      <c r="OMB136" s="257"/>
      <c r="OMC136" s="382"/>
      <c r="OMD136" s="382"/>
      <c r="OME136" s="382"/>
      <c r="OMF136" s="382"/>
      <c r="OMG136" s="382"/>
      <c r="OMH136" s="382"/>
      <c r="OMI136" s="382"/>
      <c r="OMJ136" s="382"/>
      <c r="OMK136" s="382"/>
      <c r="OML136" s="382"/>
      <c r="OMM136" s="382"/>
      <c r="OMN136" s="382"/>
      <c r="OMO136" s="382"/>
      <c r="OMP136" s="382"/>
      <c r="OMQ136" s="382"/>
      <c r="OMR136" s="257"/>
      <c r="OMS136" s="382"/>
      <c r="OMT136" s="382"/>
      <c r="OMU136" s="382"/>
      <c r="OMV136" s="382"/>
      <c r="OMW136" s="382"/>
      <c r="OMX136" s="382"/>
      <c r="OMY136" s="382"/>
      <c r="OMZ136" s="382"/>
      <c r="ONA136" s="382"/>
      <c r="ONB136" s="382"/>
      <c r="ONC136" s="382"/>
      <c r="OND136" s="382"/>
      <c r="ONE136" s="382"/>
      <c r="ONF136" s="382"/>
      <c r="ONG136" s="382"/>
      <c r="ONH136" s="257"/>
      <c r="ONI136" s="382"/>
      <c r="ONJ136" s="382"/>
      <c r="ONK136" s="382"/>
      <c r="ONL136" s="382"/>
      <c r="ONM136" s="382"/>
      <c r="ONN136" s="382"/>
      <c r="ONO136" s="382"/>
      <c r="ONP136" s="382"/>
      <c r="ONQ136" s="382"/>
      <c r="ONR136" s="382"/>
      <c r="ONS136" s="382"/>
      <c r="ONT136" s="382"/>
      <c r="ONU136" s="382"/>
      <c r="ONV136" s="382"/>
      <c r="ONW136" s="382"/>
      <c r="ONX136" s="257"/>
      <c r="ONY136" s="382"/>
      <c r="ONZ136" s="382"/>
      <c r="OOA136" s="382"/>
      <c r="OOB136" s="382"/>
      <c r="OOC136" s="382"/>
      <c r="OOD136" s="382"/>
      <c r="OOE136" s="382"/>
      <c r="OOF136" s="382"/>
      <c r="OOG136" s="382"/>
      <c r="OOH136" s="382"/>
      <c r="OOI136" s="382"/>
      <c r="OOJ136" s="382"/>
      <c r="OOK136" s="382"/>
      <c r="OOL136" s="382"/>
      <c r="OOM136" s="382"/>
      <c r="OON136" s="257"/>
      <c r="OOO136" s="382"/>
      <c r="OOP136" s="382"/>
      <c r="OOQ136" s="382"/>
      <c r="OOR136" s="382"/>
      <c r="OOS136" s="382"/>
      <c r="OOT136" s="382"/>
      <c r="OOU136" s="382"/>
      <c r="OOV136" s="382"/>
      <c r="OOW136" s="382"/>
      <c r="OOX136" s="382"/>
      <c r="OOY136" s="382"/>
      <c r="OOZ136" s="382"/>
      <c r="OPA136" s="382"/>
      <c r="OPB136" s="382"/>
      <c r="OPC136" s="382"/>
      <c r="OPD136" s="257"/>
      <c r="OPE136" s="382"/>
      <c r="OPF136" s="382"/>
      <c r="OPG136" s="382"/>
      <c r="OPH136" s="382"/>
      <c r="OPI136" s="382"/>
      <c r="OPJ136" s="382"/>
      <c r="OPK136" s="382"/>
      <c r="OPL136" s="382"/>
      <c r="OPM136" s="382"/>
      <c r="OPN136" s="382"/>
      <c r="OPO136" s="382"/>
      <c r="OPP136" s="382"/>
      <c r="OPQ136" s="382"/>
      <c r="OPR136" s="382"/>
      <c r="OPS136" s="382"/>
      <c r="OPT136" s="257"/>
      <c r="OPU136" s="382"/>
      <c r="OPV136" s="382"/>
      <c r="OPW136" s="382"/>
      <c r="OPX136" s="382"/>
      <c r="OPY136" s="382"/>
      <c r="OPZ136" s="382"/>
      <c r="OQA136" s="382"/>
      <c r="OQB136" s="382"/>
      <c r="OQC136" s="382"/>
      <c r="OQD136" s="382"/>
      <c r="OQE136" s="382"/>
      <c r="OQF136" s="382"/>
      <c r="OQG136" s="382"/>
      <c r="OQH136" s="382"/>
      <c r="OQI136" s="382"/>
      <c r="OQJ136" s="257"/>
      <c r="OQK136" s="382"/>
      <c r="OQL136" s="382"/>
      <c r="OQM136" s="382"/>
      <c r="OQN136" s="382"/>
      <c r="OQO136" s="382"/>
      <c r="OQP136" s="382"/>
      <c r="OQQ136" s="382"/>
      <c r="OQR136" s="382"/>
      <c r="OQS136" s="382"/>
      <c r="OQT136" s="382"/>
      <c r="OQU136" s="382"/>
      <c r="OQV136" s="382"/>
      <c r="OQW136" s="382"/>
      <c r="OQX136" s="382"/>
      <c r="OQY136" s="382"/>
      <c r="OQZ136" s="257"/>
      <c r="ORA136" s="382"/>
      <c r="ORB136" s="382"/>
      <c r="ORC136" s="382"/>
      <c r="ORD136" s="382"/>
      <c r="ORE136" s="382"/>
      <c r="ORF136" s="382"/>
      <c r="ORG136" s="382"/>
      <c r="ORH136" s="382"/>
      <c r="ORI136" s="382"/>
      <c r="ORJ136" s="382"/>
      <c r="ORK136" s="382"/>
      <c r="ORL136" s="382"/>
      <c r="ORM136" s="382"/>
      <c r="ORN136" s="382"/>
      <c r="ORO136" s="382"/>
      <c r="ORP136" s="257"/>
      <c r="ORQ136" s="382"/>
      <c r="ORR136" s="382"/>
      <c r="ORS136" s="382"/>
      <c r="ORT136" s="382"/>
      <c r="ORU136" s="382"/>
      <c r="ORV136" s="382"/>
      <c r="ORW136" s="382"/>
      <c r="ORX136" s="382"/>
      <c r="ORY136" s="382"/>
      <c r="ORZ136" s="382"/>
      <c r="OSA136" s="382"/>
      <c r="OSB136" s="382"/>
      <c r="OSC136" s="382"/>
      <c r="OSD136" s="382"/>
      <c r="OSE136" s="382"/>
      <c r="OSF136" s="257"/>
      <c r="OSG136" s="382"/>
      <c r="OSH136" s="382"/>
      <c r="OSI136" s="382"/>
      <c r="OSJ136" s="382"/>
      <c r="OSK136" s="382"/>
      <c r="OSL136" s="382"/>
      <c r="OSM136" s="382"/>
      <c r="OSN136" s="382"/>
      <c r="OSO136" s="382"/>
      <c r="OSP136" s="382"/>
      <c r="OSQ136" s="382"/>
      <c r="OSR136" s="382"/>
      <c r="OSS136" s="382"/>
      <c r="OST136" s="382"/>
      <c r="OSU136" s="382"/>
      <c r="OSV136" s="257"/>
      <c r="OSW136" s="382"/>
      <c r="OSX136" s="382"/>
      <c r="OSY136" s="382"/>
      <c r="OSZ136" s="382"/>
      <c r="OTA136" s="382"/>
      <c r="OTB136" s="382"/>
      <c r="OTC136" s="382"/>
      <c r="OTD136" s="382"/>
      <c r="OTE136" s="382"/>
      <c r="OTF136" s="382"/>
      <c r="OTG136" s="382"/>
      <c r="OTH136" s="382"/>
      <c r="OTI136" s="382"/>
      <c r="OTJ136" s="382"/>
      <c r="OTK136" s="382"/>
      <c r="OTL136" s="257"/>
      <c r="OTM136" s="382"/>
      <c r="OTN136" s="382"/>
      <c r="OTO136" s="382"/>
      <c r="OTP136" s="382"/>
      <c r="OTQ136" s="382"/>
      <c r="OTR136" s="382"/>
      <c r="OTS136" s="382"/>
      <c r="OTT136" s="382"/>
      <c r="OTU136" s="382"/>
      <c r="OTV136" s="382"/>
      <c r="OTW136" s="382"/>
      <c r="OTX136" s="382"/>
      <c r="OTY136" s="382"/>
      <c r="OTZ136" s="382"/>
      <c r="OUA136" s="382"/>
      <c r="OUB136" s="257"/>
      <c r="OUC136" s="382"/>
      <c r="OUD136" s="382"/>
      <c r="OUE136" s="382"/>
      <c r="OUF136" s="382"/>
      <c r="OUG136" s="382"/>
      <c r="OUH136" s="382"/>
      <c r="OUI136" s="382"/>
      <c r="OUJ136" s="382"/>
      <c r="OUK136" s="382"/>
      <c r="OUL136" s="382"/>
      <c r="OUM136" s="382"/>
      <c r="OUN136" s="382"/>
      <c r="OUO136" s="382"/>
      <c r="OUP136" s="382"/>
      <c r="OUQ136" s="382"/>
      <c r="OUR136" s="257"/>
      <c r="OUS136" s="382"/>
      <c r="OUT136" s="382"/>
      <c r="OUU136" s="382"/>
      <c r="OUV136" s="382"/>
      <c r="OUW136" s="382"/>
      <c r="OUX136" s="382"/>
      <c r="OUY136" s="382"/>
      <c r="OUZ136" s="382"/>
      <c r="OVA136" s="382"/>
      <c r="OVB136" s="382"/>
      <c r="OVC136" s="382"/>
      <c r="OVD136" s="382"/>
      <c r="OVE136" s="382"/>
      <c r="OVF136" s="382"/>
      <c r="OVG136" s="382"/>
      <c r="OVH136" s="257"/>
      <c r="OVI136" s="382"/>
      <c r="OVJ136" s="382"/>
      <c r="OVK136" s="382"/>
      <c r="OVL136" s="382"/>
      <c r="OVM136" s="382"/>
      <c r="OVN136" s="382"/>
      <c r="OVO136" s="382"/>
      <c r="OVP136" s="382"/>
      <c r="OVQ136" s="382"/>
      <c r="OVR136" s="382"/>
      <c r="OVS136" s="382"/>
      <c r="OVT136" s="382"/>
      <c r="OVU136" s="382"/>
      <c r="OVV136" s="382"/>
      <c r="OVW136" s="382"/>
      <c r="OVX136" s="257"/>
      <c r="OVY136" s="382"/>
      <c r="OVZ136" s="382"/>
      <c r="OWA136" s="382"/>
      <c r="OWB136" s="382"/>
      <c r="OWC136" s="382"/>
      <c r="OWD136" s="382"/>
      <c r="OWE136" s="382"/>
      <c r="OWF136" s="382"/>
      <c r="OWG136" s="382"/>
      <c r="OWH136" s="382"/>
      <c r="OWI136" s="382"/>
      <c r="OWJ136" s="382"/>
      <c r="OWK136" s="382"/>
      <c r="OWL136" s="382"/>
      <c r="OWM136" s="382"/>
      <c r="OWN136" s="257"/>
      <c r="OWO136" s="382"/>
      <c r="OWP136" s="382"/>
      <c r="OWQ136" s="382"/>
      <c r="OWR136" s="382"/>
      <c r="OWS136" s="382"/>
      <c r="OWT136" s="382"/>
      <c r="OWU136" s="382"/>
      <c r="OWV136" s="382"/>
      <c r="OWW136" s="382"/>
      <c r="OWX136" s="382"/>
      <c r="OWY136" s="382"/>
      <c r="OWZ136" s="382"/>
      <c r="OXA136" s="382"/>
      <c r="OXB136" s="382"/>
      <c r="OXC136" s="382"/>
      <c r="OXD136" s="257"/>
      <c r="OXE136" s="382"/>
      <c r="OXF136" s="382"/>
      <c r="OXG136" s="382"/>
      <c r="OXH136" s="382"/>
      <c r="OXI136" s="382"/>
      <c r="OXJ136" s="382"/>
      <c r="OXK136" s="382"/>
      <c r="OXL136" s="382"/>
      <c r="OXM136" s="382"/>
      <c r="OXN136" s="382"/>
      <c r="OXO136" s="382"/>
      <c r="OXP136" s="382"/>
      <c r="OXQ136" s="382"/>
      <c r="OXR136" s="382"/>
      <c r="OXS136" s="382"/>
      <c r="OXT136" s="257"/>
      <c r="OXU136" s="382"/>
      <c r="OXV136" s="382"/>
      <c r="OXW136" s="382"/>
      <c r="OXX136" s="382"/>
      <c r="OXY136" s="382"/>
      <c r="OXZ136" s="382"/>
      <c r="OYA136" s="382"/>
      <c r="OYB136" s="382"/>
      <c r="OYC136" s="382"/>
      <c r="OYD136" s="382"/>
      <c r="OYE136" s="382"/>
      <c r="OYF136" s="382"/>
      <c r="OYG136" s="382"/>
      <c r="OYH136" s="382"/>
      <c r="OYI136" s="382"/>
      <c r="OYJ136" s="257"/>
      <c r="OYK136" s="382"/>
      <c r="OYL136" s="382"/>
      <c r="OYM136" s="382"/>
      <c r="OYN136" s="382"/>
      <c r="OYO136" s="382"/>
      <c r="OYP136" s="382"/>
      <c r="OYQ136" s="382"/>
      <c r="OYR136" s="382"/>
      <c r="OYS136" s="382"/>
      <c r="OYT136" s="382"/>
      <c r="OYU136" s="382"/>
      <c r="OYV136" s="382"/>
      <c r="OYW136" s="382"/>
      <c r="OYX136" s="382"/>
      <c r="OYY136" s="382"/>
      <c r="OYZ136" s="257"/>
      <c r="OZA136" s="382"/>
      <c r="OZB136" s="382"/>
      <c r="OZC136" s="382"/>
      <c r="OZD136" s="382"/>
      <c r="OZE136" s="382"/>
      <c r="OZF136" s="382"/>
      <c r="OZG136" s="382"/>
      <c r="OZH136" s="382"/>
      <c r="OZI136" s="382"/>
      <c r="OZJ136" s="382"/>
      <c r="OZK136" s="382"/>
      <c r="OZL136" s="382"/>
      <c r="OZM136" s="382"/>
      <c r="OZN136" s="382"/>
      <c r="OZO136" s="382"/>
      <c r="OZP136" s="257"/>
      <c r="OZQ136" s="382"/>
      <c r="OZR136" s="382"/>
      <c r="OZS136" s="382"/>
      <c r="OZT136" s="382"/>
      <c r="OZU136" s="382"/>
      <c r="OZV136" s="382"/>
      <c r="OZW136" s="382"/>
      <c r="OZX136" s="382"/>
      <c r="OZY136" s="382"/>
      <c r="OZZ136" s="382"/>
      <c r="PAA136" s="382"/>
      <c r="PAB136" s="382"/>
      <c r="PAC136" s="382"/>
      <c r="PAD136" s="382"/>
      <c r="PAE136" s="382"/>
      <c r="PAF136" s="257"/>
      <c r="PAG136" s="382"/>
      <c r="PAH136" s="382"/>
      <c r="PAI136" s="382"/>
      <c r="PAJ136" s="382"/>
      <c r="PAK136" s="382"/>
      <c r="PAL136" s="382"/>
      <c r="PAM136" s="382"/>
      <c r="PAN136" s="382"/>
      <c r="PAO136" s="382"/>
      <c r="PAP136" s="382"/>
      <c r="PAQ136" s="382"/>
      <c r="PAR136" s="382"/>
      <c r="PAS136" s="382"/>
      <c r="PAT136" s="382"/>
      <c r="PAU136" s="382"/>
      <c r="PAV136" s="257"/>
      <c r="PAW136" s="382"/>
      <c r="PAX136" s="382"/>
      <c r="PAY136" s="382"/>
      <c r="PAZ136" s="382"/>
      <c r="PBA136" s="382"/>
      <c r="PBB136" s="382"/>
      <c r="PBC136" s="382"/>
      <c r="PBD136" s="382"/>
      <c r="PBE136" s="382"/>
      <c r="PBF136" s="382"/>
      <c r="PBG136" s="382"/>
      <c r="PBH136" s="382"/>
      <c r="PBI136" s="382"/>
      <c r="PBJ136" s="382"/>
      <c r="PBK136" s="382"/>
      <c r="PBL136" s="257"/>
      <c r="PBM136" s="382"/>
      <c r="PBN136" s="382"/>
      <c r="PBO136" s="382"/>
      <c r="PBP136" s="382"/>
      <c r="PBQ136" s="382"/>
      <c r="PBR136" s="382"/>
      <c r="PBS136" s="382"/>
      <c r="PBT136" s="382"/>
      <c r="PBU136" s="382"/>
      <c r="PBV136" s="382"/>
      <c r="PBW136" s="382"/>
      <c r="PBX136" s="382"/>
      <c r="PBY136" s="382"/>
      <c r="PBZ136" s="382"/>
      <c r="PCA136" s="382"/>
      <c r="PCB136" s="257"/>
      <c r="PCC136" s="382"/>
      <c r="PCD136" s="382"/>
      <c r="PCE136" s="382"/>
      <c r="PCF136" s="382"/>
      <c r="PCG136" s="382"/>
      <c r="PCH136" s="382"/>
      <c r="PCI136" s="382"/>
      <c r="PCJ136" s="382"/>
      <c r="PCK136" s="382"/>
      <c r="PCL136" s="382"/>
      <c r="PCM136" s="382"/>
      <c r="PCN136" s="382"/>
      <c r="PCO136" s="382"/>
      <c r="PCP136" s="382"/>
      <c r="PCQ136" s="382"/>
      <c r="PCR136" s="257"/>
      <c r="PCS136" s="382"/>
      <c r="PCT136" s="382"/>
      <c r="PCU136" s="382"/>
      <c r="PCV136" s="382"/>
      <c r="PCW136" s="382"/>
      <c r="PCX136" s="382"/>
      <c r="PCY136" s="382"/>
      <c r="PCZ136" s="382"/>
      <c r="PDA136" s="382"/>
      <c r="PDB136" s="382"/>
      <c r="PDC136" s="382"/>
      <c r="PDD136" s="382"/>
      <c r="PDE136" s="382"/>
      <c r="PDF136" s="382"/>
      <c r="PDG136" s="382"/>
      <c r="PDH136" s="257"/>
      <c r="PDI136" s="382"/>
      <c r="PDJ136" s="382"/>
      <c r="PDK136" s="382"/>
      <c r="PDL136" s="382"/>
      <c r="PDM136" s="382"/>
      <c r="PDN136" s="382"/>
      <c r="PDO136" s="382"/>
      <c r="PDP136" s="382"/>
      <c r="PDQ136" s="382"/>
      <c r="PDR136" s="382"/>
      <c r="PDS136" s="382"/>
      <c r="PDT136" s="382"/>
      <c r="PDU136" s="382"/>
      <c r="PDV136" s="382"/>
      <c r="PDW136" s="382"/>
      <c r="PDX136" s="257"/>
      <c r="PDY136" s="382"/>
      <c r="PDZ136" s="382"/>
      <c r="PEA136" s="382"/>
      <c r="PEB136" s="382"/>
      <c r="PEC136" s="382"/>
      <c r="PED136" s="382"/>
      <c r="PEE136" s="382"/>
      <c r="PEF136" s="382"/>
      <c r="PEG136" s="382"/>
      <c r="PEH136" s="382"/>
      <c r="PEI136" s="382"/>
      <c r="PEJ136" s="382"/>
      <c r="PEK136" s="382"/>
      <c r="PEL136" s="382"/>
      <c r="PEM136" s="382"/>
      <c r="PEN136" s="257"/>
      <c r="PEO136" s="382"/>
      <c r="PEP136" s="382"/>
      <c r="PEQ136" s="382"/>
      <c r="PER136" s="382"/>
      <c r="PES136" s="382"/>
      <c r="PET136" s="382"/>
      <c r="PEU136" s="382"/>
      <c r="PEV136" s="382"/>
      <c r="PEW136" s="382"/>
      <c r="PEX136" s="382"/>
      <c r="PEY136" s="382"/>
      <c r="PEZ136" s="382"/>
      <c r="PFA136" s="382"/>
      <c r="PFB136" s="382"/>
      <c r="PFC136" s="382"/>
      <c r="PFD136" s="257"/>
      <c r="PFE136" s="382"/>
      <c r="PFF136" s="382"/>
      <c r="PFG136" s="382"/>
      <c r="PFH136" s="382"/>
      <c r="PFI136" s="382"/>
      <c r="PFJ136" s="382"/>
      <c r="PFK136" s="382"/>
      <c r="PFL136" s="382"/>
      <c r="PFM136" s="382"/>
      <c r="PFN136" s="382"/>
      <c r="PFO136" s="382"/>
      <c r="PFP136" s="382"/>
      <c r="PFQ136" s="382"/>
      <c r="PFR136" s="382"/>
      <c r="PFS136" s="382"/>
      <c r="PFT136" s="257"/>
      <c r="PFU136" s="382"/>
      <c r="PFV136" s="382"/>
      <c r="PFW136" s="382"/>
      <c r="PFX136" s="382"/>
      <c r="PFY136" s="382"/>
      <c r="PFZ136" s="382"/>
      <c r="PGA136" s="382"/>
      <c r="PGB136" s="382"/>
      <c r="PGC136" s="382"/>
      <c r="PGD136" s="382"/>
      <c r="PGE136" s="382"/>
      <c r="PGF136" s="382"/>
      <c r="PGG136" s="382"/>
      <c r="PGH136" s="382"/>
      <c r="PGI136" s="382"/>
      <c r="PGJ136" s="257"/>
      <c r="PGK136" s="382"/>
      <c r="PGL136" s="382"/>
      <c r="PGM136" s="382"/>
      <c r="PGN136" s="382"/>
      <c r="PGO136" s="382"/>
      <c r="PGP136" s="382"/>
      <c r="PGQ136" s="382"/>
      <c r="PGR136" s="382"/>
      <c r="PGS136" s="382"/>
      <c r="PGT136" s="382"/>
      <c r="PGU136" s="382"/>
      <c r="PGV136" s="382"/>
      <c r="PGW136" s="382"/>
      <c r="PGX136" s="382"/>
      <c r="PGY136" s="382"/>
      <c r="PGZ136" s="257"/>
      <c r="PHA136" s="382"/>
      <c r="PHB136" s="382"/>
      <c r="PHC136" s="382"/>
      <c r="PHD136" s="382"/>
      <c r="PHE136" s="382"/>
      <c r="PHF136" s="382"/>
      <c r="PHG136" s="382"/>
      <c r="PHH136" s="382"/>
      <c r="PHI136" s="382"/>
      <c r="PHJ136" s="382"/>
      <c r="PHK136" s="382"/>
      <c r="PHL136" s="382"/>
      <c r="PHM136" s="382"/>
      <c r="PHN136" s="382"/>
      <c r="PHO136" s="382"/>
      <c r="PHP136" s="257"/>
      <c r="PHQ136" s="382"/>
      <c r="PHR136" s="382"/>
      <c r="PHS136" s="382"/>
      <c r="PHT136" s="382"/>
      <c r="PHU136" s="382"/>
      <c r="PHV136" s="382"/>
      <c r="PHW136" s="382"/>
      <c r="PHX136" s="382"/>
      <c r="PHY136" s="382"/>
      <c r="PHZ136" s="382"/>
      <c r="PIA136" s="382"/>
      <c r="PIB136" s="382"/>
      <c r="PIC136" s="382"/>
      <c r="PID136" s="382"/>
      <c r="PIE136" s="382"/>
      <c r="PIF136" s="257"/>
      <c r="PIG136" s="382"/>
      <c r="PIH136" s="382"/>
      <c r="PII136" s="382"/>
      <c r="PIJ136" s="382"/>
      <c r="PIK136" s="382"/>
      <c r="PIL136" s="382"/>
      <c r="PIM136" s="382"/>
      <c r="PIN136" s="382"/>
      <c r="PIO136" s="382"/>
      <c r="PIP136" s="382"/>
      <c r="PIQ136" s="382"/>
      <c r="PIR136" s="382"/>
      <c r="PIS136" s="382"/>
      <c r="PIT136" s="382"/>
      <c r="PIU136" s="382"/>
      <c r="PIV136" s="257"/>
      <c r="PIW136" s="382"/>
      <c r="PIX136" s="382"/>
      <c r="PIY136" s="382"/>
      <c r="PIZ136" s="382"/>
      <c r="PJA136" s="382"/>
      <c r="PJB136" s="382"/>
      <c r="PJC136" s="382"/>
      <c r="PJD136" s="382"/>
      <c r="PJE136" s="382"/>
      <c r="PJF136" s="382"/>
      <c r="PJG136" s="382"/>
      <c r="PJH136" s="382"/>
      <c r="PJI136" s="382"/>
      <c r="PJJ136" s="382"/>
      <c r="PJK136" s="382"/>
      <c r="PJL136" s="257"/>
      <c r="PJM136" s="382"/>
      <c r="PJN136" s="382"/>
      <c r="PJO136" s="382"/>
      <c r="PJP136" s="382"/>
      <c r="PJQ136" s="382"/>
      <c r="PJR136" s="382"/>
      <c r="PJS136" s="382"/>
      <c r="PJT136" s="382"/>
      <c r="PJU136" s="382"/>
      <c r="PJV136" s="382"/>
      <c r="PJW136" s="382"/>
      <c r="PJX136" s="382"/>
      <c r="PJY136" s="382"/>
      <c r="PJZ136" s="382"/>
      <c r="PKA136" s="382"/>
      <c r="PKB136" s="257"/>
      <c r="PKC136" s="382"/>
      <c r="PKD136" s="382"/>
      <c r="PKE136" s="382"/>
      <c r="PKF136" s="382"/>
      <c r="PKG136" s="382"/>
      <c r="PKH136" s="382"/>
      <c r="PKI136" s="382"/>
      <c r="PKJ136" s="382"/>
      <c r="PKK136" s="382"/>
      <c r="PKL136" s="382"/>
      <c r="PKM136" s="382"/>
      <c r="PKN136" s="382"/>
      <c r="PKO136" s="382"/>
      <c r="PKP136" s="382"/>
      <c r="PKQ136" s="382"/>
      <c r="PKR136" s="257"/>
      <c r="PKS136" s="382"/>
      <c r="PKT136" s="382"/>
      <c r="PKU136" s="382"/>
      <c r="PKV136" s="382"/>
      <c r="PKW136" s="382"/>
      <c r="PKX136" s="382"/>
      <c r="PKY136" s="382"/>
      <c r="PKZ136" s="382"/>
      <c r="PLA136" s="382"/>
      <c r="PLB136" s="382"/>
      <c r="PLC136" s="382"/>
      <c r="PLD136" s="382"/>
      <c r="PLE136" s="382"/>
      <c r="PLF136" s="382"/>
      <c r="PLG136" s="382"/>
      <c r="PLH136" s="257"/>
      <c r="PLI136" s="382"/>
      <c r="PLJ136" s="382"/>
      <c r="PLK136" s="382"/>
      <c r="PLL136" s="382"/>
      <c r="PLM136" s="382"/>
      <c r="PLN136" s="382"/>
      <c r="PLO136" s="382"/>
      <c r="PLP136" s="382"/>
      <c r="PLQ136" s="382"/>
      <c r="PLR136" s="382"/>
      <c r="PLS136" s="382"/>
      <c r="PLT136" s="382"/>
      <c r="PLU136" s="382"/>
      <c r="PLV136" s="382"/>
      <c r="PLW136" s="382"/>
      <c r="PLX136" s="257"/>
      <c r="PLY136" s="382"/>
      <c r="PLZ136" s="382"/>
      <c r="PMA136" s="382"/>
      <c r="PMB136" s="382"/>
      <c r="PMC136" s="382"/>
      <c r="PMD136" s="382"/>
      <c r="PME136" s="382"/>
      <c r="PMF136" s="382"/>
      <c r="PMG136" s="382"/>
      <c r="PMH136" s="382"/>
      <c r="PMI136" s="382"/>
      <c r="PMJ136" s="382"/>
      <c r="PMK136" s="382"/>
      <c r="PML136" s="382"/>
      <c r="PMM136" s="382"/>
      <c r="PMN136" s="257"/>
      <c r="PMO136" s="382"/>
      <c r="PMP136" s="382"/>
      <c r="PMQ136" s="382"/>
      <c r="PMR136" s="382"/>
      <c r="PMS136" s="382"/>
      <c r="PMT136" s="382"/>
      <c r="PMU136" s="382"/>
      <c r="PMV136" s="382"/>
      <c r="PMW136" s="382"/>
      <c r="PMX136" s="382"/>
      <c r="PMY136" s="382"/>
      <c r="PMZ136" s="382"/>
      <c r="PNA136" s="382"/>
      <c r="PNB136" s="382"/>
      <c r="PNC136" s="382"/>
      <c r="PND136" s="257"/>
      <c r="PNE136" s="382"/>
      <c r="PNF136" s="382"/>
      <c r="PNG136" s="382"/>
      <c r="PNH136" s="382"/>
      <c r="PNI136" s="382"/>
      <c r="PNJ136" s="382"/>
      <c r="PNK136" s="382"/>
      <c r="PNL136" s="382"/>
      <c r="PNM136" s="382"/>
      <c r="PNN136" s="382"/>
      <c r="PNO136" s="382"/>
      <c r="PNP136" s="382"/>
      <c r="PNQ136" s="382"/>
      <c r="PNR136" s="382"/>
      <c r="PNS136" s="382"/>
      <c r="PNT136" s="257"/>
      <c r="PNU136" s="382"/>
      <c r="PNV136" s="382"/>
      <c r="PNW136" s="382"/>
      <c r="PNX136" s="382"/>
      <c r="PNY136" s="382"/>
      <c r="PNZ136" s="382"/>
      <c r="POA136" s="382"/>
      <c r="POB136" s="382"/>
      <c r="POC136" s="382"/>
      <c r="POD136" s="382"/>
      <c r="POE136" s="382"/>
      <c r="POF136" s="382"/>
      <c r="POG136" s="382"/>
      <c r="POH136" s="382"/>
      <c r="POI136" s="382"/>
      <c r="POJ136" s="257"/>
      <c r="POK136" s="382"/>
      <c r="POL136" s="382"/>
      <c r="POM136" s="382"/>
      <c r="PON136" s="382"/>
      <c r="POO136" s="382"/>
      <c r="POP136" s="382"/>
      <c r="POQ136" s="382"/>
      <c r="POR136" s="382"/>
      <c r="POS136" s="382"/>
      <c r="POT136" s="382"/>
      <c r="POU136" s="382"/>
      <c r="POV136" s="382"/>
      <c r="POW136" s="382"/>
      <c r="POX136" s="382"/>
      <c r="POY136" s="382"/>
      <c r="POZ136" s="257"/>
      <c r="PPA136" s="382"/>
      <c r="PPB136" s="382"/>
      <c r="PPC136" s="382"/>
      <c r="PPD136" s="382"/>
      <c r="PPE136" s="382"/>
      <c r="PPF136" s="382"/>
      <c r="PPG136" s="382"/>
      <c r="PPH136" s="382"/>
      <c r="PPI136" s="382"/>
      <c r="PPJ136" s="382"/>
      <c r="PPK136" s="382"/>
      <c r="PPL136" s="382"/>
      <c r="PPM136" s="382"/>
      <c r="PPN136" s="382"/>
      <c r="PPO136" s="382"/>
      <c r="PPP136" s="257"/>
      <c r="PPQ136" s="382"/>
      <c r="PPR136" s="382"/>
      <c r="PPS136" s="382"/>
      <c r="PPT136" s="382"/>
      <c r="PPU136" s="382"/>
      <c r="PPV136" s="382"/>
      <c r="PPW136" s="382"/>
      <c r="PPX136" s="382"/>
      <c r="PPY136" s="382"/>
      <c r="PPZ136" s="382"/>
      <c r="PQA136" s="382"/>
      <c r="PQB136" s="382"/>
      <c r="PQC136" s="382"/>
      <c r="PQD136" s="382"/>
      <c r="PQE136" s="382"/>
      <c r="PQF136" s="257"/>
      <c r="PQG136" s="382"/>
      <c r="PQH136" s="382"/>
      <c r="PQI136" s="382"/>
      <c r="PQJ136" s="382"/>
      <c r="PQK136" s="382"/>
      <c r="PQL136" s="382"/>
      <c r="PQM136" s="382"/>
      <c r="PQN136" s="382"/>
      <c r="PQO136" s="382"/>
      <c r="PQP136" s="382"/>
      <c r="PQQ136" s="382"/>
      <c r="PQR136" s="382"/>
      <c r="PQS136" s="382"/>
      <c r="PQT136" s="382"/>
      <c r="PQU136" s="382"/>
      <c r="PQV136" s="257"/>
      <c r="PQW136" s="382"/>
      <c r="PQX136" s="382"/>
      <c r="PQY136" s="382"/>
      <c r="PQZ136" s="382"/>
      <c r="PRA136" s="382"/>
      <c r="PRB136" s="382"/>
      <c r="PRC136" s="382"/>
      <c r="PRD136" s="382"/>
      <c r="PRE136" s="382"/>
      <c r="PRF136" s="382"/>
      <c r="PRG136" s="382"/>
      <c r="PRH136" s="382"/>
      <c r="PRI136" s="382"/>
      <c r="PRJ136" s="382"/>
      <c r="PRK136" s="382"/>
      <c r="PRL136" s="257"/>
      <c r="PRM136" s="382"/>
      <c r="PRN136" s="382"/>
      <c r="PRO136" s="382"/>
      <c r="PRP136" s="382"/>
      <c r="PRQ136" s="382"/>
      <c r="PRR136" s="382"/>
      <c r="PRS136" s="382"/>
      <c r="PRT136" s="382"/>
      <c r="PRU136" s="382"/>
      <c r="PRV136" s="382"/>
      <c r="PRW136" s="382"/>
      <c r="PRX136" s="382"/>
      <c r="PRY136" s="382"/>
      <c r="PRZ136" s="382"/>
      <c r="PSA136" s="382"/>
      <c r="PSB136" s="257"/>
      <c r="PSC136" s="382"/>
      <c r="PSD136" s="382"/>
      <c r="PSE136" s="382"/>
      <c r="PSF136" s="382"/>
      <c r="PSG136" s="382"/>
      <c r="PSH136" s="382"/>
      <c r="PSI136" s="382"/>
      <c r="PSJ136" s="382"/>
      <c r="PSK136" s="382"/>
      <c r="PSL136" s="382"/>
      <c r="PSM136" s="382"/>
      <c r="PSN136" s="382"/>
      <c r="PSO136" s="382"/>
      <c r="PSP136" s="382"/>
      <c r="PSQ136" s="382"/>
      <c r="PSR136" s="257"/>
      <c r="PSS136" s="382"/>
      <c r="PST136" s="382"/>
      <c r="PSU136" s="382"/>
      <c r="PSV136" s="382"/>
      <c r="PSW136" s="382"/>
      <c r="PSX136" s="382"/>
      <c r="PSY136" s="382"/>
      <c r="PSZ136" s="382"/>
      <c r="PTA136" s="382"/>
      <c r="PTB136" s="382"/>
      <c r="PTC136" s="382"/>
      <c r="PTD136" s="382"/>
      <c r="PTE136" s="382"/>
      <c r="PTF136" s="382"/>
      <c r="PTG136" s="382"/>
      <c r="PTH136" s="257"/>
      <c r="PTI136" s="382"/>
      <c r="PTJ136" s="382"/>
      <c r="PTK136" s="382"/>
      <c r="PTL136" s="382"/>
      <c r="PTM136" s="382"/>
      <c r="PTN136" s="382"/>
      <c r="PTO136" s="382"/>
      <c r="PTP136" s="382"/>
      <c r="PTQ136" s="382"/>
      <c r="PTR136" s="382"/>
      <c r="PTS136" s="382"/>
      <c r="PTT136" s="382"/>
      <c r="PTU136" s="382"/>
      <c r="PTV136" s="382"/>
      <c r="PTW136" s="382"/>
      <c r="PTX136" s="257"/>
      <c r="PTY136" s="382"/>
      <c r="PTZ136" s="382"/>
      <c r="PUA136" s="382"/>
      <c r="PUB136" s="382"/>
      <c r="PUC136" s="382"/>
      <c r="PUD136" s="382"/>
      <c r="PUE136" s="382"/>
      <c r="PUF136" s="382"/>
      <c r="PUG136" s="382"/>
      <c r="PUH136" s="382"/>
      <c r="PUI136" s="382"/>
      <c r="PUJ136" s="382"/>
      <c r="PUK136" s="382"/>
      <c r="PUL136" s="382"/>
      <c r="PUM136" s="382"/>
      <c r="PUN136" s="257"/>
      <c r="PUO136" s="382"/>
      <c r="PUP136" s="382"/>
      <c r="PUQ136" s="382"/>
      <c r="PUR136" s="382"/>
      <c r="PUS136" s="382"/>
      <c r="PUT136" s="382"/>
      <c r="PUU136" s="382"/>
      <c r="PUV136" s="382"/>
      <c r="PUW136" s="382"/>
      <c r="PUX136" s="382"/>
      <c r="PUY136" s="382"/>
      <c r="PUZ136" s="382"/>
      <c r="PVA136" s="382"/>
      <c r="PVB136" s="382"/>
      <c r="PVC136" s="382"/>
      <c r="PVD136" s="257"/>
      <c r="PVE136" s="382"/>
      <c r="PVF136" s="382"/>
      <c r="PVG136" s="382"/>
      <c r="PVH136" s="382"/>
      <c r="PVI136" s="382"/>
      <c r="PVJ136" s="382"/>
      <c r="PVK136" s="382"/>
      <c r="PVL136" s="382"/>
      <c r="PVM136" s="382"/>
      <c r="PVN136" s="382"/>
      <c r="PVO136" s="382"/>
      <c r="PVP136" s="382"/>
      <c r="PVQ136" s="382"/>
      <c r="PVR136" s="382"/>
      <c r="PVS136" s="382"/>
      <c r="PVT136" s="257"/>
      <c r="PVU136" s="382"/>
      <c r="PVV136" s="382"/>
      <c r="PVW136" s="382"/>
      <c r="PVX136" s="382"/>
      <c r="PVY136" s="382"/>
      <c r="PVZ136" s="382"/>
      <c r="PWA136" s="382"/>
      <c r="PWB136" s="382"/>
      <c r="PWC136" s="382"/>
      <c r="PWD136" s="382"/>
      <c r="PWE136" s="382"/>
      <c r="PWF136" s="382"/>
      <c r="PWG136" s="382"/>
      <c r="PWH136" s="382"/>
      <c r="PWI136" s="382"/>
      <c r="PWJ136" s="257"/>
      <c r="PWK136" s="382"/>
      <c r="PWL136" s="382"/>
      <c r="PWM136" s="382"/>
      <c r="PWN136" s="382"/>
      <c r="PWO136" s="382"/>
      <c r="PWP136" s="382"/>
      <c r="PWQ136" s="382"/>
      <c r="PWR136" s="382"/>
      <c r="PWS136" s="382"/>
      <c r="PWT136" s="382"/>
      <c r="PWU136" s="382"/>
      <c r="PWV136" s="382"/>
      <c r="PWW136" s="382"/>
      <c r="PWX136" s="382"/>
      <c r="PWY136" s="382"/>
      <c r="PWZ136" s="257"/>
      <c r="PXA136" s="382"/>
      <c r="PXB136" s="382"/>
      <c r="PXC136" s="382"/>
      <c r="PXD136" s="382"/>
      <c r="PXE136" s="382"/>
      <c r="PXF136" s="382"/>
      <c r="PXG136" s="382"/>
      <c r="PXH136" s="382"/>
      <c r="PXI136" s="382"/>
      <c r="PXJ136" s="382"/>
      <c r="PXK136" s="382"/>
      <c r="PXL136" s="382"/>
      <c r="PXM136" s="382"/>
      <c r="PXN136" s="382"/>
      <c r="PXO136" s="382"/>
      <c r="PXP136" s="257"/>
      <c r="PXQ136" s="382"/>
      <c r="PXR136" s="382"/>
      <c r="PXS136" s="382"/>
      <c r="PXT136" s="382"/>
      <c r="PXU136" s="382"/>
      <c r="PXV136" s="382"/>
      <c r="PXW136" s="382"/>
      <c r="PXX136" s="382"/>
      <c r="PXY136" s="382"/>
      <c r="PXZ136" s="382"/>
      <c r="PYA136" s="382"/>
      <c r="PYB136" s="382"/>
      <c r="PYC136" s="382"/>
      <c r="PYD136" s="382"/>
      <c r="PYE136" s="382"/>
      <c r="PYF136" s="257"/>
      <c r="PYG136" s="382"/>
      <c r="PYH136" s="382"/>
      <c r="PYI136" s="382"/>
      <c r="PYJ136" s="382"/>
      <c r="PYK136" s="382"/>
      <c r="PYL136" s="382"/>
      <c r="PYM136" s="382"/>
      <c r="PYN136" s="382"/>
      <c r="PYO136" s="382"/>
      <c r="PYP136" s="382"/>
      <c r="PYQ136" s="382"/>
      <c r="PYR136" s="382"/>
      <c r="PYS136" s="382"/>
      <c r="PYT136" s="382"/>
      <c r="PYU136" s="382"/>
      <c r="PYV136" s="257"/>
      <c r="PYW136" s="382"/>
      <c r="PYX136" s="382"/>
      <c r="PYY136" s="382"/>
      <c r="PYZ136" s="382"/>
      <c r="PZA136" s="382"/>
      <c r="PZB136" s="382"/>
      <c r="PZC136" s="382"/>
      <c r="PZD136" s="382"/>
      <c r="PZE136" s="382"/>
      <c r="PZF136" s="382"/>
      <c r="PZG136" s="382"/>
      <c r="PZH136" s="382"/>
      <c r="PZI136" s="382"/>
      <c r="PZJ136" s="382"/>
      <c r="PZK136" s="382"/>
      <c r="PZL136" s="257"/>
      <c r="PZM136" s="382"/>
      <c r="PZN136" s="382"/>
      <c r="PZO136" s="382"/>
      <c r="PZP136" s="382"/>
      <c r="PZQ136" s="382"/>
      <c r="PZR136" s="382"/>
      <c r="PZS136" s="382"/>
      <c r="PZT136" s="382"/>
      <c r="PZU136" s="382"/>
      <c r="PZV136" s="382"/>
      <c r="PZW136" s="382"/>
      <c r="PZX136" s="382"/>
      <c r="PZY136" s="382"/>
      <c r="PZZ136" s="382"/>
      <c r="QAA136" s="382"/>
      <c r="QAB136" s="257"/>
      <c r="QAC136" s="382"/>
      <c r="QAD136" s="382"/>
      <c r="QAE136" s="382"/>
      <c r="QAF136" s="382"/>
      <c r="QAG136" s="382"/>
      <c r="QAH136" s="382"/>
      <c r="QAI136" s="382"/>
      <c r="QAJ136" s="382"/>
      <c r="QAK136" s="382"/>
      <c r="QAL136" s="382"/>
      <c r="QAM136" s="382"/>
      <c r="QAN136" s="382"/>
      <c r="QAO136" s="382"/>
      <c r="QAP136" s="382"/>
      <c r="QAQ136" s="382"/>
      <c r="QAR136" s="257"/>
      <c r="QAS136" s="382"/>
      <c r="QAT136" s="382"/>
      <c r="QAU136" s="382"/>
      <c r="QAV136" s="382"/>
      <c r="QAW136" s="382"/>
      <c r="QAX136" s="382"/>
      <c r="QAY136" s="382"/>
      <c r="QAZ136" s="382"/>
      <c r="QBA136" s="382"/>
      <c r="QBB136" s="382"/>
      <c r="QBC136" s="382"/>
      <c r="QBD136" s="382"/>
      <c r="QBE136" s="382"/>
      <c r="QBF136" s="382"/>
      <c r="QBG136" s="382"/>
      <c r="QBH136" s="257"/>
      <c r="QBI136" s="382"/>
      <c r="QBJ136" s="382"/>
      <c r="QBK136" s="382"/>
      <c r="QBL136" s="382"/>
      <c r="QBM136" s="382"/>
      <c r="QBN136" s="382"/>
      <c r="QBO136" s="382"/>
      <c r="QBP136" s="382"/>
      <c r="QBQ136" s="382"/>
      <c r="QBR136" s="382"/>
      <c r="QBS136" s="382"/>
      <c r="QBT136" s="382"/>
      <c r="QBU136" s="382"/>
      <c r="QBV136" s="382"/>
      <c r="QBW136" s="382"/>
      <c r="QBX136" s="257"/>
      <c r="QBY136" s="382"/>
      <c r="QBZ136" s="382"/>
      <c r="QCA136" s="382"/>
      <c r="QCB136" s="382"/>
      <c r="QCC136" s="382"/>
      <c r="QCD136" s="382"/>
      <c r="QCE136" s="382"/>
      <c r="QCF136" s="382"/>
      <c r="QCG136" s="382"/>
      <c r="QCH136" s="382"/>
      <c r="QCI136" s="382"/>
      <c r="QCJ136" s="382"/>
      <c r="QCK136" s="382"/>
      <c r="QCL136" s="382"/>
      <c r="QCM136" s="382"/>
      <c r="QCN136" s="257"/>
      <c r="QCO136" s="382"/>
      <c r="QCP136" s="382"/>
      <c r="QCQ136" s="382"/>
      <c r="QCR136" s="382"/>
      <c r="QCS136" s="382"/>
      <c r="QCT136" s="382"/>
      <c r="QCU136" s="382"/>
      <c r="QCV136" s="382"/>
      <c r="QCW136" s="382"/>
      <c r="QCX136" s="382"/>
      <c r="QCY136" s="382"/>
      <c r="QCZ136" s="382"/>
      <c r="QDA136" s="382"/>
      <c r="QDB136" s="382"/>
      <c r="QDC136" s="382"/>
      <c r="QDD136" s="257"/>
      <c r="QDE136" s="382"/>
      <c r="QDF136" s="382"/>
      <c r="QDG136" s="382"/>
      <c r="QDH136" s="382"/>
      <c r="QDI136" s="382"/>
      <c r="QDJ136" s="382"/>
      <c r="QDK136" s="382"/>
      <c r="QDL136" s="382"/>
      <c r="QDM136" s="382"/>
      <c r="QDN136" s="382"/>
      <c r="QDO136" s="382"/>
      <c r="QDP136" s="382"/>
      <c r="QDQ136" s="382"/>
      <c r="QDR136" s="382"/>
      <c r="QDS136" s="382"/>
      <c r="QDT136" s="257"/>
      <c r="QDU136" s="382"/>
      <c r="QDV136" s="382"/>
      <c r="QDW136" s="382"/>
      <c r="QDX136" s="382"/>
      <c r="QDY136" s="382"/>
      <c r="QDZ136" s="382"/>
      <c r="QEA136" s="382"/>
      <c r="QEB136" s="382"/>
      <c r="QEC136" s="382"/>
      <c r="QED136" s="382"/>
      <c r="QEE136" s="382"/>
      <c r="QEF136" s="382"/>
      <c r="QEG136" s="382"/>
      <c r="QEH136" s="382"/>
      <c r="QEI136" s="382"/>
      <c r="QEJ136" s="257"/>
      <c r="QEK136" s="382"/>
      <c r="QEL136" s="382"/>
      <c r="QEM136" s="382"/>
      <c r="QEN136" s="382"/>
      <c r="QEO136" s="382"/>
      <c r="QEP136" s="382"/>
      <c r="QEQ136" s="382"/>
      <c r="QER136" s="382"/>
      <c r="QES136" s="382"/>
      <c r="QET136" s="382"/>
      <c r="QEU136" s="382"/>
      <c r="QEV136" s="382"/>
      <c r="QEW136" s="382"/>
      <c r="QEX136" s="382"/>
      <c r="QEY136" s="382"/>
      <c r="QEZ136" s="257"/>
      <c r="QFA136" s="382"/>
      <c r="QFB136" s="382"/>
      <c r="QFC136" s="382"/>
      <c r="QFD136" s="382"/>
      <c r="QFE136" s="382"/>
      <c r="QFF136" s="382"/>
      <c r="QFG136" s="382"/>
      <c r="QFH136" s="382"/>
      <c r="QFI136" s="382"/>
      <c r="QFJ136" s="382"/>
      <c r="QFK136" s="382"/>
      <c r="QFL136" s="382"/>
      <c r="QFM136" s="382"/>
      <c r="QFN136" s="382"/>
      <c r="QFO136" s="382"/>
      <c r="QFP136" s="257"/>
      <c r="QFQ136" s="382"/>
      <c r="QFR136" s="382"/>
      <c r="QFS136" s="382"/>
      <c r="QFT136" s="382"/>
      <c r="QFU136" s="382"/>
      <c r="QFV136" s="382"/>
      <c r="QFW136" s="382"/>
      <c r="QFX136" s="382"/>
      <c r="QFY136" s="382"/>
      <c r="QFZ136" s="382"/>
      <c r="QGA136" s="382"/>
      <c r="QGB136" s="382"/>
      <c r="QGC136" s="382"/>
      <c r="QGD136" s="382"/>
      <c r="QGE136" s="382"/>
      <c r="QGF136" s="257"/>
      <c r="QGG136" s="382"/>
      <c r="QGH136" s="382"/>
      <c r="QGI136" s="382"/>
      <c r="QGJ136" s="382"/>
      <c r="QGK136" s="382"/>
      <c r="QGL136" s="382"/>
      <c r="QGM136" s="382"/>
      <c r="QGN136" s="382"/>
      <c r="QGO136" s="382"/>
      <c r="QGP136" s="382"/>
      <c r="QGQ136" s="382"/>
      <c r="QGR136" s="382"/>
      <c r="QGS136" s="382"/>
      <c r="QGT136" s="382"/>
      <c r="QGU136" s="382"/>
      <c r="QGV136" s="257"/>
      <c r="QGW136" s="382"/>
      <c r="QGX136" s="382"/>
      <c r="QGY136" s="382"/>
      <c r="QGZ136" s="382"/>
      <c r="QHA136" s="382"/>
      <c r="QHB136" s="382"/>
      <c r="QHC136" s="382"/>
      <c r="QHD136" s="382"/>
      <c r="QHE136" s="382"/>
      <c r="QHF136" s="382"/>
      <c r="QHG136" s="382"/>
      <c r="QHH136" s="382"/>
      <c r="QHI136" s="382"/>
      <c r="QHJ136" s="382"/>
      <c r="QHK136" s="382"/>
      <c r="QHL136" s="257"/>
      <c r="QHM136" s="382"/>
      <c r="QHN136" s="382"/>
      <c r="QHO136" s="382"/>
      <c r="QHP136" s="382"/>
      <c r="QHQ136" s="382"/>
      <c r="QHR136" s="382"/>
      <c r="QHS136" s="382"/>
      <c r="QHT136" s="382"/>
      <c r="QHU136" s="382"/>
      <c r="QHV136" s="382"/>
      <c r="QHW136" s="382"/>
      <c r="QHX136" s="382"/>
      <c r="QHY136" s="382"/>
      <c r="QHZ136" s="382"/>
      <c r="QIA136" s="382"/>
      <c r="QIB136" s="257"/>
      <c r="QIC136" s="382"/>
      <c r="QID136" s="382"/>
      <c r="QIE136" s="382"/>
      <c r="QIF136" s="382"/>
      <c r="QIG136" s="382"/>
      <c r="QIH136" s="382"/>
      <c r="QII136" s="382"/>
      <c r="QIJ136" s="382"/>
      <c r="QIK136" s="382"/>
      <c r="QIL136" s="382"/>
      <c r="QIM136" s="382"/>
      <c r="QIN136" s="382"/>
      <c r="QIO136" s="382"/>
      <c r="QIP136" s="382"/>
      <c r="QIQ136" s="382"/>
      <c r="QIR136" s="257"/>
      <c r="QIS136" s="382"/>
      <c r="QIT136" s="382"/>
      <c r="QIU136" s="382"/>
      <c r="QIV136" s="382"/>
      <c r="QIW136" s="382"/>
      <c r="QIX136" s="382"/>
      <c r="QIY136" s="382"/>
      <c r="QIZ136" s="382"/>
      <c r="QJA136" s="382"/>
      <c r="QJB136" s="382"/>
      <c r="QJC136" s="382"/>
      <c r="QJD136" s="382"/>
      <c r="QJE136" s="382"/>
      <c r="QJF136" s="382"/>
      <c r="QJG136" s="382"/>
      <c r="QJH136" s="257"/>
      <c r="QJI136" s="382"/>
      <c r="QJJ136" s="382"/>
      <c r="QJK136" s="382"/>
      <c r="QJL136" s="382"/>
      <c r="QJM136" s="382"/>
      <c r="QJN136" s="382"/>
      <c r="QJO136" s="382"/>
      <c r="QJP136" s="382"/>
      <c r="QJQ136" s="382"/>
      <c r="QJR136" s="382"/>
      <c r="QJS136" s="382"/>
      <c r="QJT136" s="382"/>
      <c r="QJU136" s="382"/>
      <c r="QJV136" s="382"/>
      <c r="QJW136" s="382"/>
      <c r="QJX136" s="257"/>
      <c r="QJY136" s="382"/>
      <c r="QJZ136" s="382"/>
      <c r="QKA136" s="382"/>
      <c r="QKB136" s="382"/>
      <c r="QKC136" s="382"/>
      <c r="QKD136" s="382"/>
      <c r="QKE136" s="382"/>
      <c r="QKF136" s="382"/>
      <c r="QKG136" s="382"/>
      <c r="QKH136" s="382"/>
      <c r="QKI136" s="382"/>
      <c r="QKJ136" s="382"/>
      <c r="QKK136" s="382"/>
      <c r="QKL136" s="382"/>
      <c r="QKM136" s="382"/>
      <c r="QKN136" s="257"/>
      <c r="QKO136" s="382"/>
      <c r="QKP136" s="382"/>
      <c r="QKQ136" s="382"/>
      <c r="QKR136" s="382"/>
      <c r="QKS136" s="382"/>
      <c r="QKT136" s="382"/>
      <c r="QKU136" s="382"/>
      <c r="QKV136" s="382"/>
      <c r="QKW136" s="382"/>
      <c r="QKX136" s="382"/>
      <c r="QKY136" s="382"/>
      <c r="QKZ136" s="382"/>
      <c r="QLA136" s="382"/>
      <c r="QLB136" s="382"/>
      <c r="QLC136" s="382"/>
      <c r="QLD136" s="257"/>
      <c r="QLE136" s="382"/>
      <c r="QLF136" s="382"/>
      <c r="QLG136" s="382"/>
      <c r="QLH136" s="382"/>
      <c r="QLI136" s="382"/>
      <c r="QLJ136" s="382"/>
      <c r="QLK136" s="382"/>
      <c r="QLL136" s="382"/>
      <c r="QLM136" s="382"/>
      <c r="QLN136" s="382"/>
      <c r="QLO136" s="382"/>
      <c r="QLP136" s="382"/>
      <c r="QLQ136" s="382"/>
      <c r="QLR136" s="382"/>
      <c r="QLS136" s="382"/>
      <c r="QLT136" s="257"/>
      <c r="QLU136" s="382"/>
      <c r="QLV136" s="382"/>
      <c r="QLW136" s="382"/>
      <c r="QLX136" s="382"/>
      <c r="QLY136" s="382"/>
      <c r="QLZ136" s="382"/>
      <c r="QMA136" s="382"/>
      <c r="QMB136" s="382"/>
      <c r="QMC136" s="382"/>
      <c r="QMD136" s="382"/>
      <c r="QME136" s="382"/>
      <c r="QMF136" s="382"/>
      <c r="QMG136" s="382"/>
      <c r="QMH136" s="382"/>
      <c r="QMI136" s="382"/>
      <c r="QMJ136" s="257"/>
      <c r="QMK136" s="382"/>
      <c r="QML136" s="382"/>
      <c r="QMM136" s="382"/>
      <c r="QMN136" s="382"/>
      <c r="QMO136" s="382"/>
      <c r="QMP136" s="382"/>
      <c r="QMQ136" s="382"/>
      <c r="QMR136" s="382"/>
      <c r="QMS136" s="382"/>
      <c r="QMT136" s="382"/>
      <c r="QMU136" s="382"/>
      <c r="QMV136" s="382"/>
      <c r="QMW136" s="382"/>
      <c r="QMX136" s="382"/>
      <c r="QMY136" s="382"/>
      <c r="QMZ136" s="257"/>
      <c r="QNA136" s="382"/>
      <c r="QNB136" s="382"/>
      <c r="QNC136" s="382"/>
      <c r="QND136" s="382"/>
      <c r="QNE136" s="382"/>
      <c r="QNF136" s="382"/>
      <c r="QNG136" s="382"/>
      <c r="QNH136" s="382"/>
      <c r="QNI136" s="382"/>
      <c r="QNJ136" s="382"/>
      <c r="QNK136" s="382"/>
      <c r="QNL136" s="382"/>
      <c r="QNM136" s="382"/>
      <c r="QNN136" s="382"/>
      <c r="QNO136" s="382"/>
      <c r="QNP136" s="257"/>
      <c r="QNQ136" s="382"/>
      <c r="QNR136" s="382"/>
      <c r="QNS136" s="382"/>
      <c r="QNT136" s="382"/>
      <c r="QNU136" s="382"/>
      <c r="QNV136" s="382"/>
      <c r="QNW136" s="382"/>
      <c r="QNX136" s="382"/>
      <c r="QNY136" s="382"/>
      <c r="QNZ136" s="382"/>
      <c r="QOA136" s="382"/>
      <c r="QOB136" s="382"/>
      <c r="QOC136" s="382"/>
      <c r="QOD136" s="382"/>
      <c r="QOE136" s="382"/>
      <c r="QOF136" s="257"/>
      <c r="QOG136" s="382"/>
      <c r="QOH136" s="382"/>
      <c r="QOI136" s="382"/>
      <c r="QOJ136" s="382"/>
      <c r="QOK136" s="382"/>
      <c r="QOL136" s="382"/>
      <c r="QOM136" s="382"/>
      <c r="QON136" s="382"/>
      <c r="QOO136" s="382"/>
      <c r="QOP136" s="382"/>
      <c r="QOQ136" s="382"/>
      <c r="QOR136" s="382"/>
      <c r="QOS136" s="382"/>
      <c r="QOT136" s="382"/>
      <c r="QOU136" s="382"/>
      <c r="QOV136" s="257"/>
      <c r="QOW136" s="382"/>
      <c r="QOX136" s="382"/>
      <c r="QOY136" s="382"/>
      <c r="QOZ136" s="382"/>
      <c r="QPA136" s="382"/>
      <c r="QPB136" s="382"/>
      <c r="QPC136" s="382"/>
      <c r="QPD136" s="382"/>
      <c r="QPE136" s="382"/>
      <c r="QPF136" s="382"/>
      <c r="QPG136" s="382"/>
      <c r="QPH136" s="382"/>
      <c r="QPI136" s="382"/>
      <c r="QPJ136" s="382"/>
      <c r="QPK136" s="382"/>
      <c r="QPL136" s="257"/>
      <c r="QPM136" s="382"/>
      <c r="QPN136" s="382"/>
      <c r="QPO136" s="382"/>
      <c r="QPP136" s="382"/>
      <c r="QPQ136" s="382"/>
      <c r="QPR136" s="382"/>
      <c r="QPS136" s="382"/>
      <c r="QPT136" s="382"/>
      <c r="QPU136" s="382"/>
      <c r="QPV136" s="382"/>
      <c r="QPW136" s="382"/>
      <c r="QPX136" s="382"/>
      <c r="QPY136" s="382"/>
      <c r="QPZ136" s="382"/>
      <c r="QQA136" s="382"/>
      <c r="QQB136" s="257"/>
      <c r="QQC136" s="382"/>
      <c r="QQD136" s="382"/>
      <c r="QQE136" s="382"/>
      <c r="QQF136" s="382"/>
      <c r="QQG136" s="382"/>
      <c r="QQH136" s="382"/>
      <c r="QQI136" s="382"/>
      <c r="QQJ136" s="382"/>
      <c r="QQK136" s="382"/>
      <c r="QQL136" s="382"/>
      <c r="QQM136" s="382"/>
      <c r="QQN136" s="382"/>
      <c r="QQO136" s="382"/>
      <c r="QQP136" s="382"/>
      <c r="QQQ136" s="382"/>
      <c r="QQR136" s="257"/>
      <c r="QQS136" s="382"/>
      <c r="QQT136" s="382"/>
      <c r="QQU136" s="382"/>
      <c r="QQV136" s="382"/>
      <c r="QQW136" s="382"/>
      <c r="QQX136" s="382"/>
      <c r="QQY136" s="382"/>
      <c r="QQZ136" s="382"/>
      <c r="QRA136" s="382"/>
      <c r="QRB136" s="382"/>
      <c r="QRC136" s="382"/>
      <c r="QRD136" s="382"/>
      <c r="QRE136" s="382"/>
      <c r="QRF136" s="382"/>
      <c r="QRG136" s="382"/>
      <c r="QRH136" s="257"/>
      <c r="QRI136" s="382"/>
      <c r="QRJ136" s="382"/>
      <c r="QRK136" s="382"/>
      <c r="QRL136" s="382"/>
      <c r="QRM136" s="382"/>
      <c r="QRN136" s="382"/>
      <c r="QRO136" s="382"/>
      <c r="QRP136" s="382"/>
      <c r="QRQ136" s="382"/>
      <c r="QRR136" s="382"/>
      <c r="QRS136" s="382"/>
      <c r="QRT136" s="382"/>
      <c r="QRU136" s="382"/>
      <c r="QRV136" s="382"/>
      <c r="QRW136" s="382"/>
      <c r="QRX136" s="257"/>
      <c r="QRY136" s="382"/>
      <c r="QRZ136" s="382"/>
      <c r="QSA136" s="382"/>
      <c r="QSB136" s="382"/>
      <c r="QSC136" s="382"/>
      <c r="QSD136" s="382"/>
      <c r="QSE136" s="382"/>
      <c r="QSF136" s="382"/>
      <c r="QSG136" s="382"/>
      <c r="QSH136" s="382"/>
      <c r="QSI136" s="382"/>
      <c r="QSJ136" s="382"/>
      <c r="QSK136" s="382"/>
      <c r="QSL136" s="382"/>
      <c r="QSM136" s="382"/>
      <c r="QSN136" s="257"/>
      <c r="QSO136" s="382"/>
      <c r="QSP136" s="382"/>
      <c r="QSQ136" s="382"/>
      <c r="QSR136" s="382"/>
      <c r="QSS136" s="382"/>
      <c r="QST136" s="382"/>
      <c r="QSU136" s="382"/>
      <c r="QSV136" s="382"/>
      <c r="QSW136" s="382"/>
      <c r="QSX136" s="382"/>
      <c r="QSY136" s="382"/>
      <c r="QSZ136" s="382"/>
      <c r="QTA136" s="382"/>
      <c r="QTB136" s="382"/>
      <c r="QTC136" s="382"/>
      <c r="QTD136" s="257"/>
      <c r="QTE136" s="382"/>
      <c r="QTF136" s="382"/>
      <c r="QTG136" s="382"/>
      <c r="QTH136" s="382"/>
      <c r="QTI136" s="382"/>
      <c r="QTJ136" s="382"/>
      <c r="QTK136" s="382"/>
      <c r="QTL136" s="382"/>
      <c r="QTM136" s="382"/>
      <c r="QTN136" s="382"/>
      <c r="QTO136" s="382"/>
      <c r="QTP136" s="382"/>
      <c r="QTQ136" s="382"/>
      <c r="QTR136" s="382"/>
      <c r="QTS136" s="382"/>
      <c r="QTT136" s="257"/>
      <c r="QTU136" s="382"/>
      <c r="QTV136" s="382"/>
      <c r="QTW136" s="382"/>
      <c r="QTX136" s="382"/>
      <c r="QTY136" s="382"/>
      <c r="QTZ136" s="382"/>
      <c r="QUA136" s="382"/>
      <c r="QUB136" s="382"/>
      <c r="QUC136" s="382"/>
      <c r="QUD136" s="382"/>
      <c r="QUE136" s="382"/>
      <c r="QUF136" s="382"/>
      <c r="QUG136" s="382"/>
      <c r="QUH136" s="382"/>
      <c r="QUI136" s="382"/>
      <c r="QUJ136" s="257"/>
      <c r="QUK136" s="382"/>
      <c r="QUL136" s="382"/>
      <c r="QUM136" s="382"/>
      <c r="QUN136" s="382"/>
      <c r="QUO136" s="382"/>
      <c r="QUP136" s="382"/>
      <c r="QUQ136" s="382"/>
      <c r="QUR136" s="382"/>
      <c r="QUS136" s="382"/>
      <c r="QUT136" s="382"/>
      <c r="QUU136" s="382"/>
      <c r="QUV136" s="382"/>
      <c r="QUW136" s="382"/>
      <c r="QUX136" s="382"/>
      <c r="QUY136" s="382"/>
      <c r="QUZ136" s="257"/>
      <c r="QVA136" s="382"/>
      <c r="QVB136" s="382"/>
      <c r="QVC136" s="382"/>
      <c r="QVD136" s="382"/>
      <c r="QVE136" s="382"/>
      <c r="QVF136" s="382"/>
      <c r="QVG136" s="382"/>
      <c r="QVH136" s="382"/>
      <c r="QVI136" s="382"/>
      <c r="QVJ136" s="382"/>
      <c r="QVK136" s="382"/>
      <c r="QVL136" s="382"/>
      <c r="QVM136" s="382"/>
      <c r="QVN136" s="382"/>
      <c r="QVO136" s="382"/>
      <c r="QVP136" s="257"/>
      <c r="QVQ136" s="382"/>
      <c r="QVR136" s="382"/>
      <c r="QVS136" s="382"/>
      <c r="QVT136" s="382"/>
      <c r="QVU136" s="382"/>
      <c r="QVV136" s="382"/>
      <c r="QVW136" s="382"/>
      <c r="QVX136" s="382"/>
      <c r="QVY136" s="382"/>
      <c r="QVZ136" s="382"/>
      <c r="QWA136" s="382"/>
      <c r="QWB136" s="382"/>
      <c r="QWC136" s="382"/>
      <c r="QWD136" s="382"/>
      <c r="QWE136" s="382"/>
      <c r="QWF136" s="257"/>
      <c r="QWG136" s="382"/>
      <c r="QWH136" s="382"/>
      <c r="QWI136" s="382"/>
      <c r="QWJ136" s="382"/>
      <c r="QWK136" s="382"/>
      <c r="QWL136" s="382"/>
      <c r="QWM136" s="382"/>
      <c r="QWN136" s="382"/>
      <c r="QWO136" s="382"/>
      <c r="QWP136" s="382"/>
      <c r="QWQ136" s="382"/>
      <c r="QWR136" s="382"/>
      <c r="QWS136" s="382"/>
      <c r="QWT136" s="382"/>
      <c r="QWU136" s="382"/>
      <c r="QWV136" s="257"/>
      <c r="QWW136" s="382"/>
      <c r="QWX136" s="382"/>
      <c r="QWY136" s="382"/>
      <c r="QWZ136" s="382"/>
      <c r="QXA136" s="382"/>
      <c r="QXB136" s="382"/>
      <c r="QXC136" s="382"/>
      <c r="QXD136" s="382"/>
      <c r="QXE136" s="382"/>
      <c r="QXF136" s="382"/>
      <c r="QXG136" s="382"/>
      <c r="QXH136" s="382"/>
      <c r="QXI136" s="382"/>
      <c r="QXJ136" s="382"/>
      <c r="QXK136" s="382"/>
      <c r="QXL136" s="257"/>
      <c r="QXM136" s="382"/>
      <c r="QXN136" s="382"/>
      <c r="QXO136" s="382"/>
      <c r="QXP136" s="382"/>
      <c r="QXQ136" s="382"/>
      <c r="QXR136" s="382"/>
      <c r="QXS136" s="382"/>
      <c r="QXT136" s="382"/>
      <c r="QXU136" s="382"/>
      <c r="QXV136" s="382"/>
      <c r="QXW136" s="382"/>
      <c r="QXX136" s="382"/>
      <c r="QXY136" s="382"/>
      <c r="QXZ136" s="382"/>
      <c r="QYA136" s="382"/>
      <c r="QYB136" s="257"/>
      <c r="QYC136" s="382"/>
      <c r="QYD136" s="382"/>
      <c r="QYE136" s="382"/>
      <c r="QYF136" s="382"/>
      <c r="QYG136" s="382"/>
      <c r="QYH136" s="382"/>
      <c r="QYI136" s="382"/>
      <c r="QYJ136" s="382"/>
      <c r="QYK136" s="382"/>
      <c r="QYL136" s="382"/>
      <c r="QYM136" s="382"/>
      <c r="QYN136" s="382"/>
      <c r="QYO136" s="382"/>
      <c r="QYP136" s="382"/>
      <c r="QYQ136" s="382"/>
      <c r="QYR136" s="257"/>
      <c r="QYS136" s="382"/>
      <c r="QYT136" s="382"/>
      <c r="QYU136" s="382"/>
      <c r="QYV136" s="382"/>
      <c r="QYW136" s="382"/>
      <c r="QYX136" s="382"/>
      <c r="QYY136" s="382"/>
      <c r="QYZ136" s="382"/>
      <c r="QZA136" s="382"/>
      <c r="QZB136" s="382"/>
      <c r="QZC136" s="382"/>
      <c r="QZD136" s="382"/>
      <c r="QZE136" s="382"/>
      <c r="QZF136" s="382"/>
      <c r="QZG136" s="382"/>
      <c r="QZH136" s="257"/>
      <c r="QZI136" s="382"/>
      <c r="QZJ136" s="382"/>
      <c r="QZK136" s="382"/>
      <c r="QZL136" s="382"/>
      <c r="QZM136" s="382"/>
      <c r="QZN136" s="382"/>
      <c r="QZO136" s="382"/>
      <c r="QZP136" s="382"/>
      <c r="QZQ136" s="382"/>
      <c r="QZR136" s="382"/>
      <c r="QZS136" s="382"/>
      <c r="QZT136" s="382"/>
      <c r="QZU136" s="382"/>
      <c r="QZV136" s="382"/>
      <c r="QZW136" s="382"/>
      <c r="QZX136" s="257"/>
      <c r="QZY136" s="382"/>
      <c r="QZZ136" s="382"/>
      <c r="RAA136" s="382"/>
      <c r="RAB136" s="382"/>
      <c r="RAC136" s="382"/>
      <c r="RAD136" s="382"/>
      <c r="RAE136" s="382"/>
      <c r="RAF136" s="382"/>
      <c r="RAG136" s="382"/>
      <c r="RAH136" s="382"/>
      <c r="RAI136" s="382"/>
      <c r="RAJ136" s="382"/>
      <c r="RAK136" s="382"/>
      <c r="RAL136" s="382"/>
      <c r="RAM136" s="382"/>
      <c r="RAN136" s="257"/>
      <c r="RAO136" s="382"/>
      <c r="RAP136" s="382"/>
      <c r="RAQ136" s="382"/>
      <c r="RAR136" s="382"/>
      <c r="RAS136" s="382"/>
      <c r="RAT136" s="382"/>
      <c r="RAU136" s="382"/>
      <c r="RAV136" s="382"/>
      <c r="RAW136" s="382"/>
      <c r="RAX136" s="382"/>
      <c r="RAY136" s="382"/>
      <c r="RAZ136" s="382"/>
      <c r="RBA136" s="382"/>
      <c r="RBB136" s="382"/>
      <c r="RBC136" s="382"/>
      <c r="RBD136" s="257"/>
      <c r="RBE136" s="382"/>
      <c r="RBF136" s="382"/>
      <c r="RBG136" s="382"/>
      <c r="RBH136" s="382"/>
      <c r="RBI136" s="382"/>
      <c r="RBJ136" s="382"/>
      <c r="RBK136" s="382"/>
      <c r="RBL136" s="382"/>
      <c r="RBM136" s="382"/>
      <c r="RBN136" s="382"/>
      <c r="RBO136" s="382"/>
      <c r="RBP136" s="382"/>
      <c r="RBQ136" s="382"/>
      <c r="RBR136" s="382"/>
      <c r="RBS136" s="382"/>
      <c r="RBT136" s="257"/>
      <c r="RBU136" s="382"/>
      <c r="RBV136" s="382"/>
      <c r="RBW136" s="382"/>
      <c r="RBX136" s="382"/>
      <c r="RBY136" s="382"/>
      <c r="RBZ136" s="382"/>
      <c r="RCA136" s="382"/>
      <c r="RCB136" s="382"/>
      <c r="RCC136" s="382"/>
      <c r="RCD136" s="382"/>
      <c r="RCE136" s="382"/>
      <c r="RCF136" s="382"/>
      <c r="RCG136" s="382"/>
      <c r="RCH136" s="382"/>
      <c r="RCI136" s="382"/>
      <c r="RCJ136" s="257"/>
      <c r="RCK136" s="382"/>
      <c r="RCL136" s="382"/>
      <c r="RCM136" s="382"/>
      <c r="RCN136" s="382"/>
      <c r="RCO136" s="382"/>
      <c r="RCP136" s="382"/>
      <c r="RCQ136" s="382"/>
      <c r="RCR136" s="382"/>
      <c r="RCS136" s="382"/>
      <c r="RCT136" s="382"/>
      <c r="RCU136" s="382"/>
      <c r="RCV136" s="382"/>
      <c r="RCW136" s="382"/>
      <c r="RCX136" s="382"/>
      <c r="RCY136" s="382"/>
      <c r="RCZ136" s="257"/>
      <c r="RDA136" s="382"/>
      <c r="RDB136" s="382"/>
      <c r="RDC136" s="382"/>
      <c r="RDD136" s="382"/>
      <c r="RDE136" s="382"/>
      <c r="RDF136" s="382"/>
      <c r="RDG136" s="382"/>
      <c r="RDH136" s="382"/>
      <c r="RDI136" s="382"/>
      <c r="RDJ136" s="382"/>
      <c r="RDK136" s="382"/>
      <c r="RDL136" s="382"/>
      <c r="RDM136" s="382"/>
      <c r="RDN136" s="382"/>
      <c r="RDO136" s="382"/>
      <c r="RDP136" s="257"/>
      <c r="RDQ136" s="382"/>
      <c r="RDR136" s="382"/>
      <c r="RDS136" s="382"/>
      <c r="RDT136" s="382"/>
      <c r="RDU136" s="382"/>
      <c r="RDV136" s="382"/>
      <c r="RDW136" s="382"/>
      <c r="RDX136" s="382"/>
      <c r="RDY136" s="382"/>
      <c r="RDZ136" s="382"/>
      <c r="REA136" s="382"/>
      <c r="REB136" s="382"/>
      <c r="REC136" s="382"/>
      <c r="RED136" s="382"/>
      <c r="REE136" s="382"/>
      <c r="REF136" s="257"/>
      <c r="REG136" s="382"/>
      <c r="REH136" s="382"/>
      <c r="REI136" s="382"/>
      <c r="REJ136" s="382"/>
      <c r="REK136" s="382"/>
      <c r="REL136" s="382"/>
      <c r="REM136" s="382"/>
      <c r="REN136" s="382"/>
      <c r="REO136" s="382"/>
      <c r="REP136" s="382"/>
      <c r="REQ136" s="382"/>
      <c r="RER136" s="382"/>
      <c r="RES136" s="382"/>
      <c r="RET136" s="382"/>
      <c r="REU136" s="382"/>
      <c r="REV136" s="257"/>
      <c r="REW136" s="382"/>
      <c r="REX136" s="382"/>
      <c r="REY136" s="382"/>
      <c r="REZ136" s="382"/>
      <c r="RFA136" s="382"/>
      <c r="RFB136" s="382"/>
      <c r="RFC136" s="382"/>
      <c r="RFD136" s="382"/>
      <c r="RFE136" s="382"/>
      <c r="RFF136" s="382"/>
      <c r="RFG136" s="382"/>
      <c r="RFH136" s="382"/>
      <c r="RFI136" s="382"/>
      <c r="RFJ136" s="382"/>
      <c r="RFK136" s="382"/>
      <c r="RFL136" s="257"/>
      <c r="RFM136" s="382"/>
      <c r="RFN136" s="382"/>
      <c r="RFO136" s="382"/>
      <c r="RFP136" s="382"/>
      <c r="RFQ136" s="382"/>
      <c r="RFR136" s="382"/>
      <c r="RFS136" s="382"/>
      <c r="RFT136" s="382"/>
      <c r="RFU136" s="382"/>
      <c r="RFV136" s="382"/>
      <c r="RFW136" s="382"/>
      <c r="RFX136" s="382"/>
      <c r="RFY136" s="382"/>
      <c r="RFZ136" s="382"/>
      <c r="RGA136" s="382"/>
      <c r="RGB136" s="257"/>
      <c r="RGC136" s="382"/>
      <c r="RGD136" s="382"/>
      <c r="RGE136" s="382"/>
      <c r="RGF136" s="382"/>
      <c r="RGG136" s="382"/>
      <c r="RGH136" s="382"/>
      <c r="RGI136" s="382"/>
      <c r="RGJ136" s="382"/>
      <c r="RGK136" s="382"/>
      <c r="RGL136" s="382"/>
      <c r="RGM136" s="382"/>
      <c r="RGN136" s="382"/>
      <c r="RGO136" s="382"/>
      <c r="RGP136" s="382"/>
      <c r="RGQ136" s="382"/>
      <c r="RGR136" s="257"/>
      <c r="RGS136" s="382"/>
      <c r="RGT136" s="382"/>
      <c r="RGU136" s="382"/>
      <c r="RGV136" s="382"/>
      <c r="RGW136" s="382"/>
      <c r="RGX136" s="382"/>
      <c r="RGY136" s="382"/>
      <c r="RGZ136" s="382"/>
      <c r="RHA136" s="382"/>
      <c r="RHB136" s="382"/>
      <c r="RHC136" s="382"/>
      <c r="RHD136" s="382"/>
      <c r="RHE136" s="382"/>
      <c r="RHF136" s="382"/>
      <c r="RHG136" s="382"/>
      <c r="RHH136" s="257"/>
      <c r="RHI136" s="382"/>
      <c r="RHJ136" s="382"/>
      <c r="RHK136" s="382"/>
      <c r="RHL136" s="382"/>
      <c r="RHM136" s="382"/>
      <c r="RHN136" s="382"/>
      <c r="RHO136" s="382"/>
      <c r="RHP136" s="382"/>
      <c r="RHQ136" s="382"/>
      <c r="RHR136" s="382"/>
      <c r="RHS136" s="382"/>
      <c r="RHT136" s="382"/>
      <c r="RHU136" s="382"/>
      <c r="RHV136" s="382"/>
      <c r="RHW136" s="382"/>
      <c r="RHX136" s="257"/>
      <c r="RHY136" s="382"/>
      <c r="RHZ136" s="382"/>
      <c r="RIA136" s="382"/>
      <c r="RIB136" s="382"/>
      <c r="RIC136" s="382"/>
      <c r="RID136" s="382"/>
      <c r="RIE136" s="382"/>
      <c r="RIF136" s="382"/>
      <c r="RIG136" s="382"/>
      <c r="RIH136" s="382"/>
      <c r="RII136" s="382"/>
      <c r="RIJ136" s="382"/>
      <c r="RIK136" s="382"/>
      <c r="RIL136" s="382"/>
      <c r="RIM136" s="382"/>
      <c r="RIN136" s="257"/>
      <c r="RIO136" s="382"/>
      <c r="RIP136" s="382"/>
      <c r="RIQ136" s="382"/>
      <c r="RIR136" s="382"/>
      <c r="RIS136" s="382"/>
      <c r="RIT136" s="382"/>
      <c r="RIU136" s="382"/>
      <c r="RIV136" s="382"/>
      <c r="RIW136" s="382"/>
      <c r="RIX136" s="382"/>
      <c r="RIY136" s="382"/>
      <c r="RIZ136" s="382"/>
      <c r="RJA136" s="382"/>
      <c r="RJB136" s="382"/>
      <c r="RJC136" s="382"/>
      <c r="RJD136" s="257"/>
      <c r="RJE136" s="382"/>
      <c r="RJF136" s="382"/>
      <c r="RJG136" s="382"/>
      <c r="RJH136" s="382"/>
      <c r="RJI136" s="382"/>
      <c r="RJJ136" s="382"/>
      <c r="RJK136" s="382"/>
      <c r="RJL136" s="382"/>
      <c r="RJM136" s="382"/>
      <c r="RJN136" s="382"/>
      <c r="RJO136" s="382"/>
      <c r="RJP136" s="382"/>
      <c r="RJQ136" s="382"/>
      <c r="RJR136" s="382"/>
      <c r="RJS136" s="382"/>
      <c r="RJT136" s="257"/>
      <c r="RJU136" s="382"/>
      <c r="RJV136" s="382"/>
      <c r="RJW136" s="382"/>
      <c r="RJX136" s="382"/>
      <c r="RJY136" s="382"/>
      <c r="RJZ136" s="382"/>
      <c r="RKA136" s="382"/>
      <c r="RKB136" s="382"/>
      <c r="RKC136" s="382"/>
      <c r="RKD136" s="382"/>
      <c r="RKE136" s="382"/>
      <c r="RKF136" s="382"/>
      <c r="RKG136" s="382"/>
      <c r="RKH136" s="382"/>
      <c r="RKI136" s="382"/>
      <c r="RKJ136" s="257"/>
      <c r="RKK136" s="382"/>
      <c r="RKL136" s="382"/>
      <c r="RKM136" s="382"/>
      <c r="RKN136" s="382"/>
      <c r="RKO136" s="382"/>
      <c r="RKP136" s="382"/>
      <c r="RKQ136" s="382"/>
      <c r="RKR136" s="382"/>
      <c r="RKS136" s="382"/>
      <c r="RKT136" s="382"/>
      <c r="RKU136" s="382"/>
      <c r="RKV136" s="382"/>
      <c r="RKW136" s="382"/>
      <c r="RKX136" s="382"/>
      <c r="RKY136" s="382"/>
      <c r="RKZ136" s="257"/>
      <c r="RLA136" s="382"/>
      <c r="RLB136" s="382"/>
      <c r="RLC136" s="382"/>
      <c r="RLD136" s="382"/>
      <c r="RLE136" s="382"/>
      <c r="RLF136" s="382"/>
      <c r="RLG136" s="382"/>
      <c r="RLH136" s="382"/>
      <c r="RLI136" s="382"/>
      <c r="RLJ136" s="382"/>
      <c r="RLK136" s="382"/>
      <c r="RLL136" s="382"/>
      <c r="RLM136" s="382"/>
      <c r="RLN136" s="382"/>
      <c r="RLO136" s="382"/>
      <c r="RLP136" s="257"/>
      <c r="RLQ136" s="382"/>
      <c r="RLR136" s="382"/>
      <c r="RLS136" s="382"/>
      <c r="RLT136" s="382"/>
      <c r="RLU136" s="382"/>
      <c r="RLV136" s="382"/>
      <c r="RLW136" s="382"/>
      <c r="RLX136" s="382"/>
      <c r="RLY136" s="382"/>
      <c r="RLZ136" s="382"/>
      <c r="RMA136" s="382"/>
      <c r="RMB136" s="382"/>
      <c r="RMC136" s="382"/>
      <c r="RMD136" s="382"/>
      <c r="RME136" s="382"/>
      <c r="RMF136" s="257"/>
      <c r="RMG136" s="382"/>
      <c r="RMH136" s="382"/>
      <c r="RMI136" s="382"/>
      <c r="RMJ136" s="382"/>
      <c r="RMK136" s="382"/>
      <c r="RML136" s="382"/>
      <c r="RMM136" s="382"/>
      <c r="RMN136" s="382"/>
      <c r="RMO136" s="382"/>
      <c r="RMP136" s="382"/>
      <c r="RMQ136" s="382"/>
      <c r="RMR136" s="382"/>
      <c r="RMS136" s="382"/>
      <c r="RMT136" s="382"/>
      <c r="RMU136" s="382"/>
      <c r="RMV136" s="257"/>
      <c r="RMW136" s="382"/>
      <c r="RMX136" s="382"/>
      <c r="RMY136" s="382"/>
      <c r="RMZ136" s="382"/>
      <c r="RNA136" s="382"/>
      <c r="RNB136" s="382"/>
      <c r="RNC136" s="382"/>
      <c r="RND136" s="382"/>
      <c r="RNE136" s="382"/>
      <c r="RNF136" s="382"/>
      <c r="RNG136" s="382"/>
      <c r="RNH136" s="382"/>
      <c r="RNI136" s="382"/>
      <c r="RNJ136" s="382"/>
      <c r="RNK136" s="382"/>
      <c r="RNL136" s="257"/>
      <c r="RNM136" s="382"/>
      <c r="RNN136" s="382"/>
      <c r="RNO136" s="382"/>
      <c r="RNP136" s="382"/>
      <c r="RNQ136" s="382"/>
      <c r="RNR136" s="382"/>
      <c r="RNS136" s="382"/>
      <c r="RNT136" s="382"/>
      <c r="RNU136" s="382"/>
      <c r="RNV136" s="382"/>
      <c r="RNW136" s="382"/>
      <c r="RNX136" s="382"/>
      <c r="RNY136" s="382"/>
      <c r="RNZ136" s="382"/>
      <c r="ROA136" s="382"/>
      <c r="ROB136" s="257"/>
      <c r="ROC136" s="382"/>
      <c r="ROD136" s="382"/>
      <c r="ROE136" s="382"/>
      <c r="ROF136" s="382"/>
      <c r="ROG136" s="382"/>
      <c r="ROH136" s="382"/>
      <c r="ROI136" s="382"/>
      <c r="ROJ136" s="382"/>
      <c r="ROK136" s="382"/>
      <c r="ROL136" s="382"/>
      <c r="ROM136" s="382"/>
      <c r="RON136" s="382"/>
      <c r="ROO136" s="382"/>
      <c r="ROP136" s="382"/>
      <c r="ROQ136" s="382"/>
      <c r="ROR136" s="257"/>
      <c r="ROS136" s="382"/>
      <c r="ROT136" s="382"/>
      <c r="ROU136" s="382"/>
      <c r="ROV136" s="382"/>
      <c r="ROW136" s="382"/>
      <c r="ROX136" s="382"/>
      <c r="ROY136" s="382"/>
      <c r="ROZ136" s="382"/>
      <c r="RPA136" s="382"/>
      <c r="RPB136" s="382"/>
      <c r="RPC136" s="382"/>
      <c r="RPD136" s="382"/>
      <c r="RPE136" s="382"/>
      <c r="RPF136" s="382"/>
      <c r="RPG136" s="382"/>
      <c r="RPH136" s="257"/>
      <c r="RPI136" s="382"/>
      <c r="RPJ136" s="382"/>
      <c r="RPK136" s="382"/>
      <c r="RPL136" s="382"/>
      <c r="RPM136" s="382"/>
      <c r="RPN136" s="382"/>
      <c r="RPO136" s="382"/>
      <c r="RPP136" s="382"/>
      <c r="RPQ136" s="382"/>
      <c r="RPR136" s="382"/>
      <c r="RPS136" s="382"/>
      <c r="RPT136" s="382"/>
      <c r="RPU136" s="382"/>
      <c r="RPV136" s="382"/>
      <c r="RPW136" s="382"/>
      <c r="RPX136" s="257"/>
      <c r="RPY136" s="382"/>
      <c r="RPZ136" s="382"/>
      <c r="RQA136" s="382"/>
      <c r="RQB136" s="382"/>
      <c r="RQC136" s="382"/>
      <c r="RQD136" s="382"/>
      <c r="RQE136" s="382"/>
      <c r="RQF136" s="382"/>
      <c r="RQG136" s="382"/>
      <c r="RQH136" s="382"/>
      <c r="RQI136" s="382"/>
      <c r="RQJ136" s="382"/>
      <c r="RQK136" s="382"/>
      <c r="RQL136" s="382"/>
      <c r="RQM136" s="382"/>
      <c r="RQN136" s="257"/>
      <c r="RQO136" s="382"/>
      <c r="RQP136" s="382"/>
      <c r="RQQ136" s="382"/>
      <c r="RQR136" s="382"/>
      <c r="RQS136" s="382"/>
      <c r="RQT136" s="382"/>
      <c r="RQU136" s="382"/>
      <c r="RQV136" s="382"/>
      <c r="RQW136" s="382"/>
      <c r="RQX136" s="382"/>
      <c r="RQY136" s="382"/>
      <c r="RQZ136" s="382"/>
      <c r="RRA136" s="382"/>
      <c r="RRB136" s="382"/>
      <c r="RRC136" s="382"/>
      <c r="RRD136" s="257"/>
      <c r="RRE136" s="382"/>
      <c r="RRF136" s="382"/>
      <c r="RRG136" s="382"/>
      <c r="RRH136" s="382"/>
      <c r="RRI136" s="382"/>
      <c r="RRJ136" s="382"/>
      <c r="RRK136" s="382"/>
      <c r="RRL136" s="382"/>
      <c r="RRM136" s="382"/>
      <c r="RRN136" s="382"/>
      <c r="RRO136" s="382"/>
      <c r="RRP136" s="382"/>
      <c r="RRQ136" s="382"/>
      <c r="RRR136" s="382"/>
      <c r="RRS136" s="382"/>
      <c r="RRT136" s="257"/>
      <c r="RRU136" s="382"/>
      <c r="RRV136" s="382"/>
      <c r="RRW136" s="382"/>
      <c r="RRX136" s="382"/>
      <c r="RRY136" s="382"/>
      <c r="RRZ136" s="382"/>
      <c r="RSA136" s="382"/>
      <c r="RSB136" s="382"/>
      <c r="RSC136" s="382"/>
      <c r="RSD136" s="382"/>
      <c r="RSE136" s="382"/>
      <c r="RSF136" s="382"/>
      <c r="RSG136" s="382"/>
      <c r="RSH136" s="382"/>
      <c r="RSI136" s="382"/>
      <c r="RSJ136" s="257"/>
      <c r="RSK136" s="382"/>
      <c r="RSL136" s="382"/>
      <c r="RSM136" s="382"/>
      <c r="RSN136" s="382"/>
      <c r="RSO136" s="382"/>
      <c r="RSP136" s="382"/>
      <c r="RSQ136" s="382"/>
      <c r="RSR136" s="382"/>
      <c r="RSS136" s="382"/>
      <c r="RST136" s="382"/>
      <c r="RSU136" s="382"/>
      <c r="RSV136" s="382"/>
      <c r="RSW136" s="382"/>
      <c r="RSX136" s="382"/>
      <c r="RSY136" s="382"/>
      <c r="RSZ136" s="257"/>
      <c r="RTA136" s="382"/>
      <c r="RTB136" s="382"/>
      <c r="RTC136" s="382"/>
      <c r="RTD136" s="382"/>
      <c r="RTE136" s="382"/>
      <c r="RTF136" s="382"/>
      <c r="RTG136" s="382"/>
      <c r="RTH136" s="382"/>
      <c r="RTI136" s="382"/>
      <c r="RTJ136" s="382"/>
      <c r="RTK136" s="382"/>
      <c r="RTL136" s="382"/>
      <c r="RTM136" s="382"/>
      <c r="RTN136" s="382"/>
      <c r="RTO136" s="382"/>
      <c r="RTP136" s="257"/>
      <c r="RTQ136" s="382"/>
      <c r="RTR136" s="382"/>
      <c r="RTS136" s="382"/>
      <c r="RTT136" s="382"/>
      <c r="RTU136" s="382"/>
      <c r="RTV136" s="382"/>
      <c r="RTW136" s="382"/>
      <c r="RTX136" s="382"/>
      <c r="RTY136" s="382"/>
      <c r="RTZ136" s="382"/>
      <c r="RUA136" s="382"/>
      <c r="RUB136" s="382"/>
      <c r="RUC136" s="382"/>
      <c r="RUD136" s="382"/>
      <c r="RUE136" s="382"/>
      <c r="RUF136" s="257"/>
      <c r="RUG136" s="382"/>
      <c r="RUH136" s="382"/>
      <c r="RUI136" s="382"/>
      <c r="RUJ136" s="382"/>
      <c r="RUK136" s="382"/>
      <c r="RUL136" s="382"/>
      <c r="RUM136" s="382"/>
      <c r="RUN136" s="382"/>
      <c r="RUO136" s="382"/>
      <c r="RUP136" s="382"/>
      <c r="RUQ136" s="382"/>
      <c r="RUR136" s="382"/>
      <c r="RUS136" s="382"/>
      <c r="RUT136" s="382"/>
      <c r="RUU136" s="382"/>
      <c r="RUV136" s="257"/>
      <c r="RUW136" s="382"/>
      <c r="RUX136" s="382"/>
      <c r="RUY136" s="382"/>
      <c r="RUZ136" s="382"/>
      <c r="RVA136" s="382"/>
      <c r="RVB136" s="382"/>
      <c r="RVC136" s="382"/>
      <c r="RVD136" s="382"/>
      <c r="RVE136" s="382"/>
      <c r="RVF136" s="382"/>
      <c r="RVG136" s="382"/>
      <c r="RVH136" s="382"/>
      <c r="RVI136" s="382"/>
      <c r="RVJ136" s="382"/>
      <c r="RVK136" s="382"/>
      <c r="RVL136" s="257"/>
      <c r="RVM136" s="382"/>
      <c r="RVN136" s="382"/>
      <c r="RVO136" s="382"/>
      <c r="RVP136" s="382"/>
      <c r="RVQ136" s="382"/>
      <c r="RVR136" s="382"/>
      <c r="RVS136" s="382"/>
      <c r="RVT136" s="382"/>
      <c r="RVU136" s="382"/>
      <c r="RVV136" s="382"/>
      <c r="RVW136" s="382"/>
      <c r="RVX136" s="382"/>
      <c r="RVY136" s="382"/>
      <c r="RVZ136" s="382"/>
      <c r="RWA136" s="382"/>
      <c r="RWB136" s="257"/>
      <c r="RWC136" s="382"/>
      <c r="RWD136" s="382"/>
      <c r="RWE136" s="382"/>
      <c r="RWF136" s="382"/>
      <c r="RWG136" s="382"/>
      <c r="RWH136" s="382"/>
      <c r="RWI136" s="382"/>
      <c r="RWJ136" s="382"/>
      <c r="RWK136" s="382"/>
      <c r="RWL136" s="382"/>
      <c r="RWM136" s="382"/>
      <c r="RWN136" s="382"/>
      <c r="RWO136" s="382"/>
      <c r="RWP136" s="382"/>
      <c r="RWQ136" s="382"/>
      <c r="RWR136" s="257"/>
      <c r="RWS136" s="382"/>
      <c r="RWT136" s="382"/>
      <c r="RWU136" s="382"/>
      <c r="RWV136" s="382"/>
      <c r="RWW136" s="382"/>
      <c r="RWX136" s="382"/>
      <c r="RWY136" s="382"/>
      <c r="RWZ136" s="382"/>
      <c r="RXA136" s="382"/>
      <c r="RXB136" s="382"/>
      <c r="RXC136" s="382"/>
      <c r="RXD136" s="382"/>
      <c r="RXE136" s="382"/>
      <c r="RXF136" s="382"/>
      <c r="RXG136" s="382"/>
      <c r="RXH136" s="257"/>
      <c r="RXI136" s="382"/>
      <c r="RXJ136" s="382"/>
      <c r="RXK136" s="382"/>
      <c r="RXL136" s="382"/>
      <c r="RXM136" s="382"/>
      <c r="RXN136" s="382"/>
      <c r="RXO136" s="382"/>
      <c r="RXP136" s="382"/>
      <c r="RXQ136" s="382"/>
      <c r="RXR136" s="382"/>
      <c r="RXS136" s="382"/>
      <c r="RXT136" s="382"/>
      <c r="RXU136" s="382"/>
      <c r="RXV136" s="382"/>
      <c r="RXW136" s="382"/>
      <c r="RXX136" s="257"/>
      <c r="RXY136" s="382"/>
      <c r="RXZ136" s="382"/>
      <c r="RYA136" s="382"/>
      <c r="RYB136" s="382"/>
      <c r="RYC136" s="382"/>
      <c r="RYD136" s="382"/>
      <c r="RYE136" s="382"/>
      <c r="RYF136" s="382"/>
      <c r="RYG136" s="382"/>
      <c r="RYH136" s="382"/>
      <c r="RYI136" s="382"/>
      <c r="RYJ136" s="382"/>
      <c r="RYK136" s="382"/>
      <c r="RYL136" s="382"/>
      <c r="RYM136" s="382"/>
      <c r="RYN136" s="257"/>
      <c r="RYO136" s="382"/>
      <c r="RYP136" s="382"/>
      <c r="RYQ136" s="382"/>
      <c r="RYR136" s="382"/>
      <c r="RYS136" s="382"/>
      <c r="RYT136" s="382"/>
      <c r="RYU136" s="382"/>
      <c r="RYV136" s="382"/>
      <c r="RYW136" s="382"/>
      <c r="RYX136" s="382"/>
      <c r="RYY136" s="382"/>
      <c r="RYZ136" s="382"/>
      <c r="RZA136" s="382"/>
      <c r="RZB136" s="382"/>
      <c r="RZC136" s="382"/>
      <c r="RZD136" s="257"/>
      <c r="RZE136" s="382"/>
      <c r="RZF136" s="382"/>
      <c r="RZG136" s="382"/>
      <c r="RZH136" s="382"/>
      <c r="RZI136" s="382"/>
      <c r="RZJ136" s="382"/>
      <c r="RZK136" s="382"/>
      <c r="RZL136" s="382"/>
      <c r="RZM136" s="382"/>
      <c r="RZN136" s="382"/>
      <c r="RZO136" s="382"/>
      <c r="RZP136" s="382"/>
      <c r="RZQ136" s="382"/>
      <c r="RZR136" s="382"/>
      <c r="RZS136" s="382"/>
      <c r="RZT136" s="257"/>
      <c r="RZU136" s="382"/>
      <c r="RZV136" s="382"/>
      <c r="RZW136" s="382"/>
      <c r="RZX136" s="382"/>
      <c r="RZY136" s="382"/>
      <c r="RZZ136" s="382"/>
      <c r="SAA136" s="382"/>
      <c r="SAB136" s="382"/>
      <c r="SAC136" s="382"/>
      <c r="SAD136" s="382"/>
      <c r="SAE136" s="382"/>
      <c r="SAF136" s="382"/>
      <c r="SAG136" s="382"/>
      <c r="SAH136" s="382"/>
      <c r="SAI136" s="382"/>
      <c r="SAJ136" s="257"/>
      <c r="SAK136" s="382"/>
      <c r="SAL136" s="382"/>
      <c r="SAM136" s="382"/>
      <c r="SAN136" s="382"/>
      <c r="SAO136" s="382"/>
      <c r="SAP136" s="382"/>
      <c r="SAQ136" s="382"/>
      <c r="SAR136" s="382"/>
      <c r="SAS136" s="382"/>
      <c r="SAT136" s="382"/>
      <c r="SAU136" s="382"/>
      <c r="SAV136" s="382"/>
      <c r="SAW136" s="382"/>
      <c r="SAX136" s="382"/>
      <c r="SAY136" s="382"/>
      <c r="SAZ136" s="257"/>
      <c r="SBA136" s="382"/>
      <c r="SBB136" s="382"/>
      <c r="SBC136" s="382"/>
      <c r="SBD136" s="382"/>
      <c r="SBE136" s="382"/>
      <c r="SBF136" s="382"/>
      <c r="SBG136" s="382"/>
      <c r="SBH136" s="382"/>
      <c r="SBI136" s="382"/>
      <c r="SBJ136" s="382"/>
      <c r="SBK136" s="382"/>
      <c r="SBL136" s="382"/>
      <c r="SBM136" s="382"/>
      <c r="SBN136" s="382"/>
      <c r="SBO136" s="382"/>
      <c r="SBP136" s="257"/>
      <c r="SBQ136" s="382"/>
      <c r="SBR136" s="382"/>
      <c r="SBS136" s="382"/>
      <c r="SBT136" s="382"/>
      <c r="SBU136" s="382"/>
      <c r="SBV136" s="382"/>
      <c r="SBW136" s="382"/>
      <c r="SBX136" s="382"/>
      <c r="SBY136" s="382"/>
      <c r="SBZ136" s="382"/>
      <c r="SCA136" s="382"/>
      <c r="SCB136" s="382"/>
      <c r="SCC136" s="382"/>
      <c r="SCD136" s="382"/>
      <c r="SCE136" s="382"/>
      <c r="SCF136" s="257"/>
      <c r="SCG136" s="382"/>
      <c r="SCH136" s="382"/>
      <c r="SCI136" s="382"/>
      <c r="SCJ136" s="382"/>
      <c r="SCK136" s="382"/>
      <c r="SCL136" s="382"/>
      <c r="SCM136" s="382"/>
      <c r="SCN136" s="382"/>
      <c r="SCO136" s="382"/>
      <c r="SCP136" s="382"/>
      <c r="SCQ136" s="382"/>
      <c r="SCR136" s="382"/>
      <c r="SCS136" s="382"/>
      <c r="SCT136" s="382"/>
      <c r="SCU136" s="382"/>
      <c r="SCV136" s="257"/>
      <c r="SCW136" s="382"/>
      <c r="SCX136" s="382"/>
      <c r="SCY136" s="382"/>
      <c r="SCZ136" s="382"/>
      <c r="SDA136" s="382"/>
      <c r="SDB136" s="382"/>
      <c r="SDC136" s="382"/>
      <c r="SDD136" s="382"/>
      <c r="SDE136" s="382"/>
      <c r="SDF136" s="382"/>
      <c r="SDG136" s="382"/>
      <c r="SDH136" s="382"/>
      <c r="SDI136" s="382"/>
      <c r="SDJ136" s="382"/>
      <c r="SDK136" s="382"/>
      <c r="SDL136" s="257"/>
      <c r="SDM136" s="382"/>
      <c r="SDN136" s="382"/>
      <c r="SDO136" s="382"/>
      <c r="SDP136" s="382"/>
      <c r="SDQ136" s="382"/>
      <c r="SDR136" s="382"/>
      <c r="SDS136" s="382"/>
      <c r="SDT136" s="382"/>
      <c r="SDU136" s="382"/>
      <c r="SDV136" s="382"/>
      <c r="SDW136" s="382"/>
      <c r="SDX136" s="382"/>
      <c r="SDY136" s="382"/>
      <c r="SDZ136" s="382"/>
      <c r="SEA136" s="382"/>
      <c r="SEB136" s="257"/>
      <c r="SEC136" s="382"/>
      <c r="SED136" s="382"/>
      <c r="SEE136" s="382"/>
      <c r="SEF136" s="382"/>
      <c r="SEG136" s="382"/>
      <c r="SEH136" s="382"/>
      <c r="SEI136" s="382"/>
      <c r="SEJ136" s="382"/>
      <c r="SEK136" s="382"/>
      <c r="SEL136" s="382"/>
      <c r="SEM136" s="382"/>
      <c r="SEN136" s="382"/>
      <c r="SEO136" s="382"/>
      <c r="SEP136" s="382"/>
      <c r="SEQ136" s="382"/>
      <c r="SER136" s="257"/>
      <c r="SES136" s="382"/>
      <c r="SET136" s="382"/>
      <c r="SEU136" s="382"/>
      <c r="SEV136" s="382"/>
      <c r="SEW136" s="382"/>
      <c r="SEX136" s="382"/>
      <c r="SEY136" s="382"/>
      <c r="SEZ136" s="382"/>
      <c r="SFA136" s="382"/>
      <c r="SFB136" s="382"/>
      <c r="SFC136" s="382"/>
      <c r="SFD136" s="382"/>
      <c r="SFE136" s="382"/>
      <c r="SFF136" s="382"/>
      <c r="SFG136" s="382"/>
      <c r="SFH136" s="257"/>
      <c r="SFI136" s="382"/>
      <c r="SFJ136" s="382"/>
      <c r="SFK136" s="382"/>
      <c r="SFL136" s="382"/>
      <c r="SFM136" s="382"/>
      <c r="SFN136" s="382"/>
      <c r="SFO136" s="382"/>
      <c r="SFP136" s="382"/>
      <c r="SFQ136" s="382"/>
      <c r="SFR136" s="382"/>
      <c r="SFS136" s="382"/>
      <c r="SFT136" s="382"/>
      <c r="SFU136" s="382"/>
      <c r="SFV136" s="382"/>
      <c r="SFW136" s="382"/>
      <c r="SFX136" s="257"/>
      <c r="SFY136" s="382"/>
      <c r="SFZ136" s="382"/>
      <c r="SGA136" s="382"/>
      <c r="SGB136" s="382"/>
      <c r="SGC136" s="382"/>
      <c r="SGD136" s="382"/>
      <c r="SGE136" s="382"/>
      <c r="SGF136" s="382"/>
      <c r="SGG136" s="382"/>
      <c r="SGH136" s="382"/>
      <c r="SGI136" s="382"/>
      <c r="SGJ136" s="382"/>
      <c r="SGK136" s="382"/>
      <c r="SGL136" s="382"/>
      <c r="SGM136" s="382"/>
      <c r="SGN136" s="257"/>
      <c r="SGO136" s="382"/>
      <c r="SGP136" s="382"/>
      <c r="SGQ136" s="382"/>
      <c r="SGR136" s="382"/>
      <c r="SGS136" s="382"/>
      <c r="SGT136" s="382"/>
      <c r="SGU136" s="382"/>
      <c r="SGV136" s="382"/>
      <c r="SGW136" s="382"/>
      <c r="SGX136" s="382"/>
      <c r="SGY136" s="382"/>
      <c r="SGZ136" s="382"/>
      <c r="SHA136" s="382"/>
      <c r="SHB136" s="382"/>
      <c r="SHC136" s="382"/>
      <c r="SHD136" s="257"/>
      <c r="SHE136" s="382"/>
      <c r="SHF136" s="382"/>
      <c r="SHG136" s="382"/>
      <c r="SHH136" s="382"/>
      <c r="SHI136" s="382"/>
      <c r="SHJ136" s="382"/>
      <c r="SHK136" s="382"/>
      <c r="SHL136" s="382"/>
      <c r="SHM136" s="382"/>
      <c r="SHN136" s="382"/>
      <c r="SHO136" s="382"/>
      <c r="SHP136" s="382"/>
      <c r="SHQ136" s="382"/>
      <c r="SHR136" s="382"/>
      <c r="SHS136" s="382"/>
      <c r="SHT136" s="257"/>
      <c r="SHU136" s="382"/>
      <c r="SHV136" s="382"/>
      <c r="SHW136" s="382"/>
      <c r="SHX136" s="382"/>
      <c r="SHY136" s="382"/>
      <c r="SHZ136" s="382"/>
      <c r="SIA136" s="382"/>
      <c r="SIB136" s="382"/>
      <c r="SIC136" s="382"/>
      <c r="SID136" s="382"/>
      <c r="SIE136" s="382"/>
      <c r="SIF136" s="382"/>
      <c r="SIG136" s="382"/>
      <c r="SIH136" s="382"/>
      <c r="SII136" s="382"/>
      <c r="SIJ136" s="257"/>
      <c r="SIK136" s="382"/>
      <c r="SIL136" s="382"/>
      <c r="SIM136" s="382"/>
      <c r="SIN136" s="382"/>
      <c r="SIO136" s="382"/>
      <c r="SIP136" s="382"/>
      <c r="SIQ136" s="382"/>
      <c r="SIR136" s="382"/>
      <c r="SIS136" s="382"/>
      <c r="SIT136" s="382"/>
      <c r="SIU136" s="382"/>
      <c r="SIV136" s="382"/>
      <c r="SIW136" s="382"/>
      <c r="SIX136" s="382"/>
      <c r="SIY136" s="382"/>
      <c r="SIZ136" s="257"/>
      <c r="SJA136" s="382"/>
      <c r="SJB136" s="382"/>
      <c r="SJC136" s="382"/>
      <c r="SJD136" s="382"/>
      <c r="SJE136" s="382"/>
      <c r="SJF136" s="382"/>
      <c r="SJG136" s="382"/>
      <c r="SJH136" s="382"/>
      <c r="SJI136" s="382"/>
      <c r="SJJ136" s="382"/>
      <c r="SJK136" s="382"/>
      <c r="SJL136" s="382"/>
      <c r="SJM136" s="382"/>
      <c r="SJN136" s="382"/>
      <c r="SJO136" s="382"/>
      <c r="SJP136" s="257"/>
      <c r="SJQ136" s="382"/>
      <c r="SJR136" s="382"/>
      <c r="SJS136" s="382"/>
      <c r="SJT136" s="382"/>
      <c r="SJU136" s="382"/>
      <c r="SJV136" s="382"/>
      <c r="SJW136" s="382"/>
      <c r="SJX136" s="382"/>
      <c r="SJY136" s="382"/>
      <c r="SJZ136" s="382"/>
      <c r="SKA136" s="382"/>
      <c r="SKB136" s="382"/>
      <c r="SKC136" s="382"/>
      <c r="SKD136" s="382"/>
      <c r="SKE136" s="382"/>
      <c r="SKF136" s="257"/>
      <c r="SKG136" s="382"/>
      <c r="SKH136" s="382"/>
      <c r="SKI136" s="382"/>
      <c r="SKJ136" s="382"/>
      <c r="SKK136" s="382"/>
      <c r="SKL136" s="382"/>
      <c r="SKM136" s="382"/>
      <c r="SKN136" s="382"/>
      <c r="SKO136" s="382"/>
      <c r="SKP136" s="382"/>
      <c r="SKQ136" s="382"/>
      <c r="SKR136" s="382"/>
      <c r="SKS136" s="382"/>
      <c r="SKT136" s="382"/>
      <c r="SKU136" s="382"/>
      <c r="SKV136" s="257"/>
      <c r="SKW136" s="382"/>
      <c r="SKX136" s="382"/>
      <c r="SKY136" s="382"/>
      <c r="SKZ136" s="382"/>
      <c r="SLA136" s="382"/>
      <c r="SLB136" s="382"/>
      <c r="SLC136" s="382"/>
      <c r="SLD136" s="382"/>
      <c r="SLE136" s="382"/>
      <c r="SLF136" s="382"/>
      <c r="SLG136" s="382"/>
      <c r="SLH136" s="382"/>
      <c r="SLI136" s="382"/>
      <c r="SLJ136" s="382"/>
      <c r="SLK136" s="382"/>
      <c r="SLL136" s="257"/>
      <c r="SLM136" s="382"/>
      <c r="SLN136" s="382"/>
      <c r="SLO136" s="382"/>
      <c r="SLP136" s="382"/>
      <c r="SLQ136" s="382"/>
      <c r="SLR136" s="382"/>
      <c r="SLS136" s="382"/>
      <c r="SLT136" s="382"/>
      <c r="SLU136" s="382"/>
      <c r="SLV136" s="382"/>
      <c r="SLW136" s="382"/>
      <c r="SLX136" s="382"/>
      <c r="SLY136" s="382"/>
      <c r="SLZ136" s="382"/>
      <c r="SMA136" s="382"/>
      <c r="SMB136" s="257"/>
      <c r="SMC136" s="382"/>
      <c r="SMD136" s="382"/>
      <c r="SME136" s="382"/>
      <c r="SMF136" s="382"/>
      <c r="SMG136" s="382"/>
      <c r="SMH136" s="382"/>
      <c r="SMI136" s="382"/>
      <c r="SMJ136" s="382"/>
      <c r="SMK136" s="382"/>
      <c r="SML136" s="382"/>
      <c r="SMM136" s="382"/>
      <c r="SMN136" s="382"/>
      <c r="SMO136" s="382"/>
      <c r="SMP136" s="382"/>
      <c r="SMQ136" s="382"/>
      <c r="SMR136" s="257"/>
      <c r="SMS136" s="382"/>
      <c r="SMT136" s="382"/>
      <c r="SMU136" s="382"/>
      <c r="SMV136" s="382"/>
      <c r="SMW136" s="382"/>
      <c r="SMX136" s="382"/>
      <c r="SMY136" s="382"/>
      <c r="SMZ136" s="382"/>
      <c r="SNA136" s="382"/>
      <c r="SNB136" s="382"/>
      <c r="SNC136" s="382"/>
      <c r="SND136" s="382"/>
      <c r="SNE136" s="382"/>
      <c r="SNF136" s="382"/>
      <c r="SNG136" s="382"/>
      <c r="SNH136" s="257"/>
      <c r="SNI136" s="382"/>
      <c r="SNJ136" s="382"/>
      <c r="SNK136" s="382"/>
      <c r="SNL136" s="382"/>
      <c r="SNM136" s="382"/>
      <c r="SNN136" s="382"/>
      <c r="SNO136" s="382"/>
      <c r="SNP136" s="382"/>
      <c r="SNQ136" s="382"/>
      <c r="SNR136" s="382"/>
      <c r="SNS136" s="382"/>
      <c r="SNT136" s="382"/>
      <c r="SNU136" s="382"/>
      <c r="SNV136" s="382"/>
      <c r="SNW136" s="382"/>
      <c r="SNX136" s="257"/>
      <c r="SNY136" s="382"/>
      <c r="SNZ136" s="382"/>
      <c r="SOA136" s="382"/>
      <c r="SOB136" s="382"/>
      <c r="SOC136" s="382"/>
      <c r="SOD136" s="382"/>
      <c r="SOE136" s="382"/>
      <c r="SOF136" s="382"/>
      <c r="SOG136" s="382"/>
      <c r="SOH136" s="382"/>
      <c r="SOI136" s="382"/>
      <c r="SOJ136" s="382"/>
      <c r="SOK136" s="382"/>
      <c r="SOL136" s="382"/>
      <c r="SOM136" s="382"/>
      <c r="SON136" s="257"/>
      <c r="SOO136" s="382"/>
      <c r="SOP136" s="382"/>
      <c r="SOQ136" s="382"/>
      <c r="SOR136" s="382"/>
      <c r="SOS136" s="382"/>
      <c r="SOT136" s="382"/>
      <c r="SOU136" s="382"/>
      <c r="SOV136" s="382"/>
      <c r="SOW136" s="382"/>
      <c r="SOX136" s="382"/>
      <c r="SOY136" s="382"/>
      <c r="SOZ136" s="382"/>
      <c r="SPA136" s="382"/>
      <c r="SPB136" s="382"/>
      <c r="SPC136" s="382"/>
      <c r="SPD136" s="257"/>
      <c r="SPE136" s="382"/>
      <c r="SPF136" s="382"/>
      <c r="SPG136" s="382"/>
      <c r="SPH136" s="382"/>
      <c r="SPI136" s="382"/>
      <c r="SPJ136" s="382"/>
      <c r="SPK136" s="382"/>
      <c r="SPL136" s="382"/>
      <c r="SPM136" s="382"/>
      <c r="SPN136" s="382"/>
      <c r="SPO136" s="382"/>
      <c r="SPP136" s="382"/>
      <c r="SPQ136" s="382"/>
      <c r="SPR136" s="382"/>
      <c r="SPS136" s="382"/>
      <c r="SPT136" s="257"/>
      <c r="SPU136" s="382"/>
      <c r="SPV136" s="382"/>
      <c r="SPW136" s="382"/>
      <c r="SPX136" s="382"/>
      <c r="SPY136" s="382"/>
      <c r="SPZ136" s="382"/>
      <c r="SQA136" s="382"/>
      <c r="SQB136" s="382"/>
      <c r="SQC136" s="382"/>
      <c r="SQD136" s="382"/>
      <c r="SQE136" s="382"/>
      <c r="SQF136" s="382"/>
      <c r="SQG136" s="382"/>
      <c r="SQH136" s="382"/>
      <c r="SQI136" s="382"/>
      <c r="SQJ136" s="257"/>
      <c r="SQK136" s="382"/>
      <c r="SQL136" s="382"/>
      <c r="SQM136" s="382"/>
      <c r="SQN136" s="382"/>
      <c r="SQO136" s="382"/>
      <c r="SQP136" s="382"/>
      <c r="SQQ136" s="382"/>
      <c r="SQR136" s="382"/>
      <c r="SQS136" s="382"/>
      <c r="SQT136" s="382"/>
      <c r="SQU136" s="382"/>
      <c r="SQV136" s="382"/>
      <c r="SQW136" s="382"/>
      <c r="SQX136" s="382"/>
      <c r="SQY136" s="382"/>
      <c r="SQZ136" s="257"/>
      <c r="SRA136" s="382"/>
      <c r="SRB136" s="382"/>
      <c r="SRC136" s="382"/>
      <c r="SRD136" s="382"/>
      <c r="SRE136" s="382"/>
      <c r="SRF136" s="382"/>
      <c r="SRG136" s="382"/>
      <c r="SRH136" s="382"/>
      <c r="SRI136" s="382"/>
      <c r="SRJ136" s="382"/>
      <c r="SRK136" s="382"/>
      <c r="SRL136" s="382"/>
      <c r="SRM136" s="382"/>
      <c r="SRN136" s="382"/>
      <c r="SRO136" s="382"/>
      <c r="SRP136" s="257"/>
      <c r="SRQ136" s="382"/>
      <c r="SRR136" s="382"/>
      <c r="SRS136" s="382"/>
      <c r="SRT136" s="382"/>
      <c r="SRU136" s="382"/>
      <c r="SRV136" s="382"/>
      <c r="SRW136" s="382"/>
      <c r="SRX136" s="382"/>
      <c r="SRY136" s="382"/>
      <c r="SRZ136" s="382"/>
      <c r="SSA136" s="382"/>
      <c r="SSB136" s="382"/>
      <c r="SSC136" s="382"/>
      <c r="SSD136" s="382"/>
      <c r="SSE136" s="382"/>
      <c r="SSF136" s="257"/>
      <c r="SSG136" s="382"/>
      <c r="SSH136" s="382"/>
      <c r="SSI136" s="382"/>
      <c r="SSJ136" s="382"/>
      <c r="SSK136" s="382"/>
      <c r="SSL136" s="382"/>
      <c r="SSM136" s="382"/>
      <c r="SSN136" s="382"/>
      <c r="SSO136" s="382"/>
      <c r="SSP136" s="382"/>
      <c r="SSQ136" s="382"/>
      <c r="SSR136" s="382"/>
      <c r="SSS136" s="382"/>
      <c r="SST136" s="382"/>
      <c r="SSU136" s="382"/>
      <c r="SSV136" s="257"/>
      <c r="SSW136" s="382"/>
      <c r="SSX136" s="382"/>
      <c r="SSY136" s="382"/>
      <c r="SSZ136" s="382"/>
      <c r="STA136" s="382"/>
      <c r="STB136" s="382"/>
      <c r="STC136" s="382"/>
      <c r="STD136" s="382"/>
      <c r="STE136" s="382"/>
      <c r="STF136" s="382"/>
      <c r="STG136" s="382"/>
      <c r="STH136" s="382"/>
      <c r="STI136" s="382"/>
      <c r="STJ136" s="382"/>
      <c r="STK136" s="382"/>
      <c r="STL136" s="257"/>
      <c r="STM136" s="382"/>
      <c r="STN136" s="382"/>
      <c r="STO136" s="382"/>
      <c r="STP136" s="382"/>
      <c r="STQ136" s="382"/>
      <c r="STR136" s="382"/>
      <c r="STS136" s="382"/>
      <c r="STT136" s="382"/>
      <c r="STU136" s="382"/>
      <c r="STV136" s="382"/>
      <c r="STW136" s="382"/>
      <c r="STX136" s="382"/>
      <c r="STY136" s="382"/>
      <c r="STZ136" s="382"/>
      <c r="SUA136" s="382"/>
      <c r="SUB136" s="257"/>
      <c r="SUC136" s="382"/>
      <c r="SUD136" s="382"/>
      <c r="SUE136" s="382"/>
      <c r="SUF136" s="382"/>
      <c r="SUG136" s="382"/>
      <c r="SUH136" s="382"/>
      <c r="SUI136" s="382"/>
      <c r="SUJ136" s="382"/>
      <c r="SUK136" s="382"/>
      <c r="SUL136" s="382"/>
      <c r="SUM136" s="382"/>
      <c r="SUN136" s="382"/>
      <c r="SUO136" s="382"/>
      <c r="SUP136" s="382"/>
      <c r="SUQ136" s="382"/>
      <c r="SUR136" s="257"/>
      <c r="SUS136" s="382"/>
      <c r="SUT136" s="382"/>
      <c r="SUU136" s="382"/>
      <c r="SUV136" s="382"/>
      <c r="SUW136" s="382"/>
      <c r="SUX136" s="382"/>
      <c r="SUY136" s="382"/>
      <c r="SUZ136" s="382"/>
      <c r="SVA136" s="382"/>
      <c r="SVB136" s="382"/>
      <c r="SVC136" s="382"/>
      <c r="SVD136" s="382"/>
      <c r="SVE136" s="382"/>
      <c r="SVF136" s="382"/>
      <c r="SVG136" s="382"/>
      <c r="SVH136" s="257"/>
      <c r="SVI136" s="382"/>
      <c r="SVJ136" s="382"/>
      <c r="SVK136" s="382"/>
      <c r="SVL136" s="382"/>
      <c r="SVM136" s="382"/>
      <c r="SVN136" s="382"/>
      <c r="SVO136" s="382"/>
      <c r="SVP136" s="382"/>
      <c r="SVQ136" s="382"/>
      <c r="SVR136" s="382"/>
      <c r="SVS136" s="382"/>
      <c r="SVT136" s="382"/>
      <c r="SVU136" s="382"/>
      <c r="SVV136" s="382"/>
      <c r="SVW136" s="382"/>
      <c r="SVX136" s="257"/>
      <c r="SVY136" s="382"/>
      <c r="SVZ136" s="382"/>
      <c r="SWA136" s="382"/>
      <c r="SWB136" s="382"/>
      <c r="SWC136" s="382"/>
      <c r="SWD136" s="382"/>
      <c r="SWE136" s="382"/>
      <c r="SWF136" s="382"/>
      <c r="SWG136" s="382"/>
      <c r="SWH136" s="382"/>
      <c r="SWI136" s="382"/>
      <c r="SWJ136" s="382"/>
      <c r="SWK136" s="382"/>
      <c r="SWL136" s="382"/>
      <c r="SWM136" s="382"/>
      <c r="SWN136" s="257"/>
      <c r="SWO136" s="382"/>
      <c r="SWP136" s="382"/>
      <c r="SWQ136" s="382"/>
      <c r="SWR136" s="382"/>
      <c r="SWS136" s="382"/>
      <c r="SWT136" s="382"/>
      <c r="SWU136" s="382"/>
      <c r="SWV136" s="382"/>
      <c r="SWW136" s="382"/>
      <c r="SWX136" s="382"/>
      <c r="SWY136" s="382"/>
      <c r="SWZ136" s="382"/>
      <c r="SXA136" s="382"/>
      <c r="SXB136" s="382"/>
      <c r="SXC136" s="382"/>
      <c r="SXD136" s="257"/>
      <c r="SXE136" s="382"/>
      <c r="SXF136" s="382"/>
      <c r="SXG136" s="382"/>
      <c r="SXH136" s="382"/>
      <c r="SXI136" s="382"/>
      <c r="SXJ136" s="382"/>
      <c r="SXK136" s="382"/>
      <c r="SXL136" s="382"/>
      <c r="SXM136" s="382"/>
      <c r="SXN136" s="382"/>
      <c r="SXO136" s="382"/>
      <c r="SXP136" s="382"/>
      <c r="SXQ136" s="382"/>
      <c r="SXR136" s="382"/>
      <c r="SXS136" s="382"/>
      <c r="SXT136" s="257"/>
      <c r="SXU136" s="382"/>
      <c r="SXV136" s="382"/>
      <c r="SXW136" s="382"/>
      <c r="SXX136" s="382"/>
      <c r="SXY136" s="382"/>
      <c r="SXZ136" s="382"/>
      <c r="SYA136" s="382"/>
      <c r="SYB136" s="382"/>
      <c r="SYC136" s="382"/>
      <c r="SYD136" s="382"/>
      <c r="SYE136" s="382"/>
      <c r="SYF136" s="382"/>
      <c r="SYG136" s="382"/>
      <c r="SYH136" s="382"/>
      <c r="SYI136" s="382"/>
      <c r="SYJ136" s="257"/>
      <c r="SYK136" s="382"/>
      <c r="SYL136" s="382"/>
      <c r="SYM136" s="382"/>
      <c r="SYN136" s="382"/>
      <c r="SYO136" s="382"/>
      <c r="SYP136" s="382"/>
      <c r="SYQ136" s="382"/>
      <c r="SYR136" s="382"/>
      <c r="SYS136" s="382"/>
      <c r="SYT136" s="382"/>
      <c r="SYU136" s="382"/>
      <c r="SYV136" s="382"/>
      <c r="SYW136" s="382"/>
      <c r="SYX136" s="382"/>
      <c r="SYY136" s="382"/>
      <c r="SYZ136" s="257"/>
      <c r="SZA136" s="382"/>
      <c r="SZB136" s="382"/>
      <c r="SZC136" s="382"/>
      <c r="SZD136" s="382"/>
      <c r="SZE136" s="382"/>
      <c r="SZF136" s="382"/>
      <c r="SZG136" s="382"/>
      <c r="SZH136" s="382"/>
      <c r="SZI136" s="382"/>
      <c r="SZJ136" s="382"/>
      <c r="SZK136" s="382"/>
      <c r="SZL136" s="382"/>
      <c r="SZM136" s="382"/>
      <c r="SZN136" s="382"/>
      <c r="SZO136" s="382"/>
      <c r="SZP136" s="257"/>
      <c r="SZQ136" s="382"/>
      <c r="SZR136" s="382"/>
      <c r="SZS136" s="382"/>
      <c r="SZT136" s="382"/>
      <c r="SZU136" s="382"/>
      <c r="SZV136" s="382"/>
      <c r="SZW136" s="382"/>
      <c r="SZX136" s="382"/>
      <c r="SZY136" s="382"/>
      <c r="SZZ136" s="382"/>
      <c r="TAA136" s="382"/>
      <c r="TAB136" s="382"/>
      <c r="TAC136" s="382"/>
      <c r="TAD136" s="382"/>
      <c r="TAE136" s="382"/>
      <c r="TAF136" s="257"/>
      <c r="TAG136" s="382"/>
      <c r="TAH136" s="382"/>
      <c r="TAI136" s="382"/>
      <c r="TAJ136" s="382"/>
      <c r="TAK136" s="382"/>
      <c r="TAL136" s="382"/>
      <c r="TAM136" s="382"/>
      <c r="TAN136" s="382"/>
      <c r="TAO136" s="382"/>
      <c r="TAP136" s="382"/>
      <c r="TAQ136" s="382"/>
      <c r="TAR136" s="382"/>
      <c r="TAS136" s="382"/>
      <c r="TAT136" s="382"/>
      <c r="TAU136" s="382"/>
      <c r="TAV136" s="257"/>
      <c r="TAW136" s="382"/>
      <c r="TAX136" s="382"/>
      <c r="TAY136" s="382"/>
      <c r="TAZ136" s="382"/>
      <c r="TBA136" s="382"/>
      <c r="TBB136" s="382"/>
      <c r="TBC136" s="382"/>
      <c r="TBD136" s="382"/>
      <c r="TBE136" s="382"/>
      <c r="TBF136" s="382"/>
      <c r="TBG136" s="382"/>
      <c r="TBH136" s="382"/>
      <c r="TBI136" s="382"/>
      <c r="TBJ136" s="382"/>
      <c r="TBK136" s="382"/>
      <c r="TBL136" s="257"/>
      <c r="TBM136" s="382"/>
      <c r="TBN136" s="382"/>
      <c r="TBO136" s="382"/>
      <c r="TBP136" s="382"/>
      <c r="TBQ136" s="382"/>
      <c r="TBR136" s="382"/>
      <c r="TBS136" s="382"/>
      <c r="TBT136" s="382"/>
      <c r="TBU136" s="382"/>
      <c r="TBV136" s="382"/>
      <c r="TBW136" s="382"/>
      <c r="TBX136" s="382"/>
      <c r="TBY136" s="382"/>
      <c r="TBZ136" s="382"/>
      <c r="TCA136" s="382"/>
      <c r="TCB136" s="257"/>
      <c r="TCC136" s="382"/>
      <c r="TCD136" s="382"/>
      <c r="TCE136" s="382"/>
      <c r="TCF136" s="382"/>
      <c r="TCG136" s="382"/>
      <c r="TCH136" s="382"/>
      <c r="TCI136" s="382"/>
      <c r="TCJ136" s="382"/>
      <c r="TCK136" s="382"/>
      <c r="TCL136" s="382"/>
      <c r="TCM136" s="382"/>
      <c r="TCN136" s="382"/>
      <c r="TCO136" s="382"/>
      <c r="TCP136" s="382"/>
      <c r="TCQ136" s="382"/>
      <c r="TCR136" s="257"/>
      <c r="TCS136" s="382"/>
      <c r="TCT136" s="382"/>
      <c r="TCU136" s="382"/>
      <c r="TCV136" s="382"/>
      <c r="TCW136" s="382"/>
      <c r="TCX136" s="382"/>
      <c r="TCY136" s="382"/>
      <c r="TCZ136" s="382"/>
      <c r="TDA136" s="382"/>
      <c r="TDB136" s="382"/>
      <c r="TDC136" s="382"/>
      <c r="TDD136" s="382"/>
      <c r="TDE136" s="382"/>
      <c r="TDF136" s="382"/>
      <c r="TDG136" s="382"/>
      <c r="TDH136" s="257"/>
      <c r="TDI136" s="382"/>
      <c r="TDJ136" s="382"/>
      <c r="TDK136" s="382"/>
      <c r="TDL136" s="382"/>
      <c r="TDM136" s="382"/>
      <c r="TDN136" s="382"/>
      <c r="TDO136" s="382"/>
      <c r="TDP136" s="382"/>
      <c r="TDQ136" s="382"/>
      <c r="TDR136" s="382"/>
      <c r="TDS136" s="382"/>
      <c r="TDT136" s="382"/>
      <c r="TDU136" s="382"/>
      <c r="TDV136" s="382"/>
      <c r="TDW136" s="382"/>
      <c r="TDX136" s="257"/>
      <c r="TDY136" s="382"/>
      <c r="TDZ136" s="382"/>
      <c r="TEA136" s="382"/>
      <c r="TEB136" s="382"/>
      <c r="TEC136" s="382"/>
      <c r="TED136" s="382"/>
      <c r="TEE136" s="382"/>
      <c r="TEF136" s="382"/>
      <c r="TEG136" s="382"/>
      <c r="TEH136" s="382"/>
      <c r="TEI136" s="382"/>
      <c r="TEJ136" s="382"/>
      <c r="TEK136" s="382"/>
      <c r="TEL136" s="382"/>
      <c r="TEM136" s="382"/>
      <c r="TEN136" s="257"/>
      <c r="TEO136" s="382"/>
      <c r="TEP136" s="382"/>
      <c r="TEQ136" s="382"/>
      <c r="TER136" s="382"/>
      <c r="TES136" s="382"/>
      <c r="TET136" s="382"/>
      <c r="TEU136" s="382"/>
      <c r="TEV136" s="382"/>
      <c r="TEW136" s="382"/>
      <c r="TEX136" s="382"/>
      <c r="TEY136" s="382"/>
      <c r="TEZ136" s="382"/>
      <c r="TFA136" s="382"/>
      <c r="TFB136" s="382"/>
      <c r="TFC136" s="382"/>
      <c r="TFD136" s="257"/>
      <c r="TFE136" s="382"/>
      <c r="TFF136" s="382"/>
      <c r="TFG136" s="382"/>
      <c r="TFH136" s="382"/>
      <c r="TFI136" s="382"/>
      <c r="TFJ136" s="382"/>
      <c r="TFK136" s="382"/>
      <c r="TFL136" s="382"/>
      <c r="TFM136" s="382"/>
      <c r="TFN136" s="382"/>
      <c r="TFO136" s="382"/>
      <c r="TFP136" s="382"/>
      <c r="TFQ136" s="382"/>
      <c r="TFR136" s="382"/>
      <c r="TFS136" s="382"/>
      <c r="TFT136" s="257"/>
      <c r="TFU136" s="382"/>
      <c r="TFV136" s="382"/>
      <c r="TFW136" s="382"/>
      <c r="TFX136" s="382"/>
      <c r="TFY136" s="382"/>
      <c r="TFZ136" s="382"/>
      <c r="TGA136" s="382"/>
      <c r="TGB136" s="382"/>
      <c r="TGC136" s="382"/>
      <c r="TGD136" s="382"/>
      <c r="TGE136" s="382"/>
      <c r="TGF136" s="382"/>
      <c r="TGG136" s="382"/>
      <c r="TGH136" s="382"/>
      <c r="TGI136" s="382"/>
      <c r="TGJ136" s="257"/>
      <c r="TGK136" s="382"/>
      <c r="TGL136" s="382"/>
      <c r="TGM136" s="382"/>
      <c r="TGN136" s="382"/>
      <c r="TGO136" s="382"/>
      <c r="TGP136" s="382"/>
      <c r="TGQ136" s="382"/>
      <c r="TGR136" s="382"/>
      <c r="TGS136" s="382"/>
      <c r="TGT136" s="382"/>
      <c r="TGU136" s="382"/>
      <c r="TGV136" s="382"/>
      <c r="TGW136" s="382"/>
      <c r="TGX136" s="382"/>
      <c r="TGY136" s="382"/>
      <c r="TGZ136" s="257"/>
      <c r="THA136" s="382"/>
      <c r="THB136" s="382"/>
      <c r="THC136" s="382"/>
      <c r="THD136" s="382"/>
      <c r="THE136" s="382"/>
      <c r="THF136" s="382"/>
      <c r="THG136" s="382"/>
      <c r="THH136" s="382"/>
      <c r="THI136" s="382"/>
      <c r="THJ136" s="382"/>
      <c r="THK136" s="382"/>
      <c r="THL136" s="382"/>
      <c r="THM136" s="382"/>
      <c r="THN136" s="382"/>
      <c r="THO136" s="382"/>
      <c r="THP136" s="257"/>
      <c r="THQ136" s="382"/>
      <c r="THR136" s="382"/>
      <c r="THS136" s="382"/>
      <c r="THT136" s="382"/>
      <c r="THU136" s="382"/>
      <c r="THV136" s="382"/>
      <c r="THW136" s="382"/>
      <c r="THX136" s="382"/>
      <c r="THY136" s="382"/>
      <c r="THZ136" s="382"/>
      <c r="TIA136" s="382"/>
      <c r="TIB136" s="382"/>
      <c r="TIC136" s="382"/>
      <c r="TID136" s="382"/>
      <c r="TIE136" s="382"/>
      <c r="TIF136" s="257"/>
      <c r="TIG136" s="382"/>
      <c r="TIH136" s="382"/>
      <c r="TII136" s="382"/>
      <c r="TIJ136" s="382"/>
      <c r="TIK136" s="382"/>
      <c r="TIL136" s="382"/>
      <c r="TIM136" s="382"/>
      <c r="TIN136" s="382"/>
      <c r="TIO136" s="382"/>
      <c r="TIP136" s="382"/>
      <c r="TIQ136" s="382"/>
      <c r="TIR136" s="382"/>
      <c r="TIS136" s="382"/>
      <c r="TIT136" s="382"/>
      <c r="TIU136" s="382"/>
      <c r="TIV136" s="257"/>
      <c r="TIW136" s="382"/>
      <c r="TIX136" s="382"/>
      <c r="TIY136" s="382"/>
      <c r="TIZ136" s="382"/>
      <c r="TJA136" s="382"/>
      <c r="TJB136" s="382"/>
      <c r="TJC136" s="382"/>
      <c r="TJD136" s="382"/>
      <c r="TJE136" s="382"/>
      <c r="TJF136" s="382"/>
      <c r="TJG136" s="382"/>
      <c r="TJH136" s="382"/>
      <c r="TJI136" s="382"/>
      <c r="TJJ136" s="382"/>
      <c r="TJK136" s="382"/>
      <c r="TJL136" s="257"/>
      <c r="TJM136" s="382"/>
      <c r="TJN136" s="382"/>
      <c r="TJO136" s="382"/>
      <c r="TJP136" s="382"/>
      <c r="TJQ136" s="382"/>
      <c r="TJR136" s="382"/>
      <c r="TJS136" s="382"/>
      <c r="TJT136" s="382"/>
      <c r="TJU136" s="382"/>
      <c r="TJV136" s="382"/>
      <c r="TJW136" s="382"/>
      <c r="TJX136" s="382"/>
      <c r="TJY136" s="382"/>
      <c r="TJZ136" s="382"/>
      <c r="TKA136" s="382"/>
      <c r="TKB136" s="257"/>
      <c r="TKC136" s="382"/>
      <c r="TKD136" s="382"/>
      <c r="TKE136" s="382"/>
      <c r="TKF136" s="382"/>
      <c r="TKG136" s="382"/>
      <c r="TKH136" s="382"/>
      <c r="TKI136" s="382"/>
      <c r="TKJ136" s="382"/>
      <c r="TKK136" s="382"/>
      <c r="TKL136" s="382"/>
      <c r="TKM136" s="382"/>
      <c r="TKN136" s="382"/>
      <c r="TKO136" s="382"/>
      <c r="TKP136" s="382"/>
      <c r="TKQ136" s="382"/>
      <c r="TKR136" s="257"/>
      <c r="TKS136" s="382"/>
      <c r="TKT136" s="382"/>
      <c r="TKU136" s="382"/>
      <c r="TKV136" s="382"/>
      <c r="TKW136" s="382"/>
      <c r="TKX136" s="382"/>
      <c r="TKY136" s="382"/>
      <c r="TKZ136" s="382"/>
      <c r="TLA136" s="382"/>
      <c r="TLB136" s="382"/>
      <c r="TLC136" s="382"/>
      <c r="TLD136" s="382"/>
      <c r="TLE136" s="382"/>
      <c r="TLF136" s="382"/>
      <c r="TLG136" s="382"/>
      <c r="TLH136" s="257"/>
      <c r="TLI136" s="382"/>
      <c r="TLJ136" s="382"/>
      <c r="TLK136" s="382"/>
      <c r="TLL136" s="382"/>
      <c r="TLM136" s="382"/>
      <c r="TLN136" s="382"/>
      <c r="TLO136" s="382"/>
      <c r="TLP136" s="382"/>
      <c r="TLQ136" s="382"/>
      <c r="TLR136" s="382"/>
      <c r="TLS136" s="382"/>
      <c r="TLT136" s="382"/>
      <c r="TLU136" s="382"/>
      <c r="TLV136" s="382"/>
      <c r="TLW136" s="382"/>
      <c r="TLX136" s="257"/>
      <c r="TLY136" s="382"/>
      <c r="TLZ136" s="382"/>
      <c r="TMA136" s="382"/>
      <c r="TMB136" s="382"/>
      <c r="TMC136" s="382"/>
      <c r="TMD136" s="382"/>
      <c r="TME136" s="382"/>
      <c r="TMF136" s="382"/>
      <c r="TMG136" s="382"/>
      <c r="TMH136" s="382"/>
      <c r="TMI136" s="382"/>
      <c r="TMJ136" s="382"/>
      <c r="TMK136" s="382"/>
      <c r="TML136" s="382"/>
      <c r="TMM136" s="382"/>
      <c r="TMN136" s="257"/>
      <c r="TMO136" s="382"/>
      <c r="TMP136" s="382"/>
      <c r="TMQ136" s="382"/>
      <c r="TMR136" s="382"/>
      <c r="TMS136" s="382"/>
      <c r="TMT136" s="382"/>
      <c r="TMU136" s="382"/>
      <c r="TMV136" s="382"/>
      <c r="TMW136" s="382"/>
      <c r="TMX136" s="382"/>
      <c r="TMY136" s="382"/>
      <c r="TMZ136" s="382"/>
      <c r="TNA136" s="382"/>
      <c r="TNB136" s="382"/>
      <c r="TNC136" s="382"/>
      <c r="TND136" s="257"/>
      <c r="TNE136" s="382"/>
      <c r="TNF136" s="382"/>
      <c r="TNG136" s="382"/>
      <c r="TNH136" s="382"/>
      <c r="TNI136" s="382"/>
      <c r="TNJ136" s="382"/>
      <c r="TNK136" s="382"/>
      <c r="TNL136" s="382"/>
      <c r="TNM136" s="382"/>
      <c r="TNN136" s="382"/>
      <c r="TNO136" s="382"/>
      <c r="TNP136" s="382"/>
      <c r="TNQ136" s="382"/>
      <c r="TNR136" s="382"/>
      <c r="TNS136" s="382"/>
      <c r="TNT136" s="257"/>
      <c r="TNU136" s="382"/>
      <c r="TNV136" s="382"/>
      <c r="TNW136" s="382"/>
      <c r="TNX136" s="382"/>
      <c r="TNY136" s="382"/>
      <c r="TNZ136" s="382"/>
      <c r="TOA136" s="382"/>
      <c r="TOB136" s="382"/>
      <c r="TOC136" s="382"/>
      <c r="TOD136" s="382"/>
      <c r="TOE136" s="382"/>
      <c r="TOF136" s="382"/>
      <c r="TOG136" s="382"/>
      <c r="TOH136" s="382"/>
      <c r="TOI136" s="382"/>
      <c r="TOJ136" s="257"/>
      <c r="TOK136" s="382"/>
      <c r="TOL136" s="382"/>
      <c r="TOM136" s="382"/>
      <c r="TON136" s="382"/>
      <c r="TOO136" s="382"/>
      <c r="TOP136" s="382"/>
      <c r="TOQ136" s="382"/>
      <c r="TOR136" s="382"/>
      <c r="TOS136" s="382"/>
      <c r="TOT136" s="382"/>
      <c r="TOU136" s="382"/>
      <c r="TOV136" s="382"/>
      <c r="TOW136" s="382"/>
      <c r="TOX136" s="382"/>
      <c r="TOY136" s="382"/>
      <c r="TOZ136" s="257"/>
      <c r="TPA136" s="382"/>
      <c r="TPB136" s="382"/>
      <c r="TPC136" s="382"/>
      <c r="TPD136" s="382"/>
      <c r="TPE136" s="382"/>
      <c r="TPF136" s="382"/>
      <c r="TPG136" s="382"/>
      <c r="TPH136" s="382"/>
      <c r="TPI136" s="382"/>
      <c r="TPJ136" s="382"/>
      <c r="TPK136" s="382"/>
      <c r="TPL136" s="382"/>
      <c r="TPM136" s="382"/>
      <c r="TPN136" s="382"/>
      <c r="TPO136" s="382"/>
      <c r="TPP136" s="257"/>
      <c r="TPQ136" s="382"/>
      <c r="TPR136" s="382"/>
      <c r="TPS136" s="382"/>
      <c r="TPT136" s="382"/>
      <c r="TPU136" s="382"/>
      <c r="TPV136" s="382"/>
      <c r="TPW136" s="382"/>
      <c r="TPX136" s="382"/>
      <c r="TPY136" s="382"/>
      <c r="TPZ136" s="382"/>
      <c r="TQA136" s="382"/>
      <c r="TQB136" s="382"/>
      <c r="TQC136" s="382"/>
      <c r="TQD136" s="382"/>
      <c r="TQE136" s="382"/>
      <c r="TQF136" s="257"/>
      <c r="TQG136" s="382"/>
      <c r="TQH136" s="382"/>
      <c r="TQI136" s="382"/>
      <c r="TQJ136" s="382"/>
      <c r="TQK136" s="382"/>
      <c r="TQL136" s="382"/>
      <c r="TQM136" s="382"/>
      <c r="TQN136" s="382"/>
      <c r="TQO136" s="382"/>
      <c r="TQP136" s="382"/>
      <c r="TQQ136" s="382"/>
      <c r="TQR136" s="382"/>
      <c r="TQS136" s="382"/>
      <c r="TQT136" s="382"/>
      <c r="TQU136" s="382"/>
      <c r="TQV136" s="257"/>
      <c r="TQW136" s="382"/>
      <c r="TQX136" s="382"/>
      <c r="TQY136" s="382"/>
      <c r="TQZ136" s="382"/>
      <c r="TRA136" s="382"/>
      <c r="TRB136" s="382"/>
      <c r="TRC136" s="382"/>
      <c r="TRD136" s="382"/>
      <c r="TRE136" s="382"/>
      <c r="TRF136" s="382"/>
      <c r="TRG136" s="382"/>
      <c r="TRH136" s="382"/>
      <c r="TRI136" s="382"/>
      <c r="TRJ136" s="382"/>
      <c r="TRK136" s="382"/>
      <c r="TRL136" s="257"/>
      <c r="TRM136" s="382"/>
      <c r="TRN136" s="382"/>
      <c r="TRO136" s="382"/>
      <c r="TRP136" s="382"/>
      <c r="TRQ136" s="382"/>
      <c r="TRR136" s="382"/>
      <c r="TRS136" s="382"/>
      <c r="TRT136" s="382"/>
      <c r="TRU136" s="382"/>
      <c r="TRV136" s="382"/>
      <c r="TRW136" s="382"/>
      <c r="TRX136" s="382"/>
      <c r="TRY136" s="382"/>
      <c r="TRZ136" s="382"/>
      <c r="TSA136" s="382"/>
      <c r="TSB136" s="257"/>
      <c r="TSC136" s="382"/>
      <c r="TSD136" s="382"/>
      <c r="TSE136" s="382"/>
      <c r="TSF136" s="382"/>
      <c r="TSG136" s="382"/>
      <c r="TSH136" s="382"/>
      <c r="TSI136" s="382"/>
      <c r="TSJ136" s="382"/>
      <c r="TSK136" s="382"/>
      <c r="TSL136" s="382"/>
      <c r="TSM136" s="382"/>
      <c r="TSN136" s="382"/>
      <c r="TSO136" s="382"/>
      <c r="TSP136" s="382"/>
      <c r="TSQ136" s="382"/>
      <c r="TSR136" s="257"/>
      <c r="TSS136" s="382"/>
      <c r="TST136" s="382"/>
      <c r="TSU136" s="382"/>
      <c r="TSV136" s="382"/>
      <c r="TSW136" s="382"/>
      <c r="TSX136" s="382"/>
      <c r="TSY136" s="382"/>
      <c r="TSZ136" s="382"/>
      <c r="TTA136" s="382"/>
      <c r="TTB136" s="382"/>
      <c r="TTC136" s="382"/>
      <c r="TTD136" s="382"/>
      <c r="TTE136" s="382"/>
      <c r="TTF136" s="382"/>
      <c r="TTG136" s="382"/>
      <c r="TTH136" s="257"/>
      <c r="TTI136" s="382"/>
      <c r="TTJ136" s="382"/>
      <c r="TTK136" s="382"/>
      <c r="TTL136" s="382"/>
      <c r="TTM136" s="382"/>
      <c r="TTN136" s="382"/>
      <c r="TTO136" s="382"/>
      <c r="TTP136" s="382"/>
      <c r="TTQ136" s="382"/>
      <c r="TTR136" s="382"/>
      <c r="TTS136" s="382"/>
      <c r="TTT136" s="382"/>
      <c r="TTU136" s="382"/>
      <c r="TTV136" s="382"/>
      <c r="TTW136" s="382"/>
      <c r="TTX136" s="257"/>
      <c r="TTY136" s="382"/>
      <c r="TTZ136" s="382"/>
      <c r="TUA136" s="382"/>
      <c r="TUB136" s="382"/>
      <c r="TUC136" s="382"/>
      <c r="TUD136" s="382"/>
      <c r="TUE136" s="382"/>
      <c r="TUF136" s="382"/>
      <c r="TUG136" s="382"/>
      <c r="TUH136" s="382"/>
      <c r="TUI136" s="382"/>
      <c r="TUJ136" s="382"/>
      <c r="TUK136" s="382"/>
      <c r="TUL136" s="382"/>
      <c r="TUM136" s="382"/>
      <c r="TUN136" s="257"/>
      <c r="TUO136" s="382"/>
      <c r="TUP136" s="382"/>
      <c r="TUQ136" s="382"/>
      <c r="TUR136" s="382"/>
      <c r="TUS136" s="382"/>
      <c r="TUT136" s="382"/>
      <c r="TUU136" s="382"/>
      <c r="TUV136" s="382"/>
      <c r="TUW136" s="382"/>
      <c r="TUX136" s="382"/>
      <c r="TUY136" s="382"/>
      <c r="TUZ136" s="382"/>
      <c r="TVA136" s="382"/>
      <c r="TVB136" s="382"/>
      <c r="TVC136" s="382"/>
      <c r="TVD136" s="257"/>
      <c r="TVE136" s="382"/>
      <c r="TVF136" s="382"/>
      <c r="TVG136" s="382"/>
      <c r="TVH136" s="382"/>
      <c r="TVI136" s="382"/>
      <c r="TVJ136" s="382"/>
      <c r="TVK136" s="382"/>
      <c r="TVL136" s="382"/>
      <c r="TVM136" s="382"/>
      <c r="TVN136" s="382"/>
      <c r="TVO136" s="382"/>
      <c r="TVP136" s="382"/>
      <c r="TVQ136" s="382"/>
      <c r="TVR136" s="382"/>
      <c r="TVS136" s="382"/>
      <c r="TVT136" s="257"/>
      <c r="TVU136" s="382"/>
      <c r="TVV136" s="382"/>
      <c r="TVW136" s="382"/>
      <c r="TVX136" s="382"/>
      <c r="TVY136" s="382"/>
      <c r="TVZ136" s="382"/>
      <c r="TWA136" s="382"/>
      <c r="TWB136" s="382"/>
      <c r="TWC136" s="382"/>
      <c r="TWD136" s="382"/>
      <c r="TWE136" s="382"/>
      <c r="TWF136" s="382"/>
      <c r="TWG136" s="382"/>
      <c r="TWH136" s="382"/>
      <c r="TWI136" s="382"/>
      <c r="TWJ136" s="257"/>
      <c r="TWK136" s="382"/>
      <c r="TWL136" s="382"/>
      <c r="TWM136" s="382"/>
      <c r="TWN136" s="382"/>
      <c r="TWO136" s="382"/>
      <c r="TWP136" s="382"/>
      <c r="TWQ136" s="382"/>
      <c r="TWR136" s="382"/>
      <c r="TWS136" s="382"/>
      <c r="TWT136" s="382"/>
      <c r="TWU136" s="382"/>
      <c r="TWV136" s="382"/>
      <c r="TWW136" s="382"/>
      <c r="TWX136" s="382"/>
      <c r="TWY136" s="382"/>
      <c r="TWZ136" s="257"/>
      <c r="TXA136" s="382"/>
      <c r="TXB136" s="382"/>
      <c r="TXC136" s="382"/>
      <c r="TXD136" s="382"/>
      <c r="TXE136" s="382"/>
      <c r="TXF136" s="382"/>
      <c r="TXG136" s="382"/>
      <c r="TXH136" s="382"/>
      <c r="TXI136" s="382"/>
      <c r="TXJ136" s="382"/>
      <c r="TXK136" s="382"/>
      <c r="TXL136" s="382"/>
      <c r="TXM136" s="382"/>
      <c r="TXN136" s="382"/>
      <c r="TXO136" s="382"/>
      <c r="TXP136" s="257"/>
      <c r="TXQ136" s="382"/>
      <c r="TXR136" s="382"/>
      <c r="TXS136" s="382"/>
      <c r="TXT136" s="382"/>
      <c r="TXU136" s="382"/>
      <c r="TXV136" s="382"/>
      <c r="TXW136" s="382"/>
      <c r="TXX136" s="382"/>
      <c r="TXY136" s="382"/>
      <c r="TXZ136" s="382"/>
      <c r="TYA136" s="382"/>
      <c r="TYB136" s="382"/>
      <c r="TYC136" s="382"/>
      <c r="TYD136" s="382"/>
      <c r="TYE136" s="382"/>
      <c r="TYF136" s="257"/>
      <c r="TYG136" s="382"/>
      <c r="TYH136" s="382"/>
      <c r="TYI136" s="382"/>
      <c r="TYJ136" s="382"/>
      <c r="TYK136" s="382"/>
      <c r="TYL136" s="382"/>
      <c r="TYM136" s="382"/>
      <c r="TYN136" s="382"/>
      <c r="TYO136" s="382"/>
      <c r="TYP136" s="382"/>
      <c r="TYQ136" s="382"/>
      <c r="TYR136" s="382"/>
      <c r="TYS136" s="382"/>
      <c r="TYT136" s="382"/>
      <c r="TYU136" s="382"/>
      <c r="TYV136" s="257"/>
      <c r="TYW136" s="382"/>
      <c r="TYX136" s="382"/>
      <c r="TYY136" s="382"/>
      <c r="TYZ136" s="382"/>
      <c r="TZA136" s="382"/>
      <c r="TZB136" s="382"/>
      <c r="TZC136" s="382"/>
      <c r="TZD136" s="382"/>
      <c r="TZE136" s="382"/>
      <c r="TZF136" s="382"/>
      <c r="TZG136" s="382"/>
      <c r="TZH136" s="382"/>
      <c r="TZI136" s="382"/>
      <c r="TZJ136" s="382"/>
      <c r="TZK136" s="382"/>
      <c r="TZL136" s="257"/>
      <c r="TZM136" s="382"/>
      <c r="TZN136" s="382"/>
      <c r="TZO136" s="382"/>
      <c r="TZP136" s="382"/>
      <c r="TZQ136" s="382"/>
      <c r="TZR136" s="382"/>
      <c r="TZS136" s="382"/>
      <c r="TZT136" s="382"/>
      <c r="TZU136" s="382"/>
      <c r="TZV136" s="382"/>
      <c r="TZW136" s="382"/>
      <c r="TZX136" s="382"/>
      <c r="TZY136" s="382"/>
      <c r="TZZ136" s="382"/>
      <c r="UAA136" s="382"/>
      <c r="UAB136" s="257"/>
      <c r="UAC136" s="382"/>
      <c r="UAD136" s="382"/>
      <c r="UAE136" s="382"/>
      <c r="UAF136" s="382"/>
      <c r="UAG136" s="382"/>
      <c r="UAH136" s="382"/>
      <c r="UAI136" s="382"/>
      <c r="UAJ136" s="382"/>
      <c r="UAK136" s="382"/>
      <c r="UAL136" s="382"/>
      <c r="UAM136" s="382"/>
      <c r="UAN136" s="382"/>
      <c r="UAO136" s="382"/>
      <c r="UAP136" s="382"/>
      <c r="UAQ136" s="382"/>
      <c r="UAR136" s="257"/>
      <c r="UAS136" s="382"/>
      <c r="UAT136" s="382"/>
      <c r="UAU136" s="382"/>
      <c r="UAV136" s="382"/>
      <c r="UAW136" s="382"/>
      <c r="UAX136" s="382"/>
      <c r="UAY136" s="382"/>
      <c r="UAZ136" s="382"/>
      <c r="UBA136" s="382"/>
      <c r="UBB136" s="382"/>
      <c r="UBC136" s="382"/>
      <c r="UBD136" s="382"/>
      <c r="UBE136" s="382"/>
      <c r="UBF136" s="382"/>
      <c r="UBG136" s="382"/>
      <c r="UBH136" s="257"/>
      <c r="UBI136" s="382"/>
      <c r="UBJ136" s="382"/>
      <c r="UBK136" s="382"/>
      <c r="UBL136" s="382"/>
      <c r="UBM136" s="382"/>
      <c r="UBN136" s="382"/>
      <c r="UBO136" s="382"/>
      <c r="UBP136" s="382"/>
      <c r="UBQ136" s="382"/>
      <c r="UBR136" s="382"/>
      <c r="UBS136" s="382"/>
      <c r="UBT136" s="382"/>
      <c r="UBU136" s="382"/>
      <c r="UBV136" s="382"/>
      <c r="UBW136" s="382"/>
      <c r="UBX136" s="257"/>
      <c r="UBY136" s="382"/>
      <c r="UBZ136" s="382"/>
      <c r="UCA136" s="382"/>
      <c r="UCB136" s="382"/>
      <c r="UCC136" s="382"/>
      <c r="UCD136" s="382"/>
      <c r="UCE136" s="382"/>
      <c r="UCF136" s="382"/>
      <c r="UCG136" s="382"/>
      <c r="UCH136" s="382"/>
      <c r="UCI136" s="382"/>
      <c r="UCJ136" s="382"/>
      <c r="UCK136" s="382"/>
      <c r="UCL136" s="382"/>
      <c r="UCM136" s="382"/>
      <c r="UCN136" s="257"/>
      <c r="UCO136" s="382"/>
      <c r="UCP136" s="382"/>
      <c r="UCQ136" s="382"/>
      <c r="UCR136" s="382"/>
      <c r="UCS136" s="382"/>
      <c r="UCT136" s="382"/>
      <c r="UCU136" s="382"/>
      <c r="UCV136" s="382"/>
      <c r="UCW136" s="382"/>
      <c r="UCX136" s="382"/>
      <c r="UCY136" s="382"/>
      <c r="UCZ136" s="382"/>
      <c r="UDA136" s="382"/>
      <c r="UDB136" s="382"/>
      <c r="UDC136" s="382"/>
      <c r="UDD136" s="257"/>
      <c r="UDE136" s="382"/>
      <c r="UDF136" s="382"/>
      <c r="UDG136" s="382"/>
      <c r="UDH136" s="382"/>
      <c r="UDI136" s="382"/>
      <c r="UDJ136" s="382"/>
      <c r="UDK136" s="382"/>
      <c r="UDL136" s="382"/>
      <c r="UDM136" s="382"/>
      <c r="UDN136" s="382"/>
      <c r="UDO136" s="382"/>
      <c r="UDP136" s="382"/>
      <c r="UDQ136" s="382"/>
      <c r="UDR136" s="382"/>
      <c r="UDS136" s="382"/>
      <c r="UDT136" s="257"/>
      <c r="UDU136" s="382"/>
      <c r="UDV136" s="382"/>
      <c r="UDW136" s="382"/>
      <c r="UDX136" s="382"/>
      <c r="UDY136" s="382"/>
      <c r="UDZ136" s="382"/>
      <c r="UEA136" s="382"/>
      <c r="UEB136" s="382"/>
      <c r="UEC136" s="382"/>
      <c r="UED136" s="382"/>
      <c r="UEE136" s="382"/>
      <c r="UEF136" s="382"/>
      <c r="UEG136" s="382"/>
      <c r="UEH136" s="382"/>
      <c r="UEI136" s="382"/>
      <c r="UEJ136" s="257"/>
      <c r="UEK136" s="382"/>
      <c r="UEL136" s="382"/>
      <c r="UEM136" s="382"/>
      <c r="UEN136" s="382"/>
      <c r="UEO136" s="382"/>
      <c r="UEP136" s="382"/>
      <c r="UEQ136" s="382"/>
      <c r="UER136" s="382"/>
      <c r="UES136" s="382"/>
      <c r="UET136" s="382"/>
      <c r="UEU136" s="382"/>
      <c r="UEV136" s="382"/>
      <c r="UEW136" s="382"/>
      <c r="UEX136" s="382"/>
      <c r="UEY136" s="382"/>
      <c r="UEZ136" s="257"/>
      <c r="UFA136" s="382"/>
      <c r="UFB136" s="382"/>
      <c r="UFC136" s="382"/>
      <c r="UFD136" s="382"/>
      <c r="UFE136" s="382"/>
      <c r="UFF136" s="382"/>
      <c r="UFG136" s="382"/>
      <c r="UFH136" s="382"/>
      <c r="UFI136" s="382"/>
      <c r="UFJ136" s="382"/>
      <c r="UFK136" s="382"/>
      <c r="UFL136" s="382"/>
      <c r="UFM136" s="382"/>
      <c r="UFN136" s="382"/>
      <c r="UFO136" s="382"/>
      <c r="UFP136" s="257"/>
      <c r="UFQ136" s="382"/>
      <c r="UFR136" s="382"/>
      <c r="UFS136" s="382"/>
      <c r="UFT136" s="382"/>
      <c r="UFU136" s="382"/>
      <c r="UFV136" s="382"/>
      <c r="UFW136" s="382"/>
      <c r="UFX136" s="382"/>
      <c r="UFY136" s="382"/>
      <c r="UFZ136" s="382"/>
      <c r="UGA136" s="382"/>
      <c r="UGB136" s="382"/>
      <c r="UGC136" s="382"/>
      <c r="UGD136" s="382"/>
      <c r="UGE136" s="382"/>
      <c r="UGF136" s="257"/>
      <c r="UGG136" s="382"/>
      <c r="UGH136" s="382"/>
      <c r="UGI136" s="382"/>
      <c r="UGJ136" s="382"/>
      <c r="UGK136" s="382"/>
      <c r="UGL136" s="382"/>
      <c r="UGM136" s="382"/>
      <c r="UGN136" s="382"/>
      <c r="UGO136" s="382"/>
      <c r="UGP136" s="382"/>
      <c r="UGQ136" s="382"/>
      <c r="UGR136" s="382"/>
      <c r="UGS136" s="382"/>
      <c r="UGT136" s="382"/>
      <c r="UGU136" s="382"/>
      <c r="UGV136" s="257"/>
      <c r="UGW136" s="382"/>
      <c r="UGX136" s="382"/>
      <c r="UGY136" s="382"/>
      <c r="UGZ136" s="382"/>
      <c r="UHA136" s="382"/>
      <c r="UHB136" s="382"/>
      <c r="UHC136" s="382"/>
      <c r="UHD136" s="382"/>
      <c r="UHE136" s="382"/>
      <c r="UHF136" s="382"/>
      <c r="UHG136" s="382"/>
      <c r="UHH136" s="382"/>
      <c r="UHI136" s="382"/>
      <c r="UHJ136" s="382"/>
      <c r="UHK136" s="382"/>
      <c r="UHL136" s="257"/>
      <c r="UHM136" s="382"/>
      <c r="UHN136" s="382"/>
      <c r="UHO136" s="382"/>
      <c r="UHP136" s="382"/>
      <c r="UHQ136" s="382"/>
      <c r="UHR136" s="382"/>
      <c r="UHS136" s="382"/>
      <c r="UHT136" s="382"/>
      <c r="UHU136" s="382"/>
      <c r="UHV136" s="382"/>
      <c r="UHW136" s="382"/>
      <c r="UHX136" s="382"/>
      <c r="UHY136" s="382"/>
      <c r="UHZ136" s="382"/>
      <c r="UIA136" s="382"/>
      <c r="UIB136" s="257"/>
      <c r="UIC136" s="382"/>
      <c r="UID136" s="382"/>
      <c r="UIE136" s="382"/>
      <c r="UIF136" s="382"/>
      <c r="UIG136" s="382"/>
      <c r="UIH136" s="382"/>
      <c r="UII136" s="382"/>
      <c r="UIJ136" s="382"/>
      <c r="UIK136" s="382"/>
      <c r="UIL136" s="382"/>
      <c r="UIM136" s="382"/>
      <c r="UIN136" s="382"/>
      <c r="UIO136" s="382"/>
      <c r="UIP136" s="382"/>
      <c r="UIQ136" s="382"/>
      <c r="UIR136" s="257"/>
      <c r="UIS136" s="382"/>
      <c r="UIT136" s="382"/>
      <c r="UIU136" s="382"/>
      <c r="UIV136" s="382"/>
      <c r="UIW136" s="382"/>
      <c r="UIX136" s="382"/>
      <c r="UIY136" s="382"/>
      <c r="UIZ136" s="382"/>
      <c r="UJA136" s="382"/>
      <c r="UJB136" s="382"/>
      <c r="UJC136" s="382"/>
      <c r="UJD136" s="382"/>
      <c r="UJE136" s="382"/>
      <c r="UJF136" s="382"/>
      <c r="UJG136" s="382"/>
      <c r="UJH136" s="257"/>
      <c r="UJI136" s="382"/>
      <c r="UJJ136" s="382"/>
      <c r="UJK136" s="382"/>
      <c r="UJL136" s="382"/>
      <c r="UJM136" s="382"/>
      <c r="UJN136" s="382"/>
      <c r="UJO136" s="382"/>
      <c r="UJP136" s="382"/>
      <c r="UJQ136" s="382"/>
      <c r="UJR136" s="382"/>
      <c r="UJS136" s="382"/>
      <c r="UJT136" s="382"/>
      <c r="UJU136" s="382"/>
      <c r="UJV136" s="382"/>
      <c r="UJW136" s="382"/>
      <c r="UJX136" s="257"/>
      <c r="UJY136" s="382"/>
      <c r="UJZ136" s="382"/>
      <c r="UKA136" s="382"/>
      <c r="UKB136" s="382"/>
      <c r="UKC136" s="382"/>
      <c r="UKD136" s="382"/>
      <c r="UKE136" s="382"/>
      <c r="UKF136" s="382"/>
      <c r="UKG136" s="382"/>
      <c r="UKH136" s="382"/>
      <c r="UKI136" s="382"/>
      <c r="UKJ136" s="382"/>
      <c r="UKK136" s="382"/>
      <c r="UKL136" s="382"/>
      <c r="UKM136" s="382"/>
      <c r="UKN136" s="257"/>
      <c r="UKO136" s="382"/>
      <c r="UKP136" s="382"/>
      <c r="UKQ136" s="382"/>
      <c r="UKR136" s="382"/>
      <c r="UKS136" s="382"/>
      <c r="UKT136" s="382"/>
      <c r="UKU136" s="382"/>
      <c r="UKV136" s="382"/>
      <c r="UKW136" s="382"/>
      <c r="UKX136" s="382"/>
      <c r="UKY136" s="382"/>
      <c r="UKZ136" s="382"/>
      <c r="ULA136" s="382"/>
      <c r="ULB136" s="382"/>
      <c r="ULC136" s="382"/>
      <c r="ULD136" s="257"/>
      <c r="ULE136" s="382"/>
      <c r="ULF136" s="382"/>
      <c r="ULG136" s="382"/>
      <c r="ULH136" s="382"/>
      <c r="ULI136" s="382"/>
      <c r="ULJ136" s="382"/>
      <c r="ULK136" s="382"/>
      <c r="ULL136" s="382"/>
      <c r="ULM136" s="382"/>
      <c r="ULN136" s="382"/>
      <c r="ULO136" s="382"/>
      <c r="ULP136" s="382"/>
      <c r="ULQ136" s="382"/>
      <c r="ULR136" s="382"/>
      <c r="ULS136" s="382"/>
      <c r="ULT136" s="257"/>
      <c r="ULU136" s="382"/>
      <c r="ULV136" s="382"/>
      <c r="ULW136" s="382"/>
      <c r="ULX136" s="382"/>
      <c r="ULY136" s="382"/>
      <c r="ULZ136" s="382"/>
      <c r="UMA136" s="382"/>
      <c r="UMB136" s="382"/>
      <c r="UMC136" s="382"/>
      <c r="UMD136" s="382"/>
      <c r="UME136" s="382"/>
      <c r="UMF136" s="382"/>
      <c r="UMG136" s="382"/>
      <c r="UMH136" s="382"/>
      <c r="UMI136" s="382"/>
      <c r="UMJ136" s="257"/>
      <c r="UMK136" s="382"/>
      <c r="UML136" s="382"/>
      <c r="UMM136" s="382"/>
      <c r="UMN136" s="382"/>
      <c r="UMO136" s="382"/>
      <c r="UMP136" s="382"/>
      <c r="UMQ136" s="382"/>
      <c r="UMR136" s="382"/>
      <c r="UMS136" s="382"/>
      <c r="UMT136" s="382"/>
      <c r="UMU136" s="382"/>
      <c r="UMV136" s="382"/>
      <c r="UMW136" s="382"/>
      <c r="UMX136" s="382"/>
      <c r="UMY136" s="382"/>
      <c r="UMZ136" s="257"/>
      <c r="UNA136" s="382"/>
      <c r="UNB136" s="382"/>
      <c r="UNC136" s="382"/>
      <c r="UND136" s="382"/>
      <c r="UNE136" s="382"/>
      <c r="UNF136" s="382"/>
      <c r="UNG136" s="382"/>
      <c r="UNH136" s="382"/>
      <c r="UNI136" s="382"/>
      <c r="UNJ136" s="382"/>
      <c r="UNK136" s="382"/>
      <c r="UNL136" s="382"/>
      <c r="UNM136" s="382"/>
      <c r="UNN136" s="382"/>
      <c r="UNO136" s="382"/>
      <c r="UNP136" s="257"/>
      <c r="UNQ136" s="382"/>
      <c r="UNR136" s="382"/>
      <c r="UNS136" s="382"/>
      <c r="UNT136" s="382"/>
      <c r="UNU136" s="382"/>
      <c r="UNV136" s="382"/>
      <c r="UNW136" s="382"/>
      <c r="UNX136" s="382"/>
      <c r="UNY136" s="382"/>
      <c r="UNZ136" s="382"/>
      <c r="UOA136" s="382"/>
      <c r="UOB136" s="382"/>
      <c r="UOC136" s="382"/>
      <c r="UOD136" s="382"/>
      <c r="UOE136" s="382"/>
      <c r="UOF136" s="257"/>
      <c r="UOG136" s="382"/>
      <c r="UOH136" s="382"/>
      <c r="UOI136" s="382"/>
      <c r="UOJ136" s="382"/>
      <c r="UOK136" s="382"/>
      <c r="UOL136" s="382"/>
      <c r="UOM136" s="382"/>
      <c r="UON136" s="382"/>
      <c r="UOO136" s="382"/>
      <c r="UOP136" s="382"/>
      <c r="UOQ136" s="382"/>
      <c r="UOR136" s="382"/>
      <c r="UOS136" s="382"/>
      <c r="UOT136" s="382"/>
      <c r="UOU136" s="382"/>
      <c r="UOV136" s="257"/>
      <c r="UOW136" s="382"/>
      <c r="UOX136" s="382"/>
      <c r="UOY136" s="382"/>
      <c r="UOZ136" s="382"/>
      <c r="UPA136" s="382"/>
      <c r="UPB136" s="382"/>
      <c r="UPC136" s="382"/>
      <c r="UPD136" s="382"/>
      <c r="UPE136" s="382"/>
      <c r="UPF136" s="382"/>
      <c r="UPG136" s="382"/>
      <c r="UPH136" s="382"/>
      <c r="UPI136" s="382"/>
      <c r="UPJ136" s="382"/>
      <c r="UPK136" s="382"/>
      <c r="UPL136" s="257"/>
      <c r="UPM136" s="382"/>
      <c r="UPN136" s="382"/>
      <c r="UPO136" s="382"/>
      <c r="UPP136" s="382"/>
      <c r="UPQ136" s="382"/>
      <c r="UPR136" s="382"/>
      <c r="UPS136" s="382"/>
      <c r="UPT136" s="382"/>
      <c r="UPU136" s="382"/>
      <c r="UPV136" s="382"/>
      <c r="UPW136" s="382"/>
      <c r="UPX136" s="382"/>
      <c r="UPY136" s="382"/>
      <c r="UPZ136" s="382"/>
      <c r="UQA136" s="382"/>
      <c r="UQB136" s="257"/>
      <c r="UQC136" s="382"/>
      <c r="UQD136" s="382"/>
      <c r="UQE136" s="382"/>
      <c r="UQF136" s="382"/>
      <c r="UQG136" s="382"/>
      <c r="UQH136" s="382"/>
      <c r="UQI136" s="382"/>
      <c r="UQJ136" s="382"/>
      <c r="UQK136" s="382"/>
      <c r="UQL136" s="382"/>
      <c r="UQM136" s="382"/>
      <c r="UQN136" s="382"/>
      <c r="UQO136" s="382"/>
      <c r="UQP136" s="382"/>
      <c r="UQQ136" s="382"/>
      <c r="UQR136" s="257"/>
      <c r="UQS136" s="382"/>
      <c r="UQT136" s="382"/>
      <c r="UQU136" s="382"/>
      <c r="UQV136" s="382"/>
      <c r="UQW136" s="382"/>
      <c r="UQX136" s="382"/>
      <c r="UQY136" s="382"/>
      <c r="UQZ136" s="382"/>
      <c r="URA136" s="382"/>
      <c r="URB136" s="382"/>
      <c r="URC136" s="382"/>
      <c r="URD136" s="382"/>
      <c r="URE136" s="382"/>
      <c r="URF136" s="382"/>
      <c r="URG136" s="382"/>
      <c r="URH136" s="257"/>
      <c r="URI136" s="382"/>
      <c r="URJ136" s="382"/>
      <c r="URK136" s="382"/>
      <c r="URL136" s="382"/>
      <c r="URM136" s="382"/>
      <c r="URN136" s="382"/>
      <c r="URO136" s="382"/>
      <c r="URP136" s="382"/>
      <c r="URQ136" s="382"/>
      <c r="URR136" s="382"/>
      <c r="URS136" s="382"/>
      <c r="URT136" s="382"/>
      <c r="URU136" s="382"/>
      <c r="URV136" s="382"/>
      <c r="URW136" s="382"/>
      <c r="URX136" s="257"/>
      <c r="URY136" s="382"/>
      <c r="URZ136" s="382"/>
      <c r="USA136" s="382"/>
      <c r="USB136" s="382"/>
      <c r="USC136" s="382"/>
      <c r="USD136" s="382"/>
      <c r="USE136" s="382"/>
      <c r="USF136" s="382"/>
      <c r="USG136" s="382"/>
      <c r="USH136" s="382"/>
      <c r="USI136" s="382"/>
      <c r="USJ136" s="382"/>
      <c r="USK136" s="382"/>
      <c r="USL136" s="382"/>
      <c r="USM136" s="382"/>
      <c r="USN136" s="257"/>
      <c r="USO136" s="382"/>
      <c r="USP136" s="382"/>
      <c r="USQ136" s="382"/>
      <c r="USR136" s="382"/>
      <c r="USS136" s="382"/>
      <c r="UST136" s="382"/>
      <c r="USU136" s="382"/>
      <c r="USV136" s="382"/>
      <c r="USW136" s="382"/>
      <c r="USX136" s="382"/>
      <c r="USY136" s="382"/>
      <c r="USZ136" s="382"/>
      <c r="UTA136" s="382"/>
      <c r="UTB136" s="382"/>
      <c r="UTC136" s="382"/>
      <c r="UTD136" s="257"/>
      <c r="UTE136" s="382"/>
      <c r="UTF136" s="382"/>
      <c r="UTG136" s="382"/>
      <c r="UTH136" s="382"/>
      <c r="UTI136" s="382"/>
      <c r="UTJ136" s="382"/>
      <c r="UTK136" s="382"/>
      <c r="UTL136" s="382"/>
      <c r="UTM136" s="382"/>
      <c r="UTN136" s="382"/>
      <c r="UTO136" s="382"/>
      <c r="UTP136" s="382"/>
      <c r="UTQ136" s="382"/>
      <c r="UTR136" s="382"/>
      <c r="UTS136" s="382"/>
      <c r="UTT136" s="257"/>
      <c r="UTU136" s="382"/>
      <c r="UTV136" s="382"/>
      <c r="UTW136" s="382"/>
      <c r="UTX136" s="382"/>
      <c r="UTY136" s="382"/>
      <c r="UTZ136" s="382"/>
      <c r="UUA136" s="382"/>
      <c r="UUB136" s="382"/>
      <c r="UUC136" s="382"/>
      <c r="UUD136" s="382"/>
      <c r="UUE136" s="382"/>
      <c r="UUF136" s="382"/>
      <c r="UUG136" s="382"/>
      <c r="UUH136" s="382"/>
      <c r="UUI136" s="382"/>
      <c r="UUJ136" s="257"/>
      <c r="UUK136" s="382"/>
      <c r="UUL136" s="382"/>
      <c r="UUM136" s="382"/>
      <c r="UUN136" s="382"/>
      <c r="UUO136" s="382"/>
      <c r="UUP136" s="382"/>
      <c r="UUQ136" s="382"/>
      <c r="UUR136" s="382"/>
      <c r="UUS136" s="382"/>
      <c r="UUT136" s="382"/>
      <c r="UUU136" s="382"/>
      <c r="UUV136" s="382"/>
      <c r="UUW136" s="382"/>
      <c r="UUX136" s="382"/>
      <c r="UUY136" s="382"/>
      <c r="UUZ136" s="257"/>
      <c r="UVA136" s="382"/>
      <c r="UVB136" s="382"/>
      <c r="UVC136" s="382"/>
      <c r="UVD136" s="382"/>
      <c r="UVE136" s="382"/>
      <c r="UVF136" s="382"/>
      <c r="UVG136" s="382"/>
      <c r="UVH136" s="382"/>
      <c r="UVI136" s="382"/>
      <c r="UVJ136" s="382"/>
      <c r="UVK136" s="382"/>
      <c r="UVL136" s="382"/>
      <c r="UVM136" s="382"/>
      <c r="UVN136" s="382"/>
      <c r="UVO136" s="382"/>
      <c r="UVP136" s="257"/>
      <c r="UVQ136" s="382"/>
      <c r="UVR136" s="382"/>
      <c r="UVS136" s="382"/>
      <c r="UVT136" s="382"/>
      <c r="UVU136" s="382"/>
      <c r="UVV136" s="382"/>
      <c r="UVW136" s="382"/>
      <c r="UVX136" s="382"/>
      <c r="UVY136" s="382"/>
      <c r="UVZ136" s="382"/>
      <c r="UWA136" s="382"/>
      <c r="UWB136" s="382"/>
      <c r="UWC136" s="382"/>
      <c r="UWD136" s="382"/>
      <c r="UWE136" s="382"/>
      <c r="UWF136" s="257"/>
      <c r="UWG136" s="382"/>
      <c r="UWH136" s="382"/>
      <c r="UWI136" s="382"/>
      <c r="UWJ136" s="382"/>
      <c r="UWK136" s="382"/>
      <c r="UWL136" s="382"/>
      <c r="UWM136" s="382"/>
      <c r="UWN136" s="382"/>
      <c r="UWO136" s="382"/>
      <c r="UWP136" s="382"/>
      <c r="UWQ136" s="382"/>
      <c r="UWR136" s="382"/>
      <c r="UWS136" s="382"/>
      <c r="UWT136" s="382"/>
      <c r="UWU136" s="382"/>
      <c r="UWV136" s="257"/>
      <c r="UWW136" s="382"/>
      <c r="UWX136" s="382"/>
      <c r="UWY136" s="382"/>
      <c r="UWZ136" s="382"/>
      <c r="UXA136" s="382"/>
      <c r="UXB136" s="382"/>
      <c r="UXC136" s="382"/>
      <c r="UXD136" s="382"/>
      <c r="UXE136" s="382"/>
      <c r="UXF136" s="382"/>
      <c r="UXG136" s="382"/>
      <c r="UXH136" s="382"/>
      <c r="UXI136" s="382"/>
      <c r="UXJ136" s="382"/>
      <c r="UXK136" s="382"/>
      <c r="UXL136" s="257"/>
      <c r="UXM136" s="382"/>
      <c r="UXN136" s="382"/>
      <c r="UXO136" s="382"/>
      <c r="UXP136" s="382"/>
      <c r="UXQ136" s="382"/>
      <c r="UXR136" s="382"/>
      <c r="UXS136" s="382"/>
      <c r="UXT136" s="382"/>
      <c r="UXU136" s="382"/>
      <c r="UXV136" s="382"/>
      <c r="UXW136" s="382"/>
      <c r="UXX136" s="382"/>
      <c r="UXY136" s="382"/>
      <c r="UXZ136" s="382"/>
      <c r="UYA136" s="382"/>
      <c r="UYB136" s="257"/>
      <c r="UYC136" s="382"/>
      <c r="UYD136" s="382"/>
      <c r="UYE136" s="382"/>
      <c r="UYF136" s="382"/>
      <c r="UYG136" s="382"/>
      <c r="UYH136" s="382"/>
      <c r="UYI136" s="382"/>
      <c r="UYJ136" s="382"/>
      <c r="UYK136" s="382"/>
      <c r="UYL136" s="382"/>
      <c r="UYM136" s="382"/>
      <c r="UYN136" s="382"/>
      <c r="UYO136" s="382"/>
      <c r="UYP136" s="382"/>
      <c r="UYQ136" s="382"/>
      <c r="UYR136" s="257"/>
      <c r="UYS136" s="382"/>
      <c r="UYT136" s="382"/>
      <c r="UYU136" s="382"/>
      <c r="UYV136" s="382"/>
      <c r="UYW136" s="382"/>
      <c r="UYX136" s="382"/>
      <c r="UYY136" s="382"/>
      <c r="UYZ136" s="382"/>
      <c r="UZA136" s="382"/>
      <c r="UZB136" s="382"/>
      <c r="UZC136" s="382"/>
      <c r="UZD136" s="382"/>
      <c r="UZE136" s="382"/>
      <c r="UZF136" s="382"/>
      <c r="UZG136" s="382"/>
      <c r="UZH136" s="257"/>
      <c r="UZI136" s="382"/>
      <c r="UZJ136" s="382"/>
      <c r="UZK136" s="382"/>
      <c r="UZL136" s="382"/>
      <c r="UZM136" s="382"/>
      <c r="UZN136" s="382"/>
      <c r="UZO136" s="382"/>
      <c r="UZP136" s="382"/>
      <c r="UZQ136" s="382"/>
      <c r="UZR136" s="382"/>
      <c r="UZS136" s="382"/>
      <c r="UZT136" s="382"/>
      <c r="UZU136" s="382"/>
      <c r="UZV136" s="382"/>
      <c r="UZW136" s="382"/>
      <c r="UZX136" s="257"/>
      <c r="UZY136" s="382"/>
      <c r="UZZ136" s="382"/>
      <c r="VAA136" s="382"/>
      <c r="VAB136" s="382"/>
      <c r="VAC136" s="382"/>
      <c r="VAD136" s="382"/>
      <c r="VAE136" s="382"/>
      <c r="VAF136" s="382"/>
      <c r="VAG136" s="382"/>
      <c r="VAH136" s="382"/>
      <c r="VAI136" s="382"/>
      <c r="VAJ136" s="382"/>
      <c r="VAK136" s="382"/>
      <c r="VAL136" s="382"/>
      <c r="VAM136" s="382"/>
      <c r="VAN136" s="257"/>
      <c r="VAO136" s="382"/>
      <c r="VAP136" s="382"/>
      <c r="VAQ136" s="382"/>
      <c r="VAR136" s="382"/>
      <c r="VAS136" s="382"/>
      <c r="VAT136" s="382"/>
      <c r="VAU136" s="382"/>
      <c r="VAV136" s="382"/>
      <c r="VAW136" s="382"/>
      <c r="VAX136" s="382"/>
      <c r="VAY136" s="382"/>
      <c r="VAZ136" s="382"/>
      <c r="VBA136" s="382"/>
      <c r="VBB136" s="382"/>
      <c r="VBC136" s="382"/>
      <c r="VBD136" s="257"/>
      <c r="VBE136" s="382"/>
      <c r="VBF136" s="382"/>
      <c r="VBG136" s="382"/>
      <c r="VBH136" s="382"/>
      <c r="VBI136" s="382"/>
      <c r="VBJ136" s="382"/>
      <c r="VBK136" s="382"/>
      <c r="VBL136" s="382"/>
      <c r="VBM136" s="382"/>
      <c r="VBN136" s="382"/>
      <c r="VBO136" s="382"/>
      <c r="VBP136" s="382"/>
      <c r="VBQ136" s="382"/>
      <c r="VBR136" s="382"/>
      <c r="VBS136" s="382"/>
      <c r="VBT136" s="257"/>
      <c r="VBU136" s="382"/>
      <c r="VBV136" s="382"/>
      <c r="VBW136" s="382"/>
      <c r="VBX136" s="382"/>
      <c r="VBY136" s="382"/>
      <c r="VBZ136" s="382"/>
      <c r="VCA136" s="382"/>
      <c r="VCB136" s="382"/>
      <c r="VCC136" s="382"/>
      <c r="VCD136" s="382"/>
      <c r="VCE136" s="382"/>
      <c r="VCF136" s="382"/>
      <c r="VCG136" s="382"/>
      <c r="VCH136" s="382"/>
      <c r="VCI136" s="382"/>
      <c r="VCJ136" s="257"/>
      <c r="VCK136" s="382"/>
      <c r="VCL136" s="382"/>
      <c r="VCM136" s="382"/>
      <c r="VCN136" s="382"/>
      <c r="VCO136" s="382"/>
      <c r="VCP136" s="382"/>
      <c r="VCQ136" s="382"/>
      <c r="VCR136" s="382"/>
      <c r="VCS136" s="382"/>
      <c r="VCT136" s="382"/>
      <c r="VCU136" s="382"/>
      <c r="VCV136" s="382"/>
      <c r="VCW136" s="382"/>
      <c r="VCX136" s="382"/>
      <c r="VCY136" s="382"/>
      <c r="VCZ136" s="257"/>
      <c r="VDA136" s="382"/>
      <c r="VDB136" s="382"/>
      <c r="VDC136" s="382"/>
      <c r="VDD136" s="382"/>
      <c r="VDE136" s="382"/>
      <c r="VDF136" s="382"/>
      <c r="VDG136" s="382"/>
      <c r="VDH136" s="382"/>
      <c r="VDI136" s="382"/>
      <c r="VDJ136" s="382"/>
      <c r="VDK136" s="382"/>
      <c r="VDL136" s="382"/>
      <c r="VDM136" s="382"/>
      <c r="VDN136" s="382"/>
      <c r="VDO136" s="382"/>
      <c r="VDP136" s="257"/>
      <c r="VDQ136" s="382"/>
      <c r="VDR136" s="382"/>
      <c r="VDS136" s="382"/>
      <c r="VDT136" s="382"/>
      <c r="VDU136" s="382"/>
      <c r="VDV136" s="382"/>
      <c r="VDW136" s="382"/>
      <c r="VDX136" s="382"/>
      <c r="VDY136" s="382"/>
      <c r="VDZ136" s="382"/>
      <c r="VEA136" s="382"/>
      <c r="VEB136" s="382"/>
      <c r="VEC136" s="382"/>
      <c r="VED136" s="382"/>
      <c r="VEE136" s="382"/>
      <c r="VEF136" s="257"/>
      <c r="VEG136" s="382"/>
      <c r="VEH136" s="382"/>
      <c r="VEI136" s="382"/>
      <c r="VEJ136" s="382"/>
      <c r="VEK136" s="382"/>
      <c r="VEL136" s="382"/>
      <c r="VEM136" s="382"/>
      <c r="VEN136" s="382"/>
      <c r="VEO136" s="382"/>
      <c r="VEP136" s="382"/>
      <c r="VEQ136" s="382"/>
      <c r="VER136" s="382"/>
      <c r="VES136" s="382"/>
      <c r="VET136" s="382"/>
      <c r="VEU136" s="382"/>
      <c r="VEV136" s="257"/>
      <c r="VEW136" s="382"/>
      <c r="VEX136" s="382"/>
      <c r="VEY136" s="382"/>
      <c r="VEZ136" s="382"/>
      <c r="VFA136" s="382"/>
      <c r="VFB136" s="382"/>
      <c r="VFC136" s="382"/>
      <c r="VFD136" s="382"/>
      <c r="VFE136" s="382"/>
      <c r="VFF136" s="382"/>
      <c r="VFG136" s="382"/>
      <c r="VFH136" s="382"/>
      <c r="VFI136" s="382"/>
      <c r="VFJ136" s="382"/>
      <c r="VFK136" s="382"/>
      <c r="VFL136" s="257"/>
      <c r="VFM136" s="382"/>
      <c r="VFN136" s="382"/>
      <c r="VFO136" s="382"/>
      <c r="VFP136" s="382"/>
      <c r="VFQ136" s="382"/>
      <c r="VFR136" s="382"/>
      <c r="VFS136" s="382"/>
      <c r="VFT136" s="382"/>
      <c r="VFU136" s="382"/>
      <c r="VFV136" s="382"/>
      <c r="VFW136" s="382"/>
      <c r="VFX136" s="382"/>
      <c r="VFY136" s="382"/>
      <c r="VFZ136" s="382"/>
      <c r="VGA136" s="382"/>
      <c r="VGB136" s="257"/>
      <c r="VGC136" s="382"/>
      <c r="VGD136" s="382"/>
      <c r="VGE136" s="382"/>
      <c r="VGF136" s="382"/>
      <c r="VGG136" s="382"/>
      <c r="VGH136" s="382"/>
      <c r="VGI136" s="382"/>
      <c r="VGJ136" s="382"/>
      <c r="VGK136" s="382"/>
      <c r="VGL136" s="382"/>
      <c r="VGM136" s="382"/>
      <c r="VGN136" s="382"/>
      <c r="VGO136" s="382"/>
      <c r="VGP136" s="382"/>
      <c r="VGQ136" s="382"/>
      <c r="VGR136" s="257"/>
      <c r="VGS136" s="382"/>
      <c r="VGT136" s="382"/>
      <c r="VGU136" s="382"/>
      <c r="VGV136" s="382"/>
      <c r="VGW136" s="382"/>
      <c r="VGX136" s="382"/>
      <c r="VGY136" s="382"/>
      <c r="VGZ136" s="382"/>
      <c r="VHA136" s="382"/>
      <c r="VHB136" s="382"/>
      <c r="VHC136" s="382"/>
      <c r="VHD136" s="382"/>
      <c r="VHE136" s="382"/>
      <c r="VHF136" s="382"/>
      <c r="VHG136" s="382"/>
      <c r="VHH136" s="257"/>
      <c r="VHI136" s="382"/>
      <c r="VHJ136" s="382"/>
      <c r="VHK136" s="382"/>
      <c r="VHL136" s="382"/>
      <c r="VHM136" s="382"/>
      <c r="VHN136" s="382"/>
      <c r="VHO136" s="382"/>
      <c r="VHP136" s="382"/>
      <c r="VHQ136" s="382"/>
      <c r="VHR136" s="382"/>
      <c r="VHS136" s="382"/>
      <c r="VHT136" s="382"/>
      <c r="VHU136" s="382"/>
      <c r="VHV136" s="382"/>
      <c r="VHW136" s="382"/>
      <c r="VHX136" s="257"/>
      <c r="VHY136" s="382"/>
      <c r="VHZ136" s="382"/>
      <c r="VIA136" s="382"/>
      <c r="VIB136" s="382"/>
      <c r="VIC136" s="382"/>
      <c r="VID136" s="382"/>
      <c r="VIE136" s="382"/>
      <c r="VIF136" s="382"/>
      <c r="VIG136" s="382"/>
      <c r="VIH136" s="382"/>
      <c r="VII136" s="382"/>
      <c r="VIJ136" s="382"/>
      <c r="VIK136" s="382"/>
      <c r="VIL136" s="382"/>
      <c r="VIM136" s="382"/>
      <c r="VIN136" s="257"/>
      <c r="VIO136" s="382"/>
      <c r="VIP136" s="382"/>
      <c r="VIQ136" s="382"/>
      <c r="VIR136" s="382"/>
      <c r="VIS136" s="382"/>
      <c r="VIT136" s="382"/>
      <c r="VIU136" s="382"/>
      <c r="VIV136" s="382"/>
      <c r="VIW136" s="382"/>
      <c r="VIX136" s="382"/>
      <c r="VIY136" s="382"/>
      <c r="VIZ136" s="382"/>
      <c r="VJA136" s="382"/>
      <c r="VJB136" s="382"/>
      <c r="VJC136" s="382"/>
      <c r="VJD136" s="257"/>
      <c r="VJE136" s="382"/>
      <c r="VJF136" s="382"/>
      <c r="VJG136" s="382"/>
      <c r="VJH136" s="382"/>
      <c r="VJI136" s="382"/>
      <c r="VJJ136" s="382"/>
      <c r="VJK136" s="382"/>
      <c r="VJL136" s="382"/>
      <c r="VJM136" s="382"/>
      <c r="VJN136" s="382"/>
      <c r="VJO136" s="382"/>
      <c r="VJP136" s="382"/>
      <c r="VJQ136" s="382"/>
      <c r="VJR136" s="382"/>
      <c r="VJS136" s="382"/>
      <c r="VJT136" s="257"/>
      <c r="VJU136" s="382"/>
      <c r="VJV136" s="382"/>
      <c r="VJW136" s="382"/>
      <c r="VJX136" s="382"/>
      <c r="VJY136" s="382"/>
      <c r="VJZ136" s="382"/>
      <c r="VKA136" s="382"/>
      <c r="VKB136" s="382"/>
      <c r="VKC136" s="382"/>
      <c r="VKD136" s="382"/>
      <c r="VKE136" s="382"/>
      <c r="VKF136" s="382"/>
      <c r="VKG136" s="382"/>
      <c r="VKH136" s="382"/>
      <c r="VKI136" s="382"/>
      <c r="VKJ136" s="257"/>
      <c r="VKK136" s="382"/>
      <c r="VKL136" s="382"/>
      <c r="VKM136" s="382"/>
      <c r="VKN136" s="382"/>
      <c r="VKO136" s="382"/>
      <c r="VKP136" s="382"/>
      <c r="VKQ136" s="382"/>
      <c r="VKR136" s="382"/>
      <c r="VKS136" s="382"/>
      <c r="VKT136" s="382"/>
      <c r="VKU136" s="382"/>
      <c r="VKV136" s="382"/>
      <c r="VKW136" s="382"/>
      <c r="VKX136" s="382"/>
      <c r="VKY136" s="382"/>
      <c r="VKZ136" s="257"/>
      <c r="VLA136" s="382"/>
      <c r="VLB136" s="382"/>
      <c r="VLC136" s="382"/>
      <c r="VLD136" s="382"/>
      <c r="VLE136" s="382"/>
      <c r="VLF136" s="382"/>
      <c r="VLG136" s="382"/>
      <c r="VLH136" s="382"/>
      <c r="VLI136" s="382"/>
      <c r="VLJ136" s="382"/>
      <c r="VLK136" s="382"/>
      <c r="VLL136" s="382"/>
      <c r="VLM136" s="382"/>
      <c r="VLN136" s="382"/>
      <c r="VLO136" s="382"/>
      <c r="VLP136" s="257"/>
      <c r="VLQ136" s="382"/>
      <c r="VLR136" s="382"/>
      <c r="VLS136" s="382"/>
      <c r="VLT136" s="382"/>
      <c r="VLU136" s="382"/>
      <c r="VLV136" s="382"/>
      <c r="VLW136" s="382"/>
      <c r="VLX136" s="382"/>
      <c r="VLY136" s="382"/>
      <c r="VLZ136" s="382"/>
      <c r="VMA136" s="382"/>
      <c r="VMB136" s="382"/>
      <c r="VMC136" s="382"/>
      <c r="VMD136" s="382"/>
      <c r="VME136" s="382"/>
      <c r="VMF136" s="257"/>
      <c r="VMG136" s="382"/>
      <c r="VMH136" s="382"/>
      <c r="VMI136" s="382"/>
      <c r="VMJ136" s="382"/>
      <c r="VMK136" s="382"/>
      <c r="VML136" s="382"/>
      <c r="VMM136" s="382"/>
      <c r="VMN136" s="382"/>
      <c r="VMO136" s="382"/>
      <c r="VMP136" s="382"/>
      <c r="VMQ136" s="382"/>
      <c r="VMR136" s="382"/>
      <c r="VMS136" s="382"/>
      <c r="VMT136" s="382"/>
      <c r="VMU136" s="382"/>
      <c r="VMV136" s="257"/>
      <c r="VMW136" s="382"/>
      <c r="VMX136" s="382"/>
      <c r="VMY136" s="382"/>
      <c r="VMZ136" s="382"/>
      <c r="VNA136" s="382"/>
      <c r="VNB136" s="382"/>
      <c r="VNC136" s="382"/>
      <c r="VND136" s="382"/>
      <c r="VNE136" s="382"/>
      <c r="VNF136" s="382"/>
      <c r="VNG136" s="382"/>
      <c r="VNH136" s="382"/>
      <c r="VNI136" s="382"/>
      <c r="VNJ136" s="382"/>
      <c r="VNK136" s="382"/>
      <c r="VNL136" s="257"/>
      <c r="VNM136" s="382"/>
      <c r="VNN136" s="382"/>
      <c r="VNO136" s="382"/>
      <c r="VNP136" s="382"/>
      <c r="VNQ136" s="382"/>
      <c r="VNR136" s="382"/>
      <c r="VNS136" s="382"/>
      <c r="VNT136" s="382"/>
      <c r="VNU136" s="382"/>
      <c r="VNV136" s="382"/>
      <c r="VNW136" s="382"/>
      <c r="VNX136" s="382"/>
      <c r="VNY136" s="382"/>
      <c r="VNZ136" s="382"/>
      <c r="VOA136" s="382"/>
      <c r="VOB136" s="257"/>
      <c r="VOC136" s="382"/>
      <c r="VOD136" s="382"/>
      <c r="VOE136" s="382"/>
      <c r="VOF136" s="382"/>
      <c r="VOG136" s="382"/>
      <c r="VOH136" s="382"/>
      <c r="VOI136" s="382"/>
      <c r="VOJ136" s="382"/>
      <c r="VOK136" s="382"/>
      <c r="VOL136" s="382"/>
      <c r="VOM136" s="382"/>
      <c r="VON136" s="382"/>
      <c r="VOO136" s="382"/>
      <c r="VOP136" s="382"/>
      <c r="VOQ136" s="382"/>
      <c r="VOR136" s="257"/>
      <c r="VOS136" s="382"/>
      <c r="VOT136" s="382"/>
      <c r="VOU136" s="382"/>
      <c r="VOV136" s="382"/>
      <c r="VOW136" s="382"/>
      <c r="VOX136" s="382"/>
      <c r="VOY136" s="382"/>
      <c r="VOZ136" s="382"/>
      <c r="VPA136" s="382"/>
      <c r="VPB136" s="382"/>
      <c r="VPC136" s="382"/>
      <c r="VPD136" s="382"/>
      <c r="VPE136" s="382"/>
      <c r="VPF136" s="382"/>
      <c r="VPG136" s="382"/>
      <c r="VPH136" s="257"/>
      <c r="VPI136" s="382"/>
      <c r="VPJ136" s="382"/>
      <c r="VPK136" s="382"/>
      <c r="VPL136" s="382"/>
      <c r="VPM136" s="382"/>
      <c r="VPN136" s="382"/>
      <c r="VPO136" s="382"/>
      <c r="VPP136" s="382"/>
      <c r="VPQ136" s="382"/>
      <c r="VPR136" s="382"/>
      <c r="VPS136" s="382"/>
      <c r="VPT136" s="382"/>
      <c r="VPU136" s="382"/>
      <c r="VPV136" s="382"/>
      <c r="VPW136" s="382"/>
      <c r="VPX136" s="257"/>
      <c r="VPY136" s="382"/>
      <c r="VPZ136" s="382"/>
      <c r="VQA136" s="382"/>
      <c r="VQB136" s="382"/>
      <c r="VQC136" s="382"/>
      <c r="VQD136" s="382"/>
      <c r="VQE136" s="382"/>
      <c r="VQF136" s="382"/>
      <c r="VQG136" s="382"/>
      <c r="VQH136" s="382"/>
      <c r="VQI136" s="382"/>
      <c r="VQJ136" s="382"/>
      <c r="VQK136" s="382"/>
      <c r="VQL136" s="382"/>
      <c r="VQM136" s="382"/>
      <c r="VQN136" s="257"/>
      <c r="VQO136" s="382"/>
      <c r="VQP136" s="382"/>
      <c r="VQQ136" s="382"/>
      <c r="VQR136" s="382"/>
      <c r="VQS136" s="382"/>
      <c r="VQT136" s="382"/>
      <c r="VQU136" s="382"/>
      <c r="VQV136" s="382"/>
      <c r="VQW136" s="382"/>
      <c r="VQX136" s="382"/>
      <c r="VQY136" s="382"/>
      <c r="VQZ136" s="382"/>
      <c r="VRA136" s="382"/>
      <c r="VRB136" s="382"/>
      <c r="VRC136" s="382"/>
      <c r="VRD136" s="257"/>
      <c r="VRE136" s="382"/>
      <c r="VRF136" s="382"/>
      <c r="VRG136" s="382"/>
      <c r="VRH136" s="382"/>
      <c r="VRI136" s="382"/>
      <c r="VRJ136" s="382"/>
      <c r="VRK136" s="382"/>
      <c r="VRL136" s="382"/>
      <c r="VRM136" s="382"/>
      <c r="VRN136" s="382"/>
      <c r="VRO136" s="382"/>
      <c r="VRP136" s="382"/>
      <c r="VRQ136" s="382"/>
      <c r="VRR136" s="382"/>
      <c r="VRS136" s="382"/>
      <c r="VRT136" s="257"/>
      <c r="VRU136" s="382"/>
      <c r="VRV136" s="382"/>
      <c r="VRW136" s="382"/>
      <c r="VRX136" s="382"/>
      <c r="VRY136" s="382"/>
      <c r="VRZ136" s="382"/>
      <c r="VSA136" s="382"/>
      <c r="VSB136" s="382"/>
      <c r="VSC136" s="382"/>
      <c r="VSD136" s="382"/>
      <c r="VSE136" s="382"/>
      <c r="VSF136" s="382"/>
      <c r="VSG136" s="382"/>
      <c r="VSH136" s="382"/>
      <c r="VSI136" s="382"/>
      <c r="VSJ136" s="257"/>
      <c r="VSK136" s="382"/>
      <c r="VSL136" s="382"/>
      <c r="VSM136" s="382"/>
      <c r="VSN136" s="382"/>
      <c r="VSO136" s="382"/>
      <c r="VSP136" s="382"/>
      <c r="VSQ136" s="382"/>
      <c r="VSR136" s="382"/>
      <c r="VSS136" s="382"/>
      <c r="VST136" s="382"/>
      <c r="VSU136" s="382"/>
      <c r="VSV136" s="382"/>
      <c r="VSW136" s="382"/>
      <c r="VSX136" s="382"/>
      <c r="VSY136" s="382"/>
      <c r="VSZ136" s="257"/>
      <c r="VTA136" s="382"/>
      <c r="VTB136" s="382"/>
      <c r="VTC136" s="382"/>
      <c r="VTD136" s="382"/>
      <c r="VTE136" s="382"/>
      <c r="VTF136" s="382"/>
      <c r="VTG136" s="382"/>
      <c r="VTH136" s="382"/>
      <c r="VTI136" s="382"/>
      <c r="VTJ136" s="382"/>
      <c r="VTK136" s="382"/>
      <c r="VTL136" s="382"/>
      <c r="VTM136" s="382"/>
      <c r="VTN136" s="382"/>
      <c r="VTO136" s="382"/>
      <c r="VTP136" s="257"/>
      <c r="VTQ136" s="382"/>
      <c r="VTR136" s="382"/>
      <c r="VTS136" s="382"/>
      <c r="VTT136" s="382"/>
      <c r="VTU136" s="382"/>
      <c r="VTV136" s="382"/>
      <c r="VTW136" s="382"/>
      <c r="VTX136" s="382"/>
      <c r="VTY136" s="382"/>
      <c r="VTZ136" s="382"/>
      <c r="VUA136" s="382"/>
      <c r="VUB136" s="382"/>
      <c r="VUC136" s="382"/>
      <c r="VUD136" s="382"/>
      <c r="VUE136" s="382"/>
      <c r="VUF136" s="257"/>
      <c r="VUG136" s="382"/>
      <c r="VUH136" s="382"/>
      <c r="VUI136" s="382"/>
      <c r="VUJ136" s="382"/>
      <c r="VUK136" s="382"/>
      <c r="VUL136" s="382"/>
      <c r="VUM136" s="382"/>
      <c r="VUN136" s="382"/>
      <c r="VUO136" s="382"/>
      <c r="VUP136" s="382"/>
      <c r="VUQ136" s="382"/>
      <c r="VUR136" s="382"/>
      <c r="VUS136" s="382"/>
      <c r="VUT136" s="382"/>
      <c r="VUU136" s="382"/>
      <c r="VUV136" s="257"/>
      <c r="VUW136" s="382"/>
      <c r="VUX136" s="382"/>
      <c r="VUY136" s="382"/>
      <c r="VUZ136" s="382"/>
      <c r="VVA136" s="382"/>
      <c r="VVB136" s="382"/>
      <c r="VVC136" s="382"/>
      <c r="VVD136" s="382"/>
      <c r="VVE136" s="382"/>
      <c r="VVF136" s="382"/>
      <c r="VVG136" s="382"/>
      <c r="VVH136" s="382"/>
      <c r="VVI136" s="382"/>
      <c r="VVJ136" s="382"/>
      <c r="VVK136" s="382"/>
      <c r="VVL136" s="257"/>
      <c r="VVM136" s="382"/>
      <c r="VVN136" s="382"/>
      <c r="VVO136" s="382"/>
      <c r="VVP136" s="382"/>
      <c r="VVQ136" s="382"/>
      <c r="VVR136" s="382"/>
      <c r="VVS136" s="382"/>
      <c r="VVT136" s="382"/>
      <c r="VVU136" s="382"/>
      <c r="VVV136" s="382"/>
      <c r="VVW136" s="382"/>
      <c r="VVX136" s="382"/>
      <c r="VVY136" s="382"/>
      <c r="VVZ136" s="382"/>
      <c r="VWA136" s="382"/>
      <c r="VWB136" s="257"/>
      <c r="VWC136" s="382"/>
      <c r="VWD136" s="382"/>
      <c r="VWE136" s="382"/>
      <c r="VWF136" s="382"/>
      <c r="VWG136" s="382"/>
      <c r="VWH136" s="382"/>
      <c r="VWI136" s="382"/>
      <c r="VWJ136" s="382"/>
      <c r="VWK136" s="382"/>
      <c r="VWL136" s="382"/>
      <c r="VWM136" s="382"/>
      <c r="VWN136" s="382"/>
      <c r="VWO136" s="382"/>
      <c r="VWP136" s="382"/>
      <c r="VWQ136" s="382"/>
      <c r="VWR136" s="257"/>
      <c r="VWS136" s="382"/>
      <c r="VWT136" s="382"/>
      <c r="VWU136" s="382"/>
      <c r="VWV136" s="382"/>
      <c r="VWW136" s="382"/>
      <c r="VWX136" s="382"/>
      <c r="VWY136" s="382"/>
      <c r="VWZ136" s="382"/>
      <c r="VXA136" s="382"/>
      <c r="VXB136" s="382"/>
      <c r="VXC136" s="382"/>
      <c r="VXD136" s="382"/>
      <c r="VXE136" s="382"/>
      <c r="VXF136" s="382"/>
      <c r="VXG136" s="382"/>
      <c r="VXH136" s="257"/>
      <c r="VXI136" s="382"/>
      <c r="VXJ136" s="382"/>
      <c r="VXK136" s="382"/>
      <c r="VXL136" s="382"/>
      <c r="VXM136" s="382"/>
      <c r="VXN136" s="382"/>
      <c r="VXO136" s="382"/>
      <c r="VXP136" s="382"/>
      <c r="VXQ136" s="382"/>
      <c r="VXR136" s="382"/>
      <c r="VXS136" s="382"/>
      <c r="VXT136" s="382"/>
      <c r="VXU136" s="382"/>
      <c r="VXV136" s="382"/>
      <c r="VXW136" s="382"/>
      <c r="VXX136" s="257"/>
      <c r="VXY136" s="382"/>
      <c r="VXZ136" s="382"/>
      <c r="VYA136" s="382"/>
      <c r="VYB136" s="382"/>
      <c r="VYC136" s="382"/>
      <c r="VYD136" s="382"/>
      <c r="VYE136" s="382"/>
      <c r="VYF136" s="382"/>
      <c r="VYG136" s="382"/>
      <c r="VYH136" s="382"/>
      <c r="VYI136" s="382"/>
      <c r="VYJ136" s="382"/>
      <c r="VYK136" s="382"/>
      <c r="VYL136" s="382"/>
      <c r="VYM136" s="382"/>
      <c r="VYN136" s="257"/>
      <c r="VYO136" s="382"/>
      <c r="VYP136" s="382"/>
      <c r="VYQ136" s="382"/>
      <c r="VYR136" s="382"/>
      <c r="VYS136" s="382"/>
      <c r="VYT136" s="382"/>
      <c r="VYU136" s="382"/>
      <c r="VYV136" s="382"/>
      <c r="VYW136" s="382"/>
      <c r="VYX136" s="382"/>
      <c r="VYY136" s="382"/>
      <c r="VYZ136" s="382"/>
      <c r="VZA136" s="382"/>
      <c r="VZB136" s="382"/>
      <c r="VZC136" s="382"/>
      <c r="VZD136" s="257"/>
      <c r="VZE136" s="382"/>
      <c r="VZF136" s="382"/>
      <c r="VZG136" s="382"/>
      <c r="VZH136" s="382"/>
      <c r="VZI136" s="382"/>
      <c r="VZJ136" s="382"/>
      <c r="VZK136" s="382"/>
      <c r="VZL136" s="382"/>
      <c r="VZM136" s="382"/>
      <c r="VZN136" s="382"/>
      <c r="VZO136" s="382"/>
      <c r="VZP136" s="382"/>
      <c r="VZQ136" s="382"/>
      <c r="VZR136" s="382"/>
      <c r="VZS136" s="382"/>
      <c r="VZT136" s="257"/>
      <c r="VZU136" s="382"/>
      <c r="VZV136" s="382"/>
      <c r="VZW136" s="382"/>
      <c r="VZX136" s="382"/>
      <c r="VZY136" s="382"/>
      <c r="VZZ136" s="382"/>
      <c r="WAA136" s="382"/>
      <c r="WAB136" s="382"/>
      <c r="WAC136" s="382"/>
      <c r="WAD136" s="382"/>
      <c r="WAE136" s="382"/>
      <c r="WAF136" s="382"/>
      <c r="WAG136" s="382"/>
      <c r="WAH136" s="382"/>
      <c r="WAI136" s="382"/>
      <c r="WAJ136" s="257"/>
      <c r="WAK136" s="382"/>
      <c r="WAL136" s="382"/>
      <c r="WAM136" s="382"/>
      <c r="WAN136" s="382"/>
      <c r="WAO136" s="382"/>
      <c r="WAP136" s="382"/>
      <c r="WAQ136" s="382"/>
      <c r="WAR136" s="382"/>
      <c r="WAS136" s="382"/>
      <c r="WAT136" s="382"/>
      <c r="WAU136" s="382"/>
      <c r="WAV136" s="382"/>
      <c r="WAW136" s="382"/>
      <c r="WAX136" s="382"/>
      <c r="WAY136" s="382"/>
      <c r="WAZ136" s="257"/>
      <c r="WBA136" s="382"/>
      <c r="WBB136" s="382"/>
      <c r="WBC136" s="382"/>
      <c r="WBD136" s="382"/>
      <c r="WBE136" s="382"/>
      <c r="WBF136" s="382"/>
      <c r="WBG136" s="382"/>
      <c r="WBH136" s="382"/>
      <c r="WBI136" s="382"/>
      <c r="WBJ136" s="382"/>
      <c r="WBK136" s="382"/>
      <c r="WBL136" s="382"/>
      <c r="WBM136" s="382"/>
      <c r="WBN136" s="382"/>
      <c r="WBO136" s="382"/>
      <c r="WBP136" s="257"/>
      <c r="WBQ136" s="382"/>
      <c r="WBR136" s="382"/>
      <c r="WBS136" s="382"/>
      <c r="WBT136" s="382"/>
      <c r="WBU136" s="382"/>
      <c r="WBV136" s="382"/>
      <c r="WBW136" s="382"/>
      <c r="WBX136" s="382"/>
      <c r="WBY136" s="382"/>
      <c r="WBZ136" s="382"/>
      <c r="WCA136" s="382"/>
      <c r="WCB136" s="382"/>
      <c r="WCC136" s="382"/>
      <c r="WCD136" s="382"/>
      <c r="WCE136" s="382"/>
      <c r="WCF136" s="257"/>
      <c r="WCG136" s="382"/>
      <c r="WCH136" s="382"/>
      <c r="WCI136" s="382"/>
      <c r="WCJ136" s="382"/>
      <c r="WCK136" s="382"/>
      <c r="WCL136" s="382"/>
      <c r="WCM136" s="382"/>
      <c r="WCN136" s="382"/>
      <c r="WCO136" s="382"/>
      <c r="WCP136" s="382"/>
      <c r="WCQ136" s="382"/>
      <c r="WCR136" s="382"/>
      <c r="WCS136" s="382"/>
      <c r="WCT136" s="382"/>
      <c r="WCU136" s="382"/>
      <c r="WCV136" s="257"/>
      <c r="WCW136" s="382"/>
      <c r="WCX136" s="382"/>
      <c r="WCY136" s="382"/>
      <c r="WCZ136" s="382"/>
      <c r="WDA136" s="382"/>
      <c r="WDB136" s="382"/>
      <c r="WDC136" s="382"/>
      <c r="WDD136" s="382"/>
      <c r="WDE136" s="382"/>
      <c r="WDF136" s="382"/>
      <c r="WDG136" s="382"/>
      <c r="WDH136" s="382"/>
      <c r="WDI136" s="382"/>
      <c r="WDJ136" s="382"/>
      <c r="WDK136" s="382"/>
      <c r="WDL136" s="257"/>
      <c r="WDM136" s="382"/>
      <c r="WDN136" s="382"/>
      <c r="WDO136" s="382"/>
      <c r="WDP136" s="382"/>
      <c r="WDQ136" s="382"/>
      <c r="WDR136" s="382"/>
      <c r="WDS136" s="382"/>
      <c r="WDT136" s="382"/>
      <c r="WDU136" s="382"/>
      <c r="WDV136" s="382"/>
      <c r="WDW136" s="382"/>
      <c r="WDX136" s="382"/>
      <c r="WDY136" s="382"/>
      <c r="WDZ136" s="382"/>
      <c r="WEA136" s="382"/>
      <c r="WEB136" s="257"/>
      <c r="WEC136" s="382"/>
      <c r="WED136" s="382"/>
      <c r="WEE136" s="382"/>
      <c r="WEF136" s="382"/>
      <c r="WEG136" s="382"/>
      <c r="WEH136" s="382"/>
      <c r="WEI136" s="382"/>
      <c r="WEJ136" s="382"/>
      <c r="WEK136" s="382"/>
      <c r="WEL136" s="382"/>
      <c r="WEM136" s="382"/>
      <c r="WEN136" s="382"/>
      <c r="WEO136" s="382"/>
      <c r="WEP136" s="382"/>
      <c r="WEQ136" s="382"/>
      <c r="WER136" s="257"/>
      <c r="WES136" s="382"/>
      <c r="WET136" s="382"/>
      <c r="WEU136" s="382"/>
      <c r="WEV136" s="382"/>
      <c r="WEW136" s="382"/>
      <c r="WEX136" s="382"/>
      <c r="WEY136" s="382"/>
      <c r="WEZ136" s="382"/>
      <c r="WFA136" s="382"/>
      <c r="WFB136" s="382"/>
      <c r="WFC136" s="382"/>
      <c r="WFD136" s="382"/>
      <c r="WFE136" s="382"/>
      <c r="WFF136" s="382"/>
      <c r="WFG136" s="382"/>
      <c r="WFH136" s="257"/>
      <c r="WFI136" s="382"/>
      <c r="WFJ136" s="382"/>
      <c r="WFK136" s="382"/>
      <c r="WFL136" s="382"/>
      <c r="WFM136" s="382"/>
      <c r="WFN136" s="382"/>
      <c r="WFO136" s="382"/>
      <c r="WFP136" s="382"/>
      <c r="WFQ136" s="382"/>
      <c r="WFR136" s="382"/>
      <c r="WFS136" s="382"/>
      <c r="WFT136" s="382"/>
      <c r="WFU136" s="382"/>
      <c r="WFV136" s="382"/>
      <c r="WFW136" s="382"/>
      <c r="WFX136" s="257"/>
      <c r="WFY136" s="382"/>
      <c r="WFZ136" s="382"/>
      <c r="WGA136" s="382"/>
      <c r="WGB136" s="382"/>
      <c r="WGC136" s="382"/>
      <c r="WGD136" s="382"/>
      <c r="WGE136" s="382"/>
      <c r="WGF136" s="382"/>
      <c r="WGG136" s="382"/>
      <c r="WGH136" s="382"/>
      <c r="WGI136" s="382"/>
      <c r="WGJ136" s="382"/>
      <c r="WGK136" s="382"/>
      <c r="WGL136" s="382"/>
      <c r="WGM136" s="382"/>
      <c r="WGN136" s="257"/>
      <c r="WGO136" s="382"/>
      <c r="WGP136" s="382"/>
      <c r="WGQ136" s="382"/>
      <c r="WGR136" s="382"/>
      <c r="WGS136" s="382"/>
      <c r="WGT136" s="382"/>
      <c r="WGU136" s="382"/>
      <c r="WGV136" s="382"/>
      <c r="WGW136" s="382"/>
      <c r="WGX136" s="382"/>
      <c r="WGY136" s="382"/>
      <c r="WGZ136" s="382"/>
      <c r="WHA136" s="382"/>
      <c r="WHB136" s="382"/>
      <c r="WHC136" s="382"/>
      <c r="WHD136" s="257"/>
      <c r="WHE136" s="382"/>
      <c r="WHF136" s="382"/>
      <c r="WHG136" s="382"/>
      <c r="WHH136" s="382"/>
      <c r="WHI136" s="382"/>
      <c r="WHJ136" s="382"/>
      <c r="WHK136" s="382"/>
      <c r="WHL136" s="382"/>
      <c r="WHM136" s="382"/>
      <c r="WHN136" s="382"/>
      <c r="WHO136" s="382"/>
      <c r="WHP136" s="382"/>
      <c r="WHQ136" s="382"/>
      <c r="WHR136" s="382"/>
      <c r="WHS136" s="382"/>
      <c r="WHT136" s="257"/>
      <c r="WHU136" s="382"/>
      <c r="WHV136" s="382"/>
      <c r="WHW136" s="382"/>
      <c r="WHX136" s="382"/>
      <c r="WHY136" s="382"/>
      <c r="WHZ136" s="382"/>
      <c r="WIA136" s="382"/>
      <c r="WIB136" s="382"/>
      <c r="WIC136" s="382"/>
      <c r="WID136" s="382"/>
      <c r="WIE136" s="382"/>
      <c r="WIF136" s="382"/>
      <c r="WIG136" s="382"/>
      <c r="WIH136" s="382"/>
      <c r="WII136" s="382"/>
      <c r="WIJ136" s="257"/>
      <c r="WIK136" s="382"/>
      <c r="WIL136" s="382"/>
      <c r="WIM136" s="382"/>
      <c r="WIN136" s="382"/>
      <c r="WIO136" s="382"/>
      <c r="WIP136" s="382"/>
      <c r="WIQ136" s="382"/>
      <c r="WIR136" s="382"/>
      <c r="WIS136" s="382"/>
      <c r="WIT136" s="382"/>
      <c r="WIU136" s="382"/>
      <c r="WIV136" s="382"/>
      <c r="WIW136" s="382"/>
      <c r="WIX136" s="382"/>
      <c r="WIY136" s="382"/>
      <c r="WIZ136" s="257"/>
      <c r="WJA136" s="382"/>
      <c r="WJB136" s="382"/>
      <c r="WJC136" s="382"/>
      <c r="WJD136" s="382"/>
      <c r="WJE136" s="382"/>
      <c r="WJF136" s="382"/>
      <c r="WJG136" s="382"/>
      <c r="WJH136" s="382"/>
      <c r="WJI136" s="382"/>
      <c r="WJJ136" s="382"/>
      <c r="WJK136" s="382"/>
      <c r="WJL136" s="382"/>
      <c r="WJM136" s="382"/>
      <c r="WJN136" s="382"/>
      <c r="WJO136" s="382"/>
      <c r="WJP136" s="257"/>
      <c r="WJQ136" s="382"/>
      <c r="WJR136" s="382"/>
      <c r="WJS136" s="382"/>
      <c r="WJT136" s="382"/>
      <c r="WJU136" s="382"/>
      <c r="WJV136" s="382"/>
      <c r="WJW136" s="382"/>
      <c r="WJX136" s="382"/>
      <c r="WJY136" s="382"/>
      <c r="WJZ136" s="382"/>
      <c r="WKA136" s="382"/>
      <c r="WKB136" s="382"/>
      <c r="WKC136" s="382"/>
      <c r="WKD136" s="382"/>
      <c r="WKE136" s="382"/>
      <c r="WKF136" s="257"/>
      <c r="WKG136" s="382"/>
      <c r="WKH136" s="382"/>
      <c r="WKI136" s="382"/>
      <c r="WKJ136" s="382"/>
      <c r="WKK136" s="382"/>
      <c r="WKL136" s="382"/>
      <c r="WKM136" s="382"/>
      <c r="WKN136" s="382"/>
      <c r="WKO136" s="382"/>
      <c r="WKP136" s="382"/>
      <c r="WKQ136" s="382"/>
      <c r="WKR136" s="382"/>
      <c r="WKS136" s="382"/>
      <c r="WKT136" s="382"/>
      <c r="WKU136" s="382"/>
      <c r="WKV136" s="257"/>
      <c r="WKW136" s="382"/>
      <c r="WKX136" s="382"/>
      <c r="WKY136" s="382"/>
      <c r="WKZ136" s="382"/>
      <c r="WLA136" s="382"/>
      <c r="WLB136" s="382"/>
      <c r="WLC136" s="382"/>
      <c r="WLD136" s="382"/>
      <c r="WLE136" s="382"/>
      <c r="WLF136" s="382"/>
      <c r="WLG136" s="382"/>
      <c r="WLH136" s="382"/>
      <c r="WLI136" s="382"/>
      <c r="WLJ136" s="382"/>
      <c r="WLK136" s="382"/>
      <c r="WLL136" s="257"/>
      <c r="WLM136" s="382"/>
      <c r="WLN136" s="382"/>
      <c r="WLO136" s="382"/>
      <c r="WLP136" s="382"/>
      <c r="WLQ136" s="382"/>
      <c r="WLR136" s="382"/>
      <c r="WLS136" s="382"/>
      <c r="WLT136" s="382"/>
      <c r="WLU136" s="382"/>
      <c r="WLV136" s="382"/>
      <c r="WLW136" s="382"/>
      <c r="WLX136" s="382"/>
      <c r="WLY136" s="382"/>
      <c r="WLZ136" s="382"/>
      <c r="WMA136" s="382"/>
      <c r="WMB136" s="257"/>
      <c r="WMC136" s="382"/>
      <c r="WMD136" s="382"/>
      <c r="WME136" s="382"/>
      <c r="WMF136" s="382"/>
      <c r="WMG136" s="382"/>
      <c r="WMH136" s="382"/>
      <c r="WMI136" s="382"/>
      <c r="WMJ136" s="382"/>
      <c r="WMK136" s="382"/>
      <c r="WML136" s="382"/>
      <c r="WMM136" s="382"/>
      <c r="WMN136" s="382"/>
      <c r="WMO136" s="382"/>
      <c r="WMP136" s="382"/>
      <c r="WMQ136" s="382"/>
      <c r="WMR136" s="257"/>
      <c r="WMS136" s="382"/>
      <c r="WMT136" s="382"/>
      <c r="WMU136" s="382"/>
      <c r="WMV136" s="382"/>
      <c r="WMW136" s="382"/>
      <c r="WMX136" s="382"/>
      <c r="WMY136" s="382"/>
      <c r="WMZ136" s="382"/>
      <c r="WNA136" s="382"/>
      <c r="WNB136" s="382"/>
      <c r="WNC136" s="382"/>
      <c r="WND136" s="382"/>
      <c r="WNE136" s="382"/>
      <c r="WNF136" s="382"/>
      <c r="WNG136" s="382"/>
      <c r="WNH136" s="257"/>
      <c r="WNI136" s="382"/>
      <c r="WNJ136" s="382"/>
      <c r="WNK136" s="382"/>
      <c r="WNL136" s="382"/>
      <c r="WNM136" s="382"/>
      <c r="WNN136" s="382"/>
      <c r="WNO136" s="382"/>
      <c r="WNP136" s="382"/>
      <c r="WNQ136" s="382"/>
      <c r="WNR136" s="382"/>
      <c r="WNS136" s="382"/>
      <c r="WNT136" s="382"/>
      <c r="WNU136" s="382"/>
      <c r="WNV136" s="382"/>
      <c r="WNW136" s="382"/>
      <c r="WNX136" s="257"/>
      <c r="WNY136" s="382"/>
      <c r="WNZ136" s="382"/>
      <c r="WOA136" s="382"/>
      <c r="WOB136" s="382"/>
      <c r="WOC136" s="382"/>
      <c r="WOD136" s="382"/>
      <c r="WOE136" s="382"/>
      <c r="WOF136" s="382"/>
      <c r="WOG136" s="382"/>
      <c r="WOH136" s="382"/>
      <c r="WOI136" s="382"/>
      <c r="WOJ136" s="382"/>
      <c r="WOK136" s="382"/>
      <c r="WOL136" s="382"/>
      <c r="WOM136" s="382"/>
      <c r="WON136" s="257"/>
      <c r="WOO136" s="382"/>
      <c r="WOP136" s="382"/>
      <c r="WOQ136" s="382"/>
      <c r="WOR136" s="382"/>
      <c r="WOS136" s="382"/>
      <c r="WOT136" s="382"/>
      <c r="WOU136" s="382"/>
      <c r="WOV136" s="382"/>
      <c r="WOW136" s="382"/>
      <c r="WOX136" s="382"/>
      <c r="WOY136" s="382"/>
      <c r="WOZ136" s="382"/>
      <c r="WPA136" s="382"/>
      <c r="WPB136" s="382"/>
      <c r="WPC136" s="382"/>
      <c r="WPD136" s="257"/>
      <c r="WPE136" s="382"/>
      <c r="WPF136" s="382"/>
      <c r="WPG136" s="382"/>
      <c r="WPH136" s="382"/>
      <c r="WPI136" s="382"/>
      <c r="WPJ136" s="382"/>
      <c r="WPK136" s="382"/>
      <c r="WPL136" s="382"/>
      <c r="WPM136" s="382"/>
      <c r="WPN136" s="382"/>
      <c r="WPO136" s="382"/>
      <c r="WPP136" s="382"/>
      <c r="WPQ136" s="382"/>
      <c r="WPR136" s="382"/>
      <c r="WPS136" s="382"/>
      <c r="WPT136" s="257"/>
      <c r="WPU136" s="382"/>
      <c r="WPV136" s="382"/>
      <c r="WPW136" s="382"/>
      <c r="WPX136" s="382"/>
      <c r="WPY136" s="382"/>
      <c r="WPZ136" s="382"/>
      <c r="WQA136" s="382"/>
      <c r="WQB136" s="382"/>
      <c r="WQC136" s="382"/>
      <c r="WQD136" s="382"/>
      <c r="WQE136" s="382"/>
      <c r="WQF136" s="382"/>
      <c r="WQG136" s="382"/>
      <c r="WQH136" s="382"/>
      <c r="WQI136" s="382"/>
      <c r="WQJ136" s="257"/>
      <c r="WQK136" s="382"/>
      <c r="WQL136" s="382"/>
      <c r="WQM136" s="382"/>
      <c r="WQN136" s="382"/>
      <c r="WQO136" s="382"/>
      <c r="WQP136" s="382"/>
      <c r="WQQ136" s="382"/>
      <c r="WQR136" s="382"/>
      <c r="WQS136" s="382"/>
      <c r="WQT136" s="382"/>
      <c r="WQU136" s="382"/>
      <c r="WQV136" s="382"/>
      <c r="WQW136" s="382"/>
      <c r="WQX136" s="382"/>
      <c r="WQY136" s="382"/>
      <c r="WQZ136" s="257"/>
      <c r="WRA136" s="382"/>
      <c r="WRB136" s="382"/>
      <c r="WRC136" s="382"/>
      <c r="WRD136" s="382"/>
      <c r="WRE136" s="382"/>
      <c r="WRF136" s="382"/>
      <c r="WRG136" s="382"/>
      <c r="WRH136" s="382"/>
      <c r="WRI136" s="382"/>
      <c r="WRJ136" s="382"/>
      <c r="WRK136" s="382"/>
      <c r="WRL136" s="382"/>
      <c r="WRM136" s="382"/>
      <c r="WRN136" s="382"/>
      <c r="WRO136" s="382"/>
      <c r="WRP136" s="257"/>
      <c r="WRQ136" s="382"/>
      <c r="WRR136" s="382"/>
      <c r="WRS136" s="382"/>
      <c r="WRT136" s="382"/>
      <c r="WRU136" s="382"/>
      <c r="WRV136" s="382"/>
      <c r="WRW136" s="382"/>
      <c r="WRX136" s="382"/>
      <c r="WRY136" s="382"/>
      <c r="WRZ136" s="382"/>
      <c r="WSA136" s="382"/>
      <c r="WSB136" s="382"/>
      <c r="WSC136" s="382"/>
      <c r="WSD136" s="382"/>
      <c r="WSE136" s="382"/>
      <c r="WSF136" s="257"/>
      <c r="WSG136" s="382"/>
      <c r="WSH136" s="382"/>
      <c r="WSI136" s="382"/>
      <c r="WSJ136" s="382"/>
      <c r="WSK136" s="382"/>
      <c r="WSL136" s="382"/>
      <c r="WSM136" s="382"/>
      <c r="WSN136" s="382"/>
      <c r="WSO136" s="382"/>
      <c r="WSP136" s="382"/>
      <c r="WSQ136" s="382"/>
      <c r="WSR136" s="382"/>
      <c r="WSS136" s="382"/>
      <c r="WST136" s="382"/>
      <c r="WSU136" s="382"/>
      <c r="WSV136" s="257"/>
      <c r="WSW136" s="382"/>
      <c r="WSX136" s="382"/>
      <c r="WSY136" s="382"/>
      <c r="WSZ136" s="382"/>
      <c r="WTA136" s="382"/>
      <c r="WTB136" s="382"/>
      <c r="WTC136" s="382"/>
      <c r="WTD136" s="382"/>
      <c r="WTE136" s="382"/>
      <c r="WTF136" s="382"/>
      <c r="WTG136" s="382"/>
      <c r="WTH136" s="382"/>
      <c r="WTI136" s="382"/>
      <c r="WTJ136" s="382"/>
      <c r="WTK136" s="382"/>
      <c r="WTL136" s="257"/>
      <c r="WTM136" s="382"/>
      <c r="WTN136" s="382"/>
      <c r="WTO136" s="382"/>
      <c r="WTP136" s="382"/>
      <c r="WTQ136" s="382"/>
      <c r="WTR136" s="382"/>
      <c r="WTS136" s="382"/>
      <c r="WTT136" s="382"/>
      <c r="WTU136" s="382"/>
      <c r="WTV136" s="382"/>
      <c r="WTW136" s="382"/>
      <c r="WTX136" s="382"/>
      <c r="WTY136" s="382"/>
      <c r="WTZ136" s="382"/>
      <c r="WUA136" s="382"/>
      <c r="WUB136" s="257"/>
      <c r="WUC136" s="382"/>
      <c r="WUD136" s="382"/>
      <c r="WUE136" s="382"/>
      <c r="WUF136" s="382"/>
      <c r="WUG136" s="382"/>
      <c r="WUH136" s="382"/>
      <c r="WUI136" s="382"/>
      <c r="WUJ136" s="382"/>
      <c r="WUK136" s="382"/>
      <c r="WUL136" s="382"/>
      <c r="WUM136" s="382"/>
      <c r="WUN136" s="382"/>
      <c r="WUO136" s="382"/>
      <c r="WUP136" s="382"/>
      <c r="WUQ136" s="382"/>
      <c r="WUR136" s="257"/>
      <c r="WUS136" s="382"/>
      <c r="WUT136" s="382"/>
      <c r="WUU136" s="382"/>
      <c r="WUV136" s="382"/>
      <c r="WUW136" s="382"/>
      <c r="WUX136" s="382"/>
      <c r="WUY136" s="382"/>
      <c r="WUZ136" s="382"/>
      <c r="WVA136" s="382"/>
      <c r="WVB136" s="382"/>
      <c r="WVC136" s="382"/>
      <c r="WVD136" s="382"/>
      <c r="WVE136" s="382"/>
      <c r="WVF136" s="382"/>
      <c r="WVG136" s="382"/>
      <c r="WVH136" s="257"/>
      <c r="WVI136" s="382"/>
      <c r="WVJ136" s="382"/>
      <c r="WVK136" s="382"/>
      <c r="WVL136" s="382"/>
      <c r="WVM136" s="382"/>
      <c r="WVN136" s="382"/>
      <c r="WVO136" s="382"/>
      <c r="WVP136" s="382"/>
      <c r="WVQ136" s="382"/>
      <c r="WVR136" s="382"/>
      <c r="WVS136" s="382"/>
      <c r="WVT136" s="382"/>
      <c r="WVU136" s="382"/>
      <c r="WVV136" s="382"/>
      <c r="WVW136" s="382"/>
      <c r="WVX136" s="257"/>
      <c r="WVY136" s="382"/>
      <c r="WVZ136" s="382"/>
      <c r="WWA136" s="382"/>
      <c r="WWB136" s="382"/>
      <c r="WWC136" s="382"/>
      <c r="WWD136" s="382"/>
      <c r="WWE136" s="382"/>
      <c r="WWF136" s="382"/>
      <c r="WWG136" s="382"/>
      <c r="WWH136" s="382"/>
      <c r="WWI136" s="382"/>
      <c r="WWJ136" s="382"/>
      <c r="WWK136" s="382"/>
      <c r="WWL136" s="382"/>
      <c r="WWM136" s="382"/>
      <c r="WWN136" s="257"/>
      <c r="WWO136" s="382"/>
      <c r="WWP136" s="382"/>
      <c r="WWQ136" s="382"/>
      <c r="WWR136" s="382"/>
      <c r="WWS136" s="382"/>
      <c r="WWT136" s="382"/>
      <c r="WWU136" s="382"/>
      <c r="WWV136" s="382"/>
      <c r="WWW136" s="382"/>
      <c r="WWX136" s="382"/>
      <c r="WWY136" s="382"/>
      <c r="WWZ136" s="382"/>
      <c r="WXA136" s="382"/>
      <c r="WXB136" s="382"/>
      <c r="WXC136" s="382"/>
      <c r="WXD136" s="257"/>
      <c r="WXE136" s="382"/>
      <c r="WXF136" s="382"/>
      <c r="WXG136" s="382"/>
      <c r="WXH136" s="382"/>
      <c r="WXI136" s="382"/>
      <c r="WXJ136" s="382"/>
      <c r="WXK136" s="382"/>
      <c r="WXL136" s="382"/>
      <c r="WXM136" s="382"/>
      <c r="WXN136" s="382"/>
      <c r="WXO136" s="382"/>
      <c r="WXP136" s="382"/>
      <c r="WXQ136" s="382"/>
      <c r="WXR136" s="382"/>
      <c r="WXS136" s="382"/>
      <c r="WXT136" s="257"/>
      <c r="WXU136" s="382"/>
      <c r="WXV136" s="382"/>
      <c r="WXW136" s="382"/>
      <c r="WXX136" s="382"/>
      <c r="WXY136" s="382"/>
      <c r="WXZ136" s="382"/>
      <c r="WYA136" s="382"/>
      <c r="WYB136" s="382"/>
      <c r="WYC136" s="382"/>
      <c r="WYD136" s="382"/>
      <c r="WYE136" s="382"/>
      <c r="WYF136" s="382"/>
      <c r="WYG136" s="382"/>
      <c r="WYH136" s="382"/>
      <c r="WYI136" s="382"/>
      <c r="WYJ136" s="257"/>
      <c r="WYK136" s="382"/>
      <c r="WYL136" s="382"/>
      <c r="WYM136" s="382"/>
      <c r="WYN136" s="382"/>
      <c r="WYO136" s="382"/>
      <c r="WYP136" s="382"/>
      <c r="WYQ136" s="382"/>
      <c r="WYR136" s="382"/>
      <c r="WYS136" s="382"/>
      <c r="WYT136" s="382"/>
      <c r="WYU136" s="382"/>
      <c r="WYV136" s="382"/>
      <c r="WYW136" s="382"/>
      <c r="WYX136" s="382"/>
      <c r="WYY136" s="382"/>
      <c r="WYZ136" s="257"/>
      <c r="WZA136" s="382"/>
      <c r="WZB136" s="382"/>
      <c r="WZC136" s="382"/>
      <c r="WZD136" s="382"/>
      <c r="WZE136" s="382"/>
      <c r="WZF136" s="382"/>
      <c r="WZG136" s="382"/>
      <c r="WZH136" s="382"/>
      <c r="WZI136" s="382"/>
      <c r="WZJ136" s="382"/>
      <c r="WZK136" s="382"/>
      <c r="WZL136" s="382"/>
      <c r="WZM136" s="382"/>
      <c r="WZN136" s="382"/>
      <c r="WZO136" s="382"/>
      <c r="WZP136" s="257"/>
      <c r="WZQ136" s="382"/>
      <c r="WZR136" s="382"/>
      <c r="WZS136" s="382"/>
      <c r="WZT136" s="382"/>
      <c r="WZU136" s="382"/>
      <c r="WZV136" s="382"/>
      <c r="WZW136" s="382"/>
      <c r="WZX136" s="382"/>
      <c r="WZY136" s="382"/>
      <c r="WZZ136" s="382"/>
      <c r="XAA136" s="382"/>
      <c r="XAB136" s="382"/>
      <c r="XAC136" s="382"/>
      <c r="XAD136" s="382"/>
      <c r="XAE136" s="382"/>
      <c r="XAF136" s="257"/>
      <c r="XAG136" s="382"/>
      <c r="XAH136" s="382"/>
      <c r="XAI136" s="382"/>
      <c r="XAJ136" s="382"/>
      <c r="XAK136" s="382"/>
      <c r="XAL136" s="382"/>
      <c r="XAM136" s="382"/>
      <c r="XAN136" s="382"/>
      <c r="XAO136" s="382"/>
      <c r="XAP136" s="382"/>
      <c r="XAQ136" s="382"/>
      <c r="XAR136" s="382"/>
      <c r="XAS136" s="382"/>
      <c r="XAT136" s="382"/>
      <c r="XAU136" s="382"/>
      <c r="XAV136" s="257"/>
      <c r="XAW136" s="382"/>
      <c r="XAX136" s="382"/>
      <c r="XAY136" s="382"/>
      <c r="XAZ136" s="382"/>
      <c r="XBA136" s="382"/>
      <c r="XBB136" s="382"/>
      <c r="XBC136" s="382"/>
      <c r="XBD136" s="382"/>
      <c r="XBE136" s="382"/>
      <c r="XBF136" s="382"/>
      <c r="XBG136" s="382"/>
      <c r="XBH136" s="382"/>
      <c r="XBI136" s="382"/>
      <c r="XBJ136" s="382"/>
      <c r="XBK136" s="382"/>
      <c r="XBL136" s="257"/>
      <c r="XBM136" s="382"/>
      <c r="XBN136" s="382"/>
      <c r="XBO136" s="382"/>
      <c r="XBP136" s="382"/>
      <c r="XBQ136" s="382"/>
      <c r="XBR136" s="382"/>
      <c r="XBS136" s="382"/>
      <c r="XBT136" s="382"/>
      <c r="XBU136" s="382"/>
      <c r="XBV136" s="382"/>
      <c r="XBW136" s="382"/>
      <c r="XBX136" s="382"/>
      <c r="XBY136" s="382"/>
      <c r="XBZ136" s="382"/>
      <c r="XCA136" s="382"/>
      <c r="XCB136" s="257"/>
      <c r="XCC136" s="382"/>
      <c r="XCD136" s="382"/>
      <c r="XCE136" s="382"/>
      <c r="XCF136" s="382"/>
      <c r="XCG136" s="382"/>
      <c r="XCH136" s="382"/>
      <c r="XCI136" s="382"/>
      <c r="XCJ136" s="382"/>
      <c r="XCK136" s="382"/>
      <c r="XCL136" s="382"/>
      <c r="XCM136" s="382"/>
      <c r="XCN136" s="382"/>
      <c r="XCO136" s="382"/>
      <c r="XCP136" s="382"/>
      <c r="XCQ136" s="382"/>
      <c r="XCR136" s="257"/>
      <c r="XCS136" s="382"/>
      <c r="XCT136" s="382"/>
      <c r="XCU136" s="382"/>
      <c r="XCV136" s="382"/>
      <c r="XCW136" s="382"/>
      <c r="XCX136" s="382"/>
      <c r="XCY136" s="382"/>
      <c r="XCZ136" s="382"/>
      <c r="XDA136" s="382"/>
      <c r="XDB136" s="382"/>
      <c r="XDC136" s="382"/>
      <c r="XDD136" s="382"/>
      <c r="XDE136" s="382"/>
      <c r="XDF136" s="382"/>
      <c r="XDG136" s="382"/>
      <c r="XDH136" s="257"/>
      <c r="XDI136" s="382"/>
      <c r="XDJ136" s="382"/>
      <c r="XDK136" s="382"/>
      <c r="XDL136" s="382"/>
      <c r="XDM136" s="382"/>
      <c r="XDN136" s="382"/>
      <c r="XDO136" s="382"/>
      <c r="XDP136" s="382"/>
      <c r="XDQ136" s="382"/>
      <c r="XDR136" s="382"/>
      <c r="XDS136" s="382"/>
      <c r="XDT136" s="382"/>
      <c r="XDU136" s="382"/>
      <c r="XDV136" s="382"/>
      <c r="XDW136" s="382"/>
      <c r="XDX136" s="257"/>
      <c r="XDY136" s="382"/>
      <c r="XDZ136" s="382"/>
      <c r="XEA136" s="382"/>
      <c r="XEB136" s="382"/>
      <c r="XEC136" s="382"/>
      <c r="XED136" s="382"/>
      <c r="XEE136" s="382"/>
      <c r="XEF136" s="382"/>
      <c r="XEG136" s="382"/>
      <c r="XEH136" s="382"/>
      <c r="XEI136" s="382"/>
      <c r="XEJ136" s="382"/>
      <c r="XEK136" s="382"/>
      <c r="XEL136" s="382"/>
      <c r="XEM136" s="382"/>
      <c r="XEN136" s="257"/>
      <c r="XEO136" s="382"/>
      <c r="XEP136" s="382"/>
      <c r="XEQ136" s="382"/>
      <c r="XER136" s="382"/>
      <c r="XES136" s="382"/>
      <c r="XET136" s="382"/>
      <c r="XEU136" s="382"/>
      <c r="XEV136" s="382"/>
      <c r="XEW136" s="382"/>
      <c r="XEX136" s="382"/>
      <c r="XEY136" s="382"/>
      <c r="XEZ136" s="382"/>
      <c r="XFA136" s="382"/>
      <c r="XFB136" s="382"/>
      <c r="XFC136" s="382"/>
      <c r="XFD136" s="257"/>
    </row>
    <row r="137" spans="1:16384" s="172" customFormat="1" x14ac:dyDescent="0.4">
      <c r="A137" s="301">
        <v>31106</v>
      </c>
      <c r="B137" s="363" t="s">
        <v>424</v>
      </c>
      <c r="C137" s="364"/>
      <c r="D137" s="365"/>
      <c r="E137" s="301">
        <v>31206</v>
      </c>
      <c r="F137" s="393" t="s">
        <v>987</v>
      </c>
      <c r="G137" s="394"/>
      <c r="H137" s="395"/>
      <c r="I137" s="322">
        <v>31405</v>
      </c>
      <c r="J137" s="363" t="s">
        <v>988</v>
      </c>
      <c r="K137" s="364"/>
      <c r="L137" s="365"/>
      <c r="M137" s="322">
        <v>32203</v>
      </c>
      <c r="N137" s="363" t="s">
        <v>522</v>
      </c>
      <c r="O137" s="364"/>
      <c r="P137" s="365"/>
      <c r="Q137" s="379"/>
      <c r="R137" s="379"/>
      <c r="S137" s="379"/>
      <c r="T137" s="379"/>
      <c r="U137" s="379"/>
      <c r="V137" s="379"/>
      <c r="W137" s="379"/>
      <c r="X137" s="379"/>
      <c r="Y137" s="379"/>
      <c r="Z137" s="379"/>
      <c r="AA137" s="379"/>
      <c r="AB137" s="379"/>
      <c r="AC137" s="381"/>
      <c r="AD137" s="381"/>
      <c r="AE137" s="381"/>
      <c r="AF137" s="381"/>
      <c r="AG137" s="379"/>
      <c r="AH137" s="379"/>
      <c r="AI137" s="379"/>
      <c r="AJ137" s="379"/>
      <c r="AK137" s="379"/>
      <c r="AL137" s="379"/>
      <c r="AM137" s="379"/>
      <c r="AN137" s="379"/>
      <c r="AO137" s="379"/>
      <c r="AP137" s="379"/>
      <c r="AQ137" s="379"/>
      <c r="AR137" s="379"/>
      <c r="AS137" s="381"/>
      <c r="AT137" s="381"/>
      <c r="AU137" s="381"/>
      <c r="AV137" s="381"/>
      <c r="AW137" s="379"/>
      <c r="AX137" s="379"/>
      <c r="AY137" s="379"/>
      <c r="AZ137" s="379"/>
      <c r="BA137" s="379"/>
      <c r="BB137" s="379"/>
      <c r="BC137" s="379"/>
      <c r="BD137" s="379"/>
      <c r="BE137" s="379"/>
      <c r="BF137" s="379"/>
      <c r="BG137" s="379"/>
      <c r="BH137" s="379"/>
      <c r="BI137" s="381"/>
      <c r="BJ137" s="381"/>
      <c r="BK137" s="381"/>
      <c r="BL137" s="381"/>
      <c r="BM137" s="379"/>
      <c r="BN137" s="379"/>
      <c r="BO137" s="379"/>
      <c r="BP137" s="379"/>
      <c r="BQ137" s="379"/>
      <c r="BR137" s="379"/>
      <c r="BS137" s="379"/>
      <c r="BT137" s="379"/>
      <c r="BU137" s="379"/>
      <c r="BV137" s="379"/>
      <c r="BW137" s="379"/>
      <c r="BX137" s="379"/>
      <c r="BY137" s="381"/>
      <c r="BZ137" s="381"/>
      <c r="CA137" s="381"/>
      <c r="CB137" s="381"/>
      <c r="CC137" s="379"/>
      <c r="CD137" s="379"/>
      <c r="CE137" s="379"/>
      <c r="CF137" s="379"/>
      <c r="CG137" s="379"/>
      <c r="CH137" s="379"/>
      <c r="CI137" s="379"/>
      <c r="CJ137" s="379"/>
      <c r="CK137" s="379"/>
      <c r="CL137" s="379"/>
      <c r="CM137" s="379"/>
      <c r="CN137" s="379"/>
      <c r="CO137" s="381"/>
      <c r="CP137" s="381"/>
      <c r="CQ137" s="381"/>
      <c r="CR137" s="381"/>
      <c r="CS137" s="379"/>
      <c r="CT137" s="379"/>
      <c r="CU137" s="379"/>
      <c r="CV137" s="379"/>
      <c r="CW137" s="379"/>
      <c r="CX137" s="379"/>
      <c r="CY137" s="379"/>
      <c r="CZ137" s="379"/>
      <c r="DA137" s="379"/>
      <c r="DB137" s="379"/>
      <c r="DC137" s="379"/>
      <c r="DD137" s="379"/>
      <c r="DE137" s="381"/>
      <c r="DF137" s="381"/>
      <c r="DG137" s="381"/>
      <c r="DH137" s="381"/>
      <c r="DI137" s="379"/>
      <c r="DJ137" s="379"/>
      <c r="DK137" s="379"/>
      <c r="DL137" s="379"/>
      <c r="DM137" s="379"/>
      <c r="DN137" s="379"/>
      <c r="DO137" s="379"/>
      <c r="DP137" s="379"/>
      <c r="DQ137" s="379"/>
      <c r="DR137" s="379"/>
      <c r="DS137" s="379"/>
      <c r="DT137" s="379"/>
      <c r="DU137" s="381"/>
      <c r="DV137" s="381"/>
      <c r="DW137" s="381"/>
      <c r="DX137" s="381"/>
      <c r="DY137" s="379"/>
      <c r="DZ137" s="379"/>
      <c r="EA137" s="379"/>
      <c r="EB137" s="379"/>
      <c r="EC137" s="379"/>
      <c r="ED137" s="379"/>
      <c r="EE137" s="379"/>
      <c r="EF137" s="379"/>
      <c r="EG137" s="379"/>
      <c r="EH137" s="379"/>
      <c r="EI137" s="379"/>
      <c r="EJ137" s="379"/>
      <c r="EK137" s="381"/>
      <c r="EL137" s="381"/>
      <c r="EM137" s="381"/>
      <c r="EN137" s="381"/>
      <c r="EO137" s="379"/>
      <c r="EP137" s="379"/>
      <c r="EQ137" s="379"/>
      <c r="ER137" s="379"/>
      <c r="ES137" s="379"/>
      <c r="ET137" s="379"/>
      <c r="EU137" s="379"/>
      <c r="EV137" s="379"/>
      <c r="EW137" s="379"/>
      <c r="EX137" s="379"/>
      <c r="EY137" s="379"/>
      <c r="EZ137" s="379"/>
      <c r="FA137" s="381"/>
      <c r="FB137" s="381"/>
      <c r="FC137" s="381"/>
      <c r="FD137" s="381"/>
      <c r="FE137" s="379"/>
      <c r="FF137" s="379"/>
      <c r="FG137" s="379"/>
      <c r="FH137" s="379"/>
      <c r="FI137" s="379"/>
      <c r="FJ137" s="379"/>
      <c r="FK137" s="379"/>
      <c r="FL137" s="379"/>
      <c r="FM137" s="379"/>
      <c r="FN137" s="379"/>
      <c r="FO137" s="379"/>
      <c r="FP137" s="379"/>
      <c r="FQ137" s="381"/>
      <c r="FR137" s="381"/>
      <c r="FS137" s="381"/>
      <c r="FT137" s="381"/>
      <c r="FU137" s="379"/>
      <c r="FV137" s="379"/>
      <c r="FW137" s="379"/>
      <c r="FX137" s="379"/>
      <c r="FY137" s="379"/>
      <c r="FZ137" s="379"/>
      <c r="GA137" s="379"/>
      <c r="GB137" s="379"/>
      <c r="GC137" s="379"/>
      <c r="GD137" s="379"/>
      <c r="GE137" s="379"/>
      <c r="GF137" s="379"/>
      <c r="GG137" s="381"/>
      <c r="GH137" s="381"/>
      <c r="GI137" s="381"/>
      <c r="GJ137" s="381"/>
      <c r="GK137" s="379"/>
      <c r="GL137" s="379"/>
      <c r="GM137" s="379"/>
      <c r="GN137" s="379"/>
      <c r="GO137" s="379"/>
      <c r="GP137" s="379"/>
      <c r="GQ137" s="379"/>
      <c r="GR137" s="379"/>
      <c r="GS137" s="379"/>
      <c r="GT137" s="379"/>
      <c r="GU137" s="379"/>
      <c r="GV137" s="379"/>
      <c r="GW137" s="381"/>
      <c r="GX137" s="381"/>
      <c r="GY137" s="381"/>
      <c r="GZ137" s="381"/>
      <c r="HA137" s="379"/>
      <c r="HB137" s="379"/>
      <c r="HC137" s="379"/>
      <c r="HD137" s="379"/>
      <c r="HE137" s="379"/>
      <c r="HF137" s="379"/>
      <c r="HG137" s="379"/>
      <c r="HH137" s="379"/>
      <c r="HI137" s="379"/>
      <c r="HJ137" s="379"/>
      <c r="HK137" s="379"/>
      <c r="HL137" s="379"/>
      <c r="HM137" s="381"/>
      <c r="HN137" s="381"/>
      <c r="HO137" s="381"/>
      <c r="HP137" s="381"/>
      <c r="HQ137" s="379"/>
      <c r="HR137" s="379"/>
      <c r="HS137" s="379"/>
      <c r="HT137" s="379"/>
      <c r="HU137" s="379"/>
      <c r="HV137" s="379"/>
      <c r="HW137" s="379"/>
      <c r="HX137" s="379"/>
      <c r="HY137" s="379"/>
      <c r="HZ137" s="379"/>
      <c r="IA137" s="379"/>
      <c r="IB137" s="379"/>
      <c r="IC137" s="381"/>
      <c r="ID137" s="381"/>
      <c r="IE137" s="381"/>
      <c r="IF137" s="381"/>
      <c r="IG137" s="379"/>
      <c r="IH137" s="379"/>
      <c r="II137" s="379"/>
      <c r="IJ137" s="379"/>
      <c r="IK137" s="379"/>
      <c r="IL137" s="379"/>
      <c r="IM137" s="379"/>
      <c r="IN137" s="379"/>
      <c r="IO137" s="379"/>
      <c r="IP137" s="379"/>
      <c r="IQ137" s="379"/>
      <c r="IR137" s="379"/>
      <c r="IS137" s="381"/>
      <c r="IT137" s="381"/>
      <c r="IU137" s="381"/>
      <c r="IV137" s="381"/>
      <c r="IW137" s="379"/>
      <c r="IX137" s="379"/>
      <c r="IY137" s="379"/>
      <c r="IZ137" s="379"/>
      <c r="JA137" s="379"/>
      <c r="JB137" s="379"/>
      <c r="JC137" s="379"/>
      <c r="JD137" s="379"/>
      <c r="JE137" s="379"/>
      <c r="JF137" s="379"/>
      <c r="JG137" s="379"/>
      <c r="JH137" s="379"/>
      <c r="JI137" s="381"/>
      <c r="JJ137" s="381"/>
      <c r="JK137" s="381"/>
      <c r="JL137" s="381"/>
      <c r="JM137" s="379"/>
      <c r="JN137" s="379"/>
      <c r="JO137" s="379"/>
      <c r="JP137" s="379"/>
      <c r="JQ137" s="379"/>
      <c r="JR137" s="379"/>
      <c r="JS137" s="379"/>
      <c r="JT137" s="379"/>
      <c r="JU137" s="379"/>
      <c r="JV137" s="379"/>
      <c r="JW137" s="379"/>
      <c r="JX137" s="379"/>
      <c r="JY137" s="381"/>
      <c r="JZ137" s="381"/>
      <c r="KA137" s="381"/>
      <c r="KB137" s="381"/>
      <c r="KC137" s="379"/>
      <c r="KD137" s="379"/>
      <c r="KE137" s="379"/>
      <c r="KF137" s="379"/>
      <c r="KG137" s="379"/>
      <c r="KH137" s="379"/>
      <c r="KI137" s="379"/>
      <c r="KJ137" s="379"/>
      <c r="KK137" s="379"/>
      <c r="KL137" s="379"/>
      <c r="KM137" s="379"/>
      <c r="KN137" s="379"/>
      <c r="KO137" s="381"/>
      <c r="KP137" s="381"/>
      <c r="KQ137" s="381"/>
      <c r="KR137" s="381"/>
      <c r="KS137" s="379"/>
      <c r="KT137" s="379"/>
      <c r="KU137" s="379"/>
      <c r="KV137" s="379"/>
      <c r="KW137" s="379"/>
      <c r="KX137" s="379"/>
      <c r="KY137" s="379"/>
      <c r="KZ137" s="379"/>
      <c r="LA137" s="379"/>
      <c r="LB137" s="379"/>
      <c r="LC137" s="379"/>
      <c r="LD137" s="379"/>
      <c r="LE137" s="381"/>
      <c r="LF137" s="381"/>
      <c r="LG137" s="381"/>
      <c r="LH137" s="381"/>
      <c r="LI137" s="379"/>
      <c r="LJ137" s="379"/>
      <c r="LK137" s="379"/>
      <c r="LL137" s="379"/>
      <c r="LM137" s="379"/>
      <c r="LN137" s="379"/>
      <c r="LO137" s="379"/>
      <c r="LP137" s="379"/>
      <c r="LQ137" s="379"/>
      <c r="LR137" s="379"/>
      <c r="LS137" s="379"/>
      <c r="LT137" s="379"/>
      <c r="LU137" s="381"/>
      <c r="LV137" s="381"/>
      <c r="LW137" s="381"/>
      <c r="LX137" s="381"/>
      <c r="LY137" s="379"/>
      <c r="LZ137" s="379"/>
      <c r="MA137" s="379"/>
      <c r="MB137" s="379"/>
      <c r="MC137" s="379"/>
      <c r="MD137" s="379"/>
      <c r="ME137" s="379"/>
      <c r="MF137" s="379"/>
      <c r="MG137" s="379"/>
      <c r="MH137" s="379"/>
      <c r="MI137" s="379"/>
      <c r="MJ137" s="379"/>
      <c r="MK137" s="381"/>
      <c r="ML137" s="381"/>
      <c r="MM137" s="381"/>
      <c r="MN137" s="381"/>
      <c r="MO137" s="379"/>
      <c r="MP137" s="379"/>
      <c r="MQ137" s="379"/>
      <c r="MR137" s="379"/>
      <c r="MS137" s="379"/>
      <c r="MT137" s="379"/>
      <c r="MU137" s="379"/>
      <c r="MV137" s="379"/>
      <c r="MW137" s="379"/>
      <c r="MX137" s="379"/>
      <c r="MY137" s="379"/>
      <c r="MZ137" s="379"/>
      <c r="NA137" s="381"/>
      <c r="NB137" s="381"/>
      <c r="NC137" s="381"/>
      <c r="ND137" s="381"/>
      <c r="NE137" s="379"/>
      <c r="NF137" s="379"/>
      <c r="NG137" s="379"/>
      <c r="NH137" s="379"/>
      <c r="NI137" s="379"/>
      <c r="NJ137" s="379"/>
      <c r="NK137" s="379"/>
      <c r="NL137" s="379"/>
      <c r="NM137" s="379"/>
      <c r="NN137" s="379"/>
      <c r="NO137" s="379"/>
      <c r="NP137" s="379"/>
      <c r="NQ137" s="381"/>
      <c r="NR137" s="381"/>
      <c r="NS137" s="381"/>
      <c r="NT137" s="381"/>
      <c r="NU137" s="379"/>
      <c r="NV137" s="379"/>
      <c r="NW137" s="379"/>
      <c r="NX137" s="379"/>
      <c r="NY137" s="379"/>
      <c r="NZ137" s="379"/>
      <c r="OA137" s="379"/>
      <c r="OB137" s="379"/>
      <c r="OC137" s="379"/>
      <c r="OD137" s="379"/>
      <c r="OE137" s="379"/>
      <c r="OF137" s="379"/>
      <c r="OG137" s="381"/>
      <c r="OH137" s="381"/>
      <c r="OI137" s="381"/>
      <c r="OJ137" s="381"/>
      <c r="OK137" s="379"/>
      <c r="OL137" s="379"/>
      <c r="OM137" s="379"/>
      <c r="ON137" s="379"/>
      <c r="OO137" s="379"/>
      <c r="OP137" s="379"/>
      <c r="OQ137" s="379"/>
      <c r="OR137" s="379"/>
      <c r="OS137" s="379"/>
      <c r="OT137" s="379"/>
      <c r="OU137" s="379"/>
      <c r="OV137" s="379"/>
      <c r="OW137" s="381"/>
      <c r="OX137" s="381"/>
      <c r="OY137" s="381"/>
      <c r="OZ137" s="381"/>
      <c r="PA137" s="379"/>
      <c r="PB137" s="379"/>
      <c r="PC137" s="379"/>
      <c r="PD137" s="379"/>
      <c r="PE137" s="379"/>
      <c r="PF137" s="379"/>
      <c r="PG137" s="379"/>
      <c r="PH137" s="379"/>
      <c r="PI137" s="379"/>
      <c r="PJ137" s="379"/>
      <c r="PK137" s="379"/>
      <c r="PL137" s="379"/>
      <c r="PM137" s="381"/>
      <c r="PN137" s="381"/>
      <c r="PO137" s="381"/>
      <c r="PP137" s="381"/>
      <c r="PQ137" s="379"/>
      <c r="PR137" s="379"/>
      <c r="PS137" s="379"/>
      <c r="PT137" s="379"/>
      <c r="PU137" s="379"/>
      <c r="PV137" s="379"/>
      <c r="PW137" s="379"/>
      <c r="PX137" s="379"/>
      <c r="PY137" s="379"/>
      <c r="PZ137" s="379"/>
      <c r="QA137" s="379"/>
      <c r="QB137" s="379"/>
      <c r="QC137" s="381"/>
      <c r="QD137" s="381"/>
      <c r="QE137" s="381"/>
      <c r="QF137" s="381"/>
      <c r="QG137" s="379"/>
      <c r="QH137" s="379"/>
      <c r="QI137" s="379"/>
      <c r="QJ137" s="379"/>
      <c r="QK137" s="379"/>
      <c r="QL137" s="379"/>
      <c r="QM137" s="379"/>
      <c r="QN137" s="379"/>
      <c r="QO137" s="379"/>
      <c r="QP137" s="379"/>
      <c r="QQ137" s="379"/>
      <c r="QR137" s="379"/>
      <c r="QS137" s="381"/>
      <c r="QT137" s="381"/>
      <c r="QU137" s="381"/>
      <c r="QV137" s="381"/>
      <c r="QW137" s="379"/>
      <c r="QX137" s="379"/>
      <c r="QY137" s="379"/>
      <c r="QZ137" s="379"/>
      <c r="RA137" s="379"/>
      <c r="RB137" s="379"/>
      <c r="RC137" s="379"/>
      <c r="RD137" s="379"/>
      <c r="RE137" s="379"/>
      <c r="RF137" s="379"/>
      <c r="RG137" s="379"/>
      <c r="RH137" s="379"/>
      <c r="RI137" s="381"/>
      <c r="RJ137" s="381"/>
      <c r="RK137" s="381"/>
      <c r="RL137" s="381"/>
      <c r="RM137" s="379"/>
      <c r="RN137" s="379"/>
      <c r="RO137" s="379"/>
      <c r="RP137" s="379"/>
      <c r="RQ137" s="379"/>
      <c r="RR137" s="379"/>
      <c r="RS137" s="379"/>
      <c r="RT137" s="379"/>
      <c r="RU137" s="379"/>
      <c r="RV137" s="379"/>
      <c r="RW137" s="379"/>
      <c r="RX137" s="379"/>
      <c r="RY137" s="381"/>
      <c r="RZ137" s="381"/>
      <c r="SA137" s="381"/>
      <c r="SB137" s="381"/>
      <c r="SC137" s="379"/>
      <c r="SD137" s="379"/>
      <c r="SE137" s="379"/>
      <c r="SF137" s="379"/>
      <c r="SG137" s="379"/>
      <c r="SH137" s="379"/>
      <c r="SI137" s="379"/>
      <c r="SJ137" s="379"/>
      <c r="SK137" s="379"/>
      <c r="SL137" s="379"/>
      <c r="SM137" s="379"/>
      <c r="SN137" s="379"/>
      <c r="SO137" s="381"/>
      <c r="SP137" s="381"/>
      <c r="SQ137" s="381"/>
      <c r="SR137" s="381"/>
      <c r="SS137" s="379"/>
      <c r="ST137" s="379"/>
      <c r="SU137" s="379"/>
      <c r="SV137" s="379"/>
      <c r="SW137" s="379"/>
      <c r="SX137" s="379"/>
      <c r="SY137" s="379"/>
      <c r="SZ137" s="379"/>
      <c r="TA137" s="379"/>
      <c r="TB137" s="379"/>
      <c r="TC137" s="379"/>
      <c r="TD137" s="379"/>
      <c r="TE137" s="381"/>
      <c r="TF137" s="381"/>
      <c r="TG137" s="381"/>
      <c r="TH137" s="381"/>
      <c r="TI137" s="379"/>
      <c r="TJ137" s="379"/>
      <c r="TK137" s="379"/>
      <c r="TL137" s="379"/>
      <c r="TM137" s="379"/>
      <c r="TN137" s="379"/>
      <c r="TO137" s="379"/>
      <c r="TP137" s="379"/>
      <c r="TQ137" s="379"/>
      <c r="TR137" s="379"/>
      <c r="TS137" s="379"/>
      <c r="TT137" s="379"/>
      <c r="TU137" s="381"/>
      <c r="TV137" s="381"/>
      <c r="TW137" s="381"/>
      <c r="TX137" s="381"/>
      <c r="TY137" s="379"/>
      <c r="TZ137" s="379"/>
      <c r="UA137" s="379"/>
      <c r="UB137" s="379"/>
      <c r="UC137" s="379"/>
      <c r="UD137" s="379"/>
      <c r="UE137" s="379"/>
      <c r="UF137" s="379"/>
      <c r="UG137" s="379"/>
      <c r="UH137" s="379"/>
      <c r="UI137" s="379"/>
      <c r="UJ137" s="379"/>
      <c r="UK137" s="381"/>
      <c r="UL137" s="381"/>
      <c r="UM137" s="381"/>
      <c r="UN137" s="381"/>
      <c r="UO137" s="379"/>
      <c r="UP137" s="379"/>
      <c r="UQ137" s="379"/>
      <c r="UR137" s="379"/>
      <c r="US137" s="379"/>
      <c r="UT137" s="379"/>
      <c r="UU137" s="379"/>
      <c r="UV137" s="379"/>
      <c r="UW137" s="379"/>
      <c r="UX137" s="379"/>
      <c r="UY137" s="379"/>
      <c r="UZ137" s="379"/>
      <c r="VA137" s="381"/>
      <c r="VB137" s="381"/>
      <c r="VC137" s="381"/>
      <c r="VD137" s="381"/>
      <c r="VE137" s="379"/>
      <c r="VF137" s="379"/>
      <c r="VG137" s="379"/>
      <c r="VH137" s="379"/>
      <c r="VI137" s="379"/>
      <c r="VJ137" s="379"/>
      <c r="VK137" s="379"/>
      <c r="VL137" s="379"/>
      <c r="VM137" s="379"/>
      <c r="VN137" s="379"/>
      <c r="VO137" s="379"/>
      <c r="VP137" s="379"/>
      <c r="VQ137" s="381"/>
      <c r="VR137" s="381"/>
      <c r="VS137" s="381"/>
      <c r="VT137" s="381"/>
      <c r="VU137" s="379"/>
      <c r="VV137" s="379"/>
      <c r="VW137" s="379"/>
      <c r="VX137" s="379"/>
      <c r="VY137" s="379"/>
      <c r="VZ137" s="379"/>
      <c r="WA137" s="379"/>
      <c r="WB137" s="379"/>
      <c r="WC137" s="379"/>
      <c r="WD137" s="379"/>
      <c r="WE137" s="379"/>
      <c r="WF137" s="379"/>
      <c r="WG137" s="381"/>
      <c r="WH137" s="381"/>
      <c r="WI137" s="381"/>
      <c r="WJ137" s="381"/>
      <c r="WK137" s="379"/>
      <c r="WL137" s="379"/>
      <c r="WM137" s="379"/>
      <c r="WN137" s="379"/>
      <c r="WO137" s="379"/>
      <c r="WP137" s="379"/>
      <c r="WQ137" s="379"/>
      <c r="WR137" s="379"/>
      <c r="WS137" s="379"/>
      <c r="WT137" s="379"/>
      <c r="WU137" s="379"/>
      <c r="WV137" s="379"/>
      <c r="WW137" s="381"/>
      <c r="WX137" s="381"/>
      <c r="WY137" s="381"/>
      <c r="WZ137" s="381"/>
      <c r="XA137" s="379"/>
      <c r="XB137" s="379"/>
      <c r="XC137" s="379"/>
      <c r="XD137" s="379"/>
      <c r="XE137" s="379"/>
      <c r="XF137" s="379"/>
      <c r="XG137" s="379"/>
      <c r="XH137" s="379"/>
      <c r="XI137" s="379"/>
      <c r="XJ137" s="379"/>
      <c r="XK137" s="379"/>
      <c r="XL137" s="379"/>
      <c r="XM137" s="381"/>
      <c r="XN137" s="381"/>
      <c r="XO137" s="381"/>
      <c r="XP137" s="381"/>
      <c r="XQ137" s="379"/>
      <c r="XR137" s="379"/>
      <c r="XS137" s="379"/>
      <c r="XT137" s="379"/>
      <c r="XU137" s="379"/>
      <c r="XV137" s="379"/>
      <c r="XW137" s="379"/>
      <c r="XX137" s="379"/>
      <c r="XY137" s="379"/>
      <c r="XZ137" s="379"/>
      <c r="YA137" s="379"/>
      <c r="YB137" s="379"/>
      <c r="YC137" s="381"/>
      <c r="YD137" s="381"/>
      <c r="YE137" s="381"/>
      <c r="YF137" s="381"/>
      <c r="YG137" s="379"/>
      <c r="YH137" s="379"/>
      <c r="YI137" s="379"/>
      <c r="YJ137" s="379"/>
      <c r="YK137" s="379"/>
      <c r="YL137" s="379"/>
      <c r="YM137" s="379"/>
      <c r="YN137" s="379"/>
      <c r="YO137" s="379"/>
      <c r="YP137" s="379"/>
      <c r="YQ137" s="379"/>
      <c r="YR137" s="379"/>
      <c r="YS137" s="381"/>
      <c r="YT137" s="381"/>
      <c r="YU137" s="381"/>
      <c r="YV137" s="381"/>
      <c r="YW137" s="379"/>
      <c r="YX137" s="379"/>
      <c r="YY137" s="379"/>
      <c r="YZ137" s="379"/>
      <c r="ZA137" s="379"/>
      <c r="ZB137" s="379"/>
      <c r="ZC137" s="379"/>
      <c r="ZD137" s="379"/>
      <c r="ZE137" s="379"/>
      <c r="ZF137" s="379"/>
      <c r="ZG137" s="379"/>
      <c r="ZH137" s="379"/>
      <c r="ZI137" s="381"/>
      <c r="ZJ137" s="381"/>
      <c r="ZK137" s="381"/>
      <c r="ZL137" s="381"/>
      <c r="ZM137" s="379"/>
      <c r="ZN137" s="379"/>
      <c r="ZO137" s="379"/>
      <c r="ZP137" s="379"/>
      <c r="ZQ137" s="379"/>
      <c r="ZR137" s="379"/>
      <c r="ZS137" s="379"/>
      <c r="ZT137" s="379"/>
      <c r="ZU137" s="379"/>
      <c r="ZV137" s="379"/>
      <c r="ZW137" s="379"/>
      <c r="ZX137" s="379"/>
      <c r="ZY137" s="381"/>
      <c r="ZZ137" s="381"/>
      <c r="AAA137" s="381"/>
      <c r="AAB137" s="381"/>
      <c r="AAC137" s="379"/>
      <c r="AAD137" s="379"/>
      <c r="AAE137" s="379"/>
      <c r="AAF137" s="379"/>
      <c r="AAG137" s="379"/>
      <c r="AAH137" s="379"/>
      <c r="AAI137" s="379"/>
      <c r="AAJ137" s="379"/>
      <c r="AAK137" s="379"/>
      <c r="AAL137" s="379"/>
      <c r="AAM137" s="379"/>
      <c r="AAN137" s="379"/>
      <c r="AAO137" s="381"/>
      <c r="AAP137" s="381"/>
      <c r="AAQ137" s="381"/>
      <c r="AAR137" s="381"/>
      <c r="AAS137" s="379"/>
      <c r="AAT137" s="379"/>
      <c r="AAU137" s="379"/>
      <c r="AAV137" s="379"/>
      <c r="AAW137" s="379"/>
      <c r="AAX137" s="379"/>
      <c r="AAY137" s="379"/>
      <c r="AAZ137" s="379"/>
      <c r="ABA137" s="379"/>
      <c r="ABB137" s="379"/>
      <c r="ABC137" s="379"/>
      <c r="ABD137" s="379"/>
      <c r="ABE137" s="381"/>
      <c r="ABF137" s="381"/>
      <c r="ABG137" s="381"/>
      <c r="ABH137" s="381"/>
      <c r="ABI137" s="379"/>
      <c r="ABJ137" s="379"/>
      <c r="ABK137" s="379"/>
      <c r="ABL137" s="379"/>
      <c r="ABM137" s="379"/>
      <c r="ABN137" s="379"/>
      <c r="ABO137" s="379"/>
      <c r="ABP137" s="379"/>
      <c r="ABQ137" s="379"/>
      <c r="ABR137" s="379"/>
      <c r="ABS137" s="379"/>
      <c r="ABT137" s="379"/>
      <c r="ABU137" s="381"/>
      <c r="ABV137" s="381"/>
      <c r="ABW137" s="381"/>
      <c r="ABX137" s="381"/>
      <c r="ABY137" s="379"/>
      <c r="ABZ137" s="379"/>
      <c r="ACA137" s="379"/>
      <c r="ACB137" s="379"/>
      <c r="ACC137" s="379"/>
      <c r="ACD137" s="379"/>
      <c r="ACE137" s="379"/>
      <c r="ACF137" s="379"/>
      <c r="ACG137" s="379"/>
      <c r="ACH137" s="379"/>
      <c r="ACI137" s="379"/>
      <c r="ACJ137" s="379"/>
      <c r="ACK137" s="381"/>
      <c r="ACL137" s="381"/>
      <c r="ACM137" s="381"/>
      <c r="ACN137" s="381"/>
      <c r="ACO137" s="379"/>
      <c r="ACP137" s="379"/>
      <c r="ACQ137" s="379"/>
      <c r="ACR137" s="379"/>
      <c r="ACS137" s="379"/>
      <c r="ACT137" s="379"/>
      <c r="ACU137" s="379"/>
      <c r="ACV137" s="379"/>
      <c r="ACW137" s="379"/>
      <c r="ACX137" s="379"/>
      <c r="ACY137" s="379"/>
      <c r="ACZ137" s="379"/>
      <c r="ADA137" s="381"/>
      <c r="ADB137" s="381"/>
      <c r="ADC137" s="381"/>
      <c r="ADD137" s="381"/>
      <c r="ADE137" s="379"/>
      <c r="ADF137" s="379"/>
      <c r="ADG137" s="379"/>
      <c r="ADH137" s="379"/>
      <c r="ADI137" s="379"/>
      <c r="ADJ137" s="379"/>
      <c r="ADK137" s="379"/>
      <c r="ADL137" s="379"/>
      <c r="ADM137" s="379"/>
      <c r="ADN137" s="379"/>
      <c r="ADO137" s="379"/>
      <c r="ADP137" s="379"/>
      <c r="ADQ137" s="381"/>
      <c r="ADR137" s="381"/>
      <c r="ADS137" s="381"/>
      <c r="ADT137" s="381"/>
      <c r="ADU137" s="379"/>
      <c r="ADV137" s="379"/>
      <c r="ADW137" s="379"/>
      <c r="ADX137" s="379"/>
      <c r="ADY137" s="379"/>
      <c r="ADZ137" s="379"/>
      <c r="AEA137" s="379"/>
      <c r="AEB137" s="379"/>
      <c r="AEC137" s="379"/>
      <c r="AED137" s="379"/>
      <c r="AEE137" s="379"/>
      <c r="AEF137" s="379"/>
      <c r="AEG137" s="381"/>
      <c r="AEH137" s="381"/>
      <c r="AEI137" s="381"/>
      <c r="AEJ137" s="381"/>
      <c r="AEK137" s="379"/>
      <c r="AEL137" s="379"/>
      <c r="AEM137" s="379"/>
      <c r="AEN137" s="379"/>
      <c r="AEO137" s="379"/>
      <c r="AEP137" s="379"/>
      <c r="AEQ137" s="379"/>
      <c r="AER137" s="379"/>
      <c r="AES137" s="379"/>
      <c r="AET137" s="379"/>
      <c r="AEU137" s="379"/>
      <c r="AEV137" s="379"/>
      <c r="AEW137" s="381"/>
      <c r="AEX137" s="381"/>
      <c r="AEY137" s="381"/>
      <c r="AEZ137" s="381"/>
      <c r="AFA137" s="379"/>
      <c r="AFB137" s="379"/>
      <c r="AFC137" s="379"/>
      <c r="AFD137" s="379"/>
      <c r="AFE137" s="379"/>
      <c r="AFF137" s="379"/>
      <c r="AFG137" s="379"/>
      <c r="AFH137" s="379"/>
      <c r="AFI137" s="379"/>
      <c r="AFJ137" s="379"/>
      <c r="AFK137" s="379"/>
      <c r="AFL137" s="379"/>
      <c r="AFM137" s="381"/>
      <c r="AFN137" s="381"/>
      <c r="AFO137" s="381"/>
      <c r="AFP137" s="381"/>
      <c r="AFQ137" s="379"/>
      <c r="AFR137" s="379"/>
      <c r="AFS137" s="379"/>
      <c r="AFT137" s="379"/>
      <c r="AFU137" s="379"/>
      <c r="AFV137" s="379"/>
      <c r="AFW137" s="379"/>
      <c r="AFX137" s="379"/>
      <c r="AFY137" s="379"/>
      <c r="AFZ137" s="379"/>
      <c r="AGA137" s="379"/>
      <c r="AGB137" s="379"/>
      <c r="AGC137" s="381"/>
      <c r="AGD137" s="381"/>
      <c r="AGE137" s="381"/>
      <c r="AGF137" s="381"/>
      <c r="AGG137" s="379"/>
      <c r="AGH137" s="379"/>
      <c r="AGI137" s="379"/>
      <c r="AGJ137" s="379"/>
      <c r="AGK137" s="379"/>
      <c r="AGL137" s="379"/>
      <c r="AGM137" s="379"/>
      <c r="AGN137" s="379"/>
      <c r="AGO137" s="379"/>
      <c r="AGP137" s="379"/>
      <c r="AGQ137" s="379"/>
      <c r="AGR137" s="379"/>
      <c r="AGS137" s="381"/>
      <c r="AGT137" s="381"/>
      <c r="AGU137" s="381"/>
      <c r="AGV137" s="381"/>
      <c r="AGW137" s="379"/>
      <c r="AGX137" s="379"/>
      <c r="AGY137" s="379"/>
      <c r="AGZ137" s="379"/>
      <c r="AHA137" s="379"/>
      <c r="AHB137" s="379"/>
      <c r="AHC137" s="379"/>
      <c r="AHD137" s="379"/>
      <c r="AHE137" s="379"/>
      <c r="AHF137" s="379"/>
      <c r="AHG137" s="379"/>
      <c r="AHH137" s="379"/>
      <c r="AHI137" s="381"/>
      <c r="AHJ137" s="381"/>
      <c r="AHK137" s="381"/>
      <c r="AHL137" s="381"/>
      <c r="AHM137" s="379"/>
      <c r="AHN137" s="379"/>
      <c r="AHO137" s="379"/>
      <c r="AHP137" s="379"/>
      <c r="AHQ137" s="379"/>
      <c r="AHR137" s="379"/>
      <c r="AHS137" s="379"/>
      <c r="AHT137" s="379"/>
      <c r="AHU137" s="379"/>
      <c r="AHV137" s="379"/>
      <c r="AHW137" s="379"/>
      <c r="AHX137" s="379"/>
      <c r="AHY137" s="381"/>
      <c r="AHZ137" s="381"/>
      <c r="AIA137" s="381"/>
      <c r="AIB137" s="381"/>
      <c r="AIC137" s="379"/>
      <c r="AID137" s="379"/>
      <c r="AIE137" s="379"/>
      <c r="AIF137" s="379"/>
      <c r="AIG137" s="379"/>
      <c r="AIH137" s="379"/>
      <c r="AII137" s="379"/>
      <c r="AIJ137" s="379"/>
      <c r="AIK137" s="379"/>
      <c r="AIL137" s="379"/>
      <c r="AIM137" s="379"/>
      <c r="AIN137" s="379"/>
      <c r="AIO137" s="381"/>
      <c r="AIP137" s="381"/>
      <c r="AIQ137" s="381"/>
      <c r="AIR137" s="381"/>
      <c r="AIS137" s="379"/>
      <c r="AIT137" s="379"/>
      <c r="AIU137" s="379"/>
      <c r="AIV137" s="379"/>
      <c r="AIW137" s="379"/>
      <c r="AIX137" s="379"/>
      <c r="AIY137" s="379"/>
      <c r="AIZ137" s="379"/>
      <c r="AJA137" s="379"/>
      <c r="AJB137" s="379"/>
      <c r="AJC137" s="379"/>
      <c r="AJD137" s="379"/>
      <c r="AJE137" s="381"/>
      <c r="AJF137" s="381"/>
      <c r="AJG137" s="381"/>
      <c r="AJH137" s="381"/>
      <c r="AJI137" s="379"/>
      <c r="AJJ137" s="379"/>
      <c r="AJK137" s="379"/>
      <c r="AJL137" s="379"/>
      <c r="AJM137" s="379"/>
      <c r="AJN137" s="379"/>
      <c r="AJO137" s="379"/>
      <c r="AJP137" s="379"/>
      <c r="AJQ137" s="379"/>
      <c r="AJR137" s="379"/>
      <c r="AJS137" s="379"/>
      <c r="AJT137" s="379"/>
      <c r="AJU137" s="381"/>
      <c r="AJV137" s="381"/>
      <c r="AJW137" s="381"/>
      <c r="AJX137" s="381"/>
      <c r="AJY137" s="379"/>
      <c r="AJZ137" s="379"/>
      <c r="AKA137" s="379"/>
      <c r="AKB137" s="379"/>
      <c r="AKC137" s="379"/>
      <c r="AKD137" s="379"/>
      <c r="AKE137" s="379"/>
      <c r="AKF137" s="379"/>
      <c r="AKG137" s="379"/>
      <c r="AKH137" s="379"/>
      <c r="AKI137" s="379"/>
      <c r="AKJ137" s="379"/>
      <c r="AKK137" s="381"/>
      <c r="AKL137" s="381"/>
      <c r="AKM137" s="381"/>
      <c r="AKN137" s="381"/>
      <c r="AKO137" s="379"/>
      <c r="AKP137" s="379"/>
      <c r="AKQ137" s="379"/>
      <c r="AKR137" s="379"/>
      <c r="AKS137" s="379"/>
      <c r="AKT137" s="379"/>
      <c r="AKU137" s="379"/>
      <c r="AKV137" s="379"/>
      <c r="AKW137" s="379"/>
      <c r="AKX137" s="379"/>
      <c r="AKY137" s="379"/>
      <c r="AKZ137" s="379"/>
      <c r="ALA137" s="381"/>
      <c r="ALB137" s="381"/>
      <c r="ALC137" s="381"/>
      <c r="ALD137" s="381"/>
      <c r="ALE137" s="379"/>
      <c r="ALF137" s="379"/>
      <c r="ALG137" s="379"/>
      <c r="ALH137" s="379"/>
      <c r="ALI137" s="379"/>
      <c r="ALJ137" s="379"/>
      <c r="ALK137" s="379"/>
      <c r="ALL137" s="379"/>
      <c r="ALM137" s="379"/>
      <c r="ALN137" s="379"/>
      <c r="ALO137" s="379"/>
      <c r="ALP137" s="379"/>
      <c r="ALQ137" s="381"/>
      <c r="ALR137" s="381"/>
      <c r="ALS137" s="381"/>
      <c r="ALT137" s="381"/>
      <c r="ALU137" s="379"/>
      <c r="ALV137" s="379"/>
      <c r="ALW137" s="379"/>
      <c r="ALX137" s="379"/>
      <c r="ALY137" s="379"/>
      <c r="ALZ137" s="379"/>
      <c r="AMA137" s="379"/>
      <c r="AMB137" s="379"/>
      <c r="AMC137" s="379"/>
      <c r="AMD137" s="379"/>
      <c r="AME137" s="379"/>
      <c r="AMF137" s="379"/>
      <c r="AMG137" s="381"/>
      <c r="AMH137" s="381"/>
      <c r="AMI137" s="381"/>
      <c r="AMJ137" s="381"/>
      <c r="AMK137" s="379"/>
      <c r="AML137" s="379"/>
      <c r="AMM137" s="379"/>
      <c r="AMN137" s="379"/>
      <c r="AMO137" s="379"/>
      <c r="AMP137" s="379"/>
      <c r="AMQ137" s="379"/>
      <c r="AMR137" s="379"/>
      <c r="AMS137" s="379"/>
      <c r="AMT137" s="379"/>
      <c r="AMU137" s="379"/>
      <c r="AMV137" s="379"/>
      <c r="AMW137" s="381"/>
      <c r="AMX137" s="381"/>
      <c r="AMY137" s="381"/>
      <c r="AMZ137" s="381"/>
      <c r="ANA137" s="379"/>
      <c r="ANB137" s="379"/>
      <c r="ANC137" s="379"/>
      <c r="AND137" s="379"/>
      <c r="ANE137" s="379"/>
      <c r="ANF137" s="379"/>
      <c r="ANG137" s="379"/>
      <c r="ANH137" s="379"/>
      <c r="ANI137" s="379"/>
      <c r="ANJ137" s="379"/>
      <c r="ANK137" s="379"/>
      <c r="ANL137" s="379"/>
      <c r="ANM137" s="381"/>
      <c r="ANN137" s="381"/>
      <c r="ANO137" s="381"/>
      <c r="ANP137" s="381"/>
      <c r="ANQ137" s="379"/>
      <c r="ANR137" s="379"/>
      <c r="ANS137" s="379"/>
      <c r="ANT137" s="379"/>
      <c r="ANU137" s="379"/>
      <c r="ANV137" s="379"/>
      <c r="ANW137" s="379"/>
      <c r="ANX137" s="379"/>
      <c r="ANY137" s="379"/>
      <c r="ANZ137" s="379"/>
      <c r="AOA137" s="379"/>
      <c r="AOB137" s="379"/>
      <c r="AOC137" s="381"/>
      <c r="AOD137" s="381"/>
      <c r="AOE137" s="381"/>
      <c r="AOF137" s="381"/>
      <c r="AOG137" s="379"/>
      <c r="AOH137" s="379"/>
      <c r="AOI137" s="379"/>
      <c r="AOJ137" s="379"/>
      <c r="AOK137" s="379"/>
      <c r="AOL137" s="379"/>
      <c r="AOM137" s="379"/>
      <c r="AON137" s="379"/>
      <c r="AOO137" s="379"/>
      <c r="AOP137" s="379"/>
      <c r="AOQ137" s="379"/>
      <c r="AOR137" s="379"/>
      <c r="AOS137" s="381"/>
      <c r="AOT137" s="381"/>
      <c r="AOU137" s="381"/>
      <c r="AOV137" s="381"/>
      <c r="AOW137" s="379"/>
      <c r="AOX137" s="379"/>
      <c r="AOY137" s="379"/>
      <c r="AOZ137" s="379"/>
      <c r="APA137" s="379"/>
      <c r="APB137" s="379"/>
      <c r="APC137" s="379"/>
      <c r="APD137" s="379"/>
      <c r="APE137" s="379"/>
      <c r="APF137" s="379"/>
      <c r="APG137" s="379"/>
      <c r="APH137" s="379"/>
      <c r="API137" s="381"/>
      <c r="APJ137" s="381"/>
      <c r="APK137" s="381"/>
      <c r="APL137" s="381"/>
      <c r="APM137" s="379"/>
      <c r="APN137" s="379"/>
      <c r="APO137" s="379"/>
      <c r="APP137" s="379"/>
      <c r="APQ137" s="379"/>
      <c r="APR137" s="379"/>
      <c r="APS137" s="379"/>
      <c r="APT137" s="379"/>
      <c r="APU137" s="379"/>
      <c r="APV137" s="379"/>
      <c r="APW137" s="379"/>
      <c r="APX137" s="379"/>
      <c r="APY137" s="381"/>
      <c r="APZ137" s="381"/>
      <c r="AQA137" s="381"/>
      <c r="AQB137" s="381"/>
      <c r="AQC137" s="379"/>
      <c r="AQD137" s="379"/>
      <c r="AQE137" s="379"/>
      <c r="AQF137" s="379"/>
      <c r="AQG137" s="379"/>
      <c r="AQH137" s="379"/>
      <c r="AQI137" s="379"/>
      <c r="AQJ137" s="379"/>
      <c r="AQK137" s="379"/>
      <c r="AQL137" s="379"/>
      <c r="AQM137" s="379"/>
      <c r="AQN137" s="379"/>
      <c r="AQO137" s="381"/>
      <c r="AQP137" s="381"/>
      <c r="AQQ137" s="381"/>
      <c r="AQR137" s="381"/>
      <c r="AQS137" s="379"/>
      <c r="AQT137" s="379"/>
      <c r="AQU137" s="379"/>
      <c r="AQV137" s="379"/>
      <c r="AQW137" s="379"/>
      <c r="AQX137" s="379"/>
      <c r="AQY137" s="379"/>
      <c r="AQZ137" s="379"/>
      <c r="ARA137" s="379"/>
      <c r="ARB137" s="379"/>
      <c r="ARC137" s="379"/>
      <c r="ARD137" s="379"/>
      <c r="ARE137" s="381"/>
      <c r="ARF137" s="381"/>
      <c r="ARG137" s="381"/>
      <c r="ARH137" s="381"/>
      <c r="ARI137" s="379"/>
      <c r="ARJ137" s="379"/>
      <c r="ARK137" s="379"/>
      <c r="ARL137" s="379"/>
      <c r="ARM137" s="379"/>
      <c r="ARN137" s="379"/>
      <c r="ARO137" s="379"/>
      <c r="ARP137" s="379"/>
      <c r="ARQ137" s="379"/>
      <c r="ARR137" s="379"/>
      <c r="ARS137" s="379"/>
      <c r="ART137" s="379"/>
      <c r="ARU137" s="381"/>
      <c r="ARV137" s="381"/>
      <c r="ARW137" s="381"/>
      <c r="ARX137" s="381"/>
      <c r="ARY137" s="379"/>
      <c r="ARZ137" s="379"/>
      <c r="ASA137" s="379"/>
      <c r="ASB137" s="379"/>
      <c r="ASC137" s="379"/>
      <c r="ASD137" s="379"/>
      <c r="ASE137" s="379"/>
      <c r="ASF137" s="379"/>
      <c r="ASG137" s="379"/>
      <c r="ASH137" s="379"/>
      <c r="ASI137" s="379"/>
      <c r="ASJ137" s="379"/>
      <c r="ASK137" s="381"/>
      <c r="ASL137" s="381"/>
      <c r="ASM137" s="381"/>
      <c r="ASN137" s="381"/>
      <c r="ASO137" s="379"/>
      <c r="ASP137" s="379"/>
      <c r="ASQ137" s="379"/>
      <c r="ASR137" s="379"/>
      <c r="ASS137" s="379"/>
      <c r="AST137" s="379"/>
      <c r="ASU137" s="379"/>
      <c r="ASV137" s="379"/>
      <c r="ASW137" s="379"/>
      <c r="ASX137" s="379"/>
      <c r="ASY137" s="379"/>
      <c r="ASZ137" s="379"/>
      <c r="ATA137" s="381"/>
      <c r="ATB137" s="381"/>
      <c r="ATC137" s="381"/>
      <c r="ATD137" s="381"/>
      <c r="ATE137" s="379"/>
      <c r="ATF137" s="379"/>
      <c r="ATG137" s="379"/>
      <c r="ATH137" s="379"/>
      <c r="ATI137" s="379"/>
      <c r="ATJ137" s="379"/>
      <c r="ATK137" s="379"/>
      <c r="ATL137" s="379"/>
      <c r="ATM137" s="379"/>
      <c r="ATN137" s="379"/>
      <c r="ATO137" s="379"/>
      <c r="ATP137" s="379"/>
      <c r="ATQ137" s="381"/>
      <c r="ATR137" s="381"/>
      <c r="ATS137" s="381"/>
      <c r="ATT137" s="381"/>
      <c r="ATU137" s="379"/>
      <c r="ATV137" s="379"/>
      <c r="ATW137" s="379"/>
      <c r="ATX137" s="379"/>
      <c r="ATY137" s="379"/>
      <c r="ATZ137" s="379"/>
      <c r="AUA137" s="379"/>
      <c r="AUB137" s="379"/>
      <c r="AUC137" s="379"/>
      <c r="AUD137" s="379"/>
      <c r="AUE137" s="379"/>
      <c r="AUF137" s="379"/>
      <c r="AUG137" s="381"/>
      <c r="AUH137" s="381"/>
      <c r="AUI137" s="381"/>
      <c r="AUJ137" s="381"/>
      <c r="AUK137" s="379"/>
      <c r="AUL137" s="379"/>
      <c r="AUM137" s="379"/>
      <c r="AUN137" s="379"/>
      <c r="AUO137" s="379"/>
      <c r="AUP137" s="379"/>
      <c r="AUQ137" s="379"/>
      <c r="AUR137" s="379"/>
      <c r="AUS137" s="379"/>
      <c r="AUT137" s="379"/>
      <c r="AUU137" s="379"/>
      <c r="AUV137" s="379"/>
      <c r="AUW137" s="381"/>
      <c r="AUX137" s="381"/>
      <c r="AUY137" s="381"/>
      <c r="AUZ137" s="381"/>
      <c r="AVA137" s="379"/>
      <c r="AVB137" s="379"/>
      <c r="AVC137" s="379"/>
      <c r="AVD137" s="379"/>
      <c r="AVE137" s="379"/>
      <c r="AVF137" s="379"/>
      <c r="AVG137" s="379"/>
      <c r="AVH137" s="379"/>
      <c r="AVI137" s="379"/>
      <c r="AVJ137" s="379"/>
      <c r="AVK137" s="379"/>
      <c r="AVL137" s="379"/>
      <c r="AVM137" s="381"/>
      <c r="AVN137" s="381"/>
      <c r="AVO137" s="381"/>
      <c r="AVP137" s="381"/>
      <c r="AVQ137" s="379"/>
      <c r="AVR137" s="379"/>
      <c r="AVS137" s="379"/>
      <c r="AVT137" s="379"/>
      <c r="AVU137" s="379"/>
      <c r="AVV137" s="379"/>
      <c r="AVW137" s="379"/>
      <c r="AVX137" s="379"/>
      <c r="AVY137" s="379"/>
      <c r="AVZ137" s="379"/>
      <c r="AWA137" s="379"/>
      <c r="AWB137" s="379"/>
      <c r="AWC137" s="381"/>
      <c r="AWD137" s="381"/>
      <c r="AWE137" s="381"/>
      <c r="AWF137" s="381"/>
      <c r="AWG137" s="379"/>
      <c r="AWH137" s="379"/>
      <c r="AWI137" s="379"/>
      <c r="AWJ137" s="379"/>
      <c r="AWK137" s="379"/>
      <c r="AWL137" s="379"/>
      <c r="AWM137" s="379"/>
      <c r="AWN137" s="379"/>
      <c r="AWO137" s="379"/>
      <c r="AWP137" s="379"/>
      <c r="AWQ137" s="379"/>
      <c r="AWR137" s="379"/>
      <c r="AWS137" s="381"/>
      <c r="AWT137" s="381"/>
      <c r="AWU137" s="381"/>
      <c r="AWV137" s="381"/>
      <c r="AWW137" s="379"/>
      <c r="AWX137" s="379"/>
      <c r="AWY137" s="379"/>
      <c r="AWZ137" s="379"/>
      <c r="AXA137" s="379"/>
      <c r="AXB137" s="379"/>
      <c r="AXC137" s="379"/>
      <c r="AXD137" s="379"/>
      <c r="AXE137" s="379"/>
      <c r="AXF137" s="379"/>
      <c r="AXG137" s="379"/>
      <c r="AXH137" s="379"/>
      <c r="AXI137" s="381"/>
      <c r="AXJ137" s="381"/>
      <c r="AXK137" s="381"/>
      <c r="AXL137" s="381"/>
      <c r="AXM137" s="379"/>
      <c r="AXN137" s="379"/>
      <c r="AXO137" s="379"/>
      <c r="AXP137" s="379"/>
      <c r="AXQ137" s="379"/>
      <c r="AXR137" s="379"/>
      <c r="AXS137" s="379"/>
      <c r="AXT137" s="379"/>
      <c r="AXU137" s="379"/>
      <c r="AXV137" s="379"/>
      <c r="AXW137" s="379"/>
      <c r="AXX137" s="379"/>
      <c r="AXY137" s="381"/>
      <c r="AXZ137" s="381"/>
      <c r="AYA137" s="381"/>
      <c r="AYB137" s="381"/>
      <c r="AYC137" s="379"/>
      <c r="AYD137" s="379"/>
      <c r="AYE137" s="379"/>
      <c r="AYF137" s="379"/>
      <c r="AYG137" s="379"/>
      <c r="AYH137" s="379"/>
      <c r="AYI137" s="379"/>
      <c r="AYJ137" s="379"/>
      <c r="AYK137" s="379"/>
      <c r="AYL137" s="379"/>
      <c r="AYM137" s="379"/>
      <c r="AYN137" s="379"/>
      <c r="AYO137" s="381"/>
      <c r="AYP137" s="381"/>
      <c r="AYQ137" s="381"/>
      <c r="AYR137" s="381"/>
      <c r="AYS137" s="379"/>
      <c r="AYT137" s="379"/>
      <c r="AYU137" s="379"/>
      <c r="AYV137" s="379"/>
      <c r="AYW137" s="379"/>
      <c r="AYX137" s="379"/>
      <c r="AYY137" s="379"/>
      <c r="AYZ137" s="379"/>
      <c r="AZA137" s="379"/>
      <c r="AZB137" s="379"/>
      <c r="AZC137" s="379"/>
      <c r="AZD137" s="379"/>
      <c r="AZE137" s="381"/>
      <c r="AZF137" s="381"/>
      <c r="AZG137" s="381"/>
      <c r="AZH137" s="381"/>
      <c r="AZI137" s="379"/>
      <c r="AZJ137" s="379"/>
      <c r="AZK137" s="379"/>
      <c r="AZL137" s="379"/>
      <c r="AZM137" s="379"/>
      <c r="AZN137" s="379"/>
      <c r="AZO137" s="379"/>
      <c r="AZP137" s="379"/>
      <c r="AZQ137" s="379"/>
      <c r="AZR137" s="379"/>
      <c r="AZS137" s="379"/>
      <c r="AZT137" s="379"/>
      <c r="AZU137" s="381"/>
      <c r="AZV137" s="381"/>
      <c r="AZW137" s="381"/>
      <c r="AZX137" s="381"/>
      <c r="AZY137" s="379"/>
      <c r="AZZ137" s="379"/>
      <c r="BAA137" s="379"/>
      <c r="BAB137" s="379"/>
      <c r="BAC137" s="379"/>
      <c r="BAD137" s="379"/>
      <c r="BAE137" s="379"/>
      <c r="BAF137" s="379"/>
      <c r="BAG137" s="379"/>
      <c r="BAH137" s="379"/>
      <c r="BAI137" s="379"/>
      <c r="BAJ137" s="379"/>
      <c r="BAK137" s="381"/>
      <c r="BAL137" s="381"/>
      <c r="BAM137" s="381"/>
      <c r="BAN137" s="381"/>
      <c r="BAO137" s="379"/>
      <c r="BAP137" s="379"/>
      <c r="BAQ137" s="379"/>
      <c r="BAR137" s="379"/>
      <c r="BAS137" s="379"/>
      <c r="BAT137" s="379"/>
      <c r="BAU137" s="379"/>
      <c r="BAV137" s="379"/>
      <c r="BAW137" s="379"/>
      <c r="BAX137" s="379"/>
      <c r="BAY137" s="379"/>
      <c r="BAZ137" s="379"/>
      <c r="BBA137" s="381"/>
      <c r="BBB137" s="381"/>
      <c r="BBC137" s="381"/>
      <c r="BBD137" s="381"/>
      <c r="BBE137" s="379"/>
      <c r="BBF137" s="379"/>
      <c r="BBG137" s="379"/>
      <c r="BBH137" s="379"/>
      <c r="BBI137" s="379"/>
      <c r="BBJ137" s="379"/>
      <c r="BBK137" s="379"/>
      <c r="BBL137" s="379"/>
      <c r="BBM137" s="379"/>
      <c r="BBN137" s="379"/>
      <c r="BBO137" s="379"/>
      <c r="BBP137" s="379"/>
      <c r="BBQ137" s="381"/>
      <c r="BBR137" s="381"/>
      <c r="BBS137" s="381"/>
      <c r="BBT137" s="381"/>
      <c r="BBU137" s="379"/>
      <c r="BBV137" s="379"/>
      <c r="BBW137" s="379"/>
      <c r="BBX137" s="379"/>
      <c r="BBY137" s="379"/>
      <c r="BBZ137" s="379"/>
      <c r="BCA137" s="379"/>
      <c r="BCB137" s="379"/>
      <c r="BCC137" s="379"/>
      <c r="BCD137" s="379"/>
      <c r="BCE137" s="379"/>
      <c r="BCF137" s="379"/>
      <c r="BCG137" s="381"/>
      <c r="BCH137" s="381"/>
      <c r="BCI137" s="381"/>
      <c r="BCJ137" s="381"/>
      <c r="BCK137" s="379"/>
      <c r="BCL137" s="379"/>
      <c r="BCM137" s="379"/>
      <c r="BCN137" s="379"/>
      <c r="BCO137" s="379"/>
      <c r="BCP137" s="379"/>
      <c r="BCQ137" s="379"/>
      <c r="BCR137" s="379"/>
      <c r="BCS137" s="379"/>
      <c r="BCT137" s="379"/>
      <c r="BCU137" s="379"/>
      <c r="BCV137" s="379"/>
      <c r="BCW137" s="381"/>
      <c r="BCX137" s="381"/>
      <c r="BCY137" s="381"/>
      <c r="BCZ137" s="381"/>
      <c r="BDA137" s="379"/>
      <c r="BDB137" s="379"/>
      <c r="BDC137" s="379"/>
      <c r="BDD137" s="379"/>
      <c r="BDE137" s="379"/>
      <c r="BDF137" s="379"/>
      <c r="BDG137" s="379"/>
      <c r="BDH137" s="379"/>
      <c r="BDI137" s="379"/>
      <c r="BDJ137" s="379"/>
      <c r="BDK137" s="379"/>
      <c r="BDL137" s="379"/>
      <c r="BDM137" s="381"/>
      <c r="BDN137" s="381"/>
      <c r="BDO137" s="381"/>
      <c r="BDP137" s="381"/>
      <c r="BDQ137" s="379"/>
      <c r="BDR137" s="379"/>
      <c r="BDS137" s="379"/>
      <c r="BDT137" s="379"/>
      <c r="BDU137" s="379"/>
      <c r="BDV137" s="379"/>
      <c r="BDW137" s="379"/>
      <c r="BDX137" s="379"/>
      <c r="BDY137" s="379"/>
      <c r="BDZ137" s="379"/>
      <c r="BEA137" s="379"/>
      <c r="BEB137" s="379"/>
      <c r="BEC137" s="381"/>
      <c r="BED137" s="381"/>
      <c r="BEE137" s="381"/>
      <c r="BEF137" s="381"/>
      <c r="BEG137" s="379"/>
      <c r="BEH137" s="379"/>
      <c r="BEI137" s="379"/>
      <c r="BEJ137" s="379"/>
      <c r="BEK137" s="379"/>
      <c r="BEL137" s="379"/>
      <c r="BEM137" s="379"/>
      <c r="BEN137" s="379"/>
      <c r="BEO137" s="379"/>
      <c r="BEP137" s="379"/>
      <c r="BEQ137" s="379"/>
      <c r="BER137" s="379"/>
      <c r="BES137" s="381"/>
      <c r="BET137" s="381"/>
      <c r="BEU137" s="381"/>
      <c r="BEV137" s="381"/>
      <c r="BEW137" s="379"/>
      <c r="BEX137" s="379"/>
      <c r="BEY137" s="379"/>
      <c r="BEZ137" s="379"/>
      <c r="BFA137" s="379"/>
      <c r="BFB137" s="379"/>
      <c r="BFC137" s="379"/>
      <c r="BFD137" s="379"/>
      <c r="BFE137" s="379"/>
      <c r="BFF137" s="379"/>
      <c r="BFG137" s="379"/>
      <c r="BFH137" s="379"/>
      <c r="BFI137" s="381"/>
      <c r="BFJ137" s="381"/>
      <c r="BFK137" s="381"/>
      <c r="BFL137" s="381"/>
      <c r="BFM137" s="379"/>
      <c r="BFN137" s="379"/>
      <c r="BFO137" s="379"/>
      <c r="BFP137" s="379"/>
      <c r="BFQ137" s="379"/>
      <c r="BFR137" s="379"/>
      <c r="BFS137" s="379"/>
      <c r="BFT137" s="379"/>
      <c r="BFU137" s="379"/>
      <c r="BFV137" s="379"/>
      <c r="BFW137" s="379"/>
      <c r="BFX137" s="379"/>
      <c r="BFY137" s="381"/>
      <c r="BFZ137" s="381"/>
      <c r="BGA137" s="381"/>
      <c r="BGB137" s="381"/>
      <c r="BGC137" s="379"/>
      <c r="BGD137" s="379"/>
      <c r="BGE137" s="379"/>
      <c r="BGF137" s="379"/>
      <c r="BGG137" s="379"/>
      <c r="BGH137" s="379"/>
      <c r="BGI137" s="379"/>
      <c r="BGJ137" s="379"/>
      <c r="BGK137" s="379"/>
      <c r="BGL137" s="379"/>
      <c r="BGM137" s="379"/>
      <c r="BGN137" s="379"/>
      <c r="BGO137" s="381"/>
      <c r="BGP137" s="381"/>
      <c r="BGQ137" s="381"/>
      <c r="BGR137" s="381"/>
      <c r="BGS137" s="379"/>
      <c r="BGT137" s="379"/>
      <c r="BGU137" s="379"/>
      <c r="BGV137" s="379"/>
      <c r="BGW137" s="379"/>
      <c r="BGX137" s="379"/>
      <c r="BGY137" s="379"/>
      <c r="BGZ137" s="379"/>
      <c r="BHA137" s="379"/>
      <c r="BHB137" s="379"/>
      <c r="BHC137" s="379"/>
      <c r="BHD137" s="379"/>
      <c r="BHE137" s="381"/>
      <c r="BHF137" s="381"/>
      <c r="BHG137" s="381"/>
      <c r="BHH137" s="381"/>
      <c r="BHI137" s="379"/>
      <c r="BHJ137" s="379"/>
      <c r="BHK137" s="379"/>
      <c r="BHL137" s="379"/>
      <c r="BHM137" s="379"/>
      <c r="BHN137" s="379"/>
      <c r="BHO137" s="379"/>
      <c r="BHP137" s="379"/>
      <c r="BHQ137" s="379"/>
      <c r="BHR137" s="379"/>
      <c r="BHS137" s="379"/>
      <c r="BHT137" s="379"/>
      <c r="BHU137" s="381"/>
      <c r="BHV137" s="381"/>
      <c r="BHW137" s="381"/>
      <c r="BHX137" s="381"/>
      <c r="BHY137" s="379"/>
      <c r="BHZ137" s="379"/>
      <c r="BIA137" s="379"/>
      <c r="BIB137" s="379"/>
      <c r="BIC137" s="379"/>
      <c r="BID137" s="379"/>
      <c r="BIE137" s="379"/>
      <c r="BIF137" s="379"/>
      <c r="BIG137" s="379"/>
      <c r="BIH137" s="379"/>
      <c r="BII137" s="379"/>
      <c r="BIJ137" s="379"/>
      <c r="BIK137" s="381"/>
      <c r="BIL137" s="381"/>
      <c r="BIM137" s="381"/>
      <c r="BIN137" s="381"/>
      <c r="BIO137" s="379"/>
      <c r="BIP137" s="379"/>
      <c r="BIQ137" s="379"/>
      <c r="BIR137" s="379"/>
      <c r="BIS137" s="379"/>
      <c r="BIT137" s="379"/>
      <c r="BIU137" s="379"/>
      <c r="BIV137" s="379"/>
      <c r="BIW137" s="379"/>
      <c r="BIX137" s="379"/>
      <c r="BIY137" s="379"/>
      <c r="BIZ137" s="379"/>
      <c r="BJA137" s="381"/>
      <c r="BJB137" s="381"/>
      <c r="BJC137" s="381"/>
      <c r="BJD137" s="381"/>
      <c r="BJE137" s="379"/>
      <c r="BJF137" s="379"/>
      <c r="BJG137" s="379"/>
      <c r="BJH137" s="379"/>
      <c r="BJI137" s="379"/>
      <c r="BJJ137" s="379"/>
      <c r="BJK137" s="379"/>
      <c r="BJL137" s="379"/>
      <c r="BJM137" s="379"/>
      <c r="BJN137" s="379"/>
      <c r="BJO137" s="379"/>
      <c r="BJP137" s="379"/>
      <c r="BJQ137" s="381"/>
      <c r="BJR137" s="381"/>
      <c r="BJS137" s="381"/>
      <c r="BJT137" s="381"/>
      <c r="BJU137" s="379"/>
      <c r="BJV137" s="379"/>
      <c r="BJW137" s="379"/>
      <c r="BJX137" s="379"/>
      <c r="BJY137" s="379"/>
      <c r="BJZ137" s="379"/>
      <c r="BKA137" s="379"/>
      <c r="BKB137" s="379"/>
      <c r="BKC137" s="379"/>
      <c r="BKD137" s="379"/>
      <c r="BKE137" s="379"/>
      <c r="BKF137" s="379"/>
      <c r="BKG137" s="381"/>
      <c r="BKH137" s="381"/>
      <c r="BKI137" s="381"/>
      <c r="BKJ137" s="381"/>
      <c r="BKK137" s="379"/>
      <c r="BKL137" s="379"/>
      <c r="BKM137" s="379"/>
      <c r="BKN137" s="379"/>
      <c r="BKO137" s="379"/>
      <c r="BKP137" s="379"/>
      <c r="BKQ137" s="379"/>
      <c r="BKR137" s="379"/>
      <c r="BKS137" s="379"/>
      <c r="BKT137" s="379"/>
      <c r="BKU137" s="379"/>
      <c r="BKV137" s="379"/>
      <c r="BKW137" s="381"/>
      <c r="BKX137" s="381"/>
      <c r="BKY137" s="381"/>
      <c r="BKZ137" s="381"/>
      <c r="BLA137" s="379"/>
      <c r="BLB137" s="379"/>
      <c r="BLC137" s="379"/>
      <c r="BLD137" s="379"/>
      <c r="BLE137" s="379"/>
      <c r="BLF137" s="379"/>
      <c r="BLG137" s="379"/>
      <c r="BLH137" s="379"/>
      <c r="BLI137" s="379"/>
      <c r="BLJ137" s="379"/>
      <c r="BLK137" s="379"/>
      <c r="BLL137" s="379"/>
      <c r="BLM137" s="381"/>
      <c r="BLN137" s="381"/>
      <c r="BLO137" s="381"/>
      <c r="BLP137" s="381"/>
      <c r="BLQ137" s="379"/>
      <c r="BLR137" s="379"/>
      <c r="BLS137" s="379"/>
      <c r="BLT137" s="379"/>
      <c r="BLU137" s="379"/>
      <c r="BLV137" s="379"/>
      <c r="BLW137" s="379"/>
      <c r="BLX137" s="379"/>
      <c r="BLY137" s="379"/>
      <c r="BLZ137" s="379"/>
      <c r="BMA137" s="379"/>
      <c r="BMB137" s="379"/>
      <c r="BMC137" s="381"/>
      <c r="BMD137" s="381"/>
      <c r="BME137" s="381"/>
      <c r="BMF137" s="381"/>
      <c r="BMG137" s="379"/>
      <c r="BMH137" s="379"/>
      <c r="BMI137" s="379"/>
      <c r="BMJ137" s="379"/>
      <c r="BMK137" s="379"/>
      <c r="BML137" s="379"/>
      <c r="BMM137" s="379"/>
      <c r="BMN137" s="379"/>
      <c r="BMO137" s="379"/>
      <c r="BMP137" s="379"/>
      <c r="BMQ137" s="379"/>
      <c r="BMR137" s="379"/>
      <c r="BMS137" s="381"/>
      <c r="BMT137" s="381"/>
      <c r="BMU137" s="381"/>
      <c r="BMV137" s="381"/>
      <c r="BMW137" s="379"/>
      <c r="BMX137" s="379"/>
      <c r="BMY137" s="379"/>
      <c r="BMZ137" s="379"/>
      <c r="BNA137" s="379"/>
      <c r="BNB137" s="379"/>
      <c r="BNC137" s="379"/>
      <c r="BND137" s="379"/>
      <c r="BNE137" s="379"/>
      <c r="BNF137" s="379"/>
      <c r="BNG137" s="379"/>
      <c r="BNH137" s="379"/>
      <c r="BNI137" s="381"/>
      <c r="BNJ137" s="381"/>
      <c r="BNK137" s="381"/>
      <c r="BNL137" s="381"/>
      <c r="BNM137" s="379"/>
      <c r="BNN137" s="379"/>
      <c r="BNO137" s="379"/>
      <c r="BNP137" s="379"/>
      <c r="BNQ137" s="379"/>
      <c r="BNR137" s="379"/>
      <c r="BNS137" s="379"/>
      <c r="BNT137" s="379"/>
      <c r="BNU137" s="379"/>
      <c r="BNV137" s="379"/>
      <c r="BNW137" s="379"/>
      <c r="BNX137" s="379"/>
      <c r="BNY137" s="381"/>
      <c r="BNZ137" s="381"/>
      <c r="BOA137" s="381"/>
      <c r="BOB137" s="381"/>
      <c r="BOC137" s="379"/>
      <c r="BOD137" s="379"/>
      <c r="BOE137" s="379"/>
      <c r="BOF137" s="379"/>
      <c r="BOG137" s="379"/>
      <c r="BOH137" s="379"/>
      <c r="BOI137" s="379"/>
      <c r="BOJ137" s="379"/>
      <c r="BOK137" s="379"/>
      <c r="BOL137" s="379"/>
      <c r="BOM137" s="379"/>
      <c r="BON137" s="379"/>
      <c r="BOO137" s="381"/>
      <c r="BOP137" s="381"/>
      <c r="BOQ137" s="381"/>
      <c r="BOR137" s="381"/>
      <c r="BOS137" s="379"/>
      <c r="BOT137" s="379"/>
      <c r="BOU137" s="379"/>
      <c r="BOV137" s="379"/>
      <c r="BOW137" s="379"/>
      <c r="BOX137" s="379"/>
      <c r="BOY137" s="379"/>
      <c r="BOZ137" s="379"/>
      <c r="BPA137" s="379"/>
      <c r="BPB137" s="379"/>
      <c r="BPC137" s="379"/>
      <c r="BPD137" s="379"/>
      <c r="BPE137" s="381"/>
      <c r="BPF137" s="381"/>
      <c r="BPG137" s="381"/>
      <c r="BPH137" s="381"/>
      <c r="BPI137" s="379"/>
      <c r="BPJ137" s="379"/>
      <c r="BPK137" s="379"/>
      <c r="BPL137" s="379"/>
      <c r="BPM137" s="379"/>
      <c r="BPN137" s="379"/>
      <c r="BPO137" s="379"/>
      <c r="BPP137" s="379"/>
      <c r="BPQ137" s="379"/>
      <c r="BPR137" s="379"/>
      <c r="BPS137" s="379"/>
      <c r="BPT137" s="379"/>
      <c r="BPU137" s="381"/>
      <c r="BPV137" s="381"/>
      <c r="BPW137" s="381"/>
      <c r="BPX137" s="381"/>
      <c r="BPY137" s="379"/>
      <c r="BPZ137" s="379"/>
      <c r="BQA137" s="379"/>
      <c r="BQB137" s="379"/>
      <c r="BQC137" s="379"/>
      <c r="BQD137" s="379"/>
      <c r="BQE137" s="379"/>
      <c r="BQF137" s="379"/>
      <c r="BQG137" s="379"/>
      <c r="BQH137" s="379"/>
      <c r="BQI137" s="379"/>
      <c r="BQJ137" s="379"/>
      <c r="BQK137" s="381"/>
      <c r="BQL137" s="381"/>
      <c r="BQM137" s="381"/>
      <c r="BQN137" s="381"/>
      <c r="BQO137" s="379"/>
      <c r="BQP137" s="379"/>
      <c r="BQQ137" s="379"/>
      <c r="BQR137" s="379"/>
      <c r="BQS137" s="379"/>
      <c r="BQT137" s="379"/>
      <c r="BQU137" s="379"/>
      <c r="BQV137" s="379"/>
      <c r="BQW137" s="379"/>
      <c r="BQX137" s="379"/>
      <c r="BQY137" s="379"/>
      <c r="BQZ137" s="379"/>
      <c r="BRA137" s="381"/>
      <c r="BRB137" s="381"/>
      <c r="BRC137" s="381"/>
      <c r="BRD137" s="381"/>
      <c r="BRE137" s="379"/>
      <c r="BRF137" s="379"/>
      <c r="BRG137" s="379"/>
      <c r="BRH137" s="379"/>
      <c r="BRI137" s="379"/>
      <c r="BRJ137" s="379"/>
      <c r="BRK137" s="379"/>
      <c r="BRL137" s="379"/>
      <c r="BRM137" s="379"/>
      <c r="BRN137" s="379"/>
      <c r="BRO137" s="379"/>
      <c r="BRP137" s="379"/>
      <c r="BRQ137" s="381"/>
      <c r="BRR137" s="381"/>
      <c r="BRS137" s="381"/>
      <c r="BRT137" s="381"/>
      <c r="BRU137" s="379"/>
      <c r="BRV137" s="379"/>
      <c r="BRW137" s="379"/>
      <c r="BRX137" s="379"/>
      <c r="BRY137" s="379"/>
      <c r="BRZ137" s="379"/>
      <c r="BSA137" s="379"/>
      <c r="BSB137" s="379"/>
      <c r="BSC137" s="379"/>
      <c r="BSD137" s="379"/>
      <c r="BSE137" s="379"/>
      <c r="BSF137" s="379"/>
      <c r="BSG137" s="381"/>
      <c r="BSH137" s="381"/>
      <c r="BSI137" s="381"/>
      <c r="BSJ137" s="381"/>
      <c r="BSK137" s="379"/>
      <c r="BSL137" s="379"/>
      <c r="BSM137" s="379"/>
      <c r="BSN137" s="379"/>
      <c r="BSO137" s="379"/>
      <c r="BSP137" s="379"/>
      <c r="BSQ137" s="379"/>
      <c r="BSR137" s="379"/>
      <c r="BSS137" s="379"/>
      <c r="BST137" s="379"/>
      <c r="BSU137" s="379"/>
      <c r="BSV137" s="379"/>
      <c r="BSW137" s="381"/>
      <c r="BSX137" s="381"/>
      <c r="BSY137" s="381"/>
      <c r="BSZ137" s="381"/>
      <c r="BTA137" s="379"/>
      <c r="BTB137" s="379"/>
      <c r="BTC137" s="379"/>
      <c r="BTD137" s="379"/>
      <c r="BTE137" s="379"/>
      <c r="BTF137" s="379"/>
      <c r="BTG137" s="379"/>
      <c r="BTH137" s="379"/>
      <c r="BTI137" s="379"/>
      <c r="BTJ137" s="379"/>
      <c r="BTK137" s="379"/>
      <c r="BTL137" s="379"/>
      <c r="BTM137" s="381"/>
      <c r="BTN137" s="381"/>
      <c r="BTO137" s="381"/>
      <c r="BTP137" s="381"/>
      <c r="BTQ137" s="379"/>
      <c r="BTR137" s="379"/>
      <c r="BTS137" s="379"/>
      <c r="BTT137" s="379"/>
      <c r="BTU137" s="379"/>
      <c r="BTV137" s="379"/>
      <c r="BTW137" s="379"/>
      <c r="BTX137" s="379"/>
      <c r="BTY137" s="379"/>
      <c r="BTZ137" s="379"/>
      <c r="BUA137" s="379"/>
      <c r="BUB137" s="379"/>
      <c r="BUC137" s="381"/>
      <c r="BUD137" s="381"/>
      <c r="BUE137" s="381"/>
      <c r="BUF137" s="381"/>
      <c r="BUG137" s="379"/>
      <c r="BUH137" s="379"/>
      <c r="BUI137" s="379"/>
      <c r="BUJ137" s="379"/>
      <c r="BUK137" s="379"/>
      <c r="BUL137" s="379"/>
      <c r="BUM137" s="379"/>
      <c r="BUN137" s="379"/>
      <c r="BUO137" s="379"/>
      <c r="BUP137" s="379"/>
      <c r="BUQ137" s="379"/>
      <c r="BUR137" s="379"/>
      <c r="BUS137" s="381"/>
      <c r="BUT137" s="381"/>
      <c r="BUU137" s="381"/>
      <c r="BUV137" s="381"/>
      <c r="BUW137" s="379"/>
      <c r="BUX137" s="379"/>
      <c r="BUY137" s="379"/>
      <c r="BUZ137" s="379"/>
      <c r="BVA137" s="379"/>
      <c r="BVB137" s="379"/>
      <c r="BVC137" s="379"/>
      <c r="BVD137" s="379"/>
      <c r="BVE137" s="379"/>
      <c r="BVF137" s="379"/>
      <c r="BVG137" s="379"/>
      <c r="BVH137" s="379"/>
      <c r="BVI137" s="381"/>
      <c r="BVJ137" s="381"/>
      <c r="BVK137" s="381"/>
      <c r="BVL137" s="381"/>
      <c r="BVM137" s="379"/>
      <c r="BVN137" s="379"/>
      <c r="BVO137" s="379"/>
      <c r="BVP137" s="379"/>
      <c r="BVQ137" s="379"/>
      <c r="BVR137" s="379"/>
      <c r="BVS137" s="379"/>
      <c r="BVT137" s="379"/>
      <c r="BVU137" s="379"/>
      <c r="BVV137" s="379"/>
      <c r="BVW137" s="379"/>
      <c r="BVX137" s="379"/>
      <c r="BVY137" s="381"/>
      <c r="BVZ137" s="381"/>
      <c r="BWA137" s="381"/>
      <c r="BWB137" s="381"/>
      <c r="BWC137" s="379"/>
      <c r="BWD137" s="379"/>
      <c r="BWE137" s="379"/>
      <c r="BWF137" s="379"/>
      <c r="BWG137" s="379"/>
      <c r="BWH137" s="379"/>
      <c r="BWI137" s="379"/>
      <c r="BWJ137" s="379"/>
      <c r="BWK137" s="379"/>
      <c r="BWL137" s="379"/>
      <c r="BWM137" s="379"/>
      <c r="BWN137" s="379"/>
      <c r="BWO137" s="381"/>
      <c r="BWP137" s="381"/>
      <c r="BWQ137" s="381"/>
      <c r="BWR137" s="381"/>
      <c r="BWS137" s="379"/>
      <c r="BWT137" s="379"/>
      <c r="BWU137" s="379"/>
      <c r="BWV137" s="379"/>
      <c r="BWW137" s="379"/>
      <c r="BWX137" s="379"/>
      <c r="BWY137" s="379"/>
      <c r="BWZ137" s="379"/>
      <c r="BXA137" s="379"/>
      <c r="BXB137" s="379"/>
      <c r="BXC137" s="379"/>
      <c r="BXD137" s="379"/>
      <c r="BXE137" s="381"/>
      <c r="BXF137" s="381"/>
      <c r="BXG137" s="381"/>
      <c r="BXH137" s="381"/>
      <c r="BXI137" s="379"/>
      <c r="BXJ137" s="379"/>
      <c r="BXK137" s="379"/>
      <c r="BXL137" s="379"/>
      <c r="BXM137" s="379"/>
      <c r="BXN137" s="379"/>
      <c r="BXO137" s="379"/>
      <c r="BXP137" s="379"/>
      <c r="BXQ137" s="379"/>
      <c r="BXR137" s="379"/>
      <c r="BXS137" s="379"/>
      <c r="BXT137" s="379"/>
      <c r="BXU137" s="381"/>
      <c r="BXV137" s="381"/>
      <c r="BXW137" s="381"/>
      <c r="BXX137" s="381"/>
      <c r="BXY137" s="379"/>
      <c r="BXZ137" s="379"/>
      <c r="BYA137" s="379"/>
      <c r="BYB137" s="379"/>
      <c r="BYC137" s="379"/>
      <c r="BYD137" s="379"/>
      <c r="BYE137" s="379"/>
      <c r="BYF137" s="379"/>
      <c r="BYG137" s="379"/>
      <c r="BYH137" s="379"/>
      <c r="BYI137" s="379"/>
      <c r="BYJ137" s="379"/>
      <c r="BYK137" s="381"/>
      <c r="BYL137" s="381"/>
      <c r="BYM137" s="381"/>
      <c r="BYN137" s="381"/>
      <c r="BYO137" s="379"/>
      <c r="BYP137" s="379"/>
      <c r="BYQ137" s="379"/>
      <c r="BYR137" s="379"/>
      <c r="BYS137" s="379"/>
      <c r="BYT137" s="379"/>
      <c r="BYU137" s="379"/>
      <c r="BYV137" s="379"/>
      <c r="BYW137" s="379"/>
      <c r="BYX137" s="379"/>
      <c r="BYY137" s="379"/>
      <c r="BYZ137" s="379"/>
      <c r="BZA137" s="381"/>
      <c r="BZB137" s="381"/>
      <c r="BZC137" s="381"/>
      <c r="BZD137" s="381"/>
      <c r="BZE137" s="379"/>
      <c r="BZF137" s="379"/>
      <c r="BZG137" s="379"/>
      <c r="BZH137" s="379"/>
      <c r="BZI137" s="379"/>
      <c r="BZJ137" s="379"/>
      <c r="BZK137" s="379"/>
      <c r="BZL137" s="379"/>
      <c r="BZM137" s="379"/>
      <c r="BZN137" s="379"/>
      <c r="BZO137" s="379"/>
      <c r="BZP137" s="379"/>
      <c r="BZQ137" s="381"/>
      <c r="BZR137" s="381"/>
      <c r="BZS137" s="381"/>
      <c r="BZT137" s="381"/>
      <c r="BZU137" s="379"/>
      <c r="BZV137" s="379"/>
      <c r="BZW137" s="379"/>
      <c r="BZX137" s="379"/>
      <c r="BZY137" s="379"/>
      <c r="BZZ137" s="379"/>
      <c r="CAA137" s="379"/>
      <c r="CAB137" s="379"/>
      <c r="CAC137" s="379"/>
      <c r="CAD137" s="379"/>
      <c r="CAE137" s="379"/>
      <c r="CAF137" s="379"/>
      <c r="CAG137" s="381"/>
      <c r="CAH137" s="381"/>
      <c r="CAI137" s="381"/>
      <c r="CAJ137" s="381"/>
      <c r="CAK137" s="379"/>
      <c r="CAL137" s="379"/>
      <c r="CAM137" s="379"/>
      <c r="CAN137" s="379"/>
      <c r="CAO137" s="379"/>
      <c r="CAP137" s="379"/>
      <c r="CAQ137" s="379"/>
      <c r="CAR137" s="379"/>
      <c r="CAS137" s="379"/>
      <c r="CAT137" s="379"/>
      <c r="CAU137" s="379"/>
      <c r="CAV137" s="379"/>
      <c r="CAW137" s="381"/>
      <c r="CAX137" s="381"/>
      <c r="CAY137" s="381"/>
      <c r="CAZ137" s="381"/>
      <c r="CBA137" s="379"/>
      <c r="CBB137" s="379"/>
      <c r="CBC137" s="379"/>
      <c r="CBD137" s="379"/>
      <c r="CBE137" s="379"/>
      <c r="CBF137" s="379"/>
      <c r="CBG137" s="379"/>
      <c r="CBH137" s="379"/>
      <c r="CBI137" s="379"/>
      <c r="CBJ137" s="379"/>
      <c r="CBK137" s="379"/>
      <c r="CBL137" s="379"/>
      <c r="CBM137" s="381"/>
      <c r="CBN137" s="381"/>
      <c r="CBO137" s="381"/>
      <c r="CBP137" s="381"/>
      <c r="CBQ137" s="379"/>
      <c r="CBR137" s="379"/>
      <c r="CBS137" s="379"/>
      <c r="CBT137" s="379"/>
      <c r="CBU137" s="379"/>
      <c r="CBV137" s="379"/>
      <c r="CBW137" s="379"/>
      <c r="CBX137" s="379"/>
      <c r="CBY137" s="379"/>
      <c r="CBZ137" s="379"/>
      <c r="CCA137" s="379"/>
      <c r="CCB137" s="379"/>
      <c r="CCC137" s="381"/>
      <c r="CCD137" s="381"/>
      <c r="CCE137" s="381"/>
      <c r="CCF137" s="381"/>
      <c r="CCG137" s="379"/>
      <c r="CCH137" s="379"/>
      <c r="CCI137" s="379"/>
      <c r="CCJ137" s="379"/>
      <c r="CCK137" s="379"/>
      <c r="CCL137" s="379"/>
      <c r="CCM137" s="379"/>
      <c r="CCN137" s="379"/>
      <c r="CCO137" s="379"/>
      <c r="CCP137" s="379"/>
      <c r="CCQ137" s="379"/>
      <c r="CCR137" s="379"/>
      <c r="CCS137" s="381"/>
      <c r="CCT137" s="381"/>
      <c r="CCU137" s="381"/>
      <c r="CCV137" s="381"/>
      <c r="CCW137" s="379"/>
      <c r="CCX137" s="379"/>
      <c r="CCY137" s="379"/>
      <c r="CCZ137" s="379"/>
      <c r="CDA137" s="379"/>
      <c r="CDB137" s="379"/>
      <c r="CDC137" s="379"/>
      <c r="CDD137" s="379"/>
      <c r="CDE137" s="379"/>
      <c r="CDF137" s="379"/>
      <c r="CDG137" s="379"/>
      <c r="CDH137" s="379"/>
      <c r="CDI137" s="381"/>
      <c r="CDJ137" s="381"/>
      <c r="CDK137" s="381"/>
      <c r="CDL137" s="381"/>
      <c r="CDM137" s="379"/>
      <c r="CDN137" s="379"/>
      <c r="CDO137" s="379"/>
      <c r="CDP137" s="379"/>
      <c r="CDQ137" s="379"/>
      <c r="CDR137" s="379"/>
      <c r="CDS137" s="379"/>
      <c r="CDT137" s="379"/>
      <c r="CDU137" s="379"/>
      <c r="CDV137" s="379"/>
      <c r="CDW137" s="379"/>
      <c r="CDX137" s="379"/>
      <c r="CDY137" s="381"/>
      <c r="CDZ137" s="381"/>
      <c r="CEA137" s="381"/>
      <c r="CEB137" s="381"/>
      <c r="CEC137" s="379"/>
      <c r="CED137" s="379"/>
      <c r="CEE137" s="379"/>
      <c r="CEF137" s="379"/>
      <c r="CEG137" s="379"/>
      <c r="CEH137" s="379"/>
      <c r="CEI137" s="379"/>
      <c r="CEJ137" s="379"/>
      <c r="CEK137" s="379"/>
      <c r="CEL137" s="379"/>
      <c r="CEM137" s="379"/>
      <c r="CEN137" s="379"/>
      <c r="CEO137" s="381"/>
      <c r="CEP137" s="381"/>
      <c r="CEQ137" s="381"/>
      <c r="CER137" s="381"/>
      <c r="CES137" s="379"/>
      <c r="CET137" s="379"/>
      <c r="CEU137" s="379"/>
      <c r="CEV137" s="379"/>
      <c r="CEW137" s="379"/>
      <c r="CEX137" s="379"/>
      <c r="CEY137" s="379"/>
      <c r="CEZ137" s="379"/>
      <c r="CFA137" s="379"/>
      <c r="CFB137" s="379"/>
      <c r="CFC137" s="379"/>
      <c r="CFD137" s="379"/>
      <c r="CFE137" s="381"/>
      <c r="CFF137" s="381"/>
      <c r="CFG137" s="381"/>
      <c r="CFH137" s="381"/>
      <c r="CFI137" s="379"/>
      <c r="CFJ137" s="379"/>
      <c r="CFK137" s="379"/>
      <c r="CFL137" s="379"/>
      <c r="CFM137" s="379"/>
      <c r="CFN137" s="379"/>
      <c r="CFO137" s="379"/>
      <c r="CFP137" s="379"/>
      <c r="CFQ137" s="379"/>
      <c r="CFR137" s="379"/>
      <c r="CFS137" s="379"/>
      <c r="CFT137" s="379"/>
      <c r="CFU137" s="381"/>
      <c r="CFV137" s="381"/>
      <c r="CFW137" s="381"/>
      <c r="CFX137" s="381"/>
      <c r="CFY137" s="379"/>
      <c r="CFZ137" s="379"/>
      <c r="CGA137" s="379"/>
      <c r="CGB137" s="379"/>
      <c r="CGC137" s="379"/>
      <c r="CGD137" s="379"/>
      <c r="CGE137" s="379"/>
      <c r="CGF137" s="379"/>
      <c r="CGG137" s="379"/>
      <c r="CGH137" s="379"/>
      <c r="CGI137" s="379"/>
      <c r="CGJ137" s="379"/>
      <c r="CGK137" s="381"/>
      <c r="CGL137" s="381"/>
      <c r="CGM137" s="381"/>
      <c r="CGN137" s="381"/>
      <c r="CGO137" s="379"/>
      <c r="CGP137" s="379"/>
      <c r="CGQ137" s="379"/>
      <c r="CGR137" s="379"/>
      <c r="CGS137" s="379"/>
      <c r="CGT137" s="379"/>
      <c r="CGU137" s="379"/>
      <c r="CGV137" s="379"/>
      <c r="CGW137" s="379"/>
      <c r="CGX137" s="379"/>
      <c r="CGY137" s="379"/>
      <c r="CGZ137" s="379"/>
      <c r="CHA137" s="381"/>
      <c r="CHB137" s="381"/>
      <c r="CHC137" s="381"/>
      <c r="CHD137" s="381"/>
      <c r="CHE137" s="379"/>
      <c r="CHF137" s="379"/>
      <c r="CHG137" s="379"/>
      <c r="CHH137" s="379"/>
      <c r="CHI137" s="379"/>
      <c r="CHJ137" s="379"/>
      <c r="CHK137" s="379"/>
      <c r="CHL137" s="379"/>
      <c r="CHM137" s="379"/>
      <c r="CHN137" s="379"/>
      <c r="CHO137" s="379"/>
      <c r="CHP137" s="379"/>
      <c r="CHQ137" s="381"/>
      <c r="CHR137" s="381"/>
      <c r="CHS137" s="381"/>
      <c r="CHT137" s="381"/>
      <c r="CHU137" s="379"/>
      <c r="CHV137" s="379"/>
      <c r="CHW137" s="379"/>
      <c r="CHX137" s="379"/>
      <c r="CHY137" s="379"/>
      <c r="CHZ137" s="379"/>
      <c r="CIA137" s="379"/>
      <c r="CIB137" s="379"/>
      <c r="CIC137" s="379"/>
      <c r="CID137" s="379"/>
      <c r="CIE137" s="379"/>
      <c r="CIF137" s="379"/>
      <c r="CIG137" s="381"/>
      <c r="CIH137" s="381"/>
      <c r="CII137" s="381"/>
      <c r="CIJ137" s="381"/>
      <c r="CIK137" s="379"/>
      <c r="CIL137" s="379"/>
      <c r="CIM137" s="379"/>
      <c r="CIN137" s="379"/>
      <c r="CIO137" s="379"/>
      <c r="CIP137" s="379"/>
      <c r="CIQ137" s="379"/>
      <c r="CIR137" s="379"/>
      <c r="CIS137" s="379"/>
      <c r="CIT137" s="379"/>
      <c r="CIU137" s="379"/>
      <c r="CIV137" s="379"/>
      <c r="CIW137" s="381"/>
      <c r="CIX137" s="381"/>
      <c r="CIY137" s="381"/>
      <c r="CIZ137" s="381"/>
      <c r="CJA137" s="379"/>
      <c r="CJB137" s="379"/>
      <c r="CJC137" s="379"/>
      <c r="CJD137" s="379"/>
      <c r="CJE137" s="379"/>
      <c r="CJF137" s="379"/>
      <c r="CJG137" s="379"/>
      <c r="CJH137" s="379"/>
      <c r="CJI137" s="379"/>
      <c r="CJJ137" s="379"/>
      <c r="CJK137" s="379"/>
      <c r="CJL137" s="379"/>
      <c r="CJM137" s="381"/>
      <c r="CJN137" s="381"/>
      <c r="CJO137" s="381"/>
      <c r="CJP137" s="381"/>
      <c r="CJQ137" s="379"/>
      <c r="CJR137" s="379"/>
      <c r="CJS137" s="379"/>
      <c r="CJT137" s="379"/>
      <c r="CJU137" s="379"/>
      <c r="CJV137" s="379"/>
      <c r="CJW137" s="379"/>
      <c r="CJX137" s="379"/>
      <c r="CJY137" s="379"/>
      <c r="CJZ137" s="379"/>
      <c r="CKA137" s="379"/>
      <c r="CKB137" s="379"/>
      <c r="CKC137" s="381"/>
      <c r="CKD137" s="381"/>
      <c r="CKE137" s="381"/>
      <c r="CKF137" s="381"/>
      <c r="CKG137" s="379"/>
      <c r="CKH137" s="379"/>
      <c r="CKI137" s="379"/>
      <c r="CKJ137" s="379"/>
      <c r="CKK137" s="379"/>
      <c r="CKL137" s="379"/>
      <c r="CKM137" s="379"/>
      <c r="CKN137" s="379"/>
      <c r="CKO137" s="379"/>
      <c r="CKP137" s="379"/>
      <c r="CKQ137" s="379"/>
      <c r="CKR137" s="379"/>
      <c r="CKS137" s="381"/>
      <c r="CKT137" s="381"/>
      <c r="CKU137" s="381"/>
      <c r="CKV137" s="381"/>
      <c r="CKW137" s="379"/>
      <c r="CKX137" s="379"/>
      <c r="CKY137" s="379"/>
      <c r="CKZ137" s="379"/>
      <c r="CLA137" s="379"/>
      <c r="CLB137" s="379"/>
      <c r="CLC137" s="379"/>
      <c r="CLD137" s="379"/>
      <c r="CLE137" s="379"/>
      <c r="CLF137" s="379"/>
      <c r="CLG137" s="379"/>
      <c r="CLH137" s="379"/>
      <c r="CLI137" s="381"/>
      <c r="CLJ137" s="381"/>
      <c r="CLK137" s="381"/>
      <c r="CLL137" s="381"/>
      <c r="CLM137" s="379"/>
      <c r="CLN137" s="379"/>
      <c r="CLO137" s="379"/>
      <c r="CLP137" s="379"/>
      <c r="CLQ137" s="379"/>
      <c r="CLR137" s="379"/>
      <c r="CLS137" s="379"/>
      <c r="CLT137" s="379"/>
      <c r="CLU137" s="379"/>
      <c r="CLV137" s="379"/>
      <c r="CLW137" s="379"/>
      <c r="CLX137" s="379"/>
      <c r="CLY137" s="381"/>
      <c r="CLZ137" s="381"/>
      <c r="CMA137" s="381"/>
      <c r="CMB137" s="381"/>
      <c r="CMC137" s="379"/>
      <c r="CMD137" s="379"/>
      <c r="CME137" s="379"/>
      <c r="CMF137" s="379"/>
      <c r="CMG137" s="379"/>
      <c r="CMH137" s="379"/>
      <c r="CMI137" s="379"/>
      <c r="CMJ137" s="379"/>
      <c r="CMK137" s="379"/>
      <c r="CML137" s="379"/>
      <c r="CMM137" s="379"/>
      <c r="CMN137" s="379"/>
      <c r="CMO137" s="381"/>
      <c r="CMP137" s="381"/>
      <c r="CMQ137" s="381"/>
      <c r="CMR137" s="381"/>
      <c r="CMS137" s="379"/>
      <c r="CMT137" s="379"/>
      <c r="CMU137" s="379"/>
      <c r="CMV137" s="379"/>
      <c r="CMW137" s="379"/>
      <c r="CMX137" s="379"/>
      <c r="CMY137" s="379"/>
      <c r="CMZ137" s="379"/>
      <c r="CNA137" s="379"/>
      <c r="CNB137" s="379"/>
      <c r="CNC137" s="379"/>
      <c r="CND137" s="379"/>
      <c r="CNE137" s="381"/>
      <c r="CNF137" s="381"/>
      <c r="CNG137" s="381"/>
      <c r="CNH137" s="381"/>
      <c r="CNI137" s="379"/>
      <c r="CNJ137" s="379"/>
      <c r="CNK137" s="379"/>
      <c r="CNL137" s="379"/>
      <c r="CNM137" s="379"/>
      <c r="CNN137" s="379"/>
      <c r="CNO137" s="379"/>
      <c r="CNP137" s="379"/>
      <c r="CNQ137" s="379"/>
      <c r="CNR137" s="379"/>
      <c r="CNS137" s="379"/>
      <c r="CNT137" s="379"/>
      <c r="CNU137" s="381"/>
      <c r="CNV137" s="381"/>
      <c r="CNW137" s="381"/>
      <c r="CNX137" s="381"/>
      <c r="CNY137" s="379"/>
      <c r="CNZ137" s="379"/>
      <c r="COA137" s="379"/>
      <c r="COB137" s="379"/>
      <c r="COC137" s="379"/>
      <c r="COD137" s="379"/>
      <c r="COE137" s="379"/>
      <c r="COF137" s="379"/>
      <c r="COG137" s="379"/>
      <c r="COH137" s="379"/>
      <c r="COI137" s="379"/>
      <c r="COJ137" s="379"/>
      <c r="COK137" s="381"/>
      <c r="COL137" s="381"/>
      <c r="COM137" s="381"/>
      <c r="CON137" s="381"/>
      <c r="COO137" s="379"/>
      <c r="COP137" s="379"/>
      <c r="COQ137" s="379"/>
      <c r="COR137" s="379"/>
      <c r="COS137" s="379"/>
      <c r="COT137" s="379"/>
      <c r="COU137" s="379"/>
      <c r="COV137" s="379"/>
      <c r="COW137" s="379"/>
      <c r="COX137" s="379"/>
      <c r="COY137" s="379"/>
      <c r="COZ137" s="379"/>
      <c r="CPA137" s="381"/>
      <c r="CPB137" s="381"/>
      <c r="CPC137" s="381"/>
      <c r="CPD137" s="381"/>
      <c r="CPE137" s="379"/>
      <c r="CPF137" s="379"/>
      <c r="CPG137" s="379"/>
      <c r="CPH137" s="379"/>
      <c r="CPI137" s="379"/>
      <c r="CPJ137" s="379"/>
      <c r="CPK137" s="379"/>
      <c r="CPL137" s="379"/>
      <c r="CPM137" s="379"/>
      <c r="CPN137" s="379"/>
      <c r="CPO137" s="379"/>
      <c r="CPP137" s="379"/>
      <c r="CPQ137" s="381"/>
      <c r="CPR137" s="381"/>
      <c r="CPS137" s="381"/>
      <c r="CPT137" s="381"/>
      <c r="CPU137" s="379"/>
      <c r="CPV137" s="379"/>
      <c r="CPW137" s="379"/>
      <c r="CPX137" s="379"/>
      <c r="CPY137" s="379"/>
      <c r="CPZ137" s="379"/>
      <c r="CQA137" s="379"/>
      <c r="CQB137" s="379"/>
      <c r="CQC137" s="379"/>
      <c r="CQD137" s="379"/>
      <c r="CQE137" s="379"/>
      <c r="CQF137" s="379"/>
      <c r="CQG137" s="381"/>
      <c r="CQH137" s="381"/>
      <c r="CQI137" s="381"/>
      <c r="CQJ137" s="381"/>
      <c r="CQK137" s="379"/>
      <c r="CQL137" s="379"/>
      <c r="CQM137" s="379"/>
      <c r="CQN137" s="379"/>
      <c r="CQO137" s="379"/>
      <c r="CQP137" s="379"/>
      <c r="CQQ137" s="379"/>
      <c r="CQR137" s="379"/>
      <c r="CQS137" s="379"/>
      <c r="CQT137" s="379"/>
      <c r="CQU137" s="379"/>
      <c r="CQV137" s="379"/>
      <c r="CQW137" s="381"/>
      <c r="CQX137" s="381"/>
      <c r="CQY137" s="381"/>
      <c r="CQZ137" s="381"/>
      <c r="CRA137" s="379"/>
      <c r="CRB137" s="379"/>
      <c r="CRC137" s="379"/>
      <c r="CRD137" s="379"/>
      <c r="CRE137" s="379"/>
      <c r="CRF137" s="379"/>
      <c r="CRG137" s="379"/>
      <c r="CRH137" s="379"/>
      <c r="CRI137" s="379"/>
      <c r="CRJ137" s="379"/>
      <c r="CRK137" s="379"/>
      <c r="CRL137" s="379"/>
      <c r="CRM137" s="381"/>
      <c r="CRN137" s="381"/>
      <c r="CRO137" s="381"/>
      <c r="CRP137" s="381"/>
      <c r="CRQ137" s="379"/>
      <c r="CRR137" s="379"/>
      <c r="CRS137" s="379"/>
      <c r="CRT137" s="379"/>
      <c r="CRU137" s="379"/>
      <c r="CRV137" s="379"/>
      <c r="CRW137" s="379"/>
      <c r="CRX137" s="379"/>
      <c r="CRY137" s="379"/>
      <c r="CRZ137" s="379"/>
      <c r="CSA137" s="379"/>
      <c r="CSB137" s="379"/>
      <c r="CSC137" s="381"/>
      <c r="CSD137" s="381"/>
      <c r="CSE137" s="381"/>
      <c r="CSF137" s="381"/>
      <c r="CSG137" s="379"/>
      <c r="CSH137" s="379"/>
      <c r="CSI137" s="379"/>
      <c r="CSJ137" s="379"/>
      <c r="CSK137" s="379"/>
      <c r="CSL137" s="379"/>
      <c r="CSM137" s="379"/>
      <c r="CSN137" s="379"/>
      <c r="CSO137" s="379"/>
      <c r="CSP137" s="379"/>
      <c r="CSQ137" s="379"/>
      <c r="CSR137" s="379"/>
      <c r="CSS137" s="381"/>
      <c r="CST137" s="381"/>
      <c r="CSU137" s="381"/>
      <c r="CSV137" s="381"/>
      <c r="CSW137" s="379"/>
      <c r="CSX137" s="379"/>
      <c r="CSY137" s="379"/>
      <c r="CSZ137" s="379"/>
      <c r="CTA137" s="379"/>
      <c r="CTB137" s="379"/>
      <c r="CTC137" s="379"/>
      <c r="CTD137" s="379"/>
      <c r="CTE137" s="379"/>
      <c r="CTF137" s="379"/>
      <c r="CTG137" s="379"/>
      <c r="CTH137" s="379"/>
      <c r="CTI137" s="381"/>
      <c r="CTJ137" s="381"/>
      <c r="CTK137" s="381"/>
      <c r="CTL137" s="381"/>
      <c r="CTM137" s="379"/>
      <c r="CTN137" s="379"/>
      <c r="CTO137" s="379"/>
      <c r="CTP137" s="379"/>
      <c r="CTQ137" s="379"/>
      <c r="CTR137" s="379"/>
      <c r="CTS137" s="379"/>
      <c r="CTT137" s="379"/>
      <c r="CTU137" s="379"/>
      <c r="CTV137" s="379"/>
      <c r="CTW137" s="379"/>
      <c r="CTX137" s="379"/>
      <c r="CTY137" s="381"/>
      <c r="CTZ137" s="381"/>
      <c r="CUA137" s="381"/>
      <c r="CUB137" s="381"/>
      <c r="CUC137" s="379"/>
      <c r="CUD137" s="379"/>
      <c r="CUE137" s="379"/>
      <c r="CUF137" s="379"/>
      <c r="CUG137" s="379"/>
      <c r="CUH137" s="379"/>
      <c r="CUI137" s="379"/>
      <c r="CUJ137" s="379"/>
      <c r="CUK137" s="379"/>
      <c r="CUL137" s="379"/>
      <c r="CUM137" s="379"/>
      <c r="CUN137" s="379"/>
      <c r="CUO137" s="381"/>
      <c r="CUP137" s="381"/>
      <c r="CUQ137" s="381"/>
      <c r="CUR137" s="381"/>
      <c r="CUS137" s="379"/>
      <c r="CUT137" s="379"/>
      <c r="CUU137" s="379"/>
      <c r="CUV137" s="379"/>
      <c r="CUW137" s="379"/>
      <c r="CUX137" s="379"/>
      <c r="CUY137" s="379"/>
      <c r="CUZ137" s="379"/>
      <c r="CVA137" s="379"/>
      <c r="CVB137" s="379"/>
      <c r="CVC137" s="379"/>
      <c r="CVD137" s="379"/>
      <c r="CVE137" s="381"/>
      <c r="CVF137" s="381"/>
      <c r="CVG137" s="381"/>
      <c r="CVH137" s="381"/>
      <c r="CVI137" s="379"/>
      <c r="CVJ137" s="379"/>
      <c r="CVK137" s="379"/>
      <c r="CVL137" s="379"/>
      <c r="CVM137" s="379"/>
      <c r="CVN137" s="379"/>
      <c r="CVO137" s="379"/>
      <c r="CVP137" s="379"/>
      <c r="CVQ137" s="379"/>
      <c r="CVR137" s="379"/>
      <c r="CVS137" s="379"/>
      <c r="CVT137" s="379"/>
      <c r="CVU137" s="381"/>
      <c r="CVV137" s="381"/>
      <c r="CVW137" s="381"/>
      <c r="CVX137" s="381"/>
      <c r="CVY137" s="379"/>
      <c r="CVZ137" s="379"/>
      <c r="CWA137" s="379"/>
      <c r="CWB137" s="379"/>
      <c r="CWC137" s="379"/>
      <c r="CWD137" s="379"/>
      <c r="CWE137" s="379"/>
      <c r="CWF137" s="379"/>
      <c r="CWG137" s="379"/>
      <c r="CWH137" s="379"/>
      <c r="CWI137" s="379"/>
      <c r="CWJ137" s="379"/>
      <c r="CWK137" s="381"/>
      <c r="CWL137" s="381"/>
      <c r="CWM137" s="381"/>
      <c r="CWN137" s="381"/>
      <c r="CWO137" s="379"/>
      <c r="CWP137" s="379"/>
      <c r="CWQ137" s="379"/>
      <c r="CWR137" s="379"/>
      <c r="CWS137" s="379"/>
      <c r="CWT137" s="379"/>
      <c r="CWU137" s="379"/>
      <c r="CWV137" s="379"/>
      <c r="CWW137" s="379"/>
      <c r="CWX137" s="379"/>
      <c r="CWY137" s="379"/>
      <c r="CWZ137" s="379"/>
      <c r="CXA137" s="381"/>
      <c r="CXB137" s="381"/>
      <c r="CXC137" s="381"/>
      <c r="CXD137" s="381"/>
      <c r="CXE137" s="379"/>
      <c r="CXF137" s="379"/>
      <c r="CXG137" s="379"/>
      <c r="CXH137" s="379"/>
      <c r="CXI137" s="379"/>
      <c r="CXJ137" s="379"/>
      <c r="CXK137" s="379"/>
      <c r="CXL137" s="379"/>
      <c r="CXM137" s="379"/>
      <c r="CXN137" s="379"/>
      <c r="CXO137" s="379"/>
      <c r="CXP137" s="379"/>
      <c r="CXQ137" s="381"/>
      <c r="CXR137" s="381"/>
      <c r="CXS137" s="381"/>
      <c r="CXT137" s="381"/>
      <c r="CXU137" s="379"/>
      <c r="CXV137" s="379"/>
      <c r="CXW137" s="379"/>
      <c r="CXX137" s="379"/>
      <c r="CXY137" s="379"/>
      <c r="CXZ137" s="379"/>
      <c r="CYA137" s="379"/>
      <c r="CYB137" s="379"/>
      <c r="CYC137" s="379"/>
      <c r="CYD137" s="379"/>
      <c r="CYE137" s="379"/>
      <c r="CYF137" s="379"/>
      <c r="CYG137" s="381"/>
      <c r="CYH137" s="381"/>
      <c r="CYI137" s="381"/>
      <c r="CYJ137" s="381"/>
      <c r="CYK137" s="379"/>
      <c r="CYL137" s="379"/>
      <c r="CYM137" s="379"/>
      <c r="CYN137" s="379"/>
      <c r="CYO137" s="379"/>
      <c r="CYP137" s="379"/>
      <c r="CYQ137" s="379"/>
      <c r="CYR137" s="379"/>
      <c r="CYS137" s="379"/>
      <c r="CYT137" s="379"/>
      <c r="CYU137" s="379"/>
      <c r="CYV137" s="379"/>
      <c r="CYW137" s="381"/>
      <c r="CYX137" s="381"/>
      <c r="CYY137" s="381"/>
      <c r="CYZ137" s="381"/>
      <c r="CZA137" s="379"/>
      <c r="CZB137" s="379"/>
      <c r="CZC137" s="379"/>
      <c r="CZD137" s="379"/>
      <c r="CZE137" s="379"/>
      <c r="CZF137" s="379"/>
      <c r="CZG137" s="379"/>
      <c r="CZH137" s="379"/>
      <c r="CZI137" s="379"/>
      <c r="CZJ137" s="379"/>
      <c r="CZK137" s="379"/>
      <c r="CZL137" s="379"/>
      <c r="CZM137" s="381"/>
      <c r="CZN137" s="381"/>
      <c r="CZO137" s="381"/>
      <c r="CZP137" s="381"/>
      <c r="CZQ137" s="379"/>
      <c r="CZR137" s="379"/>
      <c r="CZS137" s="379"/>
      <c r="CZT137" s="379"/>
      <c r="CZU137" s="379"/>
      <c r="CZV137" s="379"/>
      <c r="CZW137" s="379"/>
      <c r="CZX137" s="379"/>
      <c r="CZY137" s="379"/>
      <c r="CZZ137" s="379"/>
      <c r="DAA137" s="379"/>
      <c r="DAB137" s="379"/>
      <c r="DAC137" s="381"/>
      <c r="DAD137" s="381"/>
      <c r="DAE137" s="381"/>
      <c r="DAF137" s="381"/>
      <c r="DAG137" s="379"/>
      <c r="DAH137" s="379"/>
      <c r="DAI137" s="379"/>
      <c r="DAJ137" s="379"/>
      <c r="DAK137" s="379"/>
      <c r="DAL137" s="379"/>
      <c r="DAM137" s="379"/>
      <c r="DAN137" s="379"/>
      <c r="DAO137" s="379"/>
      <c r="DAP137" s="379"/>
      <c r="DAQ137" s="379"/>
      <c r="DAR137" s="379"/>
      <c r="DAS137" s="381"/>
      <c r="DAT137" s="381"/>
      <c r="DAU137" s="381"/>
      <c r="DAV137" s="381"/>
      <c r="DAW137" s="379"/>
      <c r="DAX137" s="379"/>
      <c r="DAY137" s="379"/>
      <c r="DAZ137" s="379"/>
      <c r="DBA137" s="379"/>
      <c r="DBB137" s="379"/>
      <c r="DBC137" s="379"/>
      <c r="DBD137" s="379"/>
      <c r="DBE137" s="379"/>
      <c r="DBF137" s="379"/>
      <c r="DBG137" s="379"/>
      <c r="DBH137" s="379"/>
      <c r="DBI137" s="381"/>
      <c r="DBJ137" s="381"/>
      <c r="DBK137" s="381"/>
      <c r="DBL137" s="381"/>
      <c r="DBM137" s="379"/>
      <c r="DBN137" s="379"/>
      <c r="DBO137" s="379"/>
      <c r="DBP137" s="379"/>
      <c r="DBQ137" s="379"/>
      <c r="DBR137" s="379"/>
      <c r="DBS137" s="379"/>
      <c r="DBT137" s="379"/>
      <c r="DBU137" s="379"/>
      <c r="DBV137" s="379"/>
      <c r="DBW137" s="379"/>
      <c r="DBX137" s="379"/>
      <c r="DBY137" s="381"/>
      <c r="DBZ137" s="381"/>
      <c r="DCA137" s="381"/>
      <c r="DCB137" s="381"/>
      <c r="DCC137" s="379"/>
      <c r="DCD137" s="379"/>
      <c r="DCE137" s="379"/>
      <c r="DCF137" s="379"/>
      <c r="DCG137" s="379"/>
      <c r="DCH137" s="379"/>
      <c r="DCI137" s="379"/>
      <c r="DCJ137" s="379"/>
      <c r="DCK137" s="379"/>
      <c r="DCL137" s="379"/>
      <c r="DCM137" s="379"/>
      <c r="DCN137" s="379"/>
      <c r="DCO137" s="381"/>
      <c r="DCP137" s="381"/>
      <c r="DCQ137" s="381"/>
      <c r="DCR137" s="381"/>
      <c r="DCS137" s="379"/>
      <c r="DCT137" s="379"/>
      <c r="DCU137" s="379"/>
      <c r="DCV137" s="379"/>
      <c r="DCW137" s="379"/>
      <c r="DCX137" s="379"/>
      <c r="DCY137" s="379"/>
      <c r="DCZ137" s="379"/>
      <c r="DDA137" s="379"/>
      <c r="DDB137" s="379"/>
      <c r="DDC137" s="379"/>
      <c r="DDD137" s="379"/>
      <c r="DDE137" s="381"/>
      <c r="DDF137" s="381"/>
      <c r="DDG137" s="381"/>
      <c r="DDH137" s="381"/>
      <c r="DDI137" s="379"/>
      <c r="DDJ137" s="379"/>
      <c r="DDK137" s="379"/>
      <c r="DDL137" s="379"/>
      <c r="DDM137" s="379"/>
      <c r="DDN137" s="379"/>
      <c r="DDO137" s="379"/>
      <c r="DDP137" s="379"/>
      <c r="DDQ137" s="379"/>
      <c r="DDR137" s="379"/>
      <c r="DDS137" s="379"/>
      <c r="DDT137" s="379"/>
      <c r="DDU137" s="381"/>
      <c r="DDV137" s="381"/>
      <c r="DDW137" s="381"/>
      <c r="DDX137" s="381"/>
      <c r="DDY137" s="379"/>
      <c r="DDZ137" s="379"/>
      <c r="DEA137" s="379"/>
      <c r="DEB137" s="379"/>
      <c r="DEC137" s="379"/>
      <c r="DED137" s="379"/>
      <c r="DEE137" s="379"/>
      <c r="DEF137" s="379"/>
      <c r="DEG137" s="379"/>
      <c r="DEH137" s="379"/>
      <c r="DEI137" s="379"/>
      <c r="DEJ137" s="379"/>
      <c r="DEK137" s="381"/>
      <c r="DEL137" s="381"/>
      <c r="DEM137" s="381"/>
      <c r="DEN137" s="381"/>
      <c r="DEO137" s="379"/>
      <c r="DEP137" s="379"/>
      <c r="DEQ137" s="379"/>
      <c r="DER137" s="379"/>
      <c r="DES137" s="379"/>
      <c r="DET137" s="379"/>
      <c r="DEU137" s="379"/>
      <c r="DEV137" s="379"/>
      <c r="DEW137" s="379"/>
      <c r="DEX137" s="379"/>
      <c r="DEY137" s="379"/>
      <c r="DEZ137" s="379"/>
      <c r="DFA137" s="381"/>
      <c r="DFB137" s="381"/>
      <c r="DFC137" s="381"/>
      <c r="DFD137" s="381"/>
      <c r="DFE137" s="379"/>
      <c r="DFF137" s="379"/>
      <c r="DFG137" s="379"/>
      <c r="DFH137" s="379"/>
      <c r="DFI137" s="379"/>
      <c r="DFJ137" s="379"/>
      <c r="DFK137" s="379"/>
      <c r="DFL137" s="379"/>
      <c r="DFM137" s="379"/>
      <c r="DFN137" s="379"/>
      <c r="DFO137" s="379"/>
      <c r="DFP137" s="379"/>
      <c r="DFQ137" s="381"/>
      <c r="DFR137" s="381"/>
      <c r="DFS137" s="381"/>
      <c r="DFT137" s="381"/>
      <c r="DFU137" s="379"/>
      <c r="DFV137" s="379"/>
      <c r="DFW137" s="379"/>
      <c r="DFX137" s="379"/>
      <c r="DFY137" s="379"/>
      <c r="DFZ137" s="379"/>
      <c r="DGA137" s="379"/>
      <c r="DGB137" s="379"/>
      <c r="DGC137" s="379"/>
      <c r="DGD137" s="379"/>
      <c r="DGE137" s="379"/>
      <c r="DGF137" s="379"/>
      <c r="DGG137" s="381"/>
      <c r="DGH137" s="381"/>
      <c r="DGI137" s="381"/>
      <c r="DGJ137" s="381"/>
      <c r="DGK137" s="379"/>
      <c r="DGL137" s="379"/>
      <c r="DGM137" s="379"/>
      <c r="DGN137" s="379"/>
      <c r="DGO137" s="379"/>
      <c r="DGP137" s="379"/>
      <c r="DGQ137" s="379"/>
      <c r="DGR137" s="379"/>
      <c r="DGS137" s="379"/>
      <c r="DGT137" s="379"/>
      <c r="DGU137" s="379"/>
      <c r="DGV137" s="379"/>
      <c r="DGW137" s="381"/>
      <c r="DGX137" s="381"/>
      <c r="DGY137" s="381"/>
      <c r="DGZ137" s="381"/>
      <c r="DHA137" s="379"/>
      <c r="DHB137" s="379"/>
      <c r="DHC137" s="379"/>
      <c r="DHD137" s="379"/>
      <c r="DHE137" s="379"/>
      <c r="DHF137" s="379"/>
      <c r="DHG137" s="379"/>
      <c r="DHH137" s="379"/>
      <c r="DHI137" s="379"/>
      <c r="DHJ137" s="379"/>
      <c r="DHK137" s="379"/>
      <c r="DHL137" s="379"/>
      <c r="DHM137" s="381"/>
      <c r="DHN137" s="381"/>
      <c r="DHO137" s="381"/>
      <c r="DHP137" s="381"/>
      <c r="DHQ137" s="379"/>
      <c r="DHR137" s="379"/>
      <c r="DHS137" s="379"/>
      <c r="DHT137" s="379"/>
      <c r="DHU137" s="379"/>
      <c r="DHV137" s="379"/>
      <c r="DHW137" s="379"/>
      <c r="DHX137" s="379"/>
      <c r="DHY137" s="379"/>
      <c r="DHZ137" s="379"/>
      <c r="DIA137" s="379"/>
      <c r="DIB137" s="379"/>
      <c r="DIC137" s="381"/>
      <c r="DID137" s="381"/>
      <c r="DIE137" s="381"/>
      <c r="DIF137" s="381"/>
      <c r="DIG137" s="379"/>
      <c r="DIH137" s="379"/>
      <c r="DII137" s="379"/>
      <c r="DIJ137" s="379"/>
      <c r="DIK137" s="379"/>
      <c r="DIL137" s="379"/>
      <c r="DIM137" s="379"/>
      <c r="DIN137" s="379"/>
      <c r="DIO137" s="379"/>
      <c r="DIP137" s="379"/>
      <c r="DIQ137" s="379"/>
      <c r="DIR137" s="379"/>
      <c r="DIS137" s="381"/>
      <c r="DIT137" s="381"/>
      <c r="DIU137" s="381"/>
      <c r="DIV137" s="381"/>
      <c r="DIW137" s="379"/>
      <c r="DIX137" s="379"/>
      <c r="DIY137" s="379"/>
      <c r="DIZ137" s="379"/>
      <c r="DJA137" s="379"/>
      <c r="DJB137" s="379"/>
      <c r="DJC137" s="379"/>
      <c r="DJD137" s="379"/>
      <c r="DJE137" s="379"/>
      <c r="DJF137" s="379"/>
      <c r="DJG137" s="379"/>
      <c r="DJH137" s="379"/>
      <c r="DJI137" s="381"/>
      <c r="DJJ137" s="381"/>
      <c r="DJK137" s="381"/>
      <c r="DJL137" s="381"/>
      <c r="DJM137" s="379"/>
      <c r="DJN137" s="379"/>
      <c r="DJO137" s="379"/>
      <c r="DJP137" s="379"/>
      <c r="DJQ137" s="379"/>
      <c r="DJR137" s="379"/>
      <c r="DJS137" s="379"/>
      <c r="DJT137" s="379"/>
      <c r="DJU137" s="379"/>
      <c r="DJV137" s="379"/>
      <c r="DJW137" s="379"/>
      <c r="DJX137" s="379"/>
      <c r="DJY137" s="381"/>
      <c r="DJZ137" s="381"/>
      <c r="DKA137" s="381"/>
      <c r="DKB137" s="381"/>
      <c r="DKC137" s="379"/>
      <c r="DKD137" s="379"/>
      <c r="DKE137" s="379"/>
      <c r="DKF137" s="379"/>
      <c r="DKG137" s="379"/>
      <c r="DKH137" s="379"/>
      <c r="DKI137" s="379"/>
      <c r="DKJ137" s="379"/>
      <c r="DKK137" s="379"/>
      <c r="DKL137" s="379"/>
      <c r="DKM137" s="379"/>
      <c r="DKN137" s="379"/>
      <c r="DKO137" s="381"/>
      <c r="DKP137" s="381"/>
      <c r="DKQ137" s="381"/>
      <c r="DKR137" s="381"/>
      <c r="DKS137" s="379"/>
      <c r="DKT137" s="379"/>
      <c r="DKU137" s="379"/>
      <c r="DKV137" s="379"/>
      <c r="DKW137" s="379"/>
      <c r="DKX137" s="379"/>
      <c r="DKY137" s="379"/>
      <c r="DKZ137" s="379"/>
      <c r="DLA137" s="379"/>
      <c r="DLB137" s="379"/>
      <c r="DLC137" s="379"/>
      <c r="DLD137" s="379"/>
      <c r="DLE137" s="381"/>
      <c r="DLF137" s="381"/>
      <c r="DLG137" s="381"/>
      <c r="DLH137" s="381"/>
      <c r="DLI137" s="379"/>
      <c r="DLJ137" s="379"/>
      <c r="DLK137" s="379"/>
      <c r="DLL137" s="379"/>
      <c r="DLM137" s="379"/>
      <c r="DLN137" s="379"/>
      <c r="DLO137" s="379"/>
      <c r="DLP137" s="379"/>
      <c r="DLQ137" s="379"/>
      <c r="DLR137" s="379"/>
      <c r="DLS137" s="379"/>
      <c r="DLT137" s="379"/>
      <c r="DLU137" s="381"/>
      <c r="DLV137" s="381"/>
      <c r="DLW137" s="381"/>
      <c r="DLX137" s="381"/>
      <c r="DLY137" s="379"/>
      <c r="DLZ137" s="379"/>
      <c r="DMA137" s="379"/>
      <c r="DMB137" s="379"/>
      <c r="DMC137" s="379"/>
      <c r="DMD137" s="379"/>
      <c r="DME137" s="379"/>
      <c r="DMF137" s="379"/>
      <c r="DMG137" s="379"/>
      <c r="DMH137" s="379"/>
      <c r="DMI137" s="379"/>
      <c r="DMJ137" s="379"/>
      <c r="DMK137" s="381"/>
      <c r="DML137" s="381"/>
      <c r="DMM137" s="381"/>
      <c r="DMN137" s="381"/>
      <c r="DMO137" s="379"/>
      <c r="DMP137" s="379"/>
      <c r="DMQ137" s="379"/>
      <c r="DMR137" s="379"/>
      <c r="DMS137" s="379"/>
      <c r="DMT137" s="379"/>
      <c r="DMU137" s="379"/>
      <c r="DMV137" s="379"/>
      <c r="DMW137" s="379"/>
      <c r="DMX137" s="379"/>
      <c r="DMY137" s="379"/>
      <c r="DMZ137" s="379"/>
      <c r="DNA137" s="381"/>
      <c r="DNB137" s="381"/>
      <c r="DNC137" s="381"/>
      <c r="DND137" s="381"/>
      <c r="DNE137" s="379"/>
      <c r="DNF137" s="379"/>
      <c r="DNG137" s="379"/>
      <c r="DNH137" s="379"/>
      <c r="DNI137" s="379"/>
      <c r="DNJ137" s="379"/>
      <c r="DNK137" s="379"/>
      <c r="DNL137" s="379"/>
      <c r="DNM137" s="379"/>
      <c r="DNN137" s="379"/>
      <c r="DNO137" s="379"/>
      <c r="DNP137" s="379"/>
      <c r="DNQ137" s="381"/>
      <c r="DNR137" s="381"/>
      <c r="DNS137" s="381"/>
      <c r="DNT137" s="381"/>
      <c r="DNU137" s="379"/>
      <c r="DNV137" s="379"/>
      <c r="DNW137" s="379"/>
      <c r="DNX137" s="379"/>
      <c r="DNY137" s="379"/>
      <c r="DNZ137" s="379"/>
      <c r="DOA137" s="379"/>
      <c r="DOB137" s="379"/>
      <c r="DOC137" s="379"/>
      <c r="DOD137" s="379"/>
      <c r="DOE137" s="379"/>
      <c r="DOF137" s="379"/>
      <c r="DOG137" s="381"/>
      <c r="DOH137" s="381"/>
      <c r="DOI137" s="381"/>
      <c r="DOJ137" s="381"/>
      <c r="DOK137" s="379"/>
      <c r="DOL137" s="379"/>
      <c r="DOM137" s="379"/>
      <c r="DON137" s="379"/>
      <c r="DOO137" s="379"/>
      <c r="DOP137" s="379"/>
      <c r="DOQ137" s="379"/>
      <c r="DOR137" s="379"/>
      <c r="DOS137" s="379"/>
      <c r="DOT137" s="379"/>
      <c r="DOU137" s="379"/>
      <c r="DOV137" s="379"/>
      <c r="DOW137" s="381"/>
      <c r="DOX137" s="381"/>
      <c r="DOY137" s="381"/>
      <c r="DOZ137" s="381"/>
      <c r="DPA137" s="379"/>
      <c r="DPB137" s="379"/>
      <c r="DPC137" s="379"/>
      <c r="DPD137" s="379"/>
      <c r="DPE137" s="379"/>
      <c r="DPF137" s="379"/>
      <c r="DPG137" s="379"/>
      <c r="DPH137" s="379"/>
      <c r="DPI137" s="379"/>
      <c r="DPJ137" s="379"/>
      <c r="DPK137" s="379"/>
      <c r="DPL137" s="379"/>
      <c r="DPM137" s="381"/>
      <c r="DPN137" s="381"/>
      <c r="DPO137" s="381"/>
      <c r="DPP137" s="381"/>
      <c r="DPQ137" s="379"/>
      <c r="DPR137" s="379"/>
      <c r="DPS137" s="379"/>
      <c r="DPT137" s="379"/>
      <c r="DPU137" s="379"/>
      <c r="DPV137" s="379"/>
      <c r="DPW137" s="379"/>
      <c r="DPX137" s="379"/>
      <c r="DPY137" s="379"/>
      <c r="DPZ137" s="379"/>
      <c r="DQA137" s="379"/>
      <c r="DQB137" s="379"/>
      <c r="DQC137" s="381"/>
      <c r="DQD137" s="381"/>
      <c r="DQE137" s="381"/>
      <c r="DQF137" s="381"/>
      <c r="DQG137" s="379"/>
      <c r="DQH137" s="379"/>
      <c r="DQI137" s="379"/>
      <c r="DQJ137" s="379"/>
      <c r="DQK137" s="379"/>
      <c r="DQL137" s="379"/>
      <c r="DQM137" s="379"/>
      <c r="DQN137" s="379"/>
      <c r="DQO137" s="379"/>
      <c r="DQP137" s="379"/>
      <c r="DQQ137" s="379"/>
      <c r="DQR137" s="379"/>
      <c r="DQS137" s="381"/>
      <c r="DQT137" s="381"/>
      <c r="DQU137" s="381"/>
      <c r="DQV137" s="381"/>
      <c r="DQW137" s="379"/>
      <c r="DQX137" s="379"/>
      <c r="DQY137" s="379"/>
      <c r="DQZ137" s="379"/>
      <c r="DRA137" s="379"/>
      <c r="DRB137" s="379"/>
      <c r="DRC137" s="379"/>
      <c r="DRD137" s="379"/>
      <c r="DRE137" s="379"/>
      <c r="DRF137" s="379"/>
      <c r="DRG137" s="379"/>
      <c r="DRH137" s="379"/>
      <c r="DRI137" s="381"/>
      <c r="DRJ137" s="381"/>
      <c r="DRK137" s="381"/>
      <c r="DRL137" s="381"/>
      <c r="DRM137" s="379"/>
      <c r="DRN137" s="379"/>
      <c r="DRO137" s="379"/>
      <c r="DRP137" s="379"/>
      <c r="DRQ137" s="379"/>
      <c r="DRR137" s="379"/>
      <c r="DRS137" s="379"/>
      <c r="DRT137" s="379"/>
      <c r="DRU137" s="379"/>
      <c r="DRV137" s="379"/>
      <c r="DRW137" s="379"/>
      <c r="DRX137" s="379"/>
      <c r="DRY137" s="381"/>
      <c r="DRZ137" s="381"/>
      <c r="DSA137" s="381"/>
      <c r="DSB137" s="381"/>
      <c r="DSC137" s="379"/>
      <c r="DSD137" s="379"/>
      <c r="DSE137" s="379"/>
      <c r="DSF137" s="379"/>
      <c r="DSG137" s="379"/>
      <c r="DSH137" s="379"/>
      <c r="DSI137" s="379"/>
      <c r="DSJ137" s="379"/>
      <c r="DSK137" s="379"/>
      <c r="DSL137" s="379"/>
      <c r="DSM137" s="379"/>
      <c r="DSN137" s="379"/>
      <c r="DSO137" s="381"/>
      <c r="DSP137" s="381"/>
      <c r="DSQ137" s="381"/>
      <c r="DSR137" s="381"/>
      <c r="DSS137" s="379"/>
      <c r="DST137" s="379"/>
      <c r="DSU137" s="379"/>
      <c r="DSV137" s="379"/>
      <c r="DSW137" s="379"/>
      <c r="DSX137" s="379"/>
      <c r="DSY137" s="379"/>
      <c r="DSZ137" s="379"/>
      <c r="DTA137" s="379"/>
      <c r="DTB137" s="379"/>
      <c r="DTC137" s="379"/>
      <c r="DTD137" s="379"/>
      <c r="DTE137" s="381"/>
      <c r="DTF137" s="381"/>
      <c r="DTG137" s="381"/>
      <c r="DTH137" s="381"/>
      <c r="DTI137" s="379"/>
      <c r="DTJ137" s="379"/>
      <c r="DTK137" s="379"/>
      <c r="DTL137" s="379"/>
      <c r="DTM137" s="379"/>
      <c r="DTN137" s="379"/>
      <c r="DTO137" s="379"/>
      <c r="DTP137" s="379"/>
      <c r="DTQ137" s="379"/>
      <c r="DTR137" s="379"/>
      <c r="DTS137" s="379"/>
      <c r="DTT137" s="379"/>
      <c r="DTU137" s="381"/>
      <c r="DTV137" s="381"/>
      <c r="DTW137" s="381"/>
      <c r="DTX137" s="381"/>
      <c r="DTY137" s="379"/>
      <c r="DTZ137" s="379"/>
      <c r="DUA137" s="379"/>
      <c r="DUB137" s="379"/>
      <c r="DUC137" s="379"/>
      <c r="DUD137" s="379"/>
      <c r="DUE137" s="379"/>
      <c r="DUF137" s="379"/>
      <c r="DUG137" s="379"/>
      <c r="DUH137" s="379"/>
      <c r="DUI137" s="379"/>
      <c r="DUJ137" s="379"/>
      <c r="DUK137" s="381"/>
      <c r="DUL137" s="381"/>
      <c r="DUM137" s="381"/>
      <c r="DUN137" s="381"/>
      <c r="DUO137" s="379"/>
      <c r="DUP137" s="379"/>
      <c r="DUQ137" s="379"/>
      <c r="DUR137" s="379"/>
      <c r="DUS137" s="379"/>
      <c r="DUT137" s="379"/>
      <c r="DUU137" s="379"/>
      <c r="DUV137" s="379"/>
      <c r="DUW137" s="379"/>
      <c r="DUX137" s="379"/>
      <c r="DUY137" s="379"/>
      <c r="DUZ137" s="379"/>
      <c r="DVA137" s="381"/>
      <c r="DVB137" s="381"/>
      <c r="DVC137" s="381"/>
      <c r="DVD137" s="381"/>
      <c r="DVE137" s="379"/>
      <c r="DVF137" s="379"/>
      <c r="DVG137" s="379"/>
      <c r="DVH137" s="379"/>
      <c r="DVI137" s="379"/>
      <c r="DVJ137" s="379"/>
      <c r="DVK137" s="379"/>
      <c r="DVL137" s="379"/>
      <c r="DVM137" s="379"/>
      <c r="DVN137" s="379"/>
      <c r="DVO137" s="379"/>
      <c r="DVP137" s="379"/>
      <c r="DVQ137" s="381"/>
      <c r="DVR137" s="381"/>
      <c r="DVS137" s="381"/>
      <c r="DVT137" s="381"/>
      <c r="DVU137" s="379"/>
      <c r="DVV137" s="379"/>
      <c r="DVW137" s="379"/>
      <c r="DVX137" s="379"/>
      <c r="DVY137" s="379"/>
      <c r="DVZ137" s="379"/>
      <c r="DWA137" s="379"/>
      <c r="DWB137" s="379"/>
      <c r="DWC137" s="379"/>
      <c r="DWD137" s="379"/>
      <c r="DWE137" s="379"/>
      <c r="DWF137" s="379"/>
      <c r="DWG137" s="381"/>
      <c r="DWH137" s="381"/>
      <c r="DWI137" s="381"/>
      <c r="DWJ137" s="381"/>
      <c r="DWK137" s="379"/>
      <c r="DWL137" s="379"/>
      <c r="DWM137" s="379"/>
      <c r="DWN137" s="379"/>
      <c r="DWO137" s="379"/>
      <c r="DWP137" s="379"/>
      <c r="DWQ137" s="379"/>
      <c r="DWR137" s="379"/>
      <c r="DWS137" s="379"/>
      <c r="DWT137" s="379"/>
      <c r="DWU137" s="379"/>
      <c r="DWV137" s="379"/>
      <c r="DWW137" s="381"/>
      <c r="DWX137" s="381"/>
      <c r="DWY137" s="381"/>
      <c r="DWZ137" s="381"/>
      <c r="DXA137" s="379"/>
      <c r="DXB137" s="379"/>
      <c r="DXC137" s="379"/>
      <c r="DXD137" s="379"/>
      <c r="DXE137" s="379"/>
      <c r="DXF137" s="379"/>
      <c r="DXG137" s="379"/>
      <c r="DXH137" s="379"/>
      <c r="DXI137" s="379"/>
      <c r="DXJ137" s="379"/>
      <c r="DXK137" s="379"/>
      <c r="DXL137" s="379"/>
      <c r="DXM137" s="381"/>
      <c r="DXN137" s="381"/>
      <c r="DXO137" s="381"/>
      <c r="DXP137" s="381"/>
      <c r="DXQ137" s="379"/>
      <c r="DXR137" s="379"/>
      <c r="DXS137" s="379"/>
      <c r="DXT137" s="379"/>
      <c r="DXU137" s="379"/>
      <c r="DXV137" s="379"/>
      <c r="DXW137" s="379"/>
      <c r="DXX137" s="379"/>
      <c r="DXY137" s="379"/>
      <c r="DXZ137" s="379"/>
      <c r="DYA137" s="379"/>
      <c r="DYB137" s="379"/>
      <c r="DYC137" s="381"/>
      <c r="DYD137" s="381"/>
      <c r="DYE137" s="381"/>
      <c r="DYF137" s="381"/>
      <c r="DYG137" s="379"/>
      <c r="DYH137" s="379"/>
      <c r="DYI137" s="379"/>
      <c r="DYJ137" s="379"/>
      <c r="DYK137" s="379"/>
      <c r="DYL137" s="379"/>
      <c r="DYM137" s="379"/>
      <c r="DYN137" s="379"/>
      <c r="DYO137" s="379"/>
      <c r="DYP137" s="379"/>
      <c r="DYQ137" s="379"/>
      <c r="DYR137" s="379"/>
      <c r="DYS137" s="381"/>
      <c r="DYT137" s="381"/>
      <c r="DYU137" s="381"/>
      <c r="DYV137" s="381"/>
      <c r="DYW137" s="379"/>
      <c r="DYX137" s="379"/>
      <c r="DYY137" s="379"/>
      <c r="DYZ137" s="379"/>
      <c r="DZA137" s="379"/>
      <c r="DZB137" s="379"/>
      <c r="DZC137" s="379"/>
      <c r="DZD137" s="379"/>
      <c r="DZE137" s="379"/>
      <c r="DZF137" s="379"/>
      <c r="DZG137" s="379"/>
      <c r="DZH137" s="379"/>
      <c r="DZI137" s="381"/>
      <c r="DZJ137" s="381"/>
      <c r="DZK137" s="381"/>
      <c r="DZL137" s="381"/>
      <c r="DZM137" s="379"/>
      <c r="DZN137" s="379"/>
      <c r="DZO137" s="379"/>
      <c r="DZP137" s="379"/>
      <c r="DZQ137" s="379"/>
      <c r="DZR137" s="379"/>
      <c r="DZS137" s="379"/>
      <c r="DZT137" s="379"/>
      <c r="DZU137" s="379"/>
      <c r="DZV137" s="379"/>
      <c r="DZW137" s="379"/>
      <c r="DZX137" s="379"/>
      <c r="DZY137" s="381"/>
      <c r="DZZ137" s="381"/>
      <c r="EAA137" s="381"/>
      <c r="EAB137" s="381"/>
      <c r="EAC137" s="379"/>
      <c r="EAD137" s="379"/>
      <c r="EAE137" s="379"/>
      <c r="EAF137" s="379"/>
      <c r="EAG137" s="379"/>
      <c r="EAH137" s="379"/>
      <c r="EAI137" s="379"/>
      <c r="EAJ137" s="379"/>
      <c r="EAK137" s="379"/>
      <c r="EAL137" s="379"/>
      <c r="EAM137" s="379"/>
      <c r="EAN137" s="379"/>
      <c r="EAO137" s="381"/>
      <c r="EAP137" s="381"/>
      <c r="EAQ137" s="381"/>
      <c r="EAR137" s="381"/>
      <c r="EAS137" s="379"/>
      <c r="EAT137" s="379"/>
      <c r="EAU137" s="379"/>
      <c r="EAV137" s="379"/>
      <c r="EAW137" s="379"/>
      <c r="EAX137" s="379"/>
      <c r="EAY137" s="379"/>
      <c r="EAZ137" s="379"/>
      <c r="EBA137" s="379"/>
      <c r="EBB137" s="379"/>
      <c r="EBC137" s="379"/>
      <c r="EBD137" s="379"/>
      <c r="EBE137" s="381"/>
      <c r="EBF137" s="381"/>
      <c r="EBG137" s="381"/>
      <c r="EBH137" s="381"/>
      <c r="EBI137" s="379"/>
      <c r="EBJ137" s="379"/>
      <c r="EBK137" s="379"/>
      <c r="EBL137" s="379"/>
      <c r="EBM137" s="379"/>
      <c r="EBN137" s="379"/>
      <c r="EBO137" s="379"/>
      <c r="EBP137" s="379"/>
      <c r="EBQ137" s="379"/>
      <c r="EBR137" s="379"/>
      <c r="EBS137" s="379"/>
      <c r="EBT137" s="379"/>
      <c r="EBU137" s="381"/>
      <c r="EBV137" s="381"/>
      <c r="EBW137" s="381"/>
      <c r="EBX137" s="381"/>
      <c r="EBY137" s="379"/>
      <c r="EBZ137" s="379"/>
      <c r="ECA137" s="379"/>
      <c r="ECB137" s="379"/>
      <c r="ECC137" s="379"/>
      <c r="ECD137" s="379"/>
      <c r="ECE137" s="379"/>
      <c r="ECF137" s="379"/>
      <c r="ECG137" s="379"/>
      <c r="ECH137" s="379"/>
      <c r="ECI137" s="379"/>
      <c r="ECJ137" s="379"/>
      <c r="ECK137" s="381"/>
      <c r="ECL137" s="381"/>
      <c r="ECM137" s="381"/>
      <c r="ECN137" s="381"/>
      <c r="ECO137" s="379"/>
      <c r="ECP137" s="379"/>
      <c r="ECQ137" s="379"/>
      <c r="ECR137" s="379"/>
      <c r="ECS137" s="379"/>
      <c r="ECT137" s="379"/>
      <c r="ECU137" s="379"/>
      <c r="ECV137" s="379"/>
      <c r="ECW137" s="379"/>
      <c r="ECX137" s="379"/>
      <c r="ECY137" s="379"/>
      <c r="ECZ137" s="379"/>
      <c r="EDA137" s="381"/>
      <c r="EDB137" s="381"/>
      <c r="EDC137" s="381"/>
      <c r="EDD137" s="381"/>
      <c r="EDE137" s="379"/>
      <c r="EDF137" s="379"/>
      <c r="EDG137" s="379"/>
      <c r="EDH137" s="379"/>
      <c r="EDI137" s="379"/>
      <c r="EDJ137" s="379"/>
      <c r="EDK137" s="379"/>
      <c r="EDL137" s="379"/>
      <c r="EDM137" s="379"/>
      <c r="EDN137" s="379"/>
      <c r="EDO137" s="379"/>
      <c r="EDP137" s="379"/>
      <c r="EDQ137" s="381"/>
      <c r="EDR137" s="381"/>
      <c r="EDS137" s="381"/>
      <c r="EDT137" s="381"/>
      <c r="EDU137" s="379"/>
      <c r="EDV137" s="379"/>
      <c r="EDW137" s="379"/>
      <c r="EDX137" s="379"/>
      <c r="EDY137" s="379"/>
      <c r="EDZ137" s="379"/>
      <c r="EEA137" s="379"/>
      <c r="EEB137" s="379"/>
      <c r="EEC137" s="379"/>
      <c r="EED137" s="379"/>
      <c r="EEE137" s="379"/>
      <c r="EEF137" s="379"/>
      <c r="EEG137" s="381"/>
      <c r="EEH137" s="381"/>
      <c r="EEI137" s="381"/>
      <c r="EEJ137" s="381"/>
      <c r="EEK137" s="379"/>
      <c r="EEL137" s="379"/>
      <c r="EEM137" s="379"/>
      <c r="EEN137" s="379"/>
      <c r="EEO137" s="379"/>
      <c r="EEP137" s="379"/>
      <c r="EEQ137" s="379"/>
      <c r="EER137" s="379"/>
      <c r="EES137" s="379"/>
      <c r="EET137" s="379"/>
      <c r="EEU137" s="379"/>
      <c r="EEV137" s="379"/>
      <c r="EEW137" s="381"/>
      <c r="EEX137" s="381"/>
      <c r="EEY137" s="381"/>
      <c r="EEZ137" s="381"/>
      <c r="EFA137" s="379"/>
      <c r="EFB137" s="379"/>
      <c r="EFC137" s="379"/>
      <c r="EFD137" s="379"/>
      <c r="EFE137" s="379"/>
      <c r="EFF137" s="379"/>
      <c r="EFG137" s="379"/>
      <c r="EFH137" s="379"/>
      <c r="EFI137" s="379"/>
      <c r="EFJ137" s="379"/>
      <c r="EFK137" s="379"/>
      <c r="EFL137" s="379"/>
      <c r="EFM137" s="381"/>
      <c r="EFN137" s="381"/>
      <c r="EFO137" s="381"/>
      <c r="EFP137" s="381"/>
      <c r="EFQ137" s="379"/>
      <c r="EFR137" s="379"/>
      <c r="EFS137" s="379"/>
      <c r="EFT137" s="379"/>
      <c r="EFU137" s="379"/>
      <c r="EFV137" s="379"/>
      <c r="EFW137" s="379"/>
      <c r="EFX137" s="379"/>
      <c r="EFY137" s="379"/>
      <c r="EFZ137" s="379"/>
      <c r="EGA137" s="379"/>
      <c r="EGB137" s="379"/>
      <c r="EGC137" s="381"/>
      <c r="EGD137" s="381"/>
      <c r="EGE137" s="381"/>
      <c r="EGF137" s="381"/>
      <c r="EGG137" s="379"/>
      <c r="EGH137" s="379"/>
      <c r="EGI137" s="379"/>
      <c r="EGJ137" s="379"/>
      <c r="EGK137" s="379"/>
      <c r="EGL137" s="379"/>
      <c r="EGM137" s="379"/>
      <c r="EGN137" s="379"/>
      <c r="EGO137" s="379"/>
      <c r="EGP137" s="379"/>
      <c r="EGQ137" s="379"/>
      <c r="EGR137" s="379"/>
      <c r="EGS137" s="381"/>
      <c r="EGT137" s="381"/>
      <c r="EGU137" s="381"/>
      <c r="EGV137" s="381"/>
      <c r="EGW137" s="379"/>
      <c r="EGX137" s="379"/>
      <c r="EGY137" s="379"/>
      <c r="EGZ137" s="379"/>
      <c r="EHA137" s="379"/>
      <c r="EHB137" s="379"/>
      <c r="EHC137" s="379"/>
      <c r="EHD137" s="379"/>
      <c r="EHE137" s="379"/>
      <c r="EHF137" s="379"/>
      <c r="EHG137" s="379"/>
      <c r="EHH137" s="379"/>
      <c r="EHI137" s="381"/>
      <c r="EHJ137" s="381"/>
      <c r="EHK137" s="381"/>
      <c r="EHL137" s="381"/>
      <c r="EHM137" s="379"/>
      <c r="EHN137" s="379"/>
      <c r="EHO137" s="379"/>
      <c r="EHP137" s="379"/>
      <c r="EHQ137" s="379"/>
      <c r="EHR137" s="379"/>
      <c r="EHS137" s="379"/>
      <c r="EHT137" s="379"/>
      <c r="EHU137" s="379"/>
      <c r="EHV137" s="379"/>
      <c r="EHW137" s="379"/>
      <c r="EHX137" s="379"/>
      <c r="EHY137" s="381"/>
      <c r="EHZ137" s="381"/>
      <c r="EIA137" s="381"/>
      <c r="EIB137" s="381"/>
      <c r="EIC137" s="379"/>
      <c r="EID137" s="379"/>
      <c r="EIE137" s="379"/>
      <c r="EIF137" s="379"/>
      <c r="EIG137" s="379"/>
      <c r="EIH137" s="379"/>
      <c r="EII137" s="379"/>
      <c r="EIJ137" s="379"/>
      <c r="EIK137" s="379"/>
      <c r="EIL137" s="379"/>
      <c r="EIM137" s="379"/>
      <c r="EIN137" s="379"/>
      <c r="EIO137" s="381"/>
      <c r="EIP137" s="381"/>
      <c r="EIQ137" s="381"/>
      <c r="EIR137" s="381"/>
      <c r="EIS137" s="379"/>
      <c r="EIT137" s="379"/>
      <c r="EIU137" s="379"/>
      <c r="EIV137" s="379"/>
      <c r="EIW137" s="379"/>
      <c r="EIX137" s="379"/>
      <c r="EIY137" s="379"/>
      <c r="EIZ137" s="379"/>
      <c r="EJA137" s="379"/>
      <c r="EJB137" s="379"/>
      <c r="EJC137" s="379"/>
      <c r="EJD137" s="379"/>
      <c r="EJE137" s="381"/>
      <c r="EJF137" s="381"/>
      <c r="EJG137" s="381"/>
      <c r="EJH137" s="381"/>
      <c r="EJI137" s="379"/>
      <c r="EJJ137" s="379"/>
      <c r="EJK137" s="379"/>
      <c r="EJL137" s="379"/>
      <c r="EJM137" s="379"/>
      <c r="EJN137" s="379"/>
      <c r="EJO137" s="379"/>
      <c r="EJP137" s="379"/>
      <c r="EJQ137" s="379"/>
      <c r="EJR137" s="379"/>
      <c r="EJS137" s="379"/>
      <c r="EJT137" s="379"/>
      <c r="EJU137" s="381"/>
      <c r="EJV137" s="381"/>
      <c r="EJW137" s="381"/>
      <c r="EJX137" s="381"/>
      <c r="EJY137" s="379"/>
      <c r="EJZ137" s="379"/>
      <c r="EKA137" s="379"/>
      <c r="EKB137" s="379"/>
      <c r="EKC137" s="379"/>
      <c r="EKD137" s="379"/>
      <c r="EKE137" s="379"/>
      <c r="EKF137" s="379"/>
      <c r="EKG137" s="379"/>
      <c r="EKH137" s="379"/>
      <c r="EKI137" s="379"/>
      <c r="EKJ137" s="379"/>
      <c r="EKK137" s="381"/>
      <c r="EKL137" s="381"/>
      <c r="EKM137" s="381"/>
      <c r="EKN137" s="381"/>
      <c r="EKO137" s="379"/>
      <c r="EKP137" s="379"/>
      <c r="EKQ137" s="379"/>
      <c r="EKR137" s="379"/>
      <c r="EKS137" s="379"/>
      <c r="EKT137" s="379"/>
      <c r="EKU137" s="379"/>
      <c r="EKV137" s="379"/>
      <c r="EKW137" s="379"/>
      <c r="EKX137" s="379"/>
      <c r="EKY137" s="379"/>
      <c r="EKZ137" s="379"/>
      <c r="ELA137" s="381"/>
      <c r="ELB137" s="381"/>
      <c r="ELC137" s="381"/>
      <c r="ELD137" s="381"/>
      <c r="ELE137" s="379"/>
      <c r="ELF137" s="379"/>
      <c r="ELG137" s="379"/>
      <c r="ELH137" s="379"/>
      <c r="ELI137" s="379"/>
      <c r="ELJ137" s="379"/>
      <c r="ELK137" s="379"/>
      <c r="ELL137" s="379"/>
      <c r="ELM137" s="379"/>
      <c r="ELN137" s="379"/>
      <c r="ELO137" s="379"/>
      <c r="ELP137" s="379"/>
      <c r="ELQ137" s="381"/>
      <c r="ELR137" s="381"/>
      <c r="ELS137" s="381"/>
      <c r="ELT137" s="381"/>
      <c r="ELU137" s="379"/>
      <c r="ELV137" s="379"/>
      <c r="ELW137" s="379"/>
      <c r="ELX137" s="379"/>
      <c r="ELY137" s="379"/>
      <c r="ELZ137" s="379"/>
      <c r="EMA137" s="379"/>
      <c r="EMB137" s="379"/>
      <c r="EMC137" s="379"/>
      <c r="EMD137" s="379"/>
      <c r="EME137" s="379"/>
      <c r="EMF137" s="379"/>
      <c r="EMG137" s="381"/>
      <c r="EMH137" s="381"/>
      <c r="EMI137" s="381"/>
      <c r="EMJ137" s="381"/>
      <c r="EMK137" s="379"/>
      <c r="EML137" s="379"/>
      <c r="EMM137" s="379"/>
      <c r="EMN137" s="379"/>
      <c r="EMO137" s="379"/>
      <c r="EMP137" s="379"/>
      <c r="EMQ137" s="379"/>
      <c r="EMR137" s="379"/>
      <c r="EMS137" s="379"/>
      <c r="EMT137" s="379"/>
      <c r="EMU137" s="379"/>
      <c r="EMV137" s="379"/>
      <c r="EMW137" s="381"/>
      <c r="EMX137" s="381"/>
      <c r="EMY137" s="381"/>
      <c r="EMZ137" s="381"/>
      <c r="ENA137" s="379"/>
      <c r="ENB137" s="379"/>
      <c r="ENC137" s="379"/>
      <c r="END137" s="379"/>
      <c r="ENE137" s="379"/>
      <c r="ENF137" s="379"/>
      <c r="ENG137" s="379"/>
      <c r="ENH137" s="379"/>
      <c r="ENI137" s="379"/>
      <c r="ENJ137" s="379"/>
      <c r="ENK137" s="379"/>
      <c r="ENL137" s="379"/>
      <c r="ENM137" s="381"/>
      <c r="ENN137" s="381"/>
      <c r="ENO137" s="381"/>
      <c r="ENP137" s="381"/>
      <c r="ENQ137" s="379"/>
      <c r="ENR137" s="379"/>
      <c r="ENS137" s="379"/>
      <c r="ENT137" s="379"/>
      <c r="ENU137" s="379"/>
      <c r="ENV137" s="379"/>
      <c r="ENW137" s="379"/>
      <c r="ENX137" s="379"/>
      <c r="ENY137" s="379"/>
      <c r="ENZ137" s="379"/>
      <c r="EOA137" s="379"/>
      <c r="EOB137" s="379"/>
      <c r="EOC137" s="381"/>
      <c r="EOD137" s="381"/>
      <c r="EOE137" s="381"/>
      <c r="EOF137" s="381"/>
      <c r="EOG137" s="379"/>
      <c r="EOH137" s="379"/>
      <c r="EOI137" s="379"/>
      <c r="EOJ137" s="379"/>
      <c r="EOK137" s="379"/>
      <c r="EOL137" s="379"/>
      <c r="EOM137" s="379"/>
      <c r="EON137" s="379"/>
      <c r="EOO137" s="379"/>
      <c r="EOP137" s="379"/>
      <c r="EOQ137" s="379"/>
      <c r="EOR137" s="379"/>
      <c r="EOS137" s="381"/>
      <c r="EOT137" s="381"/>
      <c r="EOU137" s="381"/>
      <c r="EOV137" s="381"/>
      <c r="EOW137" s="379"/>
      <c r="EOX137" s="379"/>
      <c r="EOY137" s="379"/>
      <c r="EOZ137" s="379"/>
      <c r="EPA137" s="379"/>
      <c r="EPB137" s="379"/>
      <c r="EPC137" s="379"/>
      <c r="EPD137" s="379"/>
      <c r="EPE137" s="379"/>
      <c r="EPF137" s="379"/>
      <c r="EPG137" s="379"/>
      <c r="EPH137" s="379"/>
      <c r="EPI137" s="381"/>
      <c r="EPJ137" s="381"/>
      <c r="EPK137" s="381"/>
      <c r="EPL137" s="381"/>
      <c r="EPM137" s="379"/>
      <c r="EPN137" s="379"/>
      <c r="EPO137" s="379"/>
      <c r="EPP137" s="379"/>
      <c r="EPQ137" s="379"/>
      <c r="EPR137" s="379"/>
      <c r="EPS137" s="379"/>
      <c r="EPT137" s="379"/>
      <c r="EPU137" s="379"/>
      <c r="EPV137" s="379"/>
      <c r="EPW137" s="379"/>
      <c r="EPX137" s="379"/>
      <c r="EPY137" s="381"/>
      <c r="EPZ137" s="381"/>
      <c r="EQA137" s="381"/>
      <c r="EQB137" s="381"/>
      <c r="EQC137" s="379"/>
      <c r="EQD137" s="379"/>
      <c r="EQE137" s="379"/>
      <c r="EQF137" s="379"/>
      <c r="EQG137" s="379"/>
      <c r="EQH137" s="379"/>
      <c r="EQI137" s="379"/>
      <c r="EQJ137" s="379"/>
      <c r="EQK137" s="379"/>
      <c r="EQL137" s="379"/>
      <c r="EQM137" s="379"/>
      <c r="EQN137" s="379"/>
      <c r="EQO137" s="381"/>
      <c r="EQP137" s="381"/>
      <c r="EQQ137" s="381"/>
      <c r="EQR137" s="381"/>
      <c r="EQS137" s="379"/>
      <c r="EQT137" s="379"/>
      <c r="EQU137" s="379"/>
      <c r="EQV137" s="379"/>
      <c r="EQW137" s="379"/>
      <c r="EQX137" s="379"/>
      <c r="EQY137" s="379"/>
      <c r="EQZ137" s="379"/>
      <c r="ERA137" s="379"/>
      <c r="ERB137" s="379"/>
      <c r="ERC137" s="379"/>
      <c r="ERD137" s="379"/>
      <c r="ERE137" s="381"/>
      <c r="ERF137" s="381"/>
      <c r="ERG137" s="381"/>
      <c r="ERH137" s="381"/>
      <c r="ERI137" s="379"/>
      <c r="ERJ137" s="379"/>
      <c r="ERK137" s="379"/>
      <c r="ERL137" s="379"/>
      <c r="ERM137" s="379"/>
      <c r="ERN137" s="379"/>
      <c r="ERO137" s="379"/>
      <c r="ERP137" s="379"/>
      <c r="ERQ137" s="379"/>
      <c r="ERR137" s="379"/>
      <c r="ERS137" s="379"/>
      <c r="ERT137" s="379"/>
      <c r="ERU137" s="381"/>
      <c r="ERV137" s="381"/>
      <c r="ERW137" s="381"/>
      <c r="ERX137" s="381"/>
      <c r="ERY137" s="379"/>
      <c r="ERZ137" s="379"/>
      <c r="ESA137" s="379"/>
      <c r="ESB137" s="379"/>
      <c r="ESC137" s="379"/>
      <c r="ESD137" s="379"/>
      <c r="ESE137" s="379"/>
      <c r="ESF137" s="379"/>
      <c r="ESG137" s="379"/>
      <c r="ESH137" s="379"/>
      <c r="ESI137" s="379"/>
      <c r="ESJ137" s="379"/>
      <c r="ESK137" s="381"/>
      <c r="ESL137" s="381"/>
      <c r="ESM137" s="381"/>
      <c r="ESN137" s="381"/>
      <c r="ESO137" s="379"/>
      <c r="ESP137" s="379"/>
      <c r="ESQ137" s="379"/>
      <c r="ESR137" s="379"/>
      <c r="ESS137" s="379"/>
      <c r="EST137" s="379"/>
      <c r="ESU137" s="379"/>
      <c r="ESV137" s="379"/>
      <c r="ESW137" s="379"/>
      <c r="ESX137" s="379"/>
      <c r="ESY137" s="379"/>
      <c r="ESZ137" s="379"/>
      <c r="ETA137" s="381"/>
      <c r="ETB137" s="381"/>
      <c r="ETC137" s="381"/>
      <c r="ETD137" s="381"/>
      <c r="ETE137" s="379"/>
      <c r="ETF137" s="379"/>
      <c r="ETG137" s="379"/>
      <c r="ETH137" s="379"/>
      <c r="ETI137" s="379"/>
      <c r="ETJ137" s="379"/>
      <c r="ETK137" s="379"/>
      <c r="ETL137" s="379"/>
      <c r="ETM137" s="379"/>
      <c r="ETN137" s="379"/>
      <c r="ETO137" s="379"/>
      <c r="ETP137" s="379"/>
      <c r="ETQ137" s="381"/>
      <c r="ETR137" s="381"/>
      <c r="ETS137" s="381"/>
      <c r="ETT137" s="381"/>
      <c r="ETU137" s="379"/>
      <c r="ETV137" s="379"/>
      <c r="ETW137" s="379"/>
      <c r="ETX137" s="379"/>
      <c r="ETY137" s="379"/>
      <c r="ETZ137" s="379"/>
      <c r="EUA137" s="379"/>
      <c r="EUB137" s="379"/>
      <c r="EUC137" s="379"/>
      <c r="EUD137" s="379"/>
      <c r="EUE137" s="379"/>
      <c r="EUF137" s="379"/>
      <c r="EUG137" s="381"/>
      <c r="EUH137" s="381"/>
      <c r="EUI137" s="381"/>
      <c r="EUJ137" s="381"/>
      <c r="EUK137" s="379"/>
      <c r="EUL137" s="379"/>
      <c r="EUM137" s="379"/>
      <c r="EUN137" s="379"/>
      <c r="EUO137" s="379"/>
      <c r="EUP137" s="379"/>
      <c r="EUQ137" s="379"/>
      <c r="EUR137" s="379"/>
      <c r="EUS137" s="379"/>
      <c r="EUT137" s="379"/>
      <c r="EUU137" s="379"/>
      <c r="EUV137" s="379"/>
      <c r="EUW137" s="381"/>
      <c r="EUX137" s="381"/>
      <c r="EUY137" s="381"/>
      <c r="EUZ137" s="381"/>
      <c r="EVA137" s="379"/>
      <c r="EVB137" s="379"/>
      <c r="EVC137" s="379"/>
      <c r="EVD137" s="379"/>
      <c r="EVE137" s="379"/>
      <c r="EVF137" s="379"/>
      <c r="EVG137" s="379"/>
      <c r="EVH137" s="379"/>
      <c r="EVI137" s="379"/>
      <c r="EVJ137" s="379"/>
      <c r="EVK137" s="379"/>
      <c r="EVL137" s="379"/>
      <c r="EVM137" s="381"/>
      <c r="EVN137" s="381"/>
      <c r="EVO137" s="381"/>
      <c r="EVP137" s="381"/>
      <c r="EVQ137" s="379"/>
      <c r="EVR137" s="379"/>
      <c r="EVS137" s="379"/>
      <c r="EVT137" s="379"/>
      <c r="EVU137" s="379"/>
      <c r="EVV137" s="379"/>
      <c r="EVW137" s="379"/>
      <c r="EVX137" s="379"/>
      <c r="EVY137" s="379"/>
      <c r="EVZ137" s="379"/>
      <c r="EWA137" s="379"/>
      <c r="EWB137" s="379"/>
      <c r="EWC137" s="381"/>
      <c r="EWD137" s="381"/>
      <c r="EWE137" s="381"/>
      <c r="EWF137" s="381"/>
      <c r="EWG137" s="379"/>
      <c r="EWH137" s="379"/>
      <c r="EWI137" s="379"/>
      <c r="EWJ137" s="379"/>
      <c r="EWK137" s="379"/>
      <c r="EWL137" s="379"/>
      <c r="EWM137" s="379"/>
      <c r="EWN137" s="379"/>
      <c r="EWO137" s="379"/>
      <c r="EWP137" s="379"/>
      <c r="EWQ137" s="379"/>
      <c r="EWR137" s="379"/>
      <c r="EWS137" s="381"/>
      <c r="EWT137" s="381"/>
      <c r="EWU137" s="381"/>
      <c r="EWV137" s="381"/>
      <c r="EWW137" s="379"/>
      <c r="EWX137" s="379"/>
      <c r="EWY137" s="379"/>
      <c r="EWZ137" s="379"/>
      <c r="EXA137" s="379"/>
      <c r="EXB137" s="379"/>
      <c r="EXC137" s="379"/>
      <c r="EXD137" s="379"/>
      <c r="EXE137" s="379"/>
      <c r="EXF137" s="379"/>
      <c r="EXG137" s="379"/>
      <c r="EXH137" s="379"/>
      <c r="EXI137" s="381"/>
      <c r="EXJ137" s="381"/>
      <c r="EXK137" s="381"/>
      <c r="EXL137" s="381"/>
      <c r="EXM137" s="379"/>
      <c r="EXN137" s="379"/>
      <c r="EXO137" s="379"/>
      <c r="EXP137" s="379"/>
      <c r="EXQ137" s="379"/>
      <c r="EXR137" s="379"/>
      <c r="EXS137" s="379"/>
      <c r="EXT137" s="379"/>
      <c r="EXU137" s="379"/>
      <c r="EXV137" s="379"/>
      <c r="EXW137" s="379"/>
      <c r="EXX137" s="379"/>
      <c r="EXY137" s="381"/>
      <c r="EXZ137" s="381"/>
      <c r="EYA137" s="381"/>
      <c r="EYB137" s="381"/>
      <c r="EYC137" s="379"/>
      <c r="EYD137" s="379"/>
      <c r="EYE137" s="379"/>
      <c r="EYF137" s="379"/>
      <c r="EYG137" s="379"/>
      <c r="EYH137" s="379"/>
      <c r="EYI137" s="379"/>
      <c r="EYJ137" s="379"/>
      <c r="EYK137" s="379"/>
      <c r="EYL137" s="379"/>
      <c r="EYM137" s="379"/>
      <c r="EYN137" s="379"/>
      <c r="EYO137" s="381"/>
      <c r="EYP137" s="381"/>
      <c r="EYQ137" s="381"/>
      <c r="EYR137" s="381"/>
      <c r="EYS137" s="379"/>
      <c r="EYT137" s="379"/>
      <c r="EYU137" s="379"/>
      <c r="EYV137" s="379"/>
      <c r="EYW137" s="379"/>
      <c r="EYX137" s="379"/>
      <c r="EYY137" s="379"/>
      <c r="EYZ137" s="379"/>
      <c r="EZA137" s="379"/>
      <c r="EZB137" s="379"/>
      <c r="EZC137" s="379"/>
      <c r="EZD137" s="379"/>
      <c r="EZE137" s="381"/>
      <c r="EZF137" s="381"/>
      <c r="EZG137" s="381"/>
      <c r="EZH137" s="381"/>
      <c r="EZI137" s="379"/>
      <c r="EZJ137" s="379"/>
      <c r="EZK137" s="379"/>
      <c r="EZL137" s="379"/>
      <c r="EZM137" s="379"/>
      <c r="EZN137" s="379"/>
      <c r="EZO137" s="379"/>
      <c r="EZP137" s="379"/>
      <c r="EZQ137" s="379"/>
      <c r="EZR137" s="379"/>
      <c r="EZS137" s="379"/>
      <c r="EZT137" s="379"/>
      <c r="EZU137" s="381"/>
      <c r="EZV137" s="381"/>
      <c r="EZW137" s="381"/>
      <c r="EZX137" s="381"/>
      <c r="EZY137" s="379"/>
      <c r="EZZ137" s="379"/>
      <c r="FAA137" s="379"/>
      <c r="FAB137" s="379"/>
      <c r="FAC137" s="379"/>
      <c r="FAD137" s="379"/>
      <c r="FAE137" s="379"/>
      <c r="FAF137" s="379"/>
      <c r="FAG137" s="379"/>
      <c r="FAH137" s="379"/>
      <c r="FAI137" s="379"/>
      <c r="FAJ137" s="379"/>
      <c r="FAK137" s="381"/>
      <c r="FAL137" s="381"/>
      <c r="FAM137" s="381"/>
      <c r="FAN137" s="381"/>
      <c r="FAO137" s="379"/>
      <c r="FAP137" s="379"/>
      <c r="FAQ137" s="379"/>
      <c r="FAR137" s="379"/>
      <c r="FAS137" s="379"/>
      <c r="FAT137" s="379"/>
      <c r="FAU137" s="379"/>
      <c r="FAV137" s="379"/>
      <c r="FAW137" s="379"/>
      <c r="FAX137" s="379"/>
      <c r="FAY137" s="379"/>
      <c r="FAZ137" s="379"/>
      <c r="FBA137" s="381"/>
      <c r="FBB137" s="381"/>
      <c r="FBC137" s="381"/>
      <c r="FBD137" s="381"/>
      <c r="FBE137" s="379"/>
      <c r="FBF137" s="379"/>
      <c r="FBG137" s="379"/>
      <c r="FBH137" s="379"/>
      <c r="FBI137" s="379"/>
      <c r="FBJ137" s="379"/>
      <c r="FBK137" s="379"/>
      <c r="FBL137" s="379"/>
      <c r="FBM137" s="379"/>
      <c r="FBN137" s="379"/>
      <c r="FBO137" s="379"/>
      <c r="FBP137" s="379"/>
      <c r="FBQ137" s="381"/>
      <c r="FBR137" s="381"/>
      <c r="FBS137" s="381"/>
      <c r="FBT137" s="381"/>
      <c r="FBU137" s="379"/>
      <c r="FBV137" s="379"/>
      <c r="FBW137" s="379"/>
      <c r="FBX137" s="379"/>
      <c r="FBY137" s="379"/>
      <c r="FBZ137" s="379"/>
      <c r="FCA137" s="379"/>
      <c r="FCB137" s="379"/>
      <c r="FCC137" s="379"/>
      <c r="FCD137" s="379"/>
      <c r="FCE137" s="379"/>
      <c r="FCF137" s="379"/>
      <c r="FCG137" s="381"/>
      <c r="FCH137" s="381"/>
      <c r="FCI137" s="381"/>
      <c r="FCJ137" s="381"/>
      <c r="FCK137" s="379"/>
      <c r="FCL137" s="379"/>
      <c r="FCM137" s="379"/>
      <c r="FCN137" s="379"/>
      <c r="FCO137" s="379"/>
      <c r="FCP137" s="379"/>
      <c r="FCQ137" s="379"/>
      <c r="FCR137" s="379"/>
      <c r="FCS137" s="379"/>
      <c r="FCT137" s="379"/>
      <c r="FCU137" s="379"/>
      <c r="FCV137" s="379"/>
      <c r="FCW137" s="381"/>
      <c r="FCX137" s="381"/>
      <c r="FCY137" s="381"/>
      <c r="FCZ137" s="381"/>
      <c r="FDA137" s="379"/>
      <c r="FDB137" s="379"/>
      <c r="FDC137" s="379"/>
      <c r="FDD137" s="379"/>
      <c r="FDE137" s="379"/>
      <c r="FDF137" s="379"/>
      <c r="FDG137" s="379"/>
      <c r="FDH137" s="379"/>
      <c r="FDI137" s="379"/>
      <c r="FDJ137" s="379"/>
      <c r="FDK137" s="379"/>
      <c r="FDL137" s="379"/>
      <c r="FDM137" s="381"/>
      <c r="FDN137" s="381"/>
      <c r="FDO137" s="381"/>
      <c r="FDP137" s="381"/>
      <c r="FDQ137" s="379"/>
      <c r="FDR137" s="379"/>
      <c r="FDS137" s="379"/>
      <c r="FDT137" s="379"/>
      <c r="FDU137" s="379"/>
      <c r="FDV137" s="379"/>
      <c r="FDW137" s="379"/>
      <c r="FDX137" s="379"/>
      <c r="FDY137" s="379"/>
      <c r="FDZ137" s="379"/>
      <c r="FEA137" s="379"/>
      <c r="FEB137" s="379"/>
      <c r="FEC137" s="381"/>
      <c r="FED137" s="381"/>
      <c r="FEE137" s="381"/>
      <c r="FEF137" s="381"/>
      <c r="FEG137" s="379"/>
      <c r="FEH137" s="379"/>
      <c r="FEI137" s="379"/>
      <c r="FEJ137" s="379"/>
      <c r="FEK137" s="379"/>
      <c r="FEL137" s="379"/>
      <c r="FEM137" s="379"/>
      <c r="FEN137" s="379"/>
      <c r="FEO137" s="379"/>
      <c r="FEP137" s="379"/>
      <c r="FEQ137" s="379"/>
      <c r="FER137" s="379"/>
      <c r="FES137" s="381"/>
      <c r="FET137" s="381"/>
      <c r="FEU137" s="381"/>
      <c r="FEV137" s="381"/>
      <c r="FEW137" s="379"/>
      <c r="FEX137" s="379"/>
      <c r="FEY137" s="379"/>
      <c r="FEZ137" s="379"/>
      <c r="FFA137" s="379"/>
      <c r="FFB137" s="379"/>
      <c r="FFC137" s="379"/>
      <c r="FFD137" s="379"/>
      <c r="FFE137" s="379"/>
      <c r="FFF137" s="379"/>
      <c r="FFG137" s="379"/>
      <c r="FFH137" s="379"/>
      <c r="FFI137" s="381"/>
      <c r="FFJ137" s="381"/>
      <c r="FFK137" s="381"/>
      <c r="FFL137" s="381"/>
      <c r="FFM137" s="379"/>
      <c r="FFN137" s="379"/>
      <c r="FFO137" s="379"/>
      <c r="FFP137" s="379"/>
      <c r="FFQ137" s="379"/>
      <c r="FFR137" s="379"/>
      <c r="FFS137" s="379"/>
      <c r="FFT137" s="379"/>
      <c r="FFU137" s="379"/>
      <c r="FFV137" s="379"/>
      <c r="FFW137" s="379"/>
      <c r="FFX137" s="379"/>
      <c r="FFY137" s="381"/>
      <c r="FFZ137" s="381"/>
      <c r="FGA137" s="381"/>
      <c r="FGB137" s="381"/>
      <c r="FGC137" s="379"/>
      <c r="FGD137" s="379"/>
      <c r="FGE137" s="379"/>
      <c r="FGF137" s="379"/>
      <c r="FGG137" s="379"/>
      <c r="FGH137" s="379"/>
      <c r="FGI137" s="379"/>
      <c r="FGJ137" s="379"/>
      <c r="FGK137" s="379"/>
      <c r="FGL137" s="379"/>
      <c r="FGM137" s="379"/>
      <c r="FGN137" s="379"/>
      <c r="FGO137" s="381"/>
      <c r="FGP137" s="381"/>
      <c r="FGQ137" s="381"/>
      <c r="FGR137" s="381"/>
      <c r="FGS137" s="379"/>
      <c r="FGT137" s="379"/>
      <c r="FGU137" s="379"/>
      <c r="FGV137" s="379"/>
      <c r="FGW137" s="379"/>
      <c r="FGX137" s="379"/>
      <c r="FGY137" s="379"/>
      <c r="FGZ137" s="379"/>
      <c r="FHA137" s="379"/>
      <c r="FHB137" s="379"/>
      <c r="FHC137" s="379"/>
      <c r="FHD137" s="379"/>
      <c r="FHE137" s="381"/>
      <c r="FHF137" s="381"/>
      <c r="FHG137" s="381"/>
      <c r="FHH137" s="381"/>
      <c r="FHI137" s="379"/>
      <c r="FHJ137" s="379"/>
      <c r="FHK137" s="379"/>
      <c r="FHL137" s="379"/>
      <c r="FHM137" s="379"/>
      <c r="FHN137" s="379"/>
      <c r="FHO137" s="379"/>
      <c r="FHP137" s="379"/>
      <c r="FHQ137" s="379"/>
      <c r="FHR137" s="379"/>
      <c r="FHS137" s="379"/>
      <c r="FHT137" s="379"/>
      <c r="FHU137" s="381"/>
      <c r="FHV137" s="381"/>
      <c r="FHW137" s="381"/>
      <c r="FHX137" s="381"/>
      <c r="FHY137" s="379"/>
      <c r="FHZ137" s="379"/>
      <c r="FIA137" s="379"/>
      <c r="FIB137" s="379"/>
      <c r="FIC137" s="379"/>
      <c r="FID137" s="379"/>
      <c r="FIE137" s="379"/>
      <c r="FIF137" s="379"/>
      <c r="FIG137" s="379"/>
      <c r="FIH137" s="379"/>
      <c r="FII137" s="379"/>
      <c r="FIJ137" s="379"/>
      <c r="FIK137" s="381"/>
      <c r="FIL137" s="381"/>
      <c r="FIM137" s="381"/>
      <c r="FIN137" s="381"/>
      <c r="FIO137" s="379"/>
      <c r="FIP137" s="379"/>
      <c r="FIQ137" s="379"/>
      <c r="FIR137" s="379"/>
      <c r="FIS137" s="379"/>
      <c r="FIT137" s="379"/>
      <c r="FIU137" s="379"/>
      <c r="FIV137" s="379"/>
      <c r="FIW137" s="379"/>
      <c r="FIX137" s="379"/>
      <c r="FIY137" s="379"/>
      <c r="FIZ137" s="379"/>
      <c r="FJA137" s="381"/>
      <c r="FJB137" s="381"/>
      <c r="FJC137" s="381"/>
      <c r="FJD137" s="381"/>
      <c r="FJE137" s="379"/>
      <c r="FJF137" s="379"/>
      <c r="FJG137" s="379"/>
      <c r="FJH137" s="379"/>
      <c r="FJI137" s="379"/>
      <c r="FJJ137" s="379"/>
      <c r="FJK137" s="379"/>
      <c r="FJL137" s="379"/>
      <c r="FJM137" s="379"/>
      <c r="FJN137" s="379"/>
      <c r="FJO137" s="379"/>
      <c r="FJP137" s="379"/>
      <c r="FJQ137" s="381"/>
      <c r="FJR137" s="381"/>
      <c r="FJS137" s="381"/>
      <c r="FJT137" s="381"/>
      <c r="FJU137" s="379"/>
      <c r="FJV137" s="379"/>
      <c r="FJW137" s="379"/>
      <c r="FJX137" s="379"/>
      <c r="FJY137" s="379"/>
      <c r="FJZ137" s="379"/>
      <c r="FKA137" s="379"/>
      <c r="FKB137" s="379"/>
      <c r="FKC137" s="379"/>
      <c r="FKD137" s="379"/>
      <c r="FKE137" s="379"/>
      <c r="FKF137" s="379"/>
      <c r="FKG137" s="381"/>
      <c r="FKH137" s="381"/>
      <c r="FKI137" s="381"/>
      <c r="FKJ137" s="381"/>
      <c r="FKK137" s="379"/>
      <c r="FKL137" s="379"/>
      <c r="FKM137" s="379"/>
      <c r="FKN137" s="379"/>
      <c r="FKO137" s="379"/>
      <c r="FKP137" s="379"/>
      <c r="FKQ137" s="379"/>
      <c r="FKR137" s="379"/>
      <c r="FKS137" s="379"/>
      <c r="FKT137" s="379"/>
      <c r="FKU137" s="379"/>
      <c r="FKV137" s="379"/>
      <c r="FKW137" s="381"/>
      <c r="FKX137" s="381"/>
      <c r="FKY137" s="381"/>
      <c r="FKZ137" s="381"/>
      <c r="FLA137" s="379"/>
      <c r="FLB137" s="379"/>
      <c r="FLC137" s="379"/>
      <c r="FLD137" s="379"/>
      <c r="FLE137" s="379"/>
      <c r="FLF137" s="379"/>
      <c r="FLG137" s="379"/>
      <c r="FLH137" s="379"/>
      <c r="FLI137" s="379"/>
      <c r="FLJ137" s="379"/>
      <c r="FLK137" s="379"/>
      <c r="FLL137" s="379"/>
      <c r="FLM137" s="381"/>
      <c r="FLN137" s="381"/>
      <c r="FLO137" s="381"/>
      <c r="FLP137" s="381"/>
      <c r="FLQ137" s="379"/>
      <c r="FLR137" s="379"/>
      <c r="FLS137" s="379"/>
      <c r="FLT137" s="379"/>
      <c r="FLU137" s="379"/>
      <c r="FLV137" s="379"/>
      <c r="FLW137" s="379"/>
      <c r="FLX137" s="379"/>
      <c r="FLY137" s="379"/>
      <c r="FLZ137" s="379"/>
      <c r="FMA137" s="379"/>
      <c r="FMB137" s="379"/>
      <c r="FMC137" s="381"/>
      <c r="FMD137" s="381"/>
      <c r="FME137" s="381"/>
      <c r="FMF137" s="381"/>
      <c r="FMG137" s="379"/>
      <c r="FMH137" s="379"/>
      <c r="FMI137" s="379"/>
      <c r="FMJ137" s="379"/>
      <c r="FMK137" s="379"/>
      <c r="FML137" s="379"/>
      <c r="FMM137" s="379"/>
      <c r="FMN137" s="379"/>
      <c r="FMO137" s="379"/>
      <c r="FMP137" s="379"/>
      <c r="FMQ137" s="379"/>
      <c r="FMR137" s="379"/>
      <c r="FMS137" s="381"/>
      <c r="FMT137" s="381"/>
      <c r="FMU137" s="381"/>
      <c r="FMV137" s="381"/>
      <c r="FMW137" s="379"/>
      <c r="FMX137" s="379"/>
      <c r="FMY137" s="379"/>
      <c r="FMZ137" s="379"/>
      <c r="FNA137" s="379"/>
      <c r="FNB137" s="379"/>
      <c r="FNC137" s="379"/>
      <c r="FND137" s="379"/>
      <c r="FNE137" s="379"/>
      <c r="FNF137" s="379"/>
      <c r="FNG137" s="379"/>
      <c r="FNH137" s="379"/>
      <c r="FNI137" s="381"/>
      <c r="FNJ137" s="381"/>
      <c r="FNK137" s="381"/>
      <c r="FNL137" s="381"/>
      <c r="FNM137" s="379"/>
      <c r="FNN137" s="379"/>
      <c r="FNO137" s="379"/>
      <c r="FNP137" s="379"/>
      <c r="FNQ137" s="379"/>
      <c r="FNR137" s="379"/>
      <c r="FNS137" s="379"/>
      <c r="FNT137" s="379"/>
      <c r="FNU137" s="379"/>
      <c r="FNV137" s="379"/>
      <c r="FNW137" s="379"/>
      <c r="FNX137" s="379"/>
      <c r="FNY137" s="381"/>
      <c r="FNZ137" s="381"/>
      <c r="FOA137" s="381"/>
      <c r="FOB137" s="381"/>
      <c r="FOC137" s="379"/>
      <c r="FOD137" s="379"/>
      <c r="FOE137" s="379"/>
      <c r="FOF137" s="379"/>
      <c r="FOG137" s="379"/>
      <c r="FOH137" s="379"/>
      <c r="FOI137" s="379"/>
      <c r="FOJ137" s="379"/>
      <c r="FOK137" s="379"/>
      <c r="FOL137" s="379"/>
      <c r="FOM137" s="379"/>
      <c r="FON137" s="379"/>
      <c r="FOO137" s="381"/>
      <c r="FOP137" s="381"/>
      <c r="FOQ137" s="381"/>
      <c r="FOR137" s="381"/>
      <c r="FOS137" s="379"/>
      <c r="FOT137" s="379"/>
      <c r="FOU137" s="379"/>
      <c r="FOV137" s="379"/>
      <c r="FOW137" s="379"/>
      <c r="FOX137" s="379"/>
      <c r="FOY137" s="379"/>
      <c r="FOZ137" s="379"/>
      <c r="FPA137" s="379"/>
      <c r="FPB137" s="379"/>
      <c r="FPC137" s="379"/>
      <c r="FPD137" s="379"/>
      <c r="FPE137" s="381"/>
      <c r="FPF137" s="381"/>
      <c r="FPG137" s="381"/>
      <c r="FPH137" s="381"/>
      <c r="FPI137" s="379"/>
      <c r="FPJ137" s="379"/>
      <c r="FPK137" s="379"/>
      <c r="FPL137" s="379"/>
      <c r="FPM137" s="379"/>
      <c r="FPN137" s="379"/>
      <c r="FPO137" s="379"/>
      <c r="FPP137" s="379"/>
      <c r="FPQ137" s="379"/>
      <c r="FPR137" s="379"/>
      <c r="FPS137" s="379"/>
      <c r="FPT137" s="379"/>
      <c r="FPU137" s="381"/>
      <c r="FPV137" s="381"/>
      <c r="FPW137" s="381"/>
      <c r="FPX137" s="381"/>
      <c r="FPY137" s="379"/>
      <c r="FPZ137" s="379"/>
      <c r="FQA137" s="379"/>
      <c r="FQB137" s="379"/>
      <c r="FQC137" s="379"/>
      <c r="FQD137" s="379"/>
      <c r="FQE137" s="379"/>
      <c r="FQF137" s="379"/>
      <c r="FQG137" s="379"/>
      <c r="FQH137" s="379"/>
      <c r="FQI137" s="379"/>
      <c r="FQJ137" s="379"/>
      <c r="FQK137" s="381"/>
      <c r="FQL137" s="381"/>
      <c r="FQM137" s="381"/>
      <c r="FQN137" s="381"/>
      <c r="FQO137" s="379"/>
      <c r="FQP137" s="379"/>
      <c r="FQQ137" s="379"/>
      <c r="FQR137" s="379"/>
      <c r="FQS137" s="379"/>
      <c r="FQT137" s="379"/>
      <c r="FQU137" s="379"/>
      <c r="FQV137" s="379"/>
      <c r="FQW137" s="379"/>
      <c r="FQX137" s="379"/>
      <c r="FQY137" s="379"/>
      <c r="FQZ137" s="379"/>
      <c r="FRA137" s="381"/>
      <c r="FRB137" s="381"/>
      <c r="FRC137" s="381"/>
      <c r="FRD137" s="381"/>
      <c r="FRE137" s="379"/>
      <c r="FRF137" s="379"/>
      <c r="FRG137" s="379"/>
      <c r="FRH137" s="379"/>
      <c r="FRI137" s="379"/>
      <c r="FRJ137" s="379"/>
      <c r="FRK137" s="379"/>
      <c r="FRL137" s="379"/>
      <c r="FRM137" s="379"/>
      <c r="FRN137" s="379"/>
      <c r="FRO137" s="379"/>
      <c r="FRP137" s="379"/>
      <c r="FRQ137" s="381"/>
      <c r="FRR137" s="381"/>
      <c r="FRS137" s="381"/>
      <c r="FRT137" s="381"/>
      <c r="FRU137" s="379"/>
      <c r="FRV137" s="379"/>
      <c r="FRW137" s="379"/>
      <c r="FRX137" s="379"/>
      <c r="FRY137" s="379"/>
      <c r="FRZ137" s="379"/>
      <c r="FSA137" s="379"/>
      <c r="FSB137" s="379"/>
      <c r="FSC137" s="379"/>
      <c r="FSD137" s="379"/>
      <c r="FSE137" s="379"/>
      <c r="FSF137" s="379"/>
      <c r="FSG137" s="381"/>
      <c r="FSH137" s="381"/>
      <c r="FSI137" s="381"/>
      <c r="FSJ137" s="381"/>
      <c r="FSK137" s="379"/>
      <c r="FSL137" s="379"/>
      <c r="FSM137" s="379"/>
      <c r="FSN137" s="379"/>
      <c r="FSO137" s="379"/>
      <c r="FSP137" s="379"/>
      <c r="FSQ137" s="379"/>
      <c r="FSR137" s="379"/>
      <c r="FSS137" s="379"/>
      <c r="FST137" s="379"/>
      <c r="FSU137" s="379"/>
      <c r="FSV137" s="379"/>
      <c r="FSW137" s="381"/>
      <c r="FSX137" s="381"/>
      <c r="FSY137" s="381"/>
      <c r="FSZ137" s="381"/>
      <c r="FTA137" s="379"/>
      <c r="FTB137" s="379"/>
      <c r="FTC137" s="379"/>
      <c r="FTD137" s="379"/>
      <c r="FTE137" s="379"/>
      <c r="FTF137" s="379"/>
      <c r="FTG137" s="379"/>
      <c r="FTH137" s="379"/>
      <c r="FTI137" s="379"/>
      <c r="FTJ137" s="379"/>
      <c r="FTK137" s="379"/>
      <c r="FTL137" s="379"/>
      <c r="FTM137" s="381"/>
      <c r="FTN137" s="381"/>
      <c r="FTO137" s="381"/>
      <c r="FTP137" s="381"/>
      <c r="FTQ137" s="379"/>
      <c r="FTR137" s="379"/>
      <c r="FTS137" s="379"/>
      <c r="FTT137" s="379"/>
      <c r="FTU137" s="379"/>
      <c r="FTV137" s="379"/>
      <c r="FTW137" s="379"/>
      <c r="FTX137" s="379"/>
      <c r="FTY137" s="379"/>
      <c r="FTZ137" s="379"/>
      <c r="FUA137" s="379"/>
      <c r="FUB137" s="379"/>
      <c r="FUC137" s="381"/>
      <c r="FUD137" s="381"/>
      <c r="FUE137" s="381"/>
      <c r="FUF137" s="381"/>
      <c r="FUG137" s="379"/>
      <c r="FUH137" s="379"/>
      <c r="FUI137" s="379"/>
      <c r="FUJ137" s="379"/>
      <c r="FUK137" s="379"/>
      <c r="FUL137" s="379"/>
      <c r="FUM137" s="379"/>
      <c r="FUN137" s="379"/>
      <c r="FUO137" s="379"/>
      <c r="FUP137" s="379"/>
      <c r="FUQ137" s="379"/>
      <c r="FUR137" s="379"/>
      <c r="FUS137" s="381"/>
      <c r="FUT137" s="381"/>
      <c r="FUU137" s="381"/>
      <c r="FUV137" s="381"/>
      <c r="FUW137" s="379"/>
      <c r="FUX137" s="379"/>
      <c r="FUY137" s="379"/>
      <c r="FUZ137" s="379"/>
      <c r="FVA137" s="379"/>
      <c r="FVB137" s="379"/>
      <c r="FVC137" s="379"/>
      <c r="FVD137" s="379"/>
      <c r="FVE137" s="379"/>
      <c r="FVF137" s="379"/>
      <c r="FVG137" s="379"/>
      <c r="FVH137" s="379"/>
      <c r="FVI137" s="381"/>
      <c r="FVJ137" s="381"/>
      <c r="FVK137" s="381"/>
      <c r="FVL137" s="381"/>
      <c r="FVM137" s="379"/>
      <c r="FVN137" s="379"/>
      <c r="FVO137" s="379"/>
      <c r="FVP137" s="379"/>
      <c r="FVQ137" s="379"/>
      <c r="FVR137" s="379"/>
      <c r="FVS137" s="379"/>
      <c r="FVT137" s="379"/>
      <c r="FVU137" s="379"/>
      <c r="FVV137" s="379"/>
      <c r="FVW137" s="379"/>
      <c r="FVX137" s="379"/>
      <c r="FVY137" s="381"/>
      <c r="FVZ137" s="381"/>
      <c r="FWA137" s="381"/>
      <c r="FWB137" s="381"/>
      <c r="FWC137" s="379"/>
      <c r="FWD137" s="379"/>
      <c r="FWE137" s="379"/>
      <c r="FWF137" s="379"/>
      <c r="FWG137" s="379"/>
      <c r="FWH137" s="379"/>
      <c r="FWI137" s="379"/>
      <c r="FWJ137" s="379"/>
      <c r="FWK137" s="379"/>
      <c r="FWL137" s="379"/>
      <c r="FWM137" s="379"/>
      <c r="FWN137" s="379"/>
      <c r="FWO137" s="381"/>
      <c r="FWP137" s="381"/>
      <c r="FWQ137" s="381"/>
      <c r="FWR137" s="381"/>
      <c r="FWS137" s="379"/>
      <c r="FWT137" s="379"/>
      <c r="FWU137" s="379"/>
      <c r="FWV137" s="379"/>
      <c r="FWW137" s="379"/>
      <c r="FWX137" s="379"/>
      <c r="FWY137" s="379"/>
      <c r="FWZ137" s="379"/>
      <c r="FXA137" s="379"/>
      <c r="FXB137" s="379"/>
      <c r="FXC137" s="379"/>
      <c r="FXD137" s="379"/>
      <c r="FXE137" s="381"/>
      <c r="FXF137" s="381"/>
      <c r="FXG137" s="381"/>
      <c r="FXH137" s="381"/>
      <c r="FXI137" s="379"/>
      <c r="FXJ137" s="379"/>
      <c r="FXK137" s="379"/>
      <c r="FXL137" s="379"/>
      <c r="FXM137" s="379"/>
      <c r="FXN137" s="379"/>
      <c r="FXO137" s="379"/>
      <c r="FXP137" s="379"/>
      <c r="FXQ137" s="379"/>
      <c r="FXR137" s="379"/>
      <c r="FXS137" s="379"/>
      <c r="FXT137" s="379"/>
      <c r="FXU137" s="381"/>
      <c r="FXV137" s="381"/>
      <c r="FXW137" s="381"/>
      <c r="FXX137" s="381"/>
      <c r="FXY137" s="379"/>
      <c r="FXZ137" s="379"/>
      <c r="FYA137" s="379"/>
      <c r="FYB137" s="379"/>
      <c r="FYC137" s="379"/>
      <c r="FYD137" s="379"/>
      <c r="FYE137" s="379"/>
      <c r="FYF137" s="379"/>
      <c r="FYG137" s="379"/>
      <c r="FYH137" s="379"/>
      <c r="FYI137" s="379"/>
      <c r="FYJ137" s="379"/>
      <c r="FYK137" s="381"/>
      <c r="FYL137" s="381"/>
      <c r="FYM137" s="381"/>
      <c r="FYN137" s="381"/>
      <c r="FYO137" s="379"/>
      <c r="FYP137" s="379"/>
      <c r="FYQ137" s="379"/>
      <c r="FYR137" s="379"/>
      <c r="FYS137" s="379"/>
      <c r="FYT137" s="379"/>
      <c r="FYU137" s="379"/>
      <c r="FYV137" s="379"/>
      <c r="FYW137" s="379"/>
      <c r="FYX137" s="379"/>
      <c r="FYY137" s="379"/>
      <c r="FYZ137" s="379"/>
      <c r="FZA137" s="381"/>
      <c r="FZB137" s="381"/>
      <c r="FZC137" s="381"/>
      <c r="FZD137" s="381"/>
      <c r="FZE137" s="379"/>
      <c r="FZF137" s="379"/>
      <c r="FZG137" s="379"/>
      <c r="FZH137" s="379"/>
      <c r="FZI137" s="379"/>
      <c r="FZJ137" s="379"/>
      <c r="FZK137" s="379"/>
      <c r="FZL137" s="379"/>
      <c r="FZM137" s="379"/>
      <c r="FZN137" s="379"/>
      <c r="FZO137" s="379"/>
      <c r="FZP137" s="379"/>
      <c r="FZQ137" s="381"/>
      <c r="FZR137" s="381"/>
      <c r="FZS137" s="381"/>
      <c r="FZT137" s="381"/>
      <c r="FZU137" s="379"/>
      <c r="FZV137" s="379"/>
      <c r="FZW137" s="379"/>
      <c r="FZX137" s="379"/>
      <c r="FZY137" s="379"/>
      <c r="FZZ137" s="379"/>
      <c r="GAA137" s="379"/>
      <c r="GAB137" s="379"/>
      <c r="GAC137" s="379"/>
      <c r="GAD137" s="379"/>
      <c r="GAE137" s="379"/>
      <c r="GAF137" s="379"/>
      <c r="GAG137" s="381"/>
      <c r="GAH137" s="381"/>
      <c r="GAI137" s="381"/>
      <c r="GAJ137" s="381"/>
      <c r="GAK137" s="379"/>
      <c r="GAL137" s="379"/>
      <c r="GAM137" s="379"/>
      <c r="GAN137" s="379"/>
      <c r="GAO137" s="379"/>
      <c r="GAP137" s="379"/>
      <c r="GAQ137" s="379"/>
      <c r="GAR137" s="379"/>
      <c r="GAS137" s="379"/>
      <c r="GAT137" s="379"/>
      <c r="GAU137" s="379"/>
      <c r="GAV137" s="379"/>
      <c r="GAW137" s="381"/>
      <c r="GAX137" s="381"/>
      <c r="GAY137" s="381"/>
      <c r="GAZ137" s="381"/>
      <c r="GBA137" s="379"/>
      <c r="GBB137" s="379"/>
      <c r="GBC137" s="379"/>
      <c r="GBD137" s="379"/>
      <c r="GBE137" s="379"/>
      <c r="GBF137" s="379"/>
      <c r="GBG137" s="379"/>
      <c r="GBH137" s="379"/>
      <c r="GBI137" s="379"/>
      <c r="GBJ137" s="379"/>
      <c r="GBK137" s="379"/>
      <c r="GBL137" s="379"/>
      <c r="GBM137" s="381"/>
      <c r="GBN137" s="381"/>
      <c r="GBO137" s="381"/>
      <c r="GBP137" s="381"/>
      <c r="GBQ137" s="379"/>
      <c r="GBR137" s="379"/>
      <c r="GBS137" s="379"/>
      <c r="GBT137" s="379"/>
      <c r="GBU137" s="379"/>
      <c r="GBV137" s="379"/>
      <c r="GBW137" s="379"/>
      <c r="GBX137" s="379"/>
      <c r="GBY137" s="379"/>
      <c r="GBZ137" s="379"/>
      <c r="GCA137" s="379"/>
      <c r="GCB137" s="379"/>
      <c r="GCC137" s="381"/>
      <c r="GCD137" s="381"/>
      <c r="GCE137" s="381"/>
      <c r="GCF137" s="381"/>
      <c r="GCG137" s="379"/>
      <c r="GCH137" s="379"/>
      <c r="GCI137" s="379"/>
      <c r="GCJ137" s="379"/>
      <c r="GCK137" s="379"/>
      <c r="GCL137" s="379"/>
      <c r="GCM137" s="379"/>
      <c r="GCN137" s="379"/>
      <c r="GCO137" s="379"/>
      <c r="GCP137" s="379"/>
      <c r="GCQ137" s="379"/>
      <c r="GCR137" s="379"/>
      <c r="GCS137" s="381"/>
      <c r="GCT137" s="381"/>
      <c r="GCU137" s="381"/>
      <c r="GCV137" s="381"/>
      <c r="GCW137" s="379"/>
      <c r="GCX137" s="379"/>
      <c r="GCY137" s="379"/>
      <c r="GCZ137" s="379"/>
      <c r="GDA137" s="379"/>
      <c r="GDB137" s="379"/>
      <c r="GDC137" s="379"/>
      <c r="GDD137" s="379"/>
      <c r="GDE137" s="379"/>
      <c r="GDF137" s="379"/>
      <c r="GDG137" s="379"/>
      <c r="GDH137" s="379"/>
      <c r="GDI137" s="381"/>
      <c r="GDJ137" s="381"/>
      <c r="GDK137" s="381"/>
      <c r="GDL137" s="381"/>
      <c r="GDM137" s="379"/>
      <c r="GDN137" s="379"/>
      <c r="GDO137" s="379"/>
      <c r="GDP137" s="379"/>
      <c r="GDQ137" s="379"/>
      <c r="GDR137" s="379"/>
      <c r="GDS137" s="379"/>
      <c r="GDT137" s="379"/>
      <c r="GDU137" s="379"/>
      <c r="GDV137" s="379"/>
      <c r="GDW137" s="379"/>
      <c r="GDX137" s="379"/>
      <c r="GDY137" s="381"/>
      <c r="GDZ137" s="381"/>
      <c r="GEA137" s="381"/>
      <c r="GEB137" s="381"/>
      <c r="GEC137" s="379"/>
      <c r="GED137" s="379"/>
      <c r="GEE137" s="379"/>
      <c r="GEF137" s="379"/>
      <c r="GEG137" s="379"/>
      <c r="GEH137" s="379"/>
      <c r="GEI137" s="379"/>
      <c r="GEJ137" s="379"/>
      <c r="GEK137" s="379"/>
      <c r="GEL137" s="379"/>
      <c r="GEM137" s="379"/>
      <c r="GEN137" s="379"/>
      <c r="GEO137" s="381"/>
      <c r="GEP137" s="381"/>
      <c r="GEQ137" s="381"/>
      <c r="GER137" s="381"/>
      <c r="GES137" s="379"/>
      <c r="GET137" s="379"/>
      <c r="GEU137" s="379"/>
      <c r="GEV137" s="379"/>
      <c r="GEW137" s="379"/>
      <c r="GEX137" s="379"/>
      <c r="GEY137" s="379"/>
      <c r="GEZ137" s="379"/>
      <c r="GFA137" s="379"/>
      <c r="GFB137" s="379"/>
      <c r="GFC137" s="379"/>
      <c r="GFD137" s="379"/>
      <c r="GFE137" s="381"/>
      <c r="GFF137" s="381"/>
      <c r="GFG137" s="381"/>
      <c r="GFH137" s="381"/>
      <c r="GFI137" s="379"/>
      <c r="GFJ137" s="379"/>
      <c r="GFK137" s="379"/>
      <c r="GFL137" s="379"/>
      <c r="GFM137" s="379"/>
      <c r="GFN137" s="379"/>
      <c r="GFO137" s="379"/>
      <c r="GFP137" s="379"/>
      <c r="GFQ137" s="379"/>
      <c r="GFR137" s="379"/>
      <c r="GFS137" s="379"/>
      <c r="GFT137" s="379"/>
      <c r="GFU137" s="381"/>
      <c r="GFV137" s="381"/>
      <c r="GFW137" s="381"/>
      <c r="GFX137" s="381"/>
      <c r="GFY137" s="379"/>
      <c r="GFZ137" s="379"/>
      <c r="GGA137" s="379"/>
      <c r="GGB137" s="379"/>
      <c r="GGC137" s="379"/>
      <c r="GGD137" s="379"/>
      <c r="GGE137" s="379"/>
      <c r="GGF137" s="379"/>
      <c r="GGG137" s="379"/>
      <c r="GGH137" s="379"/>
      <c r="GGI137" s="379"/>
      <c r="GGJ137" s="379"/>
      <c r="GGK137" s="381"/>
      <c r="GGL137" s="381"/>
      <c r="GGM137" s="381"/>
      <c r="GGN137" s="381"/>
      <c r="GGO137" s="379"/>
      <c r="GGP137" s="379"/>
      <c r="GGQ137" s="379"/>
      <c r="GGR137" s="379"/>
      <c r="GGS137" s="379"/>
      <c r="GGT137" s="379"/>
      <c r="GGU137" s="379"/>
      <c r="GGV137" s="379"/>
      <c r="GGW137" s="379"/>
      <c r="GGX137" s="379"/>
      <c r="GGY137" s="379"/>
      <c r="GGZ137" s="379"/>
      <c r="GHA137" s="381"/>
      <c r="GHB137" s="381"/>
      <c r="GHC137" s="381"/>
      <c r="GHD137" s="381"/>
      <c r="GHE137" s="379"/>
      <c r="GHF137" s="379"/>
      <c r="GHG137" s="379"/>
      <c r="GHH137" s="379"/>
      <c r="GHI137" s="379"/>
      <c r="GHJ137" s="379"/>
      <c r="GHK137" s="379"/>
      <c r="GHL137" s="379"/>
      <c r="GHM137" s="379"/>
      <c r="GHN137" s="379"/>
      <c r="GHO137" s="379"/>
      <c r="GHP137" s="379"/>
      <c r="GHQ137" s="381"/>
      <c r="GHR137" s="381"/>
      <c r="GHS137" s="381"/>
      <c r="GHT137" s="381"/>
      <c r="GHU137" s="379"/>
      <c r="GHV137" s="379"/>
      <c r="GHW137" s="379"/>
      <c r="GHX137" s="379"/>
      <c r="GHY137" s="379"/>
      <c r="GHZ137" s="379"/>
      <c r="GIA137" s="379"/>
      <c r="GIB137" s="379"/>
      <c r="GIC137" s="379"/>
      <c r="GID137" s="379"/>
      <c r="GIE137" s="379"/>
      <c r="GIF137" s="379"/>
      <c r="GIG137" s="381"/>
      <c r="GIH137" s="381"/>
      <c r="GII137" s="381"/>
      <c r="GIJ137" s="381"/>
      <c r="GIK137" s="379"/>
      <c r="GIL137" s="379"/>
      <c r="GIM137" s="379"/>
      <c r="GIN137" s="379"/>
      <c r="GIO137" s="379"/>
      <c r="GIP137" s="379"/>
      <c r="GIQ137" s="379"/>
      <c r="GIR137" s="379"/>
      <c r="GIS137" s="379"/>
      <c r="GIT137" s="379"/>
      <c r="GIU137" s="379"/>
      <c r="GIV137" s="379"/>
      <c r="GIW137" s="381"/>
      <c r="GIX137" s="381"/>
      <c r="GIY137" s="381"/>
      <c r="GIZ137" s="381"/>
      <c r="GJA137" s="379"/>
      <c r="GJB137" s="379"/>
      <c r="GJC137" s="379"/>
      <c r="GJD137" s="379"/>
      <c r="GJE137" s="379"/>
      <c r="GJF137" s="379"/>
      <c r="GJG137" s="379"/>
      <c r="GJH137" s="379"/>
      <c r="GJI137" s="379"/>
      <c r="GJJ137" s="379"/>
      <c r="GJK137" s="379"/>
      <c r="GJL137" s="379"/>
      <c r="GJM137" s="381"/>
      <c r="GJN137" s="381"/>
      <c r="GJO137" s="381"/>
      <c r="GJP137" s="381"/>
      <c r="GJQ137" s="379"/>
      <c r="GJR137" s="379"/>
      <c r="GJS137" s="379"/>
      <c r="GJT137" s="379"/>
      <c r="GJU137" s="379"/>
      <c r="GJV137" s="379"/>
      <c r="GJW137" s="379"/>
      <c r="GJX137" s="379"/>
      <c r="GJY137" s="379"/>
      <c r="GJZ137" s="379"/>
      <c r="GKA137" s="379"/>
      <c r="GKB137" s="379"/>
      <c r="GKC137" s="381"/>
      <c r="GKD137" s="381"/>
      <c r="GKE137" s="381"/>
      <c r="GKF137" s="381"/>
      <c r="GKG137" s="379"/>
      <c r="GKH137" s="379"/>
      <c r="GKI137" s="379"/>
      <c r="GKJ137" s="379"/>
      <c r="GKK137" s="379"/>
      <c r="GKL137" s="379"/>
      <c r="GKM137" s="379"/>
      <c r="GKN137" s="379"/>
      <c r="GKO137" s="379"/>
      <c r="GKP137" s="379"/>
      <c r="GKQ137" s="379"/>
      <c r="GKR137" s="379"/>
      <c r="GKS137" s="381"/>
      <c r="GKT137" s="381"/>
      <c r="GKU137" s="381"/>
      <c r="GKV137" s="381"/>
      <c r="GKW137" s="379"/>
      <c r="GKX137" s="379"/>
      <c r="GKY137" s="379"/>
      <c r="GKZ137" s="379"/>
      <c r="GLA137" s="379"/>
      <c r="GLB137" s="379"/>
      <c r="GLC137" s="379"/>
      <c r="GLD137" s="379"/>
      <c r="GLE137" s="379"/>
      <c r="GLF137" s="379"/>
      <c r="GLG137" s="379"/>
      <c r="GLH137" s="379"/>
      <c r="GLI137" s="381"/>
      <c r="GLJ137" s="381"/>
      <c r="GLK137" s="381"/>
      <c r="GLL137" s="381"/>
      <c r="GLM137" s="379"/>
      <c r="GLN137" s="379"/>
      <c r="GLO137" s="379"/>
      <c r="GLP137" s="379"/>
      <c r="GLQ137" s="379"/>
      <c r="GLR137" s="379"/>
      <c r="GLS137" s="379"/>
      <c r="GLT137" s="379"/>
      <c r="GLU137" s="379"/>
      <c r="GLV137" s="379"/>
      <c r="GLW137" s="379"/>
      <c r="GLX137" s="379"/>
      <c r="GLY137" s="381"/>
      <c r="GLZ137" s="381"/>
      <c r="GMA137" s="381"/>
      <c r="GMB137" s="381"/>
      <c r="GMC137" s="379"/>
      <c r="GMD137" s="379"/>
      <c r="GME137" s="379"/>
      <c r="GMF137" s="379"/>
      <c r="GMG137" s="379"/>
      <c r="GMH137" s="379"/>
      <c r="GMI137" s="379"/>
      <c r="GMJ137" s="379"/>
      <c r="GMK137" s="379"/>
      <c r="GML137" s="379"/>
      <c r="GMM137" s="379"/>
      <c r="GMN137" s="379"/>
      <c r="GMO137" s="381"/>
      <c r="GMP137" s="381"/>
      <c r="GMQ137" s="381"/>
      <c r="GMR137" s="381"/>
      <c r="GMS137" s="379"/>
      <c r="GMT137" s="379"/>
      <c r="GMU137" s="379"/>
      <c r="GMV137" s="379"/>
      <c r="GMW137" s="379"/>
      <c r="GMX137" s="379"/>
      <c r="GMY137" s="379"/>
      <c r="GMZ137" s="379"/>
      <c r="GNA137" s="379"/>
      <c r="GNB137" s="379"/>
      <c r="GNC137" s="379"/>
      <c r="GND137" s="379"/>
      <c r="GNE137" s="381"/>
      <c r="GNF137" s="381"/>
      <c r="GNG137" s="381"/>
      <c r="GNH137" s="381"/>
      <c r="GNI137" s="379"/>
      <c r="GNJ137" s="379"/>
      <c r="GNK137" s="379"/>
      <c r="GNL137" s="379"/>
      <c r="GNM137" s="379"/>
      <c r="GNN137" s="379"/>
      <c r="GNO137" s="379"/>
      <c r="GNP137" s="379"/>
      <c r="GNQ137" s="379"/>
      <c r="GNR137" s="379"/>
      <c r="GNS137" s="379"/>
      <c r="GNT137" s="379"/>
      <c r="GNU137" s="381"/>
      <c r="GNV137" s="381"/>
      <c r="GNW137" s="381"/>
      <c r="GNX137" s="381"/>
      <c r="GNY137" s="379"/>
      <c r="GNZ137" s="379"/>
      <c r="GOA137" s="379"/>
      <c r="GOB137" s="379"/>
      <c r="GOC137" s="379"/>
      <c r="GOD137" s="379"/>
      <c r="GOE137" s="379"/>
      <c r="GOF137" s="379"/>
      <c r="GOG137" s="379"/>
      <c r="GOH137" s="379"/>
      <c r="GOI137" s="379"/>
      <c r="GOJ137" s="379"/>
      <c r="GOK137" s="381"/>
      <c r="GOL137" s="381"/>
      <c r="GOM137" s="381"/>
      <c r="GON137" s="381"/>
      <c r="GOO137" s="379"/>
      <c r="GOP137" s="379"/>
      <c r="GOQ137" s="379"/>
      <c r="GOR137" s="379"/>
      <c r="GOS137" s="379"/>
      <c r="GOT137" s="379"/>
      <c r="GOU137" s="379"/>
      <c r="GOV137" s="379"/>
      <c r="GOW137" s="379"/>
      <c r="GOX137" s="379"/>
      <c r="GOY137" s="379"/>
      <c r="GOZ137" s="379"/>
      <c r="GPA137" s="381"/>
      <c r="GPB137" s="381"/>
      <c r="GPC137" s="381"/>
      <c r="GPD137" s="381"/>
      <c r="GPE137" s="379"/>
      <c r="GPF137" s="379"/>
      <c r="GPG137" s="379"/>
      <c r="GPH137" s="379"/>
      <c r="GPI137" s="379"/>
      <c r="GPJ137" s="379"/>
      <c r="GPK137" s="379"/>
      <c r="GPL137" s="379"/>
      <c r="GPM137" s="379"/>
      <c r="GPN137" s="379"/>
      <c r="GPO137" s="379"/>
      <c r="GPP137" s="379"/>
      <c r="GPQ137" s="381"/>
      <c r="GPR137" s="381"/>
      <c r="GPS137" s="381"/>
      <c r="GPT137" s="381"/>
      <c r="GPU137" s="379"/>
      <c r="GPV137" s="379"/>
      <c r="GPW137" s="379"/>
      <c r="GPX137" s="379"/>
      <c r="GPY137" s="379"/>
      <c r="GPZ137" s="379"/>
      <c r="GQA137" s="379"/>
      <c r="GQB137" s="379"/>
      <c r="GQC137" s="379"/>
      <c r="GQD137" s="379"/>
      <c r="GQE137" s="379"/>
      <c r="GQF137" s="379"/>
      <c r="GQG137" s="381"/>
      <c r="GQH137" s="381"/>
      <c r="GQI137" s="381"/>
      <c r="GQJ137" s="381"/>
      <c r="GQK137" s="379"/>
      <c r="GQL137" s="379"/>
      <c r="GQM137" s="379"/>
      <c r="GQN137" s="379"/>
      <c r="GQO137" s="379"/>
      <c r="GQP137" s="379"/>
      <c r="GQQ137" s="379"/>
      <c r="GQR137" s="379"/>
      <c r="GQS137" s="379"/>
      <c r="GQT137" s="379"/>
      <c r="GQU137" s="379"/>
      <c r="GQV137" s="379"/>
      <c r="GQW137" s="381"/>
      <c r="GQX137" s="381"/>
      <c r="GQY137" s="381"/>
      <c r="GQZ137" s="381"/>
      <c r="GRA137" s="379"/>
      <c r="GRB137" s="379"/>
      <c r="GRC137" s="379"/>
      <c r="GRD137" s="379"/>
      <c r="GRE137" s="379"/>
      <c r="GRF137" s="379"/>
      <c r="GRG137" s="379"/>
      <c r="GRH137" s="379"/>
      <c r="GRI137" s="379"/>
      <c r="GRJ137" s="379"/>
      <c r="GRK137" s="379"/>
      <c r="GRL137" s="379"/>
      <c r="GRM137" s="381"/>
      <c r="GRN137" s="381"/>
      <c r="GRO137" s="381"/>
      <c r="GRP137" s="381"/>
      <c r="GRQ137" s="379"/>
      <c r="GRR137" s="379"/>
      <c r="GRS137" s="379"/>
      <c r="GRT137" s="379"/>
      <c r="GRU137" s="379"/>
      <c r="GRV137" s="379"/>
      <c r="GRW137" s="379"/>
      <c r="GRX137" s="379"/>
      <c r="GRY137" s="379"/>
      <c r="GRZ137" s="379"/>
      <c r="GSA137" s="379"/>
      <c r="GSB137" s="379"/>
      <c r="GSC137" s="381"/>
      <c r="GSD137" s="381"/>
      <c r="GSE137" s="381"/>
      <c r="GSF137" s="381"/>
      <c r="GSG137" s="379"/>
      <c r="GSH137" s="379"/>
      <c r="GSI137" s="379"/>
      <c r="GSJ137" s="379"/>
      <c r="GSK137" s="379"/>
      <c r="GSL137" s="379"/>
      <c r="GSM137" s="379"/>
      <c r="GSN137" s="379"/>
      <c r="GSO137" s="379"/>
      <c r="GSP137" s="379"/>
      <c r="GSQ137" s="379"/>
      <c r="GSR137" s="379"/>
      <c r="GSS137" s="381"/>
      <c r="GST137" s="381"/>
      <c r="GSU137" s="381"/>
      <c r="GSV137" s="381"/>
      <c r="GSW137" s="379"/>
      <c r="GSX137" s="379"/>
      <c r="GSY137" s="379"/>
      <c r="GSZ137" s="379"/>
      <c r="GTA137" s="379"/>
      <c r="GTB137" s="379"/>
      <c r="GTC137" s="379"/>
      <c r="GTD137" s="379"/>
      <c r="GTE137" s="379"/>
      <c r="GTF137" s="379"/>
      <c r="GTG137" s="379"/>
      <c r="GTH137" s="379"/>
      <c r="GTI137" s="381"/>
      <c r="GTJ137" s="381"/>
      <c r="GTK137" s="381"/>
      <c r="GTL137" s="381"/>
      <c r="GTM137" s="379"/>
      <c r="GTN137" s="379"/>
      <c r="GTO137" s="379"/>
      <c r="GTP137" s="379"/>
      <c r="GTQ137" s="379"/>
      <c r="GTR137" s="379"/>
      <c r="GTS137" s="379"/>
      <c r="GTT137" s="379"/>
      <c r="GTU137" s="379"/>
      <c r="GTV137" s="379"/>
      <c r="GTW137" s="379"/>
      <c r="GTX137" s="379"/>
      <c r="GTY137" s="381"/>
      <c r="GTZ137" s="381"/>
      <c r="GUA137" s="381"/>
      <c r="GUB137" s="381"/>
      <c r="GUC137" s="379"/>
      <c r="GUD137" s="379"/>
      <c r="GUE137" s="379"/>
      <c r="GUF137" s="379"/>
      <c r="GUG137" s="379"/>
      <c r="GUH137" s="379"/>
      <c r="GUI137" s="379"/>
      <c r="GUJ137" s="379"/>
      <c r="GUK137" s="379"/>
      <c r="GUL137" s="379"/>
      <c r="GUM137" s="379"/>
      <c r="GUN137" s="379"/>
      <c r="GUO137" s="381"/>
      <c r="GUP137" s="381"/>
      <c r="GUQ137" s="381"/>
      <c r="GUR137" s="381"/>
      <c r="GUS137" s="379"/>
      <c r="GUT137" s="379"/>
      <c r="GUU137" s="379"/>
      <c r="GUV137" s="379"/>
      <c r="GUW137" s="379"/>
      <c r="GUX137" s="379"/>
      <c r="GUY137" s="379"/>
      <c r="GUZ137" s="379"/>
      <c r="GVA137" s="379"/>
      <c r="GVB137" s="379"/>
      <c r="GVC137" s="379"/>
      <c r="GVD137" s="379"/>
      <c r="GVE137" s="381"/>
      <c r="GVF137" s="381"/>
      <c r="GVG137" s="381"/>
      <c r="GVH137" s="381"/>
      <c r="GVI137" s="379"/>
      <c r="GVJ137" s="379"/>
      <c r="GVK137" s="379"/>
      <c r="GVL137" s="379"/>
      <c r="GVM137" s="379"/>
      <c r="GVN137" s="379"/>
      <c r="GVO137" s="379"/>
      <c r="GVP137" s="379"/>
      <c r="GVQ137" s="379"/>
      <c r="GVR137" s="379"/>
      <c r="GVS137" s="379"/>
      <c r="GVT137" s="379"/>
      <c r="GVU137" s="381"/>
      <c r="GVV137" s="381"/>
      <c r="GVW137" s="381"/>
      <c r="GVX137" s="381"/>
      <c r="GVY137" s="379"/>
      <c r="GVZ137" s="379"/>
      <c r="GWA137" s="379"/>
      <c r="GWB137" s="379"/>
      <c r="GWC137" s="379"/>
      <c r="GWD137" s="379"/>
      <c r="GWE137" s="379"/>
      <c r="GWF137" s="379"/>
      <c r="GWG137" s="379"/>
      <c r="GWH137" s="379"/>
      <c r="GWI137" s="379"/>
      <c r="GWJ137" s="379"/>
      <c r="GWK137" s="381"/>
      <c r="GWL137" s="381"/>
      <c r="GWM137" s="381"/>
      <c r="GWN137" s="381"/>
      <c r="GWO137" s="379"/>
      <c r="GWP137" s="379"/>
      <c r="GWQ137" s="379"/>
      <c r="GWR137" s="379"/>
      <c r="GWS137" s="379"/>
      <c r="GWT137" s="379"/>
      <c r="GWU137" s="379"/>
      <c r="GWV137" s="379"/>
      <c r="GWW137" s="379"/>
      <c r="GWX137" s="379"/>
      <c r="GWY137" s="379"/>
      <c r="GWZ137" s="379"/>
      <c r="GXA137" s="381"/>
      <c r="GXB137" s="381"/>
      <c r="GXC137" s="381"/>
      <c r="GXD137" s="381"/>
      <c r="GXE137" s="379"/>
      <c r="GXF137" s="379"/>
      <c r="GXG137" s="379"/>
      <c r="GXH137" s="379"/>
      <c r="GXI137" s="379"/>
      <c r="GXJ137" s="379"/>
      <c r="GXK137" s="379"/>
      <c r="GXL137" s="379"/>
      <c r="GXM137" s="379"/>
      <c r="GXN137" s="379"/>
      <c r="GXO137" s="379"/>
      <c r="GXP137" s="379"/>
      <c r="GXQ137" s="381"/>
      <c r="GXR137" s="381"/>
      <c r="GXS137" s="381"/>
      <c r="GXT137" s="381"/>
      <c r="GXU137" s="379"/>
      <c r="GXV137" s="379"/>
      <c r="GXW137" s="379"/>
      <c r="GXX137" s="379"/>
      <c r="GXY137" s="379"/>
      <c r="GXZ137" s="379"/>
      <c r="GYA137" s="379"/>
      <c r="GYB137" s="379"/>
      <c r="GYC137" s="379"/>
      <c r="GYD137" s="379"/>
      <c r="GYE137" s="379"/>
      <c r="GYF137" s="379"/>
      <c r="GYG137" s="381"/>
      <c r="GYH137" s="381"/>
      <c r="GYI137" s="381"/>
      <c r="GYJ137" s="381"/>
      <c r="GYK137" s="379"/>
      <c r="GYL137" s="379"/>
      <c r="GYM137" s="379"/>
      <c r="GYN137" s="379"/>
      <c r="GYO137" s="379"/>
      <c r="GYP137" s="379"/>
      <c r="GYQ137" s="379"/>
      <c r="GYR137" s="379"/>
      <c r="GYS137" s="379"/>
      <c r="GYT137" s="379"/>
      <c r="GYU137" s="379"/>
      <c r="GYV137" s="379"/>
      <c r="GYW137" s="381"/>
      <c r="GYX137" s="381"/>
      <c r="GYY137" s="381"/>
      <c r="GYZ137" s="381"/>
      <c r="GZA137" s="379"/>
      <c r="GZB137" s="379"/>
      <c r="GZC137" s="379"/>
      <c r="GZD137" s="379"/>
      <c r="GZE137" s="379"/>
      <c r="GZF137" s="379"/>
      <c r="GZG137" s="379"/>
      <c r="GZH137" s="379"/>
      <c r="GZI137" s="379"/>
      <c r="GZJ137" s="379"/>
      <c r="GZK137" s="379"/>
      <c r="GZL137" s="379"/>
      <c r="GZM137" s="381"/>
      <c r="GZN137" s="381"/>
      <c r="GZO137" s="381"/>
      <c r="GZP137" s="381"/>
      <c r="GZQ137" s="379"/>
      <c r="GZR137" s="379"/>
      <c r="GZS137" s="379"/>
      <c r="GZT137" s="379"/>
      <c r="GZU137" s="379"/>
      <c r="GZV137" s="379"/>
      <c r="GZW137" s="379"/>
      <c r="GZX137" s="379"/>
      <c r="GZY137" s="379"/>
      <c r="GZZ137" s="379"/>
      <c r="HAA137" s="379"/>
      <c r="HAB137" s="379"/>
      <c r="HAC137" s="381"/>
      <c r="HAD137" s="381"/>
      <c r="HAE137" s="381"/>
      <c r="HAF137" s="381"/>
      <c r="HAG137" s="379"/>
      <c r="HAH137" s="379"/>
      <c r="HAI137" s="379"/>
      <c r="HAJ137" s="379"/>
      <c r="HAK137" s="379"/>
      <c r="HAL137" s="379"/>
      <c r="HAM137" s="379"/>
      <c r="HAN137" s="379"/>
      <c r="HAO137" s="379"/>
      <c r="HAP137" s="379"/>
      <c r="HAQ137" s="379"/>
      <c r="HAR137" s="379"/>
      <c r="HAS137" s="381"/>
      <c r="HAT137" s="381"/>
      <c r="HAU137" s="381"/>
      <c r="HAV137" s="381"/>
      <c r="HAW137" s="379"/>
      <c r="HAX137" s="379"/>
      <c r="HAY137" s="379"/>
      <c r="HAZ137" s="379"/>
      <c r="HBA137" s="379"/>
      <c r="HBB137" s="379"/>
      <c r="HBC137" s="379"/>
      <c r="HBD137" s="379"/>
      <c r="HBE137" s="379"/>
      <c r="HBF137" s="379"/>
      <c r="HBG137" s="379"/>
      <c r="HBH137" s="379"/>
      <c r="HBI137" s="381"/>
      <c r="HBJ137" s="381"/>
      <c r="HBK137" s="381"/>
      <c r="HBL137" s="381"/>
      <c r="HBM137" s="379"/>
      <c r="HBN137" s="379"/>
      <c r="HBO137" s="379"/>
      <c r="HBP137" s="379"/>
      <c r="HBQ137" s="379"/>
      <c r="HBR137" s="379"/>
      <c r="HBS137" s="379"/>
      <c r="HBT137" s="379"/>
      <c r="HBU137" s="379"/>
      <c r="HBV137" s="379"/>
      <c r="HBW137" s="379"/>
      <c r="HBX137" s="379"/>
      <c r="HBY137" s="381"/>
      <c r="HBZ137" s="381"/>
      <c r="HCA137" s="381"/>
      <c r="HCB137" s="381"/>
      <c r="HCC137" s="379"/>
      <c r="HCD137" s="379"/>
      <c r="HCE137" s="379"/>
      <c r="HCF137" s="379"/>
      <c r="HCG137" s="379"/>
      <c r="HCH137" s="379"/>
      <c r="HCI137" s="379"/>
      <c r="HCJ137" s="379"/>
      <c r="HCK137" s="379"/>
      <c r="HCL137" s="379"/>
      <c r="HCM137" s="379"/>
      <c r="HCN137" s="379"/>
      <c r="HCO137" s="381"/>
      <c r="HCP137" s="381"/>
      <c r="HCQ137" s="381"/>
      <c r="HCR137" s="381"/>
      <c r="HCS137" s="379"/>
      <c r="HCT137" s="379"/>
      <c r="HCU137" s="379"/>
      <c r="HCV137" s="379"/>
      <c r="HCW137" s="379"/>
      <c r="HCX137" s="379"/>
      <c r="HCY137" s="379"/>
      <c r="HCZ137" s="379"/>
      <c r="HDA137" s="379"/>
      <c r="HDB137" s="379"/>
      <c r="HDC137" s="379"/>
      <c r="HDD137" s="379"/>
      <c r="HDE137" s="381"/>
      <c r="HDF137" s="381"/>
      <c r="HDG137" s="381"/>
      <c r="HDH137" s="381"/>
      <c r="HDI137" s="379"/>
      <c r="HDJ137" s="379"/>
      <c r="HDK137" s="379"/>
      <c r="HDL137" s="379"/>
      <c r="HDM137" s="379"/>
      <c r="HDN137" s="379"/>
      <c r="HDO137" s="379"/>
      <c r="HDP137" s="379"/>
      <c r="HDQ137" s="379"/>
      <c r="HDR137" s="379"/>
      <c r="HDS137" s="379"/>
      <c r="HDT137" s="379"/>
      <c r="HDU137" s="381"/>
      <c r="HDV137" s="381"/>
      <c r="HDW137" s="381"/>
      <c r="HDX137" s="381"/>
      <c r="HDY137" s="379"/>
      <c r="HDZ137" s="379"/>
      <c r="HEA137" s="379"/>
      <c r="HEB137" s="379"/>
      <c r="HEC137" s="379"/>
      <c r="HED137" s="379"/>
      <c r="HEE137" s="379"/>
      <c r="HEF137" s="379"/>
      <c r="HEG137" s="379"/>
      <c r="HEH137" s="379"/>
      <c r="HEI137" s="379"/>
      <c r="HEJ137" s="379"/>
      <c r="HEK137" s="381"/>
      <c r="HEL137" s="381"/>
      <c r="HEM137" s="381"/>
      <c r="HEN137" s="381"/>
      <c r="HEO137" s="379"/>
      <c r="HEP137" s="379"/>
      <c r="HEQ137" s="379"/>
      <c r="HER137" s="379"/>
      <c r="HES137" s="379"/>
      <c r="HET137" s="379"/>
      <c r="HEU137" s="379"/>
      <c r="HEV137" s="379"/>
      <c r="HEW137" s="379"/>
      <c r="HEX137" s="379"/>
      <c r="HEY137" s="379"/>
      <c r="HEZ137" s="379"/>
      <c r="HFA137" s="381"/>
      <c r="HFB137" s="381"/>
      <c r="HFC137" s="381"/>
      <c r="HFD137" s="381"/>
      <c r="HFE137" s="379"/>
      <c r="HFF137" s="379"/>
      <c r="HFG137" s="379"/>
      <c r="HFH137" s="379"/>
      <c r="HFI137" s="379"/>
      <c r="HFJ137" s="379"/>
      <c r="HFK137" s="379"/>
      <c r="HFL137" s="379"/>
      <c r="HFM137" s="379"/>
      <c r="HFN137" s="379"/>
      <c r="HFO137" s="379"/>
      <c r="HFP137" s="379"/>
      <c r="HFQ137" s="381"/>
      <c r="HFR137" s="381"/>
      <c r="HFS137" s="381"/>
      <c r="HFT137" s="381"/>
      <c r="HFU137" s="379"/>
      <c r="HFV137" s="379"/>
      <c r="HFW137" s="379"/>
      <c r="HFX137" s="379"/>
      <c r="HFY137" s="379"/>
      <c r="HFZ137" s="379"/>
      <c r="HGA137" s="379"/>
      <c r="HGB137" s="379"/>
      <c r="HGC137" s="379"/>
      <c r="HGD137" s="379"/>
      <c r="HGE137" s="379"/>
      <c r="HGF137" s="379"/>
      <c r="HGG137" s="381"/>
      <c r="HGH137" s="381"/>
      <c r="HGI137" s="381"/>
      <c r="HGJ137" s="381"/>
      <c r="HGK137" s="379"/>
      <c r="HGL137" s="379"/>
      <c r="HGM137" s="379"/>
      <c r="HGN137" s="379"/>
      <c r="HGO137" s="379"/>
      <c r="HGP137" s="379"/>
      <c r="HGQ137" s="379"/>
      <c r="HGR137" s="379"/>
      <c r="HGS137" s="379"/>
      <c r="HGT137" s="379"/>
      <c r="HGU137" s="379"/>
      <c r="HGV137" s="379"/>
      <c r="HGW137" s="381"/>
      <c r="HGX137" s="381"/>
      <c r="HGY137" s="381"/>
      <c r="HGZ137" s="381"/>
      <c r="HHA137" s="379"/>
      <c r="HHB137" s="379"/>
      <c r="HHC137" s="379"/>
      <c r="HHD137" s="379"/>
      <c r="HHE137" s="379"/>
      <c r="HHF137" s="379"/>
      <c r="HHG137" s="379"/>
      <c r="HHH137" s="379"/>
      <c r="HHI137" s="379"/>
      <c r="HHJ137" s="379"/>
      <c r="HHK137" s="379"/>
      <c r="HHL137" s="379"/>
      <c r="HHM137" s="381"/>
      <c r="HHN137" s="381"/>
      <c r="HHO137" s="381"/>
      <c r="HHP137" s="381"/>
      <c r="HHQ137" s="379"/>
      <c r="HHR137" s="379"/>
      <c r="HHS137" s="379"/>
      <c r="HHT137" s="379"/>
      <c r="HHU137" s="379"/>
      <c r="HHV137" s="379"/>
      <c r="HHW137" s="379"/>
      <c r="HHX137" s="379"/>
      <c r="HHY137" s="379"/>
      <c r="HHZ137" s="379"/>
      <c r="HIA137" s="379"/>
      <c r="HIB137" s="379"/>
      <c r="HIC137" s="381"/>
      <c r="HID137" s="381"/>
      <c r="HIE137" s="381"/>
      <c r="HIF137" s="381"/>
      <c r="HIG137" s="379"/>
      <c r="HIH137" s="379"/>
      <c r="HII137" s="379"/>
      <c r="HIJ137" s="379"/>
      <c r="HIK137" s="379"/>
      <c r="HIL137" s="379"/>
      <c r="HIM137" s="379"/>
      <c r="HIN137" s="379"/>
      <c r="HIO137" s="379"/>
      <c r="HIP137" s="379"/>
      <c r="HIQ137" s="379"/>
      <c r="HIR137" s="379"/>
      <c r="HIS137" s="381"/>
      <c r="HIT137" s="381"/>
      <c r="HIU137" s="381"/>
      <c r="HIV137" s="381"/>
      <c r="HIW137" s="379"/>
      <c r="HIX137" s="379"/>
      <c r="HIY137" s="379"/>
      <c r="HIZ137" s="379"/>
      <c r="HJA137" s="379"/>
      <c r="HJB137" s="379"/>
      <c r="HJC137" s="379"/>
      <c r="HJD137" s="379"/>
      <c r="HJE137" s="379"/>
      <c r="HJF137" s="379"/>
      <c r="HJG137" s="379"/>
      <c r="HJH137" s="379"/>
      <c r="HJI137" s="381"/>
      <c r="HJJ137" s="381"/>
      <c r="HJK137" s="381"/>
      <c r="HJL137" s="381"/>
      <c r="HJM137" s="379"/>
      <c r="HJN137" s="379"/>
      <c r="HJO137" s="379"/>
      <c r="HJP137" s="379"/>
      <c r="HJQ137" s="379"/>
      <c r="HJR137" s="379"/>
      <c r="HJS137" s="379"/>
      <c r="HJT137" s="379"/>
      <c r="HJU137" s="379"/>
      <c r="HJV137" s="379"/>
      <c r="HJW137" s="379"/>
      <c r="HJX137" s="379"/>
      <c r="HJY137" s="381"/>
      <c r="HJZ137" s="381"/>
      <c r="HKA137" s="381"/>
      <c r="HKB137" s="381"/>
      <c r="HKC137" s="379"/>
      <c r="HKD137" s="379"/>
      <c r="HKE137" s="379"/>
      <c r="HKF137" s="379"/>
      <c r="HKG137" s="379"/>
      <c r="HKH137" s="379"/>
      <c r="HKI137" s="379"/>
      <c r="HKJ137" s="379"/>
      <c r="HKK137" s="379"/>
      <c r="HKL137" s="379"/>
      <c r="HKM137" s="379"/>
      <c r="HKN137" s="379"/>
      <c r="HKO137" s="381"/>
      <c r="HKP137" s="381"/>
      <c r="HKQ137" s="381"/>
      <c r="HKR137" s="381"/>
      <c r="HKS137" s="379"/>
      <c r="HKT137" s="379"/>
      <c r="HKU137" s="379"/>
      <c r="HKV137" s="379"/>
      <c r="HKW137" s="379"/>
      <c r="HKX137" s="379"/>
      <c r="HKY137" s="379"/>
      <c r="HKZ137" s="379"/>
      <c r="HLA137" s="379"/>
      <c r="HLB137" s="379"/>
      <c r="HLC137" s="379"/>
      <c r="HLD137" s="379"/>
      <c r="HLE137" s="381"/>
      <c r="HLF137" s="381"/>
      <c r="HLG137" s="381"/>
      <c r="HLH137" s="381"/>
      <c r="HLI137" s="379"/>
      <c r="HLJ137" s="379"/>
      <c r="HLK137" s="379"/>
      <c r="HLL137" s="379"/>
      <c r="HLM137" s="379"/>
      <c r="HLN137" s="379"/>
      <c r="HLO137" s="379"/>
      <c r="HLP137" s="379"/>
      <c r="HLQ137" s="379"/>
      <c r="HLR137" s="379"/>
      <c r="HLS137" s="379"/>
      <c r="HLT137" s="379"/>
      <c r="HLU137" s="381"/>
      <c r="HLV137" s="381"/>
      <c r="HLW137" s="381"/>
      <c r="HLX137" s="381"/>
      <c r="HLY137" s="379"/>
      <c r="HLZ137" s="379"/>
      <c r="HMA137" s="379"/>
      <c r="HMB137" s="379"/>
      <c r="HMC137" s="379"/>
      <c r="HMD137" s="379"/>
      <c r="HME137" s="379"/>
      <c r="HMF137" s="379"/>
      <c r="HMG137" s="379"/>
      <c r="HMH137" s="379"/>
      <c r="HMI137" s="379"/>
      <c r="HMJ137" s="379"/>
      <c r="HMK137" s="381"/>
      <c r="HML137" s="381"/>
      <c r="HMM137" s="381"/>
      <c r="HMN137" s="381"/>
      <c r="HMO137" s="379"/>
      <c r="HMP137" s="379"/>
      <c r="HMQ137" s="379"/>
      <c r="HMR137" s="379"/>
      <c r="HMS137" s="379"/>
      <c r="HMT137" s="379"/>
      <c r="HMU137" s="379"/>
      <c r="HMV137" s="379"/>
      <c r="HMW137" s="379"/>
      <c r="HMX137" s="379"/>
      <c r="HMY137" s="379"/>
      <c r="HMZ137" s="379"/>
      <c r="HNA137" s="381"/>
      <c r="HNB137" s="381"/>
      <c r="HNC137" s="381"/>
      <c r="HND137" s="381"/>
      <c r="HNE137" s="379"/>
      <c r="HNF137" s="379"/>
      <c r="HNG137" s="379"/>
      <c r="HNH137" s="379"/>
      <c r="HNI137" s="379"/>
      <c r="HNJ137" s="379"/>
      <c r="HNK137" s="379"/>
      <c r="HNL137" s="379"/>
      <c r="HNM137" s="379"/>
      <c r="HNN137" s="379"/>
      <c r="HNO137" s="379"/>
      <c r="HNP137" s="379"/>
      <c r="HNQ137" s="381"/>
      <c r="HNR137" s="381"/>
      <c r="HNS137" s="381"/>
      <c r="HNT137" s="381"/>
      <c r="HNU137" s="379"/>
      <c r="HNV137" s="379"/>
      <c r="HNW137" s="379"/>
      <c r="HNX137" s="379"/>
      <c r="HNY137" s="379"/>
      <c r="HNZ137" s="379"/>
      <c r="HOA137" s="379"/>
      <c r="HOB137" s="379"/>
      <c r="HOC137" s="379"/>
      <c r="HOD137" s="379"/>
      <c r="HOE137" s="379"/>
      <c r="HOF137" s="379"/>
      <c r="HOG137" s="381"/>
      <c r="HOH137" s="381"/>
      <c r="HOI137" s="381"/>
      <c r="HOJ137" s="381"/>
      <c r="HOK137" s="379"/>
      <c r="HOL137" s="379"/>
      <c r="HOM137" s="379"/>
      <c r="HON137" s="379"/>
      <c r="HOO137" s="379"/>
      <c r="HOP137" s="379"/>
      <c r="HOQ137" s="379"/>
      <c r="HOR137" s="379"/>
      <c r="HOS137" s="379"/>
      <c r="HOT137" s="379"/>
      <c r="HOU137" s="379"/>
      <c r="HOV137" s="379"/>
      <c r="HOW137" s="381"/>
      <c r="HOX137" s="381"/>
      <c r="HOY137" s="381"/>
      <c r="HOZ137" s="381"/>
      <c r="HPA137" s="379"/>
      <c r="HPB137" s="379"/>
      <c r="HPC137" s="379"/>
      <c r="HPD137" s="379"/>
      <c r="HPE137" s="379"/>
      <c r="HPF137" s="379"/>
      <c r="HPG137" s="379"/>
      <c r="HPH137" s="379"/>
      <c r="HPI137" s="379"/>
      <c r="HPJ137" s="379"/>
      <c r="HPK137" s="379"/>
      <c r="HPL137" s="379"/>
      <c r="HPM137" s="381"/>
      <c r="HPN137" s="381"/>
      <c r="HPO137" s="381"/>
      <c r="HPP137" s="381"/>
      <c r="HPQ137" s="379"/>
      <c r="HPR137" s="379"/>
      <c r="HPS137" s="379"/>
      <c r="HPT137" s="379"/>
      <c r="HPU137" s="379"/>
      <c r="HPV137" s="379"/>
      <c r="HPW137" s="379"/>
      <c r="HPX137" s="379"/>
      <c r="HPY137" s="379"/>
      <c r="HPZ137" s="379"/>
      <c r="HQA137" s="379"/>
      <c r="HQB137" s="379"/>
      <c r="HQC137" s="381"/>
      <c r="HQD137" s="381"/>
      <c r="HQE137" s="381"/>
      <c r="HQF137" s="381"/>
      <c r="HQG137" s="379"/>
      <c r="HQH137" s="379"/>
      <c r="HQI137" s="379"/>
      <c r="HQJ137" s="379"/>
      <c r="HQK137" s="379"/>
      <c r="HQL137" s="379"/>
      <c r="HQM137" s="379"/>
      <c r="HQN137" s="379"/>
      <c r="HQO137" s="379"/>
      <c r="HQP137" s="379"/>
      <c r="HQQ137" s="379"/>
      <c r="HQR137" s="379"/>
      <c r="HQS137" s="381"/>
      <c r="HQT137" s="381"/>
      <c r="HQU137" s="381"/>
      <c r="HQV137" s="381"/>
      <c r="HQW137" s="379"/>
      <c r="HQX137" s="379"/>
      <c r="HQY137" s="379"/>
      <c r="HQZ137" s="379"/>
      <c r="HRA137" s="379"/>
      <c r="HRB137" s="379"/>
      <c r="HRC137" s="379"/>
      <c r="HRD137" s="379"/>
      <c r="HRE137" s="379"/>
      <c r="HRF137" s="379"/>
      <c r="HRG137" s="379"/>
      <c r="HRH137" s="379"/>
      <c r="HRI137" s="381"/>
      <c r="HRJ137" s="381"/>
      <c r="HRK137" s="381"/>
      <c r="HRL137" s="381"/>
      <c r="HRM137" s="379"/>
      <c r="HRN137" s="379"/>
      <c r="HRO137" s="379"/>
      <c r="HRP137" s="379"/>
      <c r="HRQ137" s="379"/>
      <c r="HRR137" s="379"/>
      <c r="HRS137" s="379"/>
      <c r="HRT137" s="379"/>
      <c r="HRU137" s="379"/>
      <c r="HRV137" s="379"/>
      <c r="HRW137" s="379"/>
      <c r="HRX137" s="379"/>
      <c r="HRY137" s="381"/>
      <c r="HRZ137" s="381"/>
      <c r="HSA137" s="381"/>
      <c r="HSB137" s="381"/>
      <c r="HSC137" s="379"/>
      <c r="HSD137" s="379"/>
      <c r="HSE137" s="379"/>
      <c r="HSF137" s="379"/>
      <c r="HSG137" s="379"/>
      <c r="HSH137" s="379"/>
      <c r="HSI137" s="379"/>
      <c r="HSJ137" s="379"/>
      <c r="HSK137" s="379"/>
      <c r="HSL137" s="379"/>
      <c r="HSM137" s="379"/>
      <c r="HSN137" s="379"/>
      <c r="HSO137" s="381"/>
      <c r="HSP137" s="381"/>
      <c r="HSQ137" s="381"/>
      <c r="HSR137" s="381"/>
      <c r="HSS137" s="379"/>
      <c r="HST137" s="379"/>
      <c r="HSU137" s="379"/>
      <c r="HSV137" s="379"/>
      <c r="HSW137" s="379"/>
      <c r="HSX137" s="379"/>
      <c r="HSY137" s="379"/>
      <c r="HSZ137" s="379"/>
      <c r="HTA137" s="379"/>
      <c r="HTB137" s="379"/>
      <c r="HTC137" s="379"/>
      <c r="HTD137" s="379"/>
      <c r="HTE137" s="381"/>
      <c r="HTF137" s="381"/>
      <c r="HTG137" s="381"/>
      <c r="HTH137" s="381"/>
      <c r="HTI137" s="379"/>
      <c r="HTJ137" s="379"/>
      <c r="HTK137" s="379"/>
      <c r="HTL137" s="379"/>
      <c r="HTM137" s="379"/>
      <c r="HTN137" s="379"/>
      <c r="HTO137" s="379"/>
      <c r="HTP137" s="379"/>
      <c r="HTQ137" s="379"/>
      <c r="HTR137" s="379"/>
      <c r="HTS137" s="379"/>
      <c r="HTT137" s="379"/>
      <c r="HTU137" s="381"/>
      <c r="HTV137" s="381"/>
      <c r="HTW137" s="381"/>
      <c r="HTX137" s="381"/>
      <c r="HTY137" s="379"/>
      <c r="HTZ137" s="379"/>
      <c r="HUA137" s="379"/>
      <c r="HUB137" s="379"/>
      <c r="HUC137" s="379"/>
      <c r="HUD137" s="379"/>
      <c r="HUE137" s="379"/>
      <c r="HUF137" s="379"/>
      <c r="HUG137" s="379"/>
      <c r="HUH137" s="379"/>
      <c r="HUI137" s="379"/>
      <c r="HUJ137" s="379"/>
      <c r="HUK137" s="381"/>
      <c r="HUL137" s="381"/>
      <c r="HUM137" s="381"/>
      <c r="HUN137" s="381"/>
      <c r="HUO137" s="379"/>
      <c r="HUP137" s="379"/>
      <c r="HUQ137" s="379"/>
      <c r="HUR137" s="379"/>
      <c r="HUS137" s="379"/>
      <c r="HUT137" s="379"/>
      <c r="HUU137" s="379"/>
      <c r="HUV137" s="379"/>
      <c r="HUW137" s="379"/>
      <c r="HUX137" s="379"/>
      <c r="HUY137" s="379"/>
      <c r="HUZ137" s="379"/>
      <c r="HVA137" s="381"/>
      <c r="HVB137" s="381"/>
      <c r="HVC137" s="381"/>
      <c r="HVD137" s="381"/>
      <c r="HVE137" s="379"/>
      <c r="HVF137" s="379"/>
      <c r="HVG137" s="379"/>
      <c r="HVH137" s="379"/>
      <c r="HVI137" s="379"/>
      <c r="HVJ137" s="379"/>
      <c r="HVK137" s="379"/>
      <c r="HVL137" s="379"/>
      <c r="HVM137" s="379"/>
      <c r="HVN137" s="379"/>
      <c r="HVO137" s="379"/>
      <c r="HVP137" s="379"/>
      <c r="HVQ137" s="381"/>
      <c r="HVR137" s="381"/>
      <c r="HVS137" s="381"/>
      <c r="HVT137" s="381"/>
      <c r="HVU137" s="379"/>
      <c r="HVV137" s="379"/>
      <c r="HVW137" s="379"/>
      <c r="HVX137" s="379"/>
      <c r="HVY137" s="379"/>
      <c r="HVZ137" s="379"/>
      <c r="HWA137" s="379"/>
      <c r="HWB137" s="379"/>
      <c r="HWC137" s="379"/>
      <c r="HWD137" s="379"/>
      <c r="HWE137" s="379"/>
      <c r="HWF137" s="379"/>
      <c r="HWG137" s="381"/>
      <c r="HWH137" s="381"/>
      <c r="HWI137" s="381"/>
      <c r="HWJ137" s="381"/>
      <c r="HWK137" s="379"/>
      <c r="HWL137" s="379"/>
      <c r="HWM137" s="379"/>
      <c r="HWN137" s="379"/>
      <c r="HWO137" s="379"/>
      <c r="HWP137" s="379"/>
      <c r="HWQ137" s="379"/>
      <c r="HWR137" s="379"/>
      <c r="HWS137" s="379"/>
      <c r="HWT137" s="379"/>
      <c r="HWU137" s="379"/>
      <c r="HWV137" s="379"/>
      <c r="HWW137" s="381"/>
      <c r="HWX137" s="381"/>
      <c r="HWY137" s="381"/>
      <c r="HWZ137" s="381"/>
      <c r="HXA137" s="379"/>
      <c r="HXB137" s="379"/>
      <c r="HXC137" s="379"/>
      <c r="HXD137" s="379"/>
      <c r="HXE137" s="379"/>
      <c r="HXF137" s="379"/>
      <c r="HXG137" s="379"/>
      <c r="HXH137" s="379"/>
      <c r="HXI137" s="379"/>
      <c r="HXJ137" s="379"/>
      <c r="HXK137" s="379"/>
      <c r="HXL137" s="379"/>
      <c r="HXM137" s="381"/>
      <c r="HXN137" s="381"/>
      <c r="HXO137" s="381"/>
      <c r="HXP137" s="381"/>
      <c r="HXQ137" s="379"/>
      <c r="HXR137" s="379"/>
      <c r="HXS137" s="379"/>
      <c r="HXT137" s="379"/>
      <c r="HXU137" s="379"/>
      <c r="HXV137" s="379"/>
      <c r="HXW137" s="379"/>
      <c r="HXX137" s="379"/>
      <c r="HXY137" s="379"/>
      <c r="HXZ137" s="379"/>
      <c r="HYA137" s="379"/>
      <c r="HYB137" s="379"/>
      <c r="HYC137" s="381"/>
      <c r="HYD137" s="381"/>
      <c r="HYE137" s="381"/>
      <c r="HYF137" s="381"/>
      <c r="HYG137" s="379"/>
      <c r="HYH137" s="379"/>
      <c r="HYI137" s="379"/>
      <c r="HYJ137" s="379"/>
      <c r="HYK137" s="379"/>
      <c r="HYL137" s="379"/>
      <c r="HYM137" s="379"/>
      <c r="HYN137" s="379"/>
      <c r="HYO137" s="379"/>
      <c r="HYP137" s="379"/>
      <c r="HYQ137" s="379"/>
      <c r="HYR137" s="379"/>
      <c r="HYS137" s="381"/>
      <c r="HYT137" s="381"/>
      <c r="HYU137" s="381"/>
      <c r="HYV137" s="381"/>
      <c r="HYW137" s="379"/>
      <c r="HYX137" s="379"/>
      <c r="HYY137" s="379"/>
      <c r="HYZ137" s="379"/>
      <c r="HZA137" s="379"/>
      <c r="HZB137" s="379"/>
      <c r="HZC137" s="379"/>
      <c r="HZD137" s="379"/>
      <c r="HZE137" s="379"/>
      <c r="HZF137" s="379"/>
      <c r="HZG137" s="379"/>
      <c r="HZH137" s="379"/>
      <c r="HZI137" s="381"/>
      <c r="HZJ137" s="381"/>
      <c r="HZK137" s="381"/>
      <c r="HZL137" s="381"/>
      <c r="HZM137" s="379"/>
      <c r="HZN137" s="379"/>
      <c r="HZO137" s="379"/>
      <c r="HZP137" s="379"/>
      <c r="HZQ137" s="379"/>
      <c r="HZR137" s="379"/>
      <c r="HZS137" s="379"/>
      <c r="HZT137" s="379"/>
      <c r="HZU137" s="379"/>
      <c r="HZV137" s="379"/>
      <c r="HZW137" s="379"/>
      <c r="HZX137" s="379"/>
      <c r="HZY137" s="381"/>
      <c r="HZZ137" s="381"/>
      <c r="IAA137" s="381"/>
      <c r="IAB137" s="381"/>
      <c r="IAC137" s="379"/>
      <c r="IAD137" s="379"/>
      <c r="IAE137" s="379"/>
      <c r="IAF137" s="379"/>
      <c r="IAG137" s="379"/>
      <c r="IAH137" s="379"/>
      <c r="IAI137" s="379"/>
      <c r="IAJ137" s="379"/>
      <c r="IAK137" s="379"/>
      <c r="IAL137" s="379"/>
      <c r="IAM137" s="379"/>
      <c r="IAN137" s="379"/>
      <c r="IAO137" s="381"/>
      <c r="IAP137" s="381"/>
      <c r="IAQ137" s="381"/>
      <c r="IAR137" s="381"/>
      <c r="IAS137" s="379"/>
      <c r="IAT137" s="379"/>
      <c r="IAU137" s="379"/>
      <c r="IAV137" s="379"/>
      <c r="IAW137" s="379"/>
      <c r="IAX137" s="379"/>
      <c r="IAY137" s="379"/>
      <c r="IAZ137" s="379"/>
      <c r="IBA137" s="379"/>
      <c r="IBB137" s="379"/>
      <c r="IBC137" s="379"/>
      <c r="IBD137" s="379"/>
      <c r="IBE137" s="381"/>
      <c r="IBF137" s="381"/>
      <c r="IBG137" s="381"/>
      <c r="IBH137" s="381"/>
      <c r="IBI137" s="379"/>
      <c r="IBJ137" s="379"/>
      <c r="IBK137" s="379"/>
      <c r="IBL137" s="379"/>
      <c r="IBM137" s="379"/>
      <c r="IBN137" s="379"/>
      <c r="IBO137" s="379"/>
      <c r="IBP137" s="379"/>
      <c r="IBQ137" s="379"/>
      <c r="IBR137" s="379"/>
      <c r="IBS137" s="379"/>
      <c r="IBT137" s="379"/>
      <c r="IBU137" s="381"/>
      <c r="IBV137" s="381"/>
      <c r="IBW137" s="381"/>
      <c r="IBX137" s="381"/>
      <c r="IBY137" s="379"/>
      <c r="IBZ137" s="379"/>
      <c r="ICA137" s="379"/>
      <c r="ICB137" s="379"/>
      <c r="ICC137" s="379"/>
      <c r="ICD137" s="379"/>
      <c r="ICE137" s="379"/>
      <c r="ICF137" s="379"/>
      <c r="ICG137" s="379"/>
      <c r="ICH137" s="379"/>
      <c r="ICI137" s="379"/>
      <c r="ICJ137" s="379"/>
      <c r="ICK137" s="381"/>
      <c r="ICL137" s="381"/>
      <c r="ICM137" s="381"/>
      <c r="ICN137" s="381"/>
      <c r="ICO137" s="379"/>
      <c r="ICP137" s="379"/>
      <c r="ICQ137" s="379"/>
      <c r="ICR137" s="379"/>
      <c r="ICS137" s="379"/>
      <c r="ICT137" s="379"/>
      <c r="ICU137" s="379"/>
      <c r="ICV137" s="379"/>
      <c r="ICW137" s="379"/>
      <c r="ICX137" s="379"/>
      <c r="ICY137" s="379"/>
      <c r="ICZ137" s="379"/>
      <c r="IDA137" s="381"/>
      <c r="IDB137" s="381"/>
      <c r="IDC137" s="381"/>
      <c r="IDD137" s="381"/>
      <c r="IDE137" s="379"/>
      <c r="IDF137" s="379"/>
      <c r="IDG137" s="379"/>
      <c r="IDH137" s="379"/>
      <c r="IDI137" s="379"/>
      <c r="IDJ137" s="379"/>
      <c r="IDK137" s="379"/>
      <c r="IDL137" s="379"/>
      <c r="IDM137" s="379"/>
      <c r="IDN137" s="379"/>
      <c r="IDO137" s="379"/>
      <c r="IDP137" s="379"/>
      <c r="IDQ137" s="381"/>
      <c r="IDR137" s="381"/>
      <c r="IDS137" s="381"/>
      <c r="IDT137" s="381"/>
      <c r="IDU137" s="379"/>
      <c r="IDV137" s="379"/>
      <c r="IDW137" s="379"/>
      <c r="IDX137" s="379"/>
      <c r="IDY137" s="379"/>
      <c r="IDZ137" s="379"/>
      <c r="IEA137" s="379"/>
      <c r="IEB137" s="379"/>
      <c r="IEC137" s="379"/>
      <c r="IED137" s="379"/>
      <c r="IEE137" s="379"/>
      <c r="IEF137" s="379"/>
      <c r="IEG137" s="381"/>
      <c r="IEH137" s="381"/>
      <c r="IEI137" s="381"/>
      <c r="IEJ137" s="381"/>
      <c r="IEK137" s="379"/>
      <c r="IEL137" s="379"/>
      <c r="IEM137" s="379"/>
      <c r="IEN137" s="379"/>
      <c r="IEO137" s="379"/>
      <c r="IEP137" s="379"/>
      <c r="IEQ137" s="379"/>
      <c r="IER137" s="379"/>
      <c r="IES137" s="379"/>
      <c r="IET137" s="379"/>
      <c r="IEU137" s="379"/>
      <c r="IEV137" s="379"/>
      <c r="IEW137" s="381"/>
      <c r="IEX137" s="381"/>
      <c r="IEY137" s="381"/>
      <c r="IEZ137" s="381"/>
      <c r="IFA137" s="379"/>
      <c r="IFB137" s="379"/>
      <c r="IFC137" s="379"/>
      <c r="IFD137" s="379"/>
      <c r="IFE137" s="379"/>
      <c r="IFF137" s="379"/>
      <c r="IFG137" s="379"/>
      <c r="IFH137" s="379"/>
      <c r="IFI137" s="379"/>
      <c r="IFJ137" s="379"/>
      <c r="IFK137" s="379"/>
      <c r="IFL137" s="379"/>
      <c r="IFM137" s="381"/>
      <c r="IFN137" s="381"/>
      <c r="IFO137" s="381"/>
      <c r="IFP137" s="381"/>
      <c r="IFQ137" s="379"/>
      <c r="IFR137" s="379"/>
      <c r="IFS137" s="379"/>
      <c r="IFT137" s="379"/>
      <c r="IFU137" s="379"/>
      <c r="IFV137" s="379"/>
      <c r="IFW137" s="379"/>
      <c r="IFX137" s="379"/>
      <c r="IFY137" s="379"/>
      <c r="IFZ137" s="379"/>
      <c r="IGA137" s="379"/>
      <c r="IGB137" s="379"/>
      <c r="IGC137" s="381"/>
      <c r="IGD137" s="381"/>
      <c r="IGE137" s="381"/>
      <c r="IGF137" s="381"/>
      <c r="IGG137" s="379"/>
      <c r="IGH137" s="379"/>
      <c r="IGI137" s="379"/>
      <c r="IGJ137" s="379"/>
      <c r="IGK137" s="379"/>
      <c r="IGL137" s="379"/>
      <c r="IGM137" s="379"/>
      <c r="IGN137" s="379"/>
      <c r="IGO137" s="379"/>
      <c r="IGP137" s="379"/>
      <c r="IGQ137" s="379"/>
      <c r="IGR137" s="379"/>
      <c r="IGS137" s="381"/>
      <c r="IGT137" s="381"/>
      <c r="IGU137" s="381"/>
      <c r="IGV137" s="381"/>
      <c r="IGW137" s="379"/>
      <c r="IGX137" s="379"/>
      <c r="IGY137" s="379"/>
      <c r="IGZ137" s="379"/>
      <c r="IHA137" s="379"/>
      <c r="IHB137" s="379"/>
      <c r="IHC137" s="379"/>
      <c r="IHD137" s="379"/>
      <c r="IHE137" s="379"/>
      <c r="IHF137" s="379"/>
      <c r="IHG137" s="379"/>
      <c r="IHH137" s="379"/>
      <c r="IHI137" s="381"/>
      <c r="IHJ137" s="381"/>
      <c r="IHK137" s="381"/>
      <c r="IHL137" s="381"/>
      <c r="IHM137" s="379"/>
      <c r="IHN137" s="379"/>
      <c r="IHO137" s="379"/>
      <c r="IHP137" s="379"/>
      <c r="IHQ137" s="379"/>
      <c r="IHR137" s="379"/>
      <c r="IHS137" s="379"/>
      <c r="IHT137" s="379"/>
      <c r="IHU137" s="379"/>
      <c r="IHV137" s="379"/>
      <c r="IHW137" s="379"/>
      <c r="IHX137" s="379"/>
      <c r="IHY137" s="381"/>
      <c r="IHZ137" s="381"/>
      <c r="IIA137" s="381"/>
      <c r="IIB137" s="381"/>
      <c r="IIC137" s="379"/>
      <c r="IID137" s="379"/>
      <c r="IIE137" s="379"/>
      <c r="IIF137" s="379"/>
      <c r="IIG137" s="379"/>
      <c r="IIH137" s="379"/>
      <c r="III137" s="379"/>
      <c r="IIJ137" s="379"/>
      <c r="IIK137" s="379"/>
      <c r="IIL137" s="379"/>
      <c r="IIM137" s="379"/>
      <c r="IIN137" s="379"/>
      <c r="IIO137" s="381"/>
      <c r="IIP137" s="381"/>
      <c r="IIQ137" s="381"/>
      <c r="IIR137" s="381"/>
      <c r="IIS137" s="379"/>
      <c r="IIT137" s="379"/>
      <c r="IIU137" s="379"/>
      <c r="IIV137" s="379"/>
      <c r="IIW137" s="379"/>
      <c r="IIX137" s="379"/>
      <c r="IIY137" s="379"/>
      <c r="IIZ137" s="379"/>
      <c r="IJA137" s="379"/>
      <c r="IJB137" s="379"/>
      <c r="IJC137" s="379"/>
      <c r="IJD137" s="379"/>
      <c r="IJE137" s="381"/>
      <c r="IJF137" s="381"/>
      <c r="IJG137" s="381"/>
      <c r="IJH137" s="381"/>
      <c r="IJI137" s="379"/>
      <c r="IJJ137" s="379"/>
      <c r="IJK137" s="379"/>
      <c r="IJL137" s="379"/>
      <c r="IJM137" s="379"/>
      <c r="IJN137" s="379"/>
      <c r="IJO137" s="379"/>
      <c r="IJP137" s="379"/>
      <c r="IJQ137" s="379"/>
      <c r="IJR137" s="379"/>
      <c r="IJS137" s="379"/>
      <c r="IJT137" s="379"/>
      <c r="IJU137" s="381"/>
      <c r="IJV137" s="381"/>
      <c r="IJW137" s="381"/>
      <c r="IJX137" s="381"/>
      <c r="IJY137" s="379"/>
      <c r="IJZ137" s="379"/>
      <c r="IKA137" s="379"/>
      <c r="IKB137" s="379"/>
      <c r="IKC137" s="379"/>
      <c r="IKD137" s="379"/>
      <c r="IKE137" s="379"/>
      <c r="IKF137" s="379"/>
      <c r="IKG137" s="379"/>
      <c r="IKH137" s="379"/>
      <c r="IKI137" s="379"/>
      <c r="IKJ137" s="379"/>
      <c r="IKK137" s="381"/>
      <c r="IKL137" s="381"/>
      <c r="IKM137" s="381"/>
      <c r="IKN137" s="381"/>
      <c r="IKO137" s="379"/>
      <c r="IKP137" s="379"/>
      <c r="IKQ137" s="379"/>
      <c r="IKR137" s="379"/>
      <c r="IKS137" s="379"/>
      <c r="IKT137" s="379"/>
      <c r="IKU137" s="379"/>
      <c r="IKV137" s="379"/>
      <c r="IKW137" s="379"/>
      <c r="IKX137" s="379"/>
      <c r="IKY137" s="379"/>
      <c r="IKZ137" s="379"/>
      <c r="ILA137" s="381"/>
      <c r="ILB137" s="381"/>
      <c r="ILC137" s="381"/>
      <c r="ILD137" s="381"/>
      <c r="ILE137" s="379"/>
      <c r="ILF137" s="379"/>
      <c r="ILG137" s="379"/>
      <c r="ILH137" s="379"/>
      <c r="ILI137" s="379"/>
      <c r="ILJ137" s="379"/>
      <c r="ILK137" s="379"/>
      <c r="ILL137" s="379"/>
      <c r="ILM137" s="379"/>
      <c r="ILN137" s="379"/>
      <c r="ILO137" s="379"/>
      <c r="ILP137" s="379"/>
      <c r="ILQ137" s="381"/>
      <c r="ILR137" s="381"/>
      <c r="ILS137" s="381"/>
      <c r="ILT137" s="381"/>
      <c r="ILU137" s="379"/>
      <c r="ILV137" s="379"/>
      <c r="ILW137" s="379"/>
      <c r="ILX137" s="379"/>
      <c r="ILY137" s="379"/>
      <c r="ILZ137" s="379"/>
      <c r="IMA137" s="379"/>
      <c r="IMB137" s="379"/>
      <c r="IMC137" s="379"/>
      <c r="IMD137" s="379"/>
      <c r="IME137" s="379"/>
      <c r="IMF137" s="379"/>
      <c r="IMG137" s="381"/>
      <c r="IMH137" s="381"/>
      <c r="IMI137" s="381"/>
      <c r="IMJ137" s="381"/>
      <c r="IMK137" s="379"/>
      <c r="IML137" s="379"/>
      <c r="IMM137" s="379"/>
      <c r="IMN137" s="379"/>
      <c r="IMO137" s="379"/>
      <c r="IMP137" s="379"/>
      <c r="IMQ137" s="379"/>
      <c r="IMR137" s="379"/>
      <c r="IMS137" s="379"/>
      <c r="IMT137" s="379"/>
      <c r="IMU137" s="379"/>
      <c r="IMV137" s="379"/>
      <c r="IMW137" s="381"/>
      <c r="IMX137" s="381"/>
      <c r="IMY137" s="381"/>
      <c r="IMZ137" s="381"/>
      <c r="INA137" s="379"/>
      <c r="INB137" s="379"/>
      <c r="INC137" s="379"/>
      <c r="IND137" s="379"/>
      <c r="INE137" s="379"/>
      <c r="INF137" s="379"/>
      <c r="ING137" s="379"/>
      <c r="INH137" s="379"/>
      <c r="INI137" s="379"/>
      <c r="INJ137" s="379"/>
      <c r="INK137" s="379"/>
      <c r="INL137" s="379"/>
      <c r="INM137" s="381"/>
      <c r="INN137" s="381"/>
      <c r="INO137" s="381"/>
      <c r="INP137" s="381"/>
      <c r="INQ137" s="379"/>
      <c r="INR137" s="379"/>
      <c r="INS137" s="379"/>
      <c r="INT137" s="379"/>
      <c r="INU137" s="379"/>
      <c r="INV137" s="379"/>
      <c r="INW137" s="379"/>
      <c r="INX137" s="379"/>
      <c r="INY137" s="379"/>
      <c r="INZ137" s="379"/>
      <c r="IOA137" s="379"/>
      <c r="IOB137" s="379"/>
      <c r="IOC137" s="381"/>
      <c r="IOD137" s="381"/>
      <c r="IOE137" s="381"/>
      <c r="IOF137" s="381"/>
      <c r="IOG137" s="379"/>
      <c r="IOH137" s="379"/>
      <c r="IOI137" s="379"/>
      <c r="IOJ137" s="379"/>
      <c r="IOK137" s="379"/>
      <c r="IOL137" s="379"/>
      <c r="IOM137" s="379"/>
      <c r="ION137" s="379"/>
      <c r="IOO137" s="379"/>
      <c r="IOP137" s="379"/>
      <c r="IOQ137" s="379"/>
      <c r="IOR137" s="379"/>
      <c r="IOS137" s="381"/>
      <c r="IOT137" s="381"/>
      <c r="IOU137" s="381"/>
      <c r="IOV137" s="381"/>
      <c r="IOW137" s="379"/>
      <c r="IOX137" s="379"/>
      <c r="IOY137" s="379"/>
      <c r="IOZ137" s="379"/>
      <c r="IPA137" s="379"/>
      <c r="IPB137" s="379"/>
      <c r="IPC137" s="379"/>
      <c r="IPD137" s="379"/>
      <c r="IPE137" s="379"/>
      <c r="IPF137" s="379"/>
      <c r="IPG137" s="379"/>
      <c r="IPH137" s="379"/>
      <c r="IPI137" s="381"/>
      <c r="IPJ137" s="381"/>
      <c r="IPK137" s="381"/>
      <c r="IPL137" s="381"/>
      <c r="IPM137" s="379"/>
      <c r="IPN137" s="379"/>
      <c r="IPO137" s="379"/>
      <c r="IPP137" s="379"/>
      <c r="IPQ137" s="379"/>
      <c r="IPR137" s="379"/>
      <c r="IPS137" s="379"/>
      <c r="IPT137" s="379"/>
      <c r="IPU137" s="379"/>
      <c r="IPV137" s="379"/>
      <c r="IPW137" s="379"/>
      <c r="IPX137" s="379"/>
      <c r="IPY137" s="381"/>
      <c r="IPZ137" s="381"/>
      <c r="IQA137" s="381"/>
      <c r="IQB137" s="381"/>
      <c r="IQC137" s="379"/>
      <c r="IQD137" s="379"/>
      <c r="IQE137" s="379"/>
      <c r="IQF137" s="379"/>
      <c r="IQG137" s="379"/>
      <c r="IQH137" s="379"/>
      <c r="IQI137" s="379"/>
      <c r="IQJ137" s="379"/>
      <c r="IQK137" s="379"/>
      <c r="IQL137" s="379"/>
      <c r="IQM137" s="379"/>
      <c r="IQN137" s="379"/>
      <c r="IQO137" s="381"/>
      <c r="IQP137" s="381"/>
      <c r="IQQ137" s="381"/>
      <c r="IQR137" s="381"/>
      <c r="IQS137" s="379"/>
      <c r="IQT137" s="379"/>
      <c r="IQU137" s="379"/>
      <c r="IQV137" s="379"/>
      <c r="IQW137" s="379"/>
      <c r="IQX137" s="379"/>
      <c r="IQY137" s="379"/>
      <c r="IQZ137" s="379"/>
      <c r="IRA137" s="379"/>
      <c r="IRB137" s="379"/>
      <c r="IRC137" s="379"/>
      <c r="IRD137" s="379"/>
      <c r="IRE137" s="381"/>
      <c r="IRF137" s="381"/>
      <c r="IRG137" s="381"/>
      <c r="IRH137" s="381"/>
      <c r="IRI137" s="379"/>
      <c r="IRJ137" s="379"/>
      <c r="IRK137" s="379"/>
      <c r="IRL137" s="379"/>
      <c r="IRM137" s="379"/>
      <c r="IRN137" s="379"/>
      <c r="IRO137" s="379"/>
      <c r="IRP137" s="379"/>
      <c r="IRQ137" s="379"/>
      <c r="IRR137" s="379"/>
      <c r="IRS137" s="379"/>
      <c r="IRT137" s="379"/>
      <c r="IRU137" s="381"/>
      <c r="IRV137" s="381"/>
      <c r="IRW137" s="381"/>
      <c r="IRX137" s="381"/>
      <c r="IRY137" s="379"/>
      <c r="IRZ137" s="379"/>
      <c r="ISA137" s="379"/>
      <c r="ISB137" s="379"/>
      <c r="ISC137" s="379"/>
      <c r="ISD137" s="379"/>
      <c r="ISE137" s="379"/>
      <c r="ISF137" s="379"/>
      <c r="ISG137" s="379"/>
      <c r="ISH137" s="379"/>
      <c r="ISI137" s="379"/>
      <c r="ISJ137" s="379"/>
      <c r="ISK137" s="381"/>
      <c r="ISL137" s="381"/>
      <c r="ISM137" s="381"/>
      <c r="ISN137" s="381"/>
      <c r="ISO137" s="379"/>
      <c r="ISP137" s="379"/>
      <c r="ISQ137" s="379"/>
      <c r="ISR137" s="379"/>
      <c r="ISS137" s="379"/>
      <c r="IST137" s="379"/>
      <c r="ISU137" s="379"/>
      <c r="ISV137" s="379"/>
      <c r="ISW137" s="379"/>
      <c r="ISX137" s="379"/>
      <c r="ISY137" s="379"/>
      <c r="ISZ137" s="379"/>
      <c r="ITA137" s="381"/>
      <c r="ITB137" s="381"/>
      <c r="ITC137" s="381"/>
      <c r="ITD137" s="381"/>
      <c r="ITE137" s="379"/>
      <c r="ITF137" s="379"/>
      <c r="ITG137" s="379"/>
      <c r="ITH137" s="379"/>
      <c r="ITI137" s="379"/>
      <c r="ITJ137" s="379"/>
      <c r="ITK137" s="379"/>
      <c r="ITL137" s="379"/>
      <c r="ITM137" s="379"/>
      <c r="ITN137" s="379"/>
      <c r="ITO137" s="379"/>
      <c r="ITP137" s="379"/>
      <c r="ITQ137" s="381"/>
      <c r="ITR137" s="381"/>
      <c r="ITS137" s="381"/>
      <c r="ITT137" s="381"/>
      <c r="ITU137" s="379"/>
      <c r="ITV137" s="379"/>
      <c r="ITW137" s="379"/>
      <c r="ITX137" s="379"/>
      <c r="ITY137" s="379"/>
      <c r="ITZ137" s="379"/>
      <c r="IUA137" s="379"/>
      <c r="IUB137" s="379"/>
      <c r="IUC137" s="379"/>
      <c r="IUD137" s="379"/>
      <c r="IUE137" s="379"/>
      <c r="IUF137" s="379"/>
      <c r="IUG137" s="381"/>
      <c r="IUH137" s="381"/>
      <c r="IUI137" s="381"/>
      <c r="IUJ137" s="381"/>
      <c r="IUK137" s="379"/>
      <c r="IUL137" s="379"/>
      <c r="IUM137" s="379"/>
      <c r="IUN137" s="379"/>
      <c r="IUO137" s="379"/>
      <c r="IUP137" s="379"/>
      <c r="IUQ137" s="379"/>
      <c r="IUR137" s="379"/>
      <c r="IUS137" s="379"/>
      <c r="IUT137" s="379"/>
      <c r="IUU137" s="379"/>
      <c r="IUV137" s="379"/>
      <c r="IUW137" s="381"/>
      <c r="IUX137" s="381"/>
      <c r="IUY137" s="381"/>
      <c r="IUZ137" s="381"/>
      <c r="IVA137" s="379"/>
      <c r="IVB137" s="379"/>
      <c r="IVC137" s="379"/>
      <c r="IVD137" s="379"/>
      <c r="IVE137" s="379"/>
      <c r="IVF137" s="379"/>
      <c r="IVG137" s="379"/>
      <c r="IVH137" s="379"/>
      <c r="IVI137" s="379"/>
      <c r="IVJ137" s="379"/>
      <c r="IVK137" s="379"/>
      <c r="IVL137" s="379"/>
      <c r="IVM137" s="381"/>
      <c r="IVN137" s="381"/>
      <c r="IVO137" s="381"/>
      <c r="IVP137" s="381"/>
      <c r="IVQ137" s="379"/>
      <c r="IVR137" s="379"/>
      <c r="IVS137" s="379"/>
      <c r="IVT137" s="379"/>
      <c r="IVU137" s="379"/>
      <c r="IVV137" s="379"/>
      <c r="IVW137" s="379"/>
      <c r="IVX137" s="379"/>
      <c r="IVY137" s="379"/>
      <c r="IVZ137" s="379"/>
      <c r="IWA137" s="379"/>
      <c r="IWB137" s="379"/>
      <c r="IWC137" s="381"/>
      <c r="IWD137" s="381"/>
      <c r="IWE137" s="381"/>
      <c r="IWF137" s="381"/>
      <c r="IWG137" s="379"/>
      <c r="IWH137" s="379"/>
      <c r="IWI137" s="379"/>
      <c r="IWJ137" s="379"/>
      <c r="IWK137" s="379"/>
      <c r="IWL137" s="379"/>
      <c r="IWM137" s="379"/>
      <c r="IWN137" s="379"/>
      <c r="IWO137" s="379"/>
      <c r="IWP137" s="379"/>
      <c r="IWQ137" s="379"/>
      <c r="IWR137" s="379"/>
      <c r="IWS137" s="381"/>
      <c r="IWT137" s="381"/>
      <c r="IWU137" s="381"/>
      <c r="IWV137" s="381"/>
      <c r="IWW137" s="379"/>
      <c r="IWX137" s="379"/>
      <c r="IWY137" s="379"/>
      <c r="IWZ137" s="379"/>
      <c r="IXA137" s="379"/>
      <c r="IXB137" s="379"/>
      <c r="IXC137" s="379"/>
      <c r="IXD137" s="379"/>
      <c r="IXE137" s="379"/>
      <c r="IXF137" s="379"/>
      <c r="IXG137" s="379"/>
      <c r="IXH137" s="379"/>
      <c r="IXI137" s="381"/>
      <c r="IXJ137" s="381"/>
      <c r="IXK137" s="381"/>
      <c r="IXL137" s="381"/>
      <c r="IXM137" s="379"/>
      <c r="IXN137" s="379"/>
      <c r="IXO137" s="379"/>
      <c r="IXP137" s="379"/>
      <c r="IXQ137" s="379"/>
      <c r="IXR137" s="379"/>
      <c r="IXS137" s="379"/>
      <c r="IXT137" s="379"/>
      <c r="IXU137" s="379"/>
      <c r="IXV137" s="379"/>
      <c r="IXW137" s="379"/>
      <c r="IXX137" s="379"/>
      <c r="IXY137" s="381"/>
      <c r="IXZ137" s="381"/>
      <c r="IYA137" s="381"/>
      <c r="IYB137" s="381"/>
      <c r="IYC137" s="379"/>
      <c r="IYD137" s="379"/>
      <c r="IYE137" s="379"/>
      <c r="IYF137" s="379"/>
      <c r="IYG137" s="379"/>
      <c r="IYH137" s="379"/>
      <c r="IYI137" s="379"/>
      <c r="IYJ137" s="379"/>
      <c r="IYK137" s="379"/>
      <c r="IYL137" s="379"/>
      <c r="IYM137" s="379"/>
      <c r="IYN137" s="379"/>
      <c r="IYO137" s="381"/>
      <c r="IYP137" s="381"/>
      <c r="IYQ137" s="381"/>
      <c r="IYR137" s="381"/>
      <c r="IYS137" s="379"/>
      <c r="IYT137" s="379"/>
      <c r="IYU137" s="379"/>
      <c r="IYV137" s="379"/>
      <c r="IYW137" s="379"/>
      <c r="IYX137" s="379"/>
      <c r="IYY137" s="379"/>
      <c r="IYZ137" s="379"/>
      <c r="IZA137" s="379"/>
      <c r="IZB137" s="379"/>
      <c r="IZC137" s="379"/>
      <c r="IZD137" s="379"/>
      <c r="IZE137" s="381"/>
      <c r="IZF137" s="381"/>
      <c r="IZG137" s="381"/>
      <c r="IZH137" s="381"/>
      <c r="IZI137" s="379"/>
      <c r="IZJ137" s="379"/>
      <c r="IZK137" s="379"/>
      <c r="IZL137" s="379"/>
      <c r="IZM137" s="379"/>
      <c r="IZN137" s="379"/>
      <c r="IZO137" s="379"/>
      <c r="IZP137" s="379"/>
      <c r="IZQ137" s="379"/>
      <c r="IZR137" s="379"/>
      <c r="IZS137" s="379"/>
      <c r="IZT137" s="379"/>
      <c r="IZU137" s="381"/>
      <c r="IZV137" s="381"/>
      <c r="IZW137" s="381"/>
      <c r="IZX137" s="381"/>
      <c r="IZY137" s="379"/>
      <c r="IZZ137" s="379"/>
      <c r="JAA137" s="379"/>
      <c r="JAB137" s="379"/>
      <c r="JAC137" s="379"/>
      <c r="JAD137" s="379"/>
      <c r="JAE137" s="379"/>
      <c r="JAF137" s="379"/>
      <c r="JAG137" s="379"/>
      <c r="JAH137" s="379"/>
      <c r="JAI137" s="379"/>
      <c r="JAJ137" s="379"/>
      <c r="JAK137" s="381"/>
      <c r="JAL137" s="381"/>
      <c r="JAM137" s="381"/>
      <c r="JAN137" s="381"/>
      <c r="JAO137" s="379"/>
      <c r="JAP137" s="379"/>
      <c r="JAQ137" s="379"/>
      <c r="JAR137" s="379"/>
      <c r="JAS137" s="379"/>
      <c r="JAT137" s="379"/>
      <c r="JAU137" s="379"/>
      <c r="JAV137" s="379"/>
      <c r="JAW137" s="379"/>
      <c r="JAX137" s="379"/>
      <c r="JAY137" s="379"/>
      <c r="JAZ137" s="379"/>
      <c r="JBA137" s="381"/>
      <c r="JBB137" s="381"/>
      <c r="JBC137" s="381"/>
      <c r="JBD137" s="381"/>
      <c r="JBE137" s="379"/>
      <c r="JBF137" s="379"/>
      <c r="JBG137" s="379"/>
      <c r="JBH137" s="379"/>
      <c r="JBI137" s="379"/>
      <c r="JBJ137" s="379"/>
      <c r="JBK137" s="379"/>
      <c r="JBL137" s="379"/>
      <c r="JBM137" s="379"/>
      <c r="JBN137" s="379"/>
      <c r="JBO137" s="379"/>
      <c r="JBP137" s="379"/>
      <c r="JBQ137" s="381"/>
      <c r="JBR137" s="381"/>
      <c r="JBS137" s="381"/>
      <c r="JBT137" s="381"/>
      <c r="JBU137" s="379"/>
      <c r="JBV137" s="379"/>
      <c r="JBW137" s="379"/>
      <c r="JBX137" s="379"/>
      <c r="JBY137" s="379"/>
      <c r="JBZ137" s="379"/>
      <c r="JCA137" s="379"/>
      <c r="JCB137" s="379"/>
      <c r="JCC137" s="379"/>
      <c r="JCD137" s="379"/>
      <c r="JCE137" s="379"/>
      <c r="JCF137" s="379"/>
      <c r="JCG137" s="381"/>
      <c r="JCH137" s="381"/>
      <c r="JCI137" s="381"/>
      <c r="JCJ137" s="381"/>
      <c r="JCK137" s="379"/>
      <c r="JCL137" s="379"/>
      <c r="JCM137" s="379"/>
      <c r="JCN137" s="379"/>
      <c r="JCO137" s="379"/>
      <c r="JCP137" s="379"/>
      <c r="JCQ137" s="379"/>
      <c r="JCR137" s="379"/>
      <c r="JCS137" s="379"/>
      <c r="JCT137" s="379"/>
      <c r="JCU137" s="379"/>
      <c r="JCV137" s="379"/>
      <c r="JCW137" s="381"/>
      <c r="JCX137" s="381"/>
      <c r="JCY137" s="381"/>
      <c r="JCZ137" s="381"/>
      <c r="JDA137" s="379"/>
      <c r="JDB137" s="379"/>
      <c r="JDC137" s="379"/>
      <c r="JDD137" s="379"/>
      <c r="JDE137" s="379"/>
      <c r="JDF137" s="379"/>
      <c r="JDG137" s="379"/>
      <c r="JDH137" s="379"/>
      <c r="JDI137" s="379"/>
      <c r="JDJ137" s="379"/>
      <c r="JDK137" s="379"/>
      <c r="JDL137" s="379"/>
      <c r="JDM137" s="381"/>
      <c r="JDN137" s="381"/>
      <c r="JDO137" s="381"/>
      <c r="JDP137" s="381"/>
      <c r="JDQ137" s="379"/>
      <c r="JDR137" s="379"/>
      <c r="JDS137" s="379"/>
      <c r="JDT137" s="379"/>
      <c r="JDU137" s="379"/>
      <c r="JDV137" s="379"/>
      <c r="JDW137" s="379"/>
      <c r="JDX137" s="379"/>
      <c r="JDY137" s="379"/>
      <c r="JDZ137" s="379"/>
      <c r="JEA137" s="379"/>
      <c r="JEB137" s="379"/>
      <c r="JEC137" s="381"/>
      <c r="JED137" s="381"/>
      <c r="JEE137" s="381"/>
      <c r="JEF137" s="381"/>
      <c r="JEG137" s="379"/>
      <c r="JEH137" s="379"/>
      <c r="JEI137" s="379"/>
      <c r="JEJ137" s="379"/>
      <c r="JEK137" s="379"/>
      <c r="JEL137" s="379"/>
      <c r="JEM137" s="379"/>
      <c r="JEN137" s="379"/>
      <c r="JEO137" s="379"/>
      <c r="JEP137" s="379"/>
      <c r="JEQ137" s="379"/>
      <c r="JER137" s="379"/>
      <c r="JES137" s="381"/>
      <c r="JET137" s="381"/>
      <c r="JEU137" s="381"/>
      <c r="JEV137" s="381"/>
      <c r="JEW137" s="379"/>
      <c r="JEX137" s="379"/>
      <c r="JEY137" s="379"/>
      <c r="JEZ137" s="379"/>
      <c r="JFA137" s="379"/>
      <c r="JFB137" s="379"/>
      <c r="JFC137" s="379"/>
      <c r="JFD137" s="379"/>
      <c r="JFE137" s="379"/>
      <c r="JFF137" s="379"/>
      <c r="JFG137" s="379"/>
      <c r="JFH137" s="379"/>
      <c r="JFI137" s="381"/>
      <c r="JFJ137" s="381"/>
      <c r="JFK137" s="381"/>
      <c r="JFL137" s="381"/>
      <c r="JFM137" s="379"/>
      <c r="JFN137" s="379"/>
      <c r="JFO137" s="379"/>
      <c r="JFP137" s="379"/>
      <c r="JFQ137" s="379"/>
      <c r="JFR137" s="379"/>
      <c r="JFS137" s="379"/>
      <c r="JFT137" s="379"/>
      <c r="JFU137" s="379"/>
      <c r="JFV137" s="379"/>
      <c r="JFW137" s="379"/>
      <c r="JFX137" s="379"/>
      <c r="JFY137" s="381"/>
      <c r="JFZ137" s="381"/>
      <c r="JGA137" s="381"/>
      <c r="JGB137" s="381"/>
      <c r="JGC137" s="379"/>
      <c r="JGD137" s="379"/>
      <c r="JGE137" s="379"/>
      <c r="JGF137" s="379"/>
      <c r="JGG137" s="379"/>
      <c r="JGH137" s="379"/>
      <c r="JGI137" s="379"/>
      <c r="JGJ137" s="379"/>
      <c r="JGK137" s="379"/>
      <c r="JGL137" s="379"/>
      <c r="JGM137" s="379"/>
      <c r="JGN137" s="379"/>
      <c r="JGO137" s="381"/>
      <c r="JGP137" s="381"/>
      <c r="JGQ137" s="381"/>
      <c r="JGR137" s="381"/>
      <c r="JGS137" s="379"/>
      <c r="JGT137" s="379"/>
      <c r="JGU137" s="379"/>
      <c r="JGV137" s="379"/>
      <c r="JGW137" s="379"/>
      <c r="JGX137" s="379"/>
      <c r="JGY137" s="379"/>
      <c r="JGZ137" s="379"/>
      <c r="JHA137" s="379"/>
      <c r="JHB137" s="379"/>
      <c r="JHC137" s="379"/>
      <c r="JHD137" s="379"/>
      <c r="JHE137" s="381"/>
      <c r="JHF137" s="381"/>
      <c r="JHG137" s="381"/>
      <c r="JHH137" s="381"/>
      <c r="JHI137" s="379"/>
      <c r="JHJ137" s="379"/>
      <c r="JHK137" s="379"/>
      <c r="JHL137" s="379"/>
      <c r="JHM137" s="379"/>
      <c r="JHN137" s="379"/>
      <c r="JHO137" s="379"/>
      <c r="JHP137" s="379"/>
      <c r="JHQ137" s="379"/>
      <c r="JHR137" s="379"/>
      <c r="JHS137" s="379"/>
      <c r="JHT137" s="379"/>
      <c r="JHU137" s="381"/>
      <c r="JHV137" s="381"/>
      <c r="JHW137" s="381"/>
      <c r="JHX137" s="381"/>
      <c r="JHY137" s="379"/>
      <c r="JHZ137" s="379"/>
      <c r="JIA137" s="379"/>
      <c r="JIB137" s="379"/>
      <c r="JIC137" s="379"/>
      <c r="JID137" s="379"/>
      <c r="JIE137" s="379"/>
      <c r="JIF137" s="379"/>
      <c r="JIG137" s="379"/>
      <c r="JIH137" s="379"/>
      <c r="JII137" s="379"/>
      <c r="JIJ137" s="379"/>
      <c r="JIK137" s="381"/>
      <c r="JIL137" s="381"/>
      <c r="JIM137" s="381"/>
      <c r="JIN137" s="381"/>
      <c r="JIO137" s="379"/>
      <c r="JIP137" s="379"/>
      <c r="JIQ137" s="379"/>
      <c r="JIR137" s="379"/>
      <c r="JIS137" s="379"/>
      <c r="JIT137" s="379"/>
      <c r="JIU137" s="379"/>
      <c r="JIV137" s="379"/>
      <c r="JIW137" s="379"/>
      <c r="JIX137" s="379"/>
      <c r="JIY137" s="379"/>
      <c r="JIZ137" s="379"/>
      <c r="JJA137" s="381"/>
      <c r="JJB137" s="381"/>
      <c r="JJC137" s="381"/>
      <c r="JJD137" s="381"/>
      <c r="JJE137" s="379"/>
      <c r="JJF137" s="379"/>
      <c r="JJG137" s="379"/>
      <c r="JJH137" s="379"/>
      <c r="JJI137" s="379"/>
      <c r="JJJ137" s="379"/>
      <c r="JJK137" s="379"/>
      <c r="JJL137" s="379"/>
      <c r="JJM137" s="379"/>
      <c r="JJN137" s="379"/>
      <c r="JJO137" s="379"/>
      <c r="JJP137" s="379"/>
      <c r="JJQ137" s="381"/>
      <c r="JJR137" s="381"/>
      <c r="JJS137" s="381"/>
      <c r="JJT137" s="381"/>
      <c r="JJU137" s="379"/>
      <c r="JJV137" s="379"/>
      <c r="JJW137" s="379"/>
      <c r="JJX137" s="379"/>
      <c r="JJY137" s="379"/>
      <c r="JJZ137" s="379"/>
      <c r="JKA137" s="379"/>
      <c r="JKB137" s="379"/>
      <c r="JKC137" s="379"/>
      <c r="JKD137" s="379"/>
      <c r="JKE137" s="379"/>
      <c r="JKF137" s="379"/>
      <c r="JKG137" s="381"/>
      <c r="JKH137" s="381"/>
      <c r="JKI137" s="381"/>
      <c r="JKJ137" s="381"/>
      <c r="JKK137" s="379"/>
      <c r="JKL137" s="379"/>
      <c r="JKM137" s="379"/>
      <c r="JKN137" s="379"/>
      <c r="JKO137" s="379"/>
      <c r="JKP137" s="379"/>
      <c r="JKQ137" s="379"/>
      <c r="JKR137" s="379"/>
      <c r="JKS137" s="379"/>
      <c r="JKT137" s="379"/>
      <c r="JKU137" s="379"/>
      <c r="JKV137" s="379"/>
      <c r="JKW137" s="381"/>
      <c r="JKX137" s="381"/>
      <c r="JKY137" s="381"/>
      <c r="JKZ137" s="381"/>
      <c r="JLA137" s="379"/>
      <c r="JLB137" s="379"/>
      <c r="JLC137" s="379"/>
      <c r="JLD137" s="379"/>
      <c r="JLE137" s="379"/>
      <c r="JLF137" s="379"/>
      <c r="JLG137" s="379"/>
      <c r="JLH137" s="379"/>
      <c r="JLI137" s="379"/>
      <c r="JLJ137" s="379"/>
      <c r="JLK137" s="379"/>
      <c r="JLL137" s="379"/>
      <c r="JLM137" s="381"/>
      <c r="JLN137" s="381"/>
      <c r="JLO137" s="381"/>
      <c r="JLP137" s="381"/>
      <c r="JLQ137" s="379"/>
      <c r="JLR137" s="379"/>
      <c r="JLS137" s="379"/>
      <c r="JLT137" s="379"/>
      <c r="JLU137" s="379"/>
      <c r="JLV137" s="379"/>
      <c r="JLW137" s="379"/>
      <c r="JLX137" s="379"/>
      <c r="JLY137" s="379"/>
      <c r="JLZ137" s="379"/>
      <c r="JMA137" s="379"/>
      <c r="JMB137" s="379"/>
      <c r="JMC137" s="381"/>
      <c r="JMD137" s="381"/>
      <c r="JME137" s="381"/>
      <c r="JMF137" s="381"/>
      <c r="JMG137" s="379"/>
      <c r="JMH137" s="379"/>
      <c r="JMI137" s="379"/>
      <c r="JMJ137" s="379"/>
      <c r="JMK137" s="379"/>
      <c r="JML137" s="379"/>
      <c r="JMM137" s="379"/>
      <c r="JMN137" s="379"/>
      <c r="JMO137" s="379"/>
      <c r="JMP137" s="379"/>
      <c r="JMQ137" s="379"/>
      <c r="JMR137" s="379"/>
      <c r="JMS137" s="381"/>
      <c r="JMT137" s="381"/>
      <c r="JMU137" s="381"/>
      <c r="JMV137" s="381"/>
      <c r="JMW137" s="379"/>
      <c r="JMX137" s="379"/>
      <c r="JMY137" s="379"/>
      <c r="JMZ137" s="379"/>
      <c r="JNA137" s="379"/>
      <c r="JNB137" s="379"/>
      <c r="JNC137" s="379"/>
      <c r="JND137" s="379"/>
      <c r="JNE137" s="379"/>
      <c r="JNF137" s="379"/>
      <c r="JNG137" s="379"/>
      <c r="JNH137" s="379"/>
      <c r="JNI137" s="381"/>
      <c r="JNJ137" s="381"/>
      <c r="JNK137" s="381"/>
      <c r="JNL137" s="381"/>
      <c r="JNM137" s="379"/>
      <c r="JNN137" s="379"/>
      <c r="JNO137" s="379"/>
      <c r="JNP137" s="379"/>
      <c r="JNQ137" s="379"/>
      <c r="JNR137" s="379"/>
      <c r="JNS137" s="379"/>
      <c r="JNT137" s="379"/>
      <c r="JNU137" s="379"/>
      <c r="JNV137" s="379"/>
      <c r="JNW137" s="379"/>
      <c r="JNX137" s="379"/>
      <c r="JNY137" s="381"/>
      <c r="JNZ137" s="381"/>
      <c r="JOA137" s="381"/>
      <c r="JOB137" s="381"/>
      <c r="JOC137" s="379"/>
      <c r="JOD137" s="379"/>
      <c r="JOE137" s="379"/>
      <c r="JOF137" s="379"/>
      <c r="JOG137" s="379"/>
      <c r="JOH137" s="379"/>
      <c r="JOI137" s="379"/>
      <c r="JOJ137" s="379"/>
      <c r="JOK137" s="379"/>
      <c r="JOL137" s="379"/>
      <c r="JOM137" s="379"/>
      <c r="JON137" s="379"/>
      <c r="JOO137" s="381"/>
      <c r="JOP137" s="381"/>
      <c r="JOQ137" s="381"/>
      <c r="JOR137" s="381"/>
      <c r="JOS137" s="379"/>
      <c r="JOT137" s="379"/>
      <c r="JOU137" s="379"/>
      <c r="JOV137" s="379"/>
      <c r="JOW137" s="379"/>
      <c r="JOX137" s="379"/>
      <c r="JOY137" s="379"/>
      <c r="JOZ137" s="379"/>
      <c r="JPA137" s="379"/>
      <c r="JPB137" s="379"/>
      <c r="JPC137" s="379"/>
      <c r="JPD137" s="379"/>
      <c r="JPE137" s="381"/>
      <c r="JPF137" s="381"/>
      <c r="JPG137" s="381"/>
      <c r="JPH137" s="381"/>
      <c r="JPI137" s="379"/>
      <c r="JPJ137" s="379"/>
      <c r="JPK137" s="379"/>
      <c r="JPL137" s="379"/>
      <c r="JPM137" s="379"/>
      <c r="JPN137" s="379"/>
      <c r="JPO137" s="379"/>
      <c r="JPP137" s="379"/>
      <c r="JPQ137" s="379"/>
      <c r="JPR137" s="379"/>
      <c r="JPS137" s="379"/>
      <c r="JPT137" s="379"/>
      <c r="JPU137" s="381"/>
      <c r="JPV137" s="381"/>
      <c r="JPW137" s="381"/>
      <c r="JPX137" s="381"/>
      <c r="JPY137" s="379"/>
      <c r="JPZ137" s="379"/>
      <c r="JQA137" s="379"/>
      <c r="JQB137" s="379"/>
      <c r="JQC137" s="379"/>
      <c r="JQD137" s="379"/>
      <c r="JQE137" s="379"/>
      <c r="JQF137" s="379"/>
      <c r="JQG137" s="379"/>
      <c r="JQH137" s="379"/>
      <c r="JQI137" s="379"/>
      <c r="JQJ137" s="379"/>
      <c r="JQK137" s="381"/>
      <c r="JQL137" s="381"/>
      <c r="JQM137" s="381"/>
      <c r="JQN137" s="381"/>
      <c r="JQO137" s="379"/>
      <c r="JQP137" s="379"/>
      <c r="JQQ137" s="379"/>
      <c r="JQR137" s="379"/>
      <c r="JQS137" s="379"/>
      <c r="JQT137" s="379"/>
      <c r="JQU137" s="379"/>
      <c r="JQV137" s="379"/>
      <c r="JQW137" s="379"/>
      <c r="JQX137" s="379"/>
      <c r="JQY137" s="379"/>
      <c r="JQZ137" s="379"/>
      <c r="JRA137" s="381"/>
      <c r="JRB137" s="381"/>
      <c r="JRC137" s="381"/>
      <c r="JRD137" s="381"/>
      <c r="JRE137" s="379"/>
      <c r="JRF137" s="379"/>
      <c r="JRG137" s="379"/>
      <c r="JRH137" s="379"/>
      <c r="JRI137" s="379"/>
      <c r="JRJ137" s="379"/>
      <c r="JRK137" s="379"/>
      <c r="JRL137" s="379"/>
      <c r="JRM137" s="379"/>
      <c r="JRN137" s="379"/>
      <c r="JRO137" s="379"/>
      <c r="JRP137" s="379"/>
      <c r="JRQ137" s="381"/>
      <c r="JRR137" s="381"/>
      <c r="JRS137" s="381"/>
      <c r="JRT137" s="381"/>
      <c r="JRU137" s="379"/>
      <c r="JRV137" s="379"/>
      <c r="JRW137" s="379"/>
      <c r="JRX137" s="379"/>
      <c r="JRY137" s="379"/>
      <c r="JRZ137" s="379"/>
      <c r="JSA137" s="379"/>
      <c r="JSB137" s="379"/>
      <c r="JSC137" s="379"/>
      <c r="JSD137" s="379"/>
      <c r="JSE137" s="379"/>
      <c r="JSF137" s="379"/>
      <c r="JSG137" s="381"/>
      <c r="JSH137" s="381"/>
      <c r="JSI137" s="381"/>
      <c r="JSJ137" s="381"/>
      <c r="JSK137" s="379"/>
      <c r="JSL137" s="379"/>
      <c r="JSM137" s="379"/>
      <c r="JSN137" s="379"/>
      <c r="JSO137" s="379"/>
      <c r="JSP137" s="379"/>
      <c r="JSQ137" s="379"/>
      <c r="JSR137" s="379"/>
      <c r="JSS137" s="379"/>
      <c r="JST137" s="379"/>
      <c r="JSU137" s="379"/>
      <c r="JSV137" s="379"/>
      <c r="JSW137" s="381"/>
      <c r="JSX137" s="381"/>
      <c r="JSY137" s="381"/>
      <c r="JSZ137" s="381"/>
      <c r="JTA137" s="379"/>
      <c r="JTB137" s="379"/>
      <c r="JTC137" s="379"/>
      <c r="JTD137" s="379"/>
      <c r="JTE137" s="379"/>
      <c r="JTF137" s="379"/>
      <c r="JTG137" s="379"/>
      <c r="JTH137" s="379"/>
      <c r="JTI137" s="379"/>
      <c r="JTJ137" s="379"/>
      <c r="JTK137" s="379"/>
      <c r="JTL137" s="379"/>
      <c r="JTM137" s="381"/>
      <c r="JTN137" s="381"/>
      <c r="JTO137" s="381"/>
      <c r="JTP137" s="381"/>
      <c r="JTQ137" s="379"/>
      <c r="JTR137" s="379"/>
      <c r="JTS137" s="379"/>
      <c r="JTT137" s="379"/>
      <c r="JTU137" s="379"/>
      <c r="JTV137" s="379"/>
      <c r="JTW137" s="379"/>
      <c r="JTX137" s="379"/>
      <c r="JTY137" s="379"/>
      <c r="JTZ137" s="379"/>
      <c r="JUA137" s="379"/>
      <c r="JUB137" s="379"/>
      <c r="JUC137" s="381"/>
      <c r="JUD137" s="381"/>
      <c r="JUE137" s="381"/>
      <c r="JUF137" s="381"/>
      <c r="JUG137" s="379"/>
      <c r="JUH137" s="379"/>
      <c r="JUI137" s="379"/>
      <c r="JUJ137" s="379"/>
      <c r="JUK137" s="379"/>
      <c r="JUL137" s="379"/>
      <c r="JUM137" s="379"/>
      <c r="JUN137" s="379"/>
      <c r="JUO137" s="379"/>
      <c r="JUP137" s="379"/>
      <c r="JUQ137" s="379"/>
      <c r="JUR137" s="379"/>
      <c r="JUS137" s="381"/>
      <c r="JUT137" s="381"/>
      <c r="JUU137" s="381"/>
      <c r="JUV137" s="381"/>
      <c r="JUW137" s="379"/>
      <c r="JUX137" s="379"/>
      <c r="JUY137" s="379"/>
      <c r="JUZ137" s="379"/>
      <c r="JVA137" s="379"/>
      <c r="JVB137" s="379"/>
      <c r="JVC137" s="379"/>
      <c r="JVD137" s="379"/>
      <c r="JVE137" s="379"/>
      <c r="JVF137" s="379"/>
      <c r="JVG137" s="379"/>
      <c r="JVH137" s="379"/>
      <c r="JVI137" s="381"/>
      <c r="JVJ137" s="381"/>
      <c r="JVK137" s="381"/>
      <c r="JVL137" s="381"/>
      <c r="JVM137" s="379"/>
      <c r="JVN137" s="379"/>
      <c r="JVO137" s="379"/>
      <c r="JVP137" s="379"/>
      <c r="JVQ137" s="379"/>
      <c r="JVR137" s="379"/>
      <c r="JVS137" s="379"/>
      <c r="JVT137" s="379"/>
      <c r="JVU137" s="379"/>
      <c r="JVV137" s="379"/>
      <c r="JVW137" s="379"/>
      <c r="JVX137" s="379"/>
      <c r="JVY137" s="381"/>
      <c r="JVZ137" s="381"/>
      <c r="JWA137" s="381"/>
      <c r="JWB137" s="381"/>
      <c r="JWC137" s="379"/>
      <c r="JWD137" s="379"/>
      <c r="JWE137" s="379"/>
      <c r="JWF137" s="379"/>
      <c r="JWG137" s="379"/>
      <c r="JWH137" s="379"/>
      <c r="JWI137" s="379"/>
      <c r="JWJ137" s="379"/>
      <c r="JWK137" s="379"/>
      <c r="JWL137" s="379"/>
      <c r="JWM137" s="379"/>
      <c r="JWN137" s="379"/>
      <c r="JWO137" s="381"/>
      <c r="JWP137" s="381"/>
      <c r="JWQ137" s="381"/>
      <c r="JWR137" s="381"/>
      <c r="JWS137" s="379"/>
      <c r="JWT137" s="379"/>
      <c r="JWU137" s="379"/>
      <c r="JWV137" s="379"/>
      <c r="JWW137" s="379"/>
      <c r="JWX137" s="379"/>
      <c r="JWY137" s="379"/>
      <c r="JWZ137" s="379"/>
      <c r="JXA137" s="379"/>
      <c r="JXB137" s="379"/>
      <c r="JXC137" s="379"/>
      <c r="JXD137" s="379"/>
      <c r="JXE137" s="381"/>
      <c r="JXF137" s="381"/>
      <c r="JXG137" s="381"/>
      <c r="JXH137" s="381"/>
      <c r="JXI137" s="379"/>
      <c r="JXJ137" s="379"/>
      <c r="JXK137" s="379"/>
      <c r="JXL137" s="379"/>
      <c r="JXM137" s="379"/>
      <c r="JXN137" s="379"/>
      <c r="JXO137" s="379"/>
      <c r="JXP137" s="379"/>
      <c r="JXQ137" s="379"/>
      <c r="JXR137" s="379"/>
      <c r="JXS137" s="379"/>
      <c r="JXT137" s="379"/>
      <c r="JXU137" s="381"/>
      <c r="JXV137" s="381"/>
      <c r="JXW137" s="381"/>
      <c r="JXX137" s="381"/>
      <c r="JXY137" s="379"/>
      <c r="JXZ137" s="379"/>
      <c r="JYA137" s="379"/>
      <c r="JYB137" s="379"/>
      <c r="JYC137" s="379"/>
      <c r="JYD137" s="379"/>
      <c r="JYE137" s="379"/>
      <c r="JYF137" s="379"/>
      <c r="JYG137" s="379"/>
      <c r="JYH137" s="379"/>
      <c r="JYI137" s="379"/>
      <c r="JYJ137" s="379"/>
      <c r="JYK137" s="381"/>
      <c r="JYL137" s="381"/>
      <c r="JYM137" s="381"/>
      <c r="JYN137" s="381"/>
      <c r="JYO137" s="379"/>
      <c r="JYP137" s="379"/>
      <c r="JYQ137" s="379"/>
      <c r="JYR137" s="379"/>
      <c r="JYS137" s="379"/>
      <c r="JYT137" s="379"/>
      <c r="JYU137" s="379"/>
      <c r="JYV137" s="379"/>
      <c r="JYW137" s="379"/>
      <c r="JYX137" s="379"/>
      <c r="JYY137" s="379"/>
      <c r="JYZ137" s="379"/>
      <c r="JZA137" s="381"/>
      <c r="JZB137" s="381"/>
      <c r="JZC137" s="381"/>
      <c r="JZD137" s="381"/>
      <c r="JZE137" s="379"/>
      <c r="JZF137" s="379"/>
      <c r="JZG137" s="379"/>
      <c r="JZH137" s="379"/>
      <c r="JZI137" s="379"/>
      <c r="JZJ137" s="379"/>
      <c r="JZK137" s="379"/>
      <c r="JZL137" s="379"/>
      <c r="JZM137" s="379"/>
      <c r="JZN137" s="379"/>
      <c r="JZO137" s="379"/>
      <c r="JZP137" s="379"/>
      <c r="JZQ137" s="381"/>
      <c r="JZR137" s="381"/>
      <c r="JZS137" s="381"/>
      <c r="JZT137" s="381"/>
      <c r="JZU137" s="379"/>
      <c r="JZV137" s="379"/>
      <c r="JZW137" s="379"/>
      <c r="JZX137" s="379"/>
      <c r="JZY137" s="379"/>
      <c r="JZZ137" s="379"/>
      <c r="KAA137" s="379"/>
      <c r="KAB137" s="379"/>
      <c r="KAC137" s="379"/>
      <c r="KAD137" s="379"/>
      <c r="KAE137" s="379"/>
      <c r="KAF137" s="379"/>
      <c r="KAG137" s="381"/>
      <c r="KAH137" s="381"/>
      <c r="KAI137" s="381"/>
      <c r="KAJ137" s="381"/>
      <c r="KAK137" s="379"/>
      <c r="KAL137" s="379"/>
      <c r="KAM137" s="379"/>
      <c r="KAN137" s="379"/>
      <c r="KAO137" s="379"/>
      <c r="KAP137" s="379"/>
      <c r="KAQ137" s="379"/>
      <c r="KAR137" s="379"/>
      <c r="KAS137" s="379"/>
      <c r="KAT137" s="379"/>
      <c r="KAU137" s="379"/>
      <c r="KAV137" s="379"/>
      <c r="KAW137" s="381"/>
      <c r="KAX137" s="381"/>
      <c r="KAY137" s="381"/>
      <c r="KAZ137" s="381"/>
      <c r="KBA137" s="379"/>
      <c r="KBB137" s="379"/>
      <c r="KBC137" s="379"/>
      <c r="KBD137" s="379"/>
      <c r="KBE137" s="379"/>
      <c r="KBF137" s="379"/>
      <c r="KBG137" s="379"/>
      <c r="KBH137" s="379"/>
      <c r="KBI137" s="379"/>
      <c r="KBJ137" s="379"/>
      <c r="KBK137" s="379"/>
      <c r="KBL137" s="379"/>
      <c r="KBM137" s="381"/>
      <c r="KBN137" s="381"/>
      <c r="KBO137" s="381"/>
      <c r="KBP137" s="381"/>
      <c r="KBQ137" s="379"/>
      <c r="KBR137" s="379"/>
      <c r="KBS137" s="379"/>
      <c r="KBT137" s="379"/>
      <c r="KBU137" s="379"/>
      <c r="KBV137" s="379"/>
      <c r="KBW137" s="379"/>
      <c r="KBX137" s="379"/>
      <c r="KBY137" s="379"/>
      <c r="KBZ137" s="379"/>
      <c r="KCA137" s="379"/>
      <c r="KCB137" s="379"/>
      <c r="KCC137" s="381"/>
      <c r="KCD137" s="381"/>
      <c r="KCE137" s="381"/>
      <c r="KCF137" s="381"/>
      <c r="KCG137" s="379"/>
      <c r="KCH137" s="379"/>
      <c r="KCI137" s="379"/>
      <c r="KCJ137" s="379"/>
      <c r="KCK137" s="379"/>
      <c r="KCL137" s="379"/>
      <c r="KCM137" s="379"/>
      <c r="KCN137" s="379"/>
      <c r="KCO137" s="379"/>
      <c r="KCP137" s="379"/>
      <c r="KCQ137" s="379"/>
      <c r="KCR137" s="379"/>
      <c r="KCS137" s="381"/>
      <c r="KCT137" s="381"/>
      <c r="KCU137" s="381"/>
      <c r="KCV137" s="381"/>
      <c r="KCW137" s="379"/>
      <c r="KCX137" s="379"/>
      <c r="KCY137" s="379"/>
      <c r="KCZ137" s="379"/>
      <c r="KDA137" s="379"/>
      <c r="KDB137" s="379"/>
      <c r="KDC137" s="379"/>
      <c r="KDD137" s="379"/>
      <c r="KDE137" s="379"/>
      <c r="KDF137" s="379"/>
      <c r="KDG137" s="379"/>
      <c r="KDH137" s="379"/>
      <c r="KDI137" s="381"/>
      <c r="KDJ137" s="381"/>
      <c r="KDK137" s="381"/>
      <c r="KDL137" s="381"/>
      <c r="KDM137" s="379"/>
      <c r="KDN137" s="379"/>
      <c r="KDO137" s="379"/>
      <c r="KDP137" s="379"/>
      <c r="KDQ137" s="379"/>
      <c r="KDR137" s="379"/>
      <c r="KDS137" s="379"/>
      <c r="KDT137" s="379"/>
      <c r="KDU137" s="379"/>
      <c r="KDV137" s="379"/>
      <c r="KDW137" s="379"/>
      <c r="KDX137" s="379"/>
      <c r="KDY137" s="381"/>
      <c r="KDZ137" s="381"/>
      <c r="KEA137" s="381"/>
      <c r="KEB137" s="381"/>
      <c r="KEC137" s="379"/>
      <c r="KED137" s="379"/>
      <c r="KEE137" s="379"/>
      <c r="KEF137" s="379"/>
      <c r="KEG137" s="379"/>
      <c r="KEH137" s="379"/>
      <c r="KEI137" s="379"/>
      <c r="KEJ137" s="379"/>
      <c r="KEK137" s="379"/>
      <c r="KEL137" s="379"/>
      <c r="KEM137" s="379"/>
      <c r="KEN137" s="379"/>
      <c r="KEO137" s="381"/>
      <c r="KEP137" s="381"/>
      <c r="KEQ137" s="381"/>
      <c r="KER137" s="381"/>
      <c r="KES137" s="379"/>
      <c r="KET137" s="379"/>
      <c r="KEU137" s="379"/>
      <c r="KEV137" s="379"/>
      <c r="KEW137" s="379"/>
      <c r="KEX137" s="379"/>
      <c r="KEY137" s="379"/>
      <c r="KEZ137" s="379"/>
      <c r="KFA137" s="379"/>
      <c r="KFB137" s="379"/>
      <c r="KFC137" s="379"/>
      <c r="KFD137" s="379"/>
      <c r="KFE137" s="381"/>
      <c r="KFF137" s="381"/>
      <c r="KFG137" s="381"/>
      <c r="KFH137" s="381"/>
      <c r="KFI137" s="379"/>
      <c r="KFJ137" s="379"/>
      <c r="KFK137" s="379"/>
      <c r="KFL137" s="379"/>
      <c r="KFM137" s="379"/>
      <c r="KFN137" s="379"/>
      <c r="KFO137" s="379"/>
      <c r="KFP137" s="379"/>
      <c r="KFQ137" s="379"/>
      <c r="KFR137" s="379"/>
      <c r="KFS137" s="379"/>
      <c r="KFT137" s="379"/>
      <c r="KFU137" s="381"/>
      <c r="KFV137" s="381"/>
      <c r="KFW137" s="381"/>
      <c r="KFX137" s="381"/>
      <c r="KFY137" s="379"/>
      <c r="KFZ137" s="379"/>
      <c r="KGA137" s="379"/>
      <c r="KGB137" s="379"/>
      <c r="KGC137" s="379"/>
      <c r="KGD137" s="379"/>
      <c r="KGE137" s="379"/>
      <c r="KGF137" s="379"/>
      <c r="KGG137" s="379"/>
      <c r="KGH137" s="379"/>
      <c r="KGI137" s="379"/>
      <c r="KGJ137" s="379"/>
      <c r="KGK137" s="381"/>
      <c r="KGL137" s="381"/>
      <c r="KGM137" s="381"/>
      <c r="KGN137" s="381"/>
      <c r="KGO137" s="379"/>
      <c r="KGP137" s="379"/>
      <c r="KGQ137" s="379"/>
      <c r="KGR137" s="379"/>
      <c r="KGS137" s="379"/>
      <c r="KGT137" s="379"/>
      <c r="KGU137" s="379"/>
      <c r="KGV137" s="379"/>
      <c r="KGW137" s="379"/>
      <c r="KGX137" s="379"/>
      <c r="KGY137" s="379"/>
      <c r="KGZ137" s="379"/>
      <c r="KHA137" s="381"/>
      <c r="KHB137" s="381"/>
      <c r="KHC137" s="381"/>
      <c r="KHD137" s="381"/>
      <c r="KHE137" s="379"/>
      <c r="KHF137" s="379"/>
      <c r="KHG137" s="379"/>
      <c r="KHH137" s="379"/>
      <c r="KHI137" s="379"/>
      <c r="KHJ137" s="379"/>
      <c r="KHK137" s="379"/>
      <c r="KHL137" s="379"/>
      <c r="KHM137" s="379"/>
      <c r="KHN137" s="379"/>
      <c r="KHO137" s="379"/>
      <c r="KHP137" s="379"/>
      <c r="KHQ137" s="381"/>
      <c r="KHR137" s="381"/>
      <c r="KHS137" s="381"/>
      <c r="KHT137" s="381"/>
      <c r="KHU137" s="379"/>
      <c r="KHV137" s="379"/>
      <c r="KHW137" s="379"/>
      <c r="KHX137" s="379"/>
      <c r="KHY137" s="379"/>
      <c r="KHZ137" s="379"/>
      <c r="KIA137" s="379"/>
      <c r="KIB137" s="379"/>
      <c r="KIC137" s="379"/>
      <c r="KID137" s="379"/>
      <c r="KIE137" s="379"/>
      <c r="KIF137" s="379"/>
      <c r="KIG137" s="381"/>
      <c r="KIH137" s="381"/>
      <c r="KII137" s="381"/>
      <c r="KIJ137" s="381"/>
      <c r="KIK137" s="379"/>
      <c r="KIL137" s="379"/>
      <c r="KIM137" s="379"/>
      <c r="KIN137" s="379"/>
      <c r="KIO137" s="379"/>
      <c r="KIP137" s="379"/>
      <c r="KIQ137" s="379"/>
      <c r="KIR137" s="379"/>
      <c r="KIS137" s="379"/>
      <c r="KIT137" s="379"/>
      <c r="KIU137" s="379"/>
      <c r="KIV137" s="379"/>
      <c r="KIW137" s="381"/>
      <c r="KIX137" s="381"/>
      <c r="KIY137" s="381"/>
      <c r="KIZ137" s="381"/>
      <c r="KJA137" s="379"/>
      <c r="KJB137" s="379"/>
      <c r="KJC137" s="379"/>
      <c r="KJD137" s="379"/>
      <c r="KJE137" s="379"/>
      <c r="KJF137" s="379"/>
      <c r="KJG137" s="379"/>
      <c r="KJH137" s="379"/>
      <c r="KJI137" s="379"/>
      <c r="KJJ137" s="379"/>
      <c r="KJK137" s="379"/>
      <c r="KJL137" s="379"/>
      <c r="KJM137" s="381"/>
      <c r="KJN137" s="381"/>
      <c r="KJO137" s="381"/>
      <c r="KJP137" s="381"/>
      <c r="KJQ137" s="379"/>
      <c r="KJR137" s="379"/>
      <c r="KJS137" s="379"/>
      <c r="KJT137" s="379"/>
      <c r="KJU137" s="379"/>
      <c r="KJV137" s="379"/>
      <c r="KJW137" s="379"/>
      <c r="KJX137" s="379"/>
      <c r="KJY137" s="379"/>
      <c r="KJZ137" s="379"/>
      <c r="KKA137" s="379"/>
      <c r="KKB137" s="379"/>
      <c r="KKC137" s="381"/>
      <c r="KKD137" s="381"/>
      <c r="KKE137" s="381"/>
      <c r="KKF137" s="381"/>
      <c r="KKG137" s="379"/>
      <c r="KKH137" s="379"/>
      <c r="KKI137" s="379"/>
      <c r="KKJ137" s="379"/>
      <c r="KKK137" s="379"/>
      <c r="KKL137" s="379"/>
      <c r="KKM137" s="379"/>
      <c r="KKN137" s="379"/>
      <c r="KKO137" s="379"/>
      <c r="KKP137" s="379"/>
      <c r="KKQ137" s="379"/>
      <c r="KKR137" s="379"/>
      <c r="KKS137" s="381"/>
      <c r="KKT137" s="381"/>
      <c r="KKU137" s="381"/>
      <c r="KKV137" s="381"/>
      <c r="KKW137" s="379"/>
      <c r="KKX137" s="379"/>
      <c r="KKY137" s="379"/>
      <c r="KKZ137" s="379"/>
      <c r="KLA137" s="379"/>
      <c r="KLB137" s="379"/>
      <c r="KLC137" s="379"/>
      <c r="KLD137" s="379"/>
      <c r="KLE137" s="379"/>
      <c r="KLF137" s="379"/>
      <c r="KLG137" s="379"/>
      <c r="KLH137" s="379"/>
      <c r="KLI137" s="381"/>
      <c r="KLJ137" s="381"/>
      <c r="KLK137" s="381"/>
      <c r="KLL137" s="381"/>
      <c r="KLM137" s="379"/>
      <c r="KLN137" s="379"/>
      <c r="KLO137" s="379"/>
      <c r="KLP137" s="379"/>
      <c r="KLQ137" s="379"/>
      <c r="KLR137" s="379"/>
      <c r="KLS137" s="379"/>
      <c r="KLT137" s="379"/>
      <c r="KLU137" s="379"/>
      <c r="KLV137" s="379"/>
      <c r="KLW137" s="379"/>
      <c r="KLX137" s="379"/>
      <c r="KLY137" s="381"/>
      <c r="KLZ137" s="381"/>
      <c r="KMA137" s="381"/>
      <c r="KMB137" s="381"/>
      <c r="KMC137" s="379"/>
      <c r="KMD137" s="379"/>
      <c r="KME137" s="379"/>
      <c r="KMF137" s="379"/>
      <c r="KMG137" s="379"/>
      <c r="KMH137" s="379"/>
      <c r="KMI137" s="379"/>
      <c r="KMJ137" s="379"/>
      <c r="KMK137" s="379"/>
      <c r="KML137" s="379"/>
      <c r="KMM137" s="379"/>
      <c r="KMN137" s="379"/>
      <c r="KMO137" s="381"/>
      <c r="KMP137" s="381"/>
      <c r="KMQ137" s="381"/>
      <c r="KMR137" s="381"/>
      <c r="KMS137" s="379"/>
      <c r="KMT137" s="379"/>
      <c r="KMU137" s="379"/>
      <c r="KMV137" s="379"/>
      <c r="KMW137" s="379"/>
      <c r="KMX137" s="379"/>
      <c r="KMY137" s="379"/>
      <c r="KMZ137" s="379"/>
      <c r="KNA137" s="379"/>
      <c r="KNB137" s="379"/>
      <c r="KNC137" s="379"/>
      <c r="KND137" s="379"/>
      <c r="KNE137" s="381"/>
      <c r="KNF137" s="381"/>
      <c r="KNG137" s="381"/>
      <c r="KNH137" s="381"/>
      <c r="KNI137" s="379"/>
      <c r="KNJ137" s="379"/>
      <c r="KNK137" s="379"/>
      <c r="KNL137" s="379"/>
      <c r="KNM137" s="379"/>
      <c r="KNN137" s="379"/>
      <c r="KNO137" s="379"/>
      <c r="KNP137" s="379"/>
      <c r="KNQ137" s="379"/>
      <c r="KNR137" s="379"/>
      <c r="KNS137" s="379"/>
      <c r="KNT137" s="379"/>
      <c r="KNU137" s="381"/>
      <c r="KNV137" s="381"/>
      <c r="KNW137" s="381"/>
      <c r="KNX137" s="381"/>
      <c r="KNY137" s="379"/>
      <c r="KNZ137" s="379"/>
      <c r="KOA137" s="379"/>
      <c r="KOB137" s="379"/>
      <c r="KOC137" s="379"/>
      <c r="KOD137" s="379"/>
      <c r="KOE137" s="379"/>
      <c r="KOF137" s="379"/>
      <c r="KOG137" s="379"/>
      <c r="KOH137" s="379"/>
      <c r="KOI137" s="379"/>
      <c r="KOJ137" s="379"/>
      <c r="KOK137" s="381"/>
      <c r="KOL137" s="381"/>
      <c r="KOM137" s="381"/>
      <c r="KON137" s="381"/>
      <c r="KOO137" s="379"/>
      <c r="KOP137" s="379"/>
      <c r="KOQ137" s="379"/>
      <c r="KOR137" s="379"/>
      <c r="KOS137" s="379"/>
      <c r="KOT137" s="379"/>
      <c r="KOU137" s="379"/>
      <c r="KOV137" s="379"/>
      <c r="KOW137" s="379"/>
      <c r="KOX137" s="379"/>
      <c r="KOY137" s="379"/>
      <c r="KOZ137" s="379"/>
      <c r="KPA137" s="381"/>
      <c r="KPB137" s="381"/>
      <c r="KPC137" s="381"/>
      <c r="KPD137" s="381"/>
      <c r="KPE137" s="379"/>
      <c r="KPF137" s="379"/>
      <c r="KPG137" s="379"/>
      <c r="KPH137" s="379"/>
      <c r="KPI137" s="379"/>
      <c r="KPJ137" s="379"/>
      <c r="KPK137" s="379"/>
      <c r="KPL137" s="379"/>
      <c r="KPM137" s="379"/>
      <c r="KPN137" s="379"/>
      <c r="KPO137" s="379"/>
      <c r="KPP137" s="379"/>
      <c r="KPQ137" s="381"/>
      <c r="KPR137" s="381"/>
      <c r="KPS137" s="381"/>
      <c r="KPT137" s="381"/>
      <c r="KPU137" s="379"/>
      <c r="KPV137" s="379"/>
      <c r="KPW137" s="379"/>
      <c r="KPX137" s="379"/>
      <c r="KPY137" s="379"/>
      <c r="KPZ137" s="379"/>
      <c r="KQA137" s="379"/>
      <c r="KQB137" s="379"/>
      <c r="KQC137" s="379"/>
      <c r="KQD137" s="379"/>
      <c r="KQE137" s="379"/>
      <c r="KQF137" s="379"/>
      <c r="KQG137" s="381"/>
      <c r="KQH137" s="381"/>
      <c r="KQI137" s="381"/>
      <c r="KQJ137" s="381"/>
      <c r="KQK137" s="379"/>
      <c r="KQL137" s="379"/>
      <c r="KQM137" s="379"/>
      <c r="KQN137" s="379"/>
      <c r="KQO137" s="379"/>
      <c r="KQP137" s="379"/>
      <c r="KQQ137" s="379"/>
      <c r="KQR137" s="379"/>
      <c r="KQS137" s="379"/>
      <c r="KQT137" s="379"/>
      <c r="KQU137" s="379"/>
      <c r="KQV137" s="379"/>
      <c r="KQW137" s="381"/>
      <c r="KQX137" s="381"/>
      <c r="KQY137" s="381"/>
      <c r="KQZ137" s="381"/>
      <c r="KRA137" s="379"/>
      <c r="KRB137" s="379"/>
      <c r="KRC137" s="379"/>
      <c r="KRD137" s="379"/>
      <c r="KRE137" s="379"/>
      <c r="KRF137" s="379"/>
      <c r="KRG137" s="379"/>
      <c r="KRH137" s="379"/>
      <c r="KRI137" s="379"/>
      <c r="KRJ137" s="379"/>
      <c r="KRK137" s="379"/>
      <c r="KRL137" s="379"/>
      <c r="KRM137" s="381"/>
      <c r="KRN137" s="381"/>
      <c r="KRO137" s="381"/>
      <c r="KRP137" s="381"/>
      <c r="KRQ137" s="379"/>
      <c r="KRR137" s="379"/>
      <c r="KRS137" s="379"/>
      <c r="KRT137" s="379"/>
      <c r="KRU137" s="379"/>
      <c r="KRV137" s="379"/>
      <c r="KRW137" s="379"/>
      <c r="KRX137" s="379"/>
      <c r="KRY137" s="379"/>
      <c r="KRZ137" s="379"/>
      <c r="KSA137" s="379"/>
      <c r="KSB137" s="379"/>
      <c r="KSC137" s="381"/>
      <c r="KSD137" s="381"/>
      <c r="KSE137" s="381"/>
      <c r="KSF137" s="381"/>
      <c r="KSG137" s="379"/>
      <c r="KSH137" s="379"/>
      <c r="KSI137" s="379"/>
      <c r="KSJ137" s="379"/>
      <c r="KSK137" s="379"/>
      <c r="KSL137" s="379"/>
      <c r="KSM137" s="379"/>
      <c r="KSN137" s="379"/>
      <c r="KSO137" s="379"/>
      <c r="KSP137" s="379"/>
      <c r="KSQ137" s="379"/>
      <c r="KSR137" s="379"/>
      <c r="KSS137" s="381"/>
      <c r="KST137" s="381"/>
      <c r="KSU137" s="381"/>
      <c r="KSV137" s="381"/>
      <c r="KSW137" s="379"/>
      <c r="KSX137" s="379"/>
      <c r="KSY137" s="379"/>
      <c r="KSZ137" s="379"/>
      <c r="KTA137" s="379"/>
      <c r="KTB137" s="379"/>
      <c r="KTC137" s="379"/>
      <c r="KTD137" s="379"/>
      <c r="KTE137" s="379"/>
      <c r="KTF137" s="379"/>
      <c r="KTG137" s="379"/>
      <c r="KTH137" s="379"/>
      <c r="KTI137" s="381"/>
      <c r="KTJ137" s="381"/>
      <c r="KTK137" s="381"/>
      <c r="KTL137" s="381"/>
      <c r="KTM137" s="379"/>
      <c r="KTN137" s="379"/>
      <c r="KTO137" s="379"/>
      <c r="KTP137" s="379"/>
      <c r="KTQ137" s="379"/>
      <c r="KTR137" s="379"/>
      <c r="KTS137" s="379"/>
      <c r="KTT137" s="379"/>
      <c r="KTU137" s="379"/>
      <c r="KTV137" s="379"/>
      <c r="KTW137" s="379"/>
      <c r="KTX137" s="379"/>
      <c r="KTY137" s="381"/>
      <c r="KTZ137" s="381"/>
      <c r="KUA137" s="381"/>
      <c r="KUB137" s="381"/>
      <c r="KUC137" s="379"/>
      <c r="KUD137" s="379"/>
      <c r="KUE137" s="379"/>
      <c r="KUF137" s="379"/>
      <c r="KUG137" s="379"/>
      <c r="KUH137" s="379"/>
      <c r="KUI137" s="379"/>
      <c r="KUJ137" s="379"/>
      <c r="KUK137" s="379"/>
      <c r="KUL137" s="379"/>
      <c r="KUM137" s="379"/>
      <c r="KUN137" s="379"/>
      <c r="KUO137" s="381"/>
      <c r="KUP137" s="381"/>
      <c r="KUQ137" s="381"/>
      <c r="KUR137" s="381"/>
      <c r="KUS137" s="379"/>
      <c r="KUT137" s="379"/>
      <c r="KUU137" s="379"/>
      <c r="KUV137" s="379"/>
      <c r="KUW137" s="379"/>
      <c r="KUX137" s="379"/>
      <c r="KUY137" s="379"/>
      <c r="KUZ137" s="379"/>
      <c r="KVA137" s="379"/>
      <c r="KVB137" s="379"/>
      <c r="KVC137" s="379"/>
      <c r="KVD137" s="379"/>
      <c r="KVE137" s="381"/>
      <c r="KVF137" s="381"/>
      <c r="KVG137" s="381"/>
      <c r="KVH137" s="381"/>
      <c r="KVI137" s="379"/>
      <c r="KVJ137" s="379"/>
      <c r="KVK137" s="379"/>
      <c r="KVL137" s="379"/>
      <c r="KVM137" s="379"/>
      <c r="KVN137" s="379"/>
      <c r="KVO137" s="379"/>
      <c r="KVP137" s="379"/>
      <c r="KVQ137" s="379"/>
      <c r="KVR137" s="379"/>
      <c r="KVS137" s="379"/>
      <c r="KVT137" s="379"/>
      <c r="KVU137" s="381"/>
      <c r="KVV137" s="381"/>
      <c r="KVW137" s="381"/>
      <c r="KVX137" s="381"/>
      <c r="KVY137" s="379"/>
      <c r="KVZ137" s="379"/>
      <c r="KWA137" s="379"/>
      <c r="KWB137" s="379"/>
      <c r="KWC137" s="379"/>
      <c r="KWD137" s="379"/>
      <c r="KWE137" s="379"/>
      <c r="KWF137" s="379"/>
      <c r="KWG137" s="379"/>
      <c r="KWH137" s="379"/>
      <c r="KWI137" s="379"/>
      <c r="KWJ137" s="379"/>
      <c r="KWK137" s="381"/>
      <c r="KWL137" s="381"/>
      <c r="KWM137" s="381"/>
      <c r="KWN137" s="381"/>
      <c r="KWO137" s="379"/>
      <c r="KWP137" s="379"/>
      <c r="KWQ137" s="379"/>
      <c r="KWR137" s="379"/>
      <c r="KWS137" s="379"/>
      <c r="KWT137" s="379"/>
      <c r="KWU137" s="379"/>
      <c r="KWV137" s="379"/>
      <c r="KWW137" s="379"/>
      <c r="KWX137" s="379"/>
      <c r="KWY137" s="379"/>
      <c r="KWZ137" s="379"/>
      <c r="KXA137" s="381"/>
      <c r="KXB137" s="381"/>
      <c r="KXC137" s="381"/>
      <c r="KXD137" s="381"/>
      <c r="KXE137" s="379"/>
      <c r="KXF137" s="379"/>
      <c r="KXG137" s="379"/>
      <c r="KXH137" s="379"/>
      <c r="KXI137" s="379"/>
      <c r="KXJ137" s="379"/>
      <c r="KXK137" s="379"/>
      <c r="KXL137" s="379"/>
      <c r="KXM137" s="379"/>
      <c r="KXN137" s="379"/>
      <c r="KXO137" s="379"/>
      <c r="KXP137" s="379"/>
      <c r="KXQ137" s="381"/>
      <c r="KXR137" s="381"/>
      <c r="KXS137" s="381"/>
      <c r="KXT137" s="381"/>
      <c r="KXU137" s="379"/>
      <c r="KXV137" s="379"/>
      <c r="KXW137" s="379"/>
      <c r="KXX137" s="379"/>
      <c r="KXY137" s="379"/>
      <c r="KXZ137" s="379"/>
      <c r="KYA137" s="379"/>
      <c r="KYB137" s="379"/>
      <c r="KYC137" s="379"/>
      <c r="KYD137" s="379"/>
      <c r="KYE137" s="379"/>
      <c r="KYF137" s="379"/>
      <c r="KYG137" s="381"/>
      <c r="KYH137" s="381"/>
      <c r="KYI137" s="381"/>
      <c r="KYJ137" s="381"/>
      <c r="KYK137" s="379"/>
      <c r="KYL137" s="379"/>
      <c r="KYM137" s="379"/>
      <c r="KYN137" s="379"/>
      <c r="KYO137" s="379"/>
      <c r="KYP137" s="379"/>
      <c r="KYQ137" s="379"/>
      <c r="KYR137" s="379"/>
      <c r="KYS137" s="379"/>
      <c r="KYT137" s="379"/>
      <c r="KYU137" s="379"/>
      <c r="KYV137" s="379"/>
      <c r="KYW137" s="381"/>
      <c r="KYX137" s="381"/>
      <c r="KYY137" s="381"/>
      <c r="KYZ137" s="381"/>
      <c r="KZA137" s="379"/>
      <c r="KZB137" s="379"/>
      <c r="KZC137" s="379"/>
      <c r="KZD137" s="379"/>
      <c r="KZE137" s="379"/>
      <c r="KZF137" s="379"/>
      <c r="KZG137" s="379"/>
      <c r="KZH137" s="379"/>
      <c r="KZI137" s="379"/>
      <c r="KZJ137" s="379"/>
      <c r="KZK137" s="379"/>
      <c r="KZL137" s="379"/>
      <c r="KZM137" s="381"/>
      <c r="KZN137" s="381"/>
      <c r="KZO137" s="381"/>
      <c r="KZP137" s="381"/>
      <c r="KZQ137" s="379"/>
      <c r="KZR137" s="379"/>
      <c r="KZS137" s="379"/>
      <c r="KZT137" s="379"/>
      <c r="KZU137" s="379"/>
      <c r="KZV137" s="379"/>
      <c r="KZW137" s="379"/>
      <c r="KZX137" s="379"/>
      <c r="KZY137" s="379"/>
      <c r="KZZ137" s="379"/>
      <c r="LAA137" s="379"/>
      <c r="LAB137" s="379"/>
      <c r="LAC137" s="381"/>
      <c r="LAD137" s="381"/>
      <c r="LAE137" s="381"/>
      <c r="LAF137" s="381"/>
      <c r="LAG137" s="379"/>
      <c r="LAH137" s="379"/>
      <c r="LAI137" s="379"/>
      <c r="LAJ137" s="379"/>
      <c r="LAK137" s="379"/>
      <c r="LAL137" s="379"/>
      <c r="LAM137" s="379"/>
      <c r="LAN137" s="379"/>
      <c r="LAO137" s="379"/>
      <c r="LAP137" s="379"/>
      <c r="LAQ137" s="379"/>
      <c r="LAR137" s="379"/>
      <c r="LAS137" s="381"/>
      <c r="LAT137" s="381"/>
      <c r="LAU137" s="381"/>
      <c r="LAV137" s="381"/>
      <c r="LAW137" s="379"/>
      <c r="LAX137" s="379"/>
      <c r="LAY137" s="379"/>
      <c r="LAZ137" s="379"/>
      <c r="LBA137" s="379"/>
      <c r="LBB137" s="379"/>
      <c r="LBC137" s="379"/>
      <c r="LBD137" s="379"/>
      <c r="LBE137" s="379"/>
      <c r="LBF137" s="379"/>
      <c r="LBG137" s="379"/>
      <c r="LBH137" s="379"/>
      <c r="LBI137" s="381"/>
      <c r="LBJ137" s="381"/>
      <c r="LBK137" s="381"/>
      <c r="LBL137" s="381"/>
      <c r="LBM137" s="379"/>
      <c r="LBN137" s="379"/>
      <c r="LBO137" s="379"/>
      <c r="LBP137" s="379"/>
      <c r="LBQ137" s="379"/>
      <c r="LBR137" s="379"/>
      <c r="LBS137" s="379"/>
      <c r="LBT137" s="379"/>
      <c r="LBU137" s="379"/>
      <c r="LBV137" s="379"/>
      <c r="LBW137" s="379"/>
      <c r="LBX137" s="379"/>
      <c r="LBY137" s="381"/>
      <c r="LBZ137" s="381"/>
      <c r="LCA137" s="381"/>
      <c r="LCB137" s="381"/>
      <c r="LCC137" s="379"/>
      <c r="LCD137" s="379"/>
      <c r="LCE137" s="379"/>
      <c r="LCF137" s="379"/>
      <c r="LCG137" s="379"/>
      <c r="LCH137" s="379"/>
      <c r="LCI137" s="379"/>
      <c r="LCJ137" s="379"/>
      <c r="LCK137" s="379"/>
      <c r="LCL137" s="379"/>
      <c r="LCM137" s="379"/>
      <c r="LCN137" s="379"/>
      <c r="LCO137" s="381"/>
      <c r="LCP137" s="381"/>
      <c r="LCQ137" s="381"/>
      <c r="LCR137" s="381"/>
      <c r="LCS137" s="379"/>
      <c r="LCT137" s="379"/>
      <c r="LCU137" s="379"/>
      <c r="LCV137" s="379"/>
      <c r="LCW137" s="379"/>
      <c r="LCX137" s="379"/>
      <c r="LCY137" s="379"/>
      <c r="LCZ137" s="379"/>
      <c r="LDA137" s="379"/>
      <c r="LDB137" s="379"/>
      <c r="LDC137" s="379"/>
      <c r="LDD137" s="379"/>
      <c r="LDE137" s="381"/>
      <c r="LDF137" s="381"/>
      <c r="LDG137" s="381"/>
      <c r="LDH137" s="381"/>
      <c r="LDI137" s="379"/>
      <c r="LDJ137" s="379"/>
      <c r="LDK137" s="379"/>
      <c r="LDL137" s="379"/>
      <c r="LDM137" s="379"/>
      <c r="LDN137" s="379"/>
      <c r="LDO137" s="379"/>
      <c r="LDP137" s="379"/>
      <c r="LDQ137" s="379"/>
      <c r="LDR137" s="379"/>
      <c r="LDS137" s="379"/>
      <c r="LDT137" s="379"/>
      <c r="LDU137" s="381"/>
      <c r="LDV137" s="381"/>
      <c r="LDW137" s="381"/>
      <c r="LDX137" s="381"/>
      <c r="LDY137" s="379"/>
      <c r="LDZ137" s="379"/>
      <c r="LEA137" s="379"/>
      <c r="LEB137" s="379"/>
      <c r="LEC137" s="379"/>
      <c r="LED137" s="379"/>
      <c r="LEE137" s="379"/>
      <c r="LEF137" s="379"/>
      <c r="LEG137" s="379"/>
      <c r="LEH137" s="379"/>
      <c r="LEI137" s="379"/>
      <c r="LEJ137" s="379"/>
      <c r="LEK137" s="381"/>
      <c r="LEL137" s="381"/>
      <c r="LEM137" s="381"/>
      <c r="LEN137" s="381"/>
      <c r="LEO137" s="379"/>
      <c r="LEP137" s="379"/>
      <c r="LEQ137" s="379"/>
      <c r="LER137" s="379"/>
      <c r="LES137" s="379"/>
      <c r="LET137" s="379"/>
      <c r="LEU137" s="379"/>
      <c r="LEV137" s="379"/>
      <c r="LEW137" s="379"/>
      <c r="LEX137" s="379"/>
      <c r="LEY137" s="379"/>
      <c r="LEZ137" s="379"/>
      <c r="LFA137" s="381"/>
      <c r="LFB137" s="381"/>
      <c r="LFC137" s="381"/>
      <c r="LFD137" s="381"/>
      <c r="LFE137" s="379"/>
      <c r="LFF137" s="379"/>
      <c r="LFG137" s="379"/>
      <c r="LFH137" s="379"/>
      <c r="LFI137" s="379"/>
      <c r="LFJ137" s="379"/>
      <c r="LFK137" s="379"/>
      <c r="LFL137" s="379"/>
      <c r="LFM137" s="379"/>
      <c r="LFN137" s="379"/>
      <c r="LFO137" s="379"/>
      <c r="LFP137" s="379"/>
      <c r="LFQ137" s="381"/>
      <c r="LFR137" s="381"/>
      <c r="LFS137" s="381"/>
      <c r="LFT137" s="381"/>
      <c r="LFU137" s="379"/>
      <c r="LFV137" s="379"/>
      <c r="LFW137" s="379"/>
      <c r="LFX137" s="379"/>
      <c r="LFY137" s="379"/>
      <c r="LFZ137" s="379"/>
      <c r="LGA137" s="379"/>
      <c r="LGB137" s="379"/>
      <c r="LGC137" s="379"/>
      <c r="LGD137" s="379"/>
      <c r="LGE137" s="379"/>
      <c r="LGF137" s="379"/>
      <c r="LGG137" s="381"/>
      <c r="LGH137" s="381"/>
      <c r="LGI137" s="381"/>
      <c r="LGJ137" s="381"/>
      <c r="LGK137" s="379"/>
      <c r="LGL137" s="379"/>
      <c r="LGM137" s="379"/>
      <c r="LGN137" s="379"/>
      <c r="LGO137" s="379"/>
      <c r="LGP137" s="379"/>
      <c r="LGQ137" s="379"/>
      <c r="LGR137" s="379"/>
      <c r="LGS137" s="379"/>
      <c r="LGT137" s="379"/>
      <c r="LGU137" s="379"/>
      <c r="LGV137" s="379"/>
      <c r="LGW137" s="381"/>
      <c r="LGX137" s="381"/>
      <c r="LGY137" s="381"/>
      <c r="LGZ137" s="381"/>
      <c r="LHA137" s="379"/>
      <c r="LHB137" s="379"/>
      <c r="LHC137" s="379"/>
      <c r="LHD137" s="379"/>
      <c r="LHE137" s="379"/>
      <c r="LHF137" s="379"/>
      <c r="LHG137" s="379"/>
      <c r="LHH137" s="379"/>
      <c r="LHI137" s="379"/>
      <c r="LHJ137" s="379"/>
      <c r="LHK137" s="379"/>
      <c r="LHL137" s="379"/>
      <c r="LHM137" s="381"/>
      <c r="LHN137" s="381"/>
      <c r="LHO137" s="381"/>
      <c r="LHP137" s="381"/>
      <c r="LHQ137" s="379"/>
      <c r="LHR137" s="379"/>
      <c r="LHS137" s="379"/>
      <c r="LHT137" s="379"/>
      <c r="LHU137" s="379"/>
      <c r="LHV137" s="379"/>
      <c r="LHW137" s="379"/>
      <c r="LHX137" s="379"/>
      <c r="LHY137" s="379"/>
      <c r="LHZ137" s="379"/>
      <c r="LIA137" s="379"/>
      <c r="LIB137" s="379"/>
      <c r="LIC137" s="381"/>
      <c r="LID137" s="381"/>
      <c r="LIE137" s="381"/>
      <c r="LIF137" s="381"/>
      <c r="LIG137" s="379"/>
      <c r="LIH137" s="379"/>
      <c r="LII137" s="379"/>
      <c r="LIJ137" s="379"/>
      <c r="LIK137" s="379"/>
      <c r="LIL137" s="379"/>
      <c r="LIM137" s="379"/>
      <c r="LIN137" s="379"/>
      <c r="LIO137" s="379"/>
      <c r="LIP137" s="379"/>
      <c r="LIQ137" s="379"/>
      <c r="LIR137" s="379"/>
      <c r="LIS137" s="381"/>
      <c r="LIT137" s="381"/>
      <c r="LIU137" s="381"/>
      <c r="LIV137" s="381"/>
      <c r="LIW137" s="379"/>
      <c r="LIX137" s="379"/>
      <c r="LIY137" s="379"/>
      <c r="LIZ137" s="379"/>
      <c r="LJA137" s="379"/>
      <c r="LJB137" s="379"/>
      <c r="LJC137" s="379"/>
      <c r="LJD137" s="379"/>
      <c r="LJE137" s="379"/>
      <c r="LJF137" s="379"/>
      <c r="LJG137" s="379"/>
      <c r="LJH137" s="379"/>
      <c r="LJI137" s="381"/>
      <c r="LJJ137" s="381"/>
      <c r="LJK137" s="381"/>
      <c r="LJL137" s="381"/>
      <c r="LJM137" s="379"/>
      <c r="LJN137" s="379"/>
      <c r="LJO137" s="379"/>
      <c r="LJP137" s="379"/>
      <c r="LJQ137" s="379"/>
      <c r="LJR137" s="379"/>
      <c r="LJS137" s="379"/>
      <c r="LJT137" s="379"/>
      <c r="LJU137" s="379"/>
      <c r="LJV137" s="379"/>
      <c r="LJW137" s="379"/>
      <c r="LJX137" s="379"/>
      <c r="LJY137" s="381"/>
      <c r="LJZ137" s="381"/>
      <c r="LKA137" s="381"/>
      <c r="LKB137" s="381"/>
      <c r="LKC137" s="379"/>
      <c r="LKD137" s="379"/>
      <c r="LKE137" s="379"/>
      <c r="LKF137" s="379"/>
      <c r="LKG137" s="379"/>
      <c r="LKH137" s="379"/>
      <c r="LKI137" s="379"/>
      <c r="LKJ137" s="379"/>
      <c r="LKK137" s="379"/>
      <c r="LKL137" s="379"/>
      <c r="LKM137" s="379"/>
      <c r="LKN137" s="379"/>
      <c r="LKO137" s="381"/>
      <c r="LKP137" s="381"/>
      <c r="LKQ137" s="381"/>
      <c r="LKR137" s="381"/>
      <c r="LKS137" s="379"/>
      <c r="LKT137" s="379"/>
      <c r="LKU137" s="379"/>
      <c r="LKV137" s="379"/>
      <c r="LKW137" s="379"/>
      <c r="LKX137" s="379"/>
      <c r="LKY137" s="379"/>
      <c r="LKZ137" s="379"/>
      <c r="LLA137" s="379"/>
      <c r="LLB137" s="379"/>
      <c r="LLC137" s="379"/>
      <c r="LLD137" s="379"/>
      <c r="LLE137" s="381"/>
      <c r="LLF137" s="381"/>
      <c r="LLG137" s="381"/>
      <c r="LLH137" s="381"/>
      <c r="LLI137" s="379"/>
      <c r="LLJ137" s="379"/>
      <c r="LLK137" s="379"/>
      <c r="LLL137" s="379"/>
      <c r="LLM137" s="379"/>
      <c r="LLN137" s="379"/>
      <c r="LLO137" s="379"/>
      <c r="LLP137" s="379"/>
      <c r="LLQ137" s="379"/>
      <c r="LLR137" s="379"/>
      <c r="LLS137" s="379"/>
      <c r="LLT137" s="379"/>
      <c r="LLU137" s="381"/>
      <c r="LLV137" s="381"/>
      <c r="LLW137" s="381"/>
      <c r="LLX137" s="381"/>
      <c r="LLY137" s="379"/>
      <c r="LLZ137" s="379"/>
      <c r="LMA137" s="379"/>
      <c r="LMB137" s="379"/>
      <c r="LMC137" s="379"/>
      <c r="LMD137" s="379"/>
      <c r="LME137" s="379"/>
      <c r="LMF137" s="379"/>
      <c r="LMG137" s="379"/>
      <c r="LMH137" s="379"/>
      <c r="LMI137" s="379"/>
      <c r="LMJ137" s="379"/>
      <c r="LMK137" s="381"/>
      <c r="LML137" s="381"/>
      <c r="LMM137" s="381"/>
      <c r="LMN137" s="381"/>
      <c r="LMO137" s="379"/>
      <c r="LMP137" s="379"/>
      <c r="LMQ137" s="379"/>
      <c r="LMR137" s="379"/>
      <c r="LMS137" s="379"/>
      <c r="LMT137" s="379"/>
      <c r="LMU137" s="379"/>
      <c r="LMV137" s="379"/>
      <c r="LMW137" s="379"/>
      <c r="LMX137" s="379"/>
      <c r="LMY137" s="379"/>
      <c r="LMZ137" s="379"/>
      <c r="LNA137" s="381"/>
      <c r="LNB137" s="381"/>
      <c r="LNC137" s="381"/>
      <c r="LND137" s="381"/>
      <c r="LNE137" s="379"/>
      <c r="LNF137" s="379"/>
      <c r="LNG137" s="379"/>
      <c r="LNH137" s="379"/>
      <c r="LNI137" s="379"/>
      <c r="LNJ137" s="379"/>
      <c r="LNK137" s="379"/>
      <c r="LNL137" s="379"/>
      <c r="LNM137" s="379"/>
      <c r="LNN137" s="379"/>
      <c r="LNO137" s="379"/>
      <c r="LNP137" s="379"/>
      <c r="LNQ137" s="381"/>
      <c r="LNR137" s="381"/>
      <c r="LNS137" s="381"/>
      <c r="LNT137" s="381"/>
      <c r="LNU137" s="379"/>
      <c r="LNV137" s="379"/>
      <c r="LNW137" s="379"/>
      <c r="LNX137" s="379"/>
      <c r="LNY137" s="379"/>
      <c r="LNZ137" s="379"/>
      <c r="LOA137" s="379"/>
      <c r="LOB137" s="379"/>
      <c r="LOC137" s="379"/>
      <c r="LOD137" s="379"/>
      <c r="LOE137" s="379"/>
      <c r="LOF137" s="379"/>
      <c r="LOG137" s="381"/>
      <c r="LOH137" s="381"/>
      <c r="LOI137" s="381"/>
      <c r="LOJ137" s="381"/>
      <c r="LOK137" s="379"/>
      <c r="LOL137" s="379"/>
      <c r="LOM137" s="379"/>
      <c r="LON137" s="379"/>
      <c r="LOO137" s="379"/>
      <c r="LOP137" s="379"/>
      <c r="LOQ137" s="379"/>
      <c r="LOR137" s="379"/>
      <c r="LOS137" s="379"/>
      <c r="LOT137" s="379"/>
      <c r="LOU137" s="379"/>
      <c r="LOV137" s="379"/>
      <c r="LOW137" s="381"/>
      <c r="LOX137" s="381"/>
      <c r="LOY137" s="381"/>
      <c r="LOZ137" s="381"/>
      <c r="LPA137" s="379"/>
      <c r="LPB137" s="379"/>
      <c r="LPC137" s="379"/>
      <c r="LPD137" s="379"/>
      <c r="LPE137" s="379"/>
      <c r="LPF137" s="379"/>
      <c r="LPG137" s="379"/>
      <c r="LPH137" s="379"/>
      <c r="LPI137" s="379"/>
      <c r="LPJ137" s="379"/>
      <c r="LPK137" s="379"/>
      <c r="LPL137" s="379"/>
      <c r="LPM137" s="381"/>
      <c r="LPN137" s="381"/>
      <c r="LPO137" s="381"/>
      <c r="LPP137" s="381"/>
      <c r="LPQ137" s="379"/>
      <c r="LPR137" s="379"/>
      <c r="LPS137" s="379"/>
      <c r="LPT137" s="379"/>
      <c r="LPU137" s="379"/>
      <c r="LPV137" s="379"/>
      <c r="LPW137" s="379"/>
      <c r="LPX137" s="379"/>
      <c r="LPY137" s="379"/>
      <c r="LPZ137" s="379"/>
      <c r="LQA137" s="379"/>
      <c r="LQB137" s="379"/>
      <c r="LQC137" s="381"/>
      <c r="LQD137" s="381"/>
      <c r="LQE137" s="381"/>
      <c r="LQF137" s="381"/>
      <c r="LQG137" s="379"/>
      <c r="LQH137" s="379"/>
      <c r="LQI137" s="379"/>
      <c r="LQJ137" s="379"/>
      <c r="LQK137" s="379"/>
      <c r="LQL137" s="379"/>
      <c r="LQM137" s="379"/>
      <c r="LQN137" s="379"/>
      <c r="LQO137" s="379"/>
      <c r="LQP137" s="379"/>
      <c r="LQQ137" s="379"/>
      <c r="LQR137" s="379"/>
      <c r="LQS137" s="381"/>
      <c r="LQT137" s="381"/>
      <c r="LQU137" s="381"/>
      <c r="LQV137" s="381"/>
      <c r="LQW137" s="379"/>
      <c r="LQX137" s="379"/>
      <c r="LQY137" s="379"/>
      <c r="LQZ137" s="379"/>
      <c r="LRA137" s="379"/>
      <c r="LRB137" s="379"/>
      <c r="LRC137" s="379"/>
      <c r="LRD137" s="379"/>
      <c r="LRE137" s="379"/>
      <c r="LRF137" s="379"/>
      <c r="LRG137" s="379"/>
      <c r="LRH137" s="379"/>
      <c r="LRI137" s="381"/>
      <c r="LRJ137" s="381"/>
      <c r="LRK137" s="381"/>
      <c r="LRL137" s="381"/>
      <c r="LRM137" s="379"/>
      <c r="LRN137" s="379"/>
      <c r="LRO137" s="379"/>
      <c r="LRP137" s="379"/>
      <c r="LRQ137" s="379"/>
      <c r="LRR137" s="379"/>
      <c r="LRS137" s="379"/>
      <c r="LRT137" s="379"/>
      <c r="LRU137" s="379"/>
      <c r="LRV137" s="379"/>
      <c r="LRW137" s="379"/>
      <c r="LRX137" s="379"/>
      <c r="LRY137" s="381"/>
      <c r="LRZ137" s="381"/>
      <c r="LSA137" s="381"/>
      <c r="LSB137" s="381"/>
      <c r="LSC137" s="379"/>
      <c r="LSD137" s="379"/>
      <c r="LSE137" s="379"/>
      <c r="LSF137" s="379"/>
      <c r="LSG137" s="379"/>
      <c r="LSH137" s="379"/>
      <c r="LSI137" s="379"/>
      <c r="LSJ137" s="379"/>
      <c r="LSK137" s="379"/>
      <c r="LSL137" s="379"/>
      <c r="LSM137" s="379"/>
      <c r="LSN137" s="379"/>
      <c r="LSO137" s="381"/>
      <c r="LSP137" s="381"/>
      <c r="LSQ137" s="381"/>
      <c r="LSR137" s="381"/>
      <c r="LSS137" s="379"/>
      <c r="LST137" s="379"/>
      <c r="LSU137" s="379"/>
      <c r="LSV137" s="379"/>
      <c r="LSW137" s="379"/>
      <c r="LSX137" s="379"/>
      <c r="LSY137" s="379"/>
      <c r="LSZ137" s="379"/>
      <c r="LTA137" s="379"/>
      <c r="LTB137" s="379"/>
      <c r="LTC137" s="379"/>
      <c r="LTD137" s="379"/>
      <c r="LTE137" s="381"/>
      <c r="LTF137" s="381"/>
      <c r="LTG137" s="381"/>
      <c r="LTH137" s="381"/>
      <c r="LTI137" s="379"/>
      <c r="LTJ137" s="379"/>
      <c r="LTK137" s="379"/>
      <c r="LTL137" s="379"/>
      <c r="LTM137" s="379"/>
      <c r="LTN137" s="379"/>
      <c r="LTO137" s="379"/>
      <c r="LTP137" s="379"/>
      <c r="LTQ137" s="379"/>
      <c r="LTR137" s="379"/>
      <c r="LTS137" s="379"/>
      <c r="LTT137" s="379"/>
      <c r="LTU137" s="381"/>
      <c r="LTV137" s="381"/>
      <c r="LTW137" s="381"/>
      <c r="LTX137" s="381"/>
      <c r="LTY137" s="379"/>
      <c r="LTZ137" s="379"/>
      <c r="LUA137" s="379"/>
      <c r="LUB137" s="379"/>
      <c r="LUC137" s="379"/>
      <c r="LUD137" s="379"/>
      <c r="LUE137" s="379"/>
      <c r="LUF137" s="379"/>
      <c r="LUG137" s="379"/>
      <c r="LUH137" s="379"/>
      <c r="LUI137" s="379"/>
      <c r="LUJ137" s="379"/>
      <c r="LUK137" s="381"/>
      <c r="LUL137" s="381"/>
      <c r="LUM137" s="381"/>
      <c r="LUN137" s="381"/>
      <c r="LUO137" s="379"/>
      <c r="LUP137" s="379"/>
      <c r="LUQ137" s="379"/>
      <c r="LUR137" s="379"/>
      <c r="LUS137" s="379"/>
      <c r="LUT137" s="379"/>
      <c r="LUU137" s="379"/>
      <c r="LUV137" s="379"/>
      <c r="LUW137" s="379"/>
      <c r="LUX137" s="379"/>
      <c r="LUY137" s="379"/>
      <c r="LUZ137" s="379"/>
      <c r="LVA137" s="381"/>
      <c r="LVB137" s="381"/>
      <c r="LVC137" s="381"/>
      <c r="LVD137" s="381"/>
      <c r="LVE137" s="379"/>
      <c r="LVF137" s="379"/>
      <c r="LVG137" s="379"/>
      <c r="LVH137" s="379"/>
      <c r="LVI137" s="379"/>
      <c r="LVJ137" s="379"/>
      <c r="LVK137" s="379"/>
      <c r="LVL137" s="379"/>
      <c r="LVM137" s="379"/>
      <c r="LVN137" s="379"/>
      <c r="LVO137" s="379"/>
      <c r="LVP137" s="379"/>
      <c r="LVQ137" s="381"/>
      <c r="LVR137" s="381"/>
      <c r="LVS137" s="381"/>
      <c r="LVT137" s="381"/>
      <c r="LVU137" s="379"/>
      <c r="LVV137" s="379"/>
      <c r="LVW137" s="379"/>
      <c r="LVX137" s="379"/>
      <c r="LVY137" s="379"/>
      <c r="LVZ137" s="379"/>
      <c r="LWA137" s="379"/>
      <c r="LWB137" s="379"/>
      <c r="LWC137" s="379"/>
      <c r="LWD137" s="379"/>
      <c r="LWE137" s="379"/>
      <c r="LWF137" s="379"/>
      <c r="LWG137" s="381"/>
      <c r="LWH137" s="381"/>
      <c r="LWI137" s="381"/>
      <c r="LWJ137" s="381"/>
      <c r="LWK137" s="379"/>
      <c r="LWL137" s="379"/>
      <c r="LWM137" s="379"/>
      <c r="LWN137" s="379"/>
      <c r="LWO137" s="379"/>
      <c r="LWP137" s="379"/>
      <c r="LWQ137" s="379"/>
      <c r="LWR137" s="379"/>
      <c r="LWS137" s="379"/>
      <c r="LWT137" s="379"/>
      <c r="LWU137" s="379"/>
      <c r="LWV137" s="379"/>
      <c r="LWW137" s="381"/>
      <c r="LWX137" s="381"/>
      <c r="LWY137" s="381"/>
      <c r="LWZ137" s="381"/>
      <c r="LXA137" s="379"/>
      <c r="LXB137" s="379"/>
      <c r="LXC137" s="379"/>
      <c r="LXD137" s="379"/>
      <c r="LXE137" s="379"/>
      <c r="LXF137" s="379"/>
      <c r="LXG137" s="379"/>
      <c r="LXH137" s="379"/>
      <c r="LXI137" s="379"/>
      <c r="LXJ137" s="379"/>
      <c r="LXK137" s="379"/>
      <c r="LXL137" s="379"/>
      <c r="LXM137" s="381"/>
      <c r="LXN137" s="381"/>
      <c r="LXO137" s="381"/>
      <c r="LXP137" s="381"/>
      <c r="LXQ137" s="379"/>
      <c r="LXR137" s="379"/>
      <c r="LXS137" s="379"/>
      <c r="LXT137" s="379"/>
      <c r="LXU137" s="379"/>
      <c r="LXV137" s="379"/>
      <c r="LXW137" s="379"/>
      <c r="LXX137" s="379"/>
      <c r="LXY137" s="379"/>
      <c r="LXZ137" s="379"/>
      <c r="LYA137" s="379"/>
      <c r="LYB137" s="379"/>
      <c r="LYC137" s="381"/>
      <c r="LYD137" s="381"/>
      <c r="LYE137" s="381"/>
      <c r="LYF137" s="381"/>
      <c r="LYG137" s="379"/>
      <c r="LYH137" s="379"/>
      <c r="LYI137" s="379"/>
      <c r="LYJ137" s="379"/>
      <c r="LYK137" s="379"/>
      <c r="LYL137" s="379"/>
      <c r="LYM137" s="379"/>
      <c r="LYN137" s="379"/>
      <c r="LYO137" s="379"/>
      <c r="LYP137" s="379"/>
      <c r="LYQ137" s="379"/>
      <c r="LYR137" s="379"/>
      <c r="LYS137" s="381"/>
      <c r="LYT137" s="381"/>
      <c r="LYU137" s="381"/>
      <c r="LYV137" s="381"/>
      <c r="LYW137" s="379"/>
      <c r="LYX137" s="379"/>
      <c r="LYY137" s="379"/>
      <c r="LYZ137" s="379"/>
      <c r="LZA137" s="379"/>
      <c r="LZB137" s="379"/>
      <c r="LZC137" s="379"/>
      <c r="LZD137" s="379"/>
      <c r="LZE137" s="379"/>
      <c r="LZF137" s="379"/>
      <c r="LZG137" s="379"/>
      <c r="LZH137" s="379"/>
      <c r="LZI137" s="381"/>
      <c r="LZJ137" s="381"/>
      <c r="LZK137" s="381"/>
      <c r="LZL137" s="381"/>
      <c r="LZM137" s="379"/>
      <c r="LZN137" s="379"/>
      <c r="LZO137" s="379"/>
      <c r="LZP137" s="379"/>
      <c r="LZQ137" s="379"/>
      <c r="LZR137" s="379"/>
      <c r="LZS137" s="379"/>
      <c r="LZT137" s="379"/>
      <c r="LZU137" s="379"/>
      <c r="LZV137" s="379"/>
      <c r="LZW137" s="379"/>
      <c r="LZX137" s="379"/>
      <c r="LZY137" s="381"/>
      <c r="LZZ137" s="381"/>
      <c r="MAA137" s="381"/>
      <c r="MAB137" s="381"/>
      <c r="MAC137" s="379"/>
      <c r="MAD137" s="379"/>
      <c r="MAE137" s="379"/>
      <c r="MAF137" s="379"/>
      <c r="MAG137" s="379"/>
      <c r="MAH137" s="379"/>
      <c r="MAI137" s="379"/>
      <c r="MAJ137" s="379"/>
      <c r="MAK137" s="379"/>
      <c r="MAL137" s="379"/>
      <c r="MAM137" s="379"/>
      <c r="MAN137" s="379"/>
      <c r="MAO137" s="381"/>
      <c r="MAP137" s="381"/>
      <c r="MAQ137" s="381"/>
      <c r="MAR137" s="381"/>
      <c r="MAS137" s="379"/>
      <c r="MAT137" s="379"/>
      <c r="MAU137" s="379"/>
      <c r="MAV137" s="379"/>
      <c r="MAW137" s="379"/>
      <c r="MAX137" s="379"/>
      <c r="MAY137" s="379"/>
      <c r="MAZ137" s="379"/>
      <c r="MBA137" s="379"/>
      <c r="MBB137" s="379"/>
      <c r="MBC137" s="379"/>
      <c r="MBD137" s="379"/>
      <c r="MBE137" s="381"/>
      <c r="MBF137" s="381"/>
      <c r="MBG137" s="381"/>
      <c r="MBH137" s="381"/>
      <c r="MBI137" s="379"/>
      <c r="MBJ137" s="379"/>
      <c r="MBK137" s="379"/>
      <c r="MBL137" s="379"/>
      <c r="MBM137" s="379"/>
      <c r="MBN137" s="379"/>
      <c r="MBO137" s="379"/>
      <c r="MBP137" s="379"/>
      <c r="MBQ137" s="379"/>
      <c r="MBR137" s="379"/>
      <c r="MBS137" s="379"/>
      <c r="MBT137" s="379"/>
      <c r="MBU137" s="381"/>
      <c r="MBV137" s="381"/>
      <c r="MBW137" s="381"/>
      <c r="MBX137" s="381"/>
      <c r="MBY137" s="379"/>
      <c r="MBZ137" s="379"/>
      <c r="MCA137" s="379"/>
      <c r="MCB137" s="379"/>
      <c r="MCC137" s="379"/>
      <c r="MCD137" s="379"/>
      <c r="MCE137" s="379"/>
      <c r="MCF137" s="379"/>
      <c r="MCG137" s="379"/>
      <c r="MCH137" s="379"/>
      <c r="MCI137" s="379"/>
      <c r="MCJ137" s="379"/>
      <c r="MCK137" s="381"/>
      <c r="MCL137" s="381"/>
      <c r="MCM137" s="381"/>
      <c r="MCN137" s="381"/>
      <c r="MCO137" s="379"/>
      <c r="MCP137" s="379"/>
      <c r="MCQ137" s="379"/>
      <c r="MCR137" s="379"/>
      <c r="MCS137" s="379"/>
      <c r="MCT137" s="379"/>
      <c r="MCU137" s="379"/>
      <c r="MCV137" s="379"/>
      <c r="MCW137" s="379"/>
      <c r="MCX137" s="379"/>
      <c r="MCY137" s="379"/>
      <c r="MCZ137" s="379"/>
      <c r="MDA137" s="381"/>
      <c r="MDB137" s="381"/>
      <c r="MDC137" s="381"/>
      <c r="MDD137" s="381"/>
      <c r="MDE137" s="379"/>
      <c r="MDF137" s="379"/>
      <c r="MDG137" s="379"/>
      <c r="MDH137" s="379"/>
      <c r="MDI137" s="379"/>
      <c r="MDJ137" s="379"/>
      <c r="MDK137" s="379"/>
      <c r="MDL137" s="379"/>
      <c r="MDM137" s="379"/>
      <c r="MDN137" s="379"/>
      <c r="MDO137" s="379"/>
      <c r="MDP137" s="379"/>
      <c r="MDQ137" s="381"/>
      <c r="MDR137" s="381"/>
      <c r="MDS137" s="381"/>
      <c r="MDT137" s="381"/>
      <c r="MDU137" s="379"/>
      <c r="MDV137" s="379"/>
      <c r="MDW137" s="379"/>
      <c r="MDX137" s="379"/>
      <c r="MDY137" s="379"/>
      <c r="MDZ137" s="379"/>
      <c r="MEA137" s="379"/>
      <c r="MEB137" s="379"/>
      <c r="MEC137" s="379"/>
      <c r="MED137" s="379"/>
      <c r="MEE137" s="379"/>
      <c r="MEF137" s="379"/>
      <c r="MEG137" s="381"/>
      <c r="MEH137" s="381"/>
      <c r="MEI137" s="381"/>
      <c r="MEJ137" s="381"/>
      <c r="MEK137" s="379"/>
      <c r="MEL137" s="379"/>
      <c r="MEM137" s="379"/>
      <c r="MEN137" s="379"/>
      <c r="MEO137" s="379"/>
      <c r="MEP137" s="379"/>
      <c r="MEQ137" s="379"/>
      <c r="MER137" s="379"/>
      <c r="MES137" s="379"/>
      <c r="MET137" s="379"/>
      <c r="MEU137" s="379"/>
      <c r="MEV137" s="379"/>
      <c r="MEW137" s="381"/>
      <c r="MEX137" s="381"/>
      <c r="MEY137" s="381"/>
      <c r="MEZ137" s="381"/>
      <c r="MFA137" s="379"/>
      <c r="MFB137" s="379"/>
      <c r="MFC137" s="379"/>
      <c r="MFD137" s="379"/>
      <c r="MFE137" s="379"/>
      <c r="MFF137" s="379"/>
      <c r="MFG137" s="379"/>
      <c r="MFH137" s="379"/>
      <c r="MFI137" s="379"/>
      <c r="MFJ137" s="379"/>
      <c r="MFK137" s="379"/>
      <c r="MFL137" s="379"/>
      <c r="MFM137" s="381"/>
      <c r="MFN137" s="381"/>
      <c r="MFO137" s="381"/>
      <c r="MFP137" s="381"/>
      <c r="MFQ137" s="379"/>
      <c r="MFR137" s="379"/>
      <c r="MFS137" s="379"/>
      <c r="MFT137" s="379"/>
      <c r="MFU137" s="379"/>
      <c r="MFV137" s="379"/>
      <c r="MFW137" s="379"/>
      <c r="MFX137" s="379"/>
      <c r="MFY137" s="379"/>
      <c r="MFZ137" s="379"/>
      <c r="MGA137" s="379"/>
      <c r="MGB137" s="379"/>
      <c r="MGC137" s="381"/>
      <c r="MGD137" s="381"/>
      <c r="MGE137" s="381"/>
      <c r="MGF137" s="381"/>
      <c r="MGG137" s="379"/>
      <c r="MGH137" s="379"/>
      <c r="MGI137" s="379"/>
      <c r="MGJ137" s="379"/>
      <c r="MGK137" s="379"/>
      <c r="MGL137" s="379"/>
      <c r="MGM137" s="379"/>
      <c r="MGN137" s="379"/>
      <c r="MGO137" s="379"/>
      <c r="MGP137" s="379"/>
      <c r="MGQ137" s="379"/>
      <c r="MGR137" s="379"/>
      <c r="MGS137" s="381"/>
      <c r="MGT137" s="381"/>
      <c r="MGU137" s="381"/>
      <c r="MGV137" s="381"/>
      <c r="MGW137" s="379"/>
      <c r="MGX137" s="379"/>
      <c r="MGY137" s="379"/>
      <c r="MGZ137" s="379"/>
      <c r="MHA137" s="379"/>
      <c r="MHB137" s="379"/>
      <c r="MHC137" s="379"/>
      <c r="MHD137" s="379"/>
      <c r="MHE137" s="379"/>
      <c r="MHF137" s="379"/>
      <c r="MHG137" s="379"/>
      <c r="MHH137" s="379"/>
      <c r="MHI137" s="381"/>
      <c r="MHJ137" s="381"/>
      <c r="MHK137" s="381"/>
      <c r="MHL137" s="381"/>
      <c r="MHM137" s="379"/>
      <c r="MHN137" s="379"/>
      <c r="MHO137" s="379"/>
      <c r="MHP137" s="379"/>
      <c r="MHQ137" s="379"/>
      <c r="MHR137" s="379"/>
      <c r="MHS137" s="379"/>
      <c r="MHT137" s="379"/>
      <c r="MHU137" s="379"/>
      <c r="MHV137" s="379"/>
      <c r="MHW137" s="379"/>
      <c r="MHX137" s="379"/>
      <c r="MHY137" s="381"/>
      <c r="MHZ137" s="381"/>
      <c r="MIA137" s="381"/>
      <c r="MIB137" s="381"/>
      <c r="MIC137" s="379"/>
      <c r="MID137" s="379"/>
      <c r="MIE137" s="379"/>
      <c r="MIF137" s="379"/>
      <c r="MIG137" s="379"/>
      <c r="MIH137" s="379"/>
      <c r="MII137" s="379"/>
      <c r="MIJ137" s="379"/>
      <c r="MIK137" s="379"/>
      <c r="MIL137" s="379"/>
      <c r="MIM137" s="379"/>
      <c r="MIN137" s="379"/>
      <c r="MIO137" s="381"/>
      <c r="MIP137" s="381"/>
      <c r="MIQ137" s="381"/>
      <c r="MIR137" s="381"/>
      <c r="MIS137" s="379"/>
      <c r="MIT137" s="379"/>
      <c r="MIU137" s="379"/>
      <c r="MIV137" s="379"/>
      <c r="MIW137" s="379"/>
      <c r="MIX137" s="379"/>
      <c r="MIY137" s="379"/>
      <c r="MIZ137" s="379"/>
      <c r="MJA137" s="379"/>
      <c r="MJB137" s="379"/>
      <c r="MJC137" s="379"/>
      <c r="MJD137" s="379"/>
      <c r="MJE137" s="381"/>
      <c r="MJF137" s="381"/>
      <c r="MJG137" s="381"/>
      <c r="MJH137" s="381"/>
      <c r="MJI137" s="379"/>
      <c r="MJJ137" s="379"/>
      <c r="MJK137" s="379"/>
      <c r="MJL137" s="379"/>
      <c r="MJM137" s="379"/>
      <c r="MJN137" s="379"/>
      <c r="MJO137" s="379"/>
      <c r="MJP137" s="379"/>
      <c r="MJQ137" s="379"/>
      <c r="MJR137" s="379"/>
      <c r="MJS137" s="379"/>
      <c r="MJT137" s="379"/>
      <c r="MJU137" s="381"/>
      <c r="MJV137" s="381"/>
      <c r="MJW137" s="381"/>
      <c r="MJX137" s="381"/>
      <c r="MJY137" s="379"/>
      <c r="MJZ137" s="379"/>
      <c r="MKA137" s="379"/>
      <c r="MKB137" s="379"/>
      <c r="MKC137" s="379"/>
      <c r="MKD137" s="379"/>
      <c r="MKE137" s="379"/>
      <c r="MKF137" s="379"/>
      <c r="MKG137" s="379"/>
      <c r="MKH137" s="379"/>
      <c r="MKI137" s="379"/>
      <c r="MKJ137" s="379"/>
      <c r="MKK137" s="381"/>
      <c r="MKL137" s="381"/>
      <c r="MKM137" s="381"/>
      <c r="MKN137" s="381"/>
      <c r="MKO137" s="379"/>
      <c r="MKP137" s="379"/>
      <c r="MKQ137" s="379"/>
      <c r="MKR137" s="379"/>
      <c r="MKS137" s="379"/>
      <c r="MKT137" s="379"/>
      <c r="MKU137" s="379"/>
      <c r="MKV137" s="379"/>
      <c r="MKW137" s="379"/>
      <c r="MKX137" s="379"/>
      <c r="MKY137" s="379"/>
      <c r="MKZ137" s="379"/>
      <c r="MLA137" s="381"/>
      <c r="MLB137" s="381"/>
      <c r="MLC137" s="381"/>
      <c r="MLD137" s="381"/>
      <c r="MLE137" s="379"/>
      <c r="MLF137" s="379"/>
      <c r="MLG137" s="379"/>
      <c r="MLH137" s="379"/>
      <c r="MLI137" s="379"/>
      <c r="MLJ137" s="379"/>
      <c r="MLK137" s="379"/>
      <c r="MLL137" s="379"/>
      <c r="MLM137" s="379"/>
      <c r="MLN137" s="379"/>
      <c r="MLO137" s="379"/>
      <c r="MLP137" s="379"/>
      <c r="MLQ137" s="381"/>
      <c r="MLR137" s="381"/>
      <c r="MLS137" s="381"/>
      <c r="MLT137" s="381"/>
      <c r="MLU137" s="379"/>
      <c r="MLV137" s="379"/>
      <c r="MLW137" s="379"/>
      <c r="MLX137" s="379"/>
      <c r="MLY137" s="379"/>
      <c r="MLZ137" s="379"/>
      <c r="MMA137" s="379"/>
      <c r="MMB137" s="379"/>
      <c r="MMC137" s="379"/>
      <c r="MMD137" s="379"/>
      <c r="MME137" s="379"/>
      <c r="MMF137" s="379"/>
      <c r="MMG137" s="381"/>
      <c r="MMH137" s="381"/>
      <c r="MMI137" s="381"/>
      <c r="MMJ137" s="381"/>
      <c r="MMK137" s="379"/>
      <c r="MML137" s="379"/>
      <c r="MMM137" s="379"/>
      <c r="MMN137" s="379"/>
      <c r="MMO137" s="379"/>
      <c r="MMP137" s="379"/>
      <c r="MMQ137" s="379"/>
      <c r="MMR137" s="379"/>
      <c r="MMS137" s="379"/>
      <c r="MMT137" s="379"/>
      <c r="MMU137" s="379"/>
      <c r="MMV137" s="379"/>
      <c r="MMW137" s="381"/>
      <c r="MMX137" s="381"/>
      <c r="MMY137" s="381"/>
      <c r="MMZ137" s="381"/>
      <c r="MNA137" s="379"/>
      <c r="MNB137" s="379"/>
      <c r="MNC137" s="379"/>
      <c r="MND137" s="379"/>
      <c r="MNE137" s="379"/>
      <c r="MNF137" s="379"/>
      <c r="MNG137" s="379"/>
      <c r="MNH137" s="379"/>
      <c r="MNI137" s="379"/>
      <c r="MNJ137" s="379"/>
      <c r="MNK137" s="379"/>
      <c r="MNL137" s="379"/>
      <c r="MNM137" s="381"/>
      <c r="MNN137" s="381"/>
      <c r="MNO137" s="381"/>
      <c r="MNP137" s="381"/>
      <c r="MNQ137" s="379"/>
      <c r="MNR137" s="379"/>
      <c r="MNS137" s="379"/>
      <c r="MNT137" s="379"/>
      <c r="MNU137" s="379"/>
      <c r="MNV137" s="379"/>
      <c r="MNW137" s="379"/>
      <c r="MNX137" s="379"/>
      <c r="MNY137" s="379"/>
      <c r="MNZ137" s="379"/>
      <c r="MOA137" s="379"/>
      <c r="MOB137" s="379"/>
      <c r="MOC137" s="381"/>
      <c r="MOD137" s="381"/>
      <c r="MOE137" s="381"/>
      <c r="MOF137" s="381"/>
      <c r="MOG137" s="379"/>
      <c r="MOH137" s="379"/>
      <c r="MOI137" s="379"/>
      <c r="MOJ137" s="379"/>
      <c r="MOK137" s="379"/>
      <c r="MOL137" s="379"/>
      <c r="MOM137" s="379"/>
      <c r="MON137" s="379"/>
      <c r="MOO137" s="379"/>
      <c r="MOP137" s="379"/>
      <c r="MOQ137" s="379"/>
      <c r="MOR137" s="379"/>
      <c r="MOS137" s="381"/>
      <c r="MOT137" s="381"/>
      <c r="MOU137" s="381"/>
      <c r="MOV137" s="381"/>
      <c r="MOW137" s="379"/>
      <c r="MOX137" s="379"/>
      <c r="MOY137" s="379"/>
      <c r="MOZ137" s="379"/>
      <c r="MPA137" s="379"/>
      <c r="MPB137" s="379"/>
      <c r="MPC137" s="379"/>
      <c r="MPD137" s="379"/>
      <c r="MPE137" s="379"/>
      <c r="MPF137" s="379"/>
      <c r="MPG137" s="379"/>
      <c r="MPH137" s="379"/>
      <c r="MPI137" s="381"/>
      <c r="MPJ137" s="381"/>
      <c r="MPK137" s="381"/>
      <c r="MPL137" s="381"/>
      <c r="MPM137" s="379"/>
      <c r="MPN137" s="379"/>
      <c r="MPO137" s="379"/>
      <c r="MPP137" s="379"/>
      <c r="MPQ137" s="379"/>
      <c r="MPR137" s="379"/>
      <c r="MPS137" s="379"/>
      <c r="MPT137" s="379"/>
      <c r="MPU137" s="379"/>
      <c r="MPV137" s="379"/>
      <c r="MPW137" s="379"/>
      <c r="MPX137" s="379"/>
      <c r="MPY137" s="381"/>
      <c r="MPZ137" s="381"/>
      <c r="MQA137" s="381"/>
      <c r="MQB137" s="381"/>
      <c r="MQC137" s="379"/>
      <c r="MQD137" s="379"/>
      <c r="MQE137" s="379"/>
      <c r="MQF137" s="379"/>
      <c r="MQG137" s="379"/>
      <c r="MQH137" s="379"/>
      <c r="MQI137" s="379"/>
      <c r="MQJ137" s="379"/>
      <c r="MQK137" s="379"/>
      <c r="MQL137" s="379"/>
      <c r="MQM137" s="379"/>
      <c r="MQN137" s="379"/>
      <c r="MQO137" s="381"/>
      <c r="MQP137" s="381"/>
      <c r="MQQ137" s="381"/>
      <c r="MQR137" s="381"/>
      <c r="MQS137" s="379"/>
      <c r="MQT137" s="379"/>
      <c r="MQU137" s="379"/>
      <c r="MQV137" s="379"/>
      <c r="MQW137" s="379"/>
      <c r="MQX137" s="379"/>
      <c r="MQY137" s="379"/>
      <c r="MQZ137" s="379"/>
      <c r="MRA137" s="379"/>
      <c r="MRB137" s="379"/>
      <c r="MRC137" s="379"/>
      <c r="MRD137" s="379"/>
      <c r="MRE137" s="381"/>
      <c r="MRF137" s="381"/>
      <c r="MRG137" s="381"/>
      <c r="MRH137" s="381"/>
      <c r="MRI137" s="379"/>
      <c r="MRJ137" s="379"/>
      <c r="MRK137" s="379"/>
      <c r="MRL137" s="379"/>
      <c r="MRM137" s="379"/>
      <c r="MRN137" s="379"/>
      <c r="MRO137" s="379"/>
      <c r="MRP137" s="379"/>
      <c r="MRQ137" s="379"/>
      <c r="MRR137" s="379"/>
      <c r="MRS137" s="379"/>
      <c r="MRT137" s="379"/>
      <c r="MRU137" s="381"/>
      <c r="MRV137" s="381"/>
      <c r="MRW137" s="381"/>
      <c r="MRX137" s="381"/>
      <c r="MRY137" s="379"/>
      <c r="MRZ137" s="379"/>
      <c r="MSA137" s="379"/>
      <c r="MSB137" s="379"/>
      <c r="MSC137" s="379"/>
      <c r="MSD137" s="379"/>
      <c r="MSE137" s="379"/>
      <c r="MSF137" s="379"/>
      <c r="MSG137" s="379"/>
      <c r="MSH137" s="379"/>
      <c r="MSI137" s="379"/>
      <c r="MSJ137" s="379"/>
      <c r="MSK137" s="381"/>
      <c r="MSL137" s="381"/>
      <c r="MSM137" s="381"/>
      <c r="MSN137" s="381"/>
      <c r="MSO137" s="379"/>
      <c r="MSP137" s="379"/>
      <c r="MSQ137" s="379"/>
      <c r="MSR137" s="379"/>
      <c r="MSS137" s="379"/>
      <c r="MST137" s="379"/>
      <c r="MSU137" s="379"/>
      <c r="MSV137" s="379"/>
      <c r="MSW137" s="379"/>
      <c r="MSX137" s="379"/>
      <c r="MSY137" s="379"/>
      <c r="MSZ137" s="379"/>
      <c r="MTA137" s="381"/>
      <c r="MTB137" s="381"/>
      <c r="MTC137" s="381"/>
      <c r="MTD137" s="381"/>
      <c r="MTE137" s="379"/>
      <c r="MTF137" s="379"/>
      <c r="MTG137" s="379"/>
      <c r="MTH137" s="379"/>
      <c r="MTI137" s="379"/>
      <c r="MTJ137" s="379"/>
      <c r="MTK137" s="379"/>
      <c r="MTL137" s="379"/>
      <c r="MTM137" s="379"/>
      <c r="MTN137" s="379"/>
      <c r="MTO137" s="379"/>
      <c r="MTP137" s="379"/>
      <c r="MTQ137" s="381"/>
      <c r="MTR137" s="381"/>
      <c r="MTS137" s="381"/>
      <c r="MTT137" s="381"/>
      <c r="MTU137" s="379"/>
      <c r="MTV137" s="379"/>
      <c r="MTW137" s="379"/>
      <c r="MTX137" s="379"/>
      <c r="MTY137" s="379"/>
      <c r="MTZ137" s="379"/>
      <c r="MUA137" s="379"/>
      <c r="MUB137" s="379"/>
      <c r="MUC137" s="379"/>
      <c r="MUD137" s="379"/>
      <c r="MUE137" s="379"/>
      <c r="MUF137" s="379"/>
      <c r="MUG137" s="381"/>
      <c r="MUH137" s="381"/>
      <c r="MUI137" s="381"/>
      <c r="MUJ137" s="381"/>
      <c r="MUK137" s="379"/>
      <c r="MUL137" s="379"/>
      <c r="MUM137" s="379"/>
      <c r="MUN137" s="379"/>
      <c r="MUO137" s="379"/>
      <c r="MUP137" s="379"/>
      <c r="MUQ137" s="379"/>
      <c r="MUR137" s="379"/>
      <c r="MUS137" s="379"/>
      <c r="MUT137" s="379"/>
      <c r="MUU137" s="379"/>
      <c r="MUV137" s="379"/>
      <c r="MUW137" s="381"/>
      <c r="MUX137" s="381"/>
      <c r="MUY137" s="381"/>
      <c r="MUZ137" s="381"/>
      <c r="MVA137" s="379"/>
      <c r="MVB137" s="379"/>
      <c r="MVC137" s="379"/>
      <c r="MVD137" s="379"/>
      <c r="MVE137" s="379"/>
      <c r="MVF137" s="379"/>
      <c r="MVG137" s="379"/>
      <c r="MVH137" s="379"/>
      <c r="MVI137" s="379"/>
      <c r="MVJ137" s="379"/>
      <c r="MVK137" s="379"/>
      <c r="MVL137" s="379"/>
      <c r="MVM137" s="381"/>
      <c r="MVN137" s="381"/>
      <c r="MVO137" s="381"/>
      <c r="MVP137" s="381"/>
      <c r="MVQ137" s="379"/>
      <c r="MVR137" s="379"/>
      <c r="MVS137" s="379"/>
      <c r="MVT137" s="379"/>
      <c r="MVU137" s="379"/>
      <c r="MVV137" s="379"/>
      <c r="MVW137" s="379"/>
      <c r="MVX137" s="379"/>
      <c r="MVY137" s="379"/>
      <c r="MVZ137" s="379"/>
      <c r="MWA137" s="379"/>
      <c r="MWB137" s="379"/>
      <c r="MWC137" s="381"/>
      <c r="MWD137" s="381"/>
      <c r="MWE137" s="381"/>
      <c r="MWF137" s="381"/>
      <c r="MWG137" s="379"/>
      <c r="MWH137" s="379"/>
      <c r="MWI137" s="379"/>
      <c r="MWJ137" s="379"/>
      <c r="MWK137" s="379"/>
      <c r="MWL137" s="379"/>
      <c r="MWM137" s="379"/>
      <c r="MWN137" s="379"/>
      <c r="MWO137" s="379"/>
      <c r="MWP137" s="379"/>
      <c r="MWQ137" s="379"/>
      <c r="MWR137" s="379"/>
      <c r="MWS137" s="381"/>
      <c r="MWT137" s="381"/>
      <c r="MWU137" s="381"/>
      <c r="MWV137" s="381"/>
      <c r="MWW137" s="379"/>
      <c r="MWX137" s="379"/>
      <c r="MWY137" s="379"/>
      <c r="MWZ137" s="379"/>
      <c r="MXA137" s="379"/>
      <c r="MXB137" s="379"/>
      <c r="MXC137" s="379"/>
      <c r="MXD137" s="379"/>
      <c r="MXE137" s="379"/>
      <c r="MXF137" s="379"/>
      <c r="MXG137" s="379"/>
      <c r="MXH137" s="379"/>
      <c r="MXI137" s="381"/>
      <c r="MXJ137" s="381"/>
      <c r="MXK137" s="381"/>
      <c r="MXL137" s="381"/>
      <c r="MXM137" s="379"/>
      <c r="MXN137" s="379"/>
      <c r="MXO137" s="379"/>
      <c r="MXP137" s="379"/>
      <c r="MXQ137" s="379"/>
      <c r="MXR137" s="379"/>
      <c r="MXS137" s="379"/>
      <c r="MXT137" s="379"/>
      <c r="MXU137" s="379"/>
      <c r="MXV137" s="379"/>
      <c r="MXW137" s="379"/>
      <c r="MXX137" s="379"/>
      <c r="MXY137" s="381"/>
      <c r="MXZ137" s="381"/>
      <c r="MYA137" s="381"/>
      <c r="MYB137" s="381"/>
      <c r="MYC137" s="379"/>
      <c r="MYD137" s="379"/>
      <c r="MYE137" s="379"/>
      <c r="MYF137" s="379"/>
      <c r="MYG137" s="379"/>
      <c r="MYH137" s="379"/>
      <c r="MYI137" s="379"/>
      <c r="MYJ137" s="379"/>
      <c r="MYK137" s="379"/>
      <c r="MYL137" s="379"/>
      <c r="MYM137" s="379"/>
      <c r="MYN137" s="379"/>
      <c r="MYO137" s="381"/>
      <c r="MYP137" s="381"/>
      <c r="MYQ137" s="381"/>
      <c r="MYR137" s="381"/>
      <c r="MYS137" s="379"/>
      <c r="MYT137" s="379"/>
      <c r="MYU137" s="379"/>
      <c r="MYV137" s="379"/>
      <c r="MYW137" s="379"/>
      <c r="MYX137" s="379"/>
      <c r="MYY137" s="379"/>
      <c r="MYZ137" s="379"/>
      <c r="MZA137" s="379"/>
      <c r="MZB137" s="379"/>
      <c r="MZC137" s="379"/>
      <c r="MZD137" s="379"/>
      <c r="MZE137" s="381"/>
      <c r="MZF137" s="381"/>
      <c r="MZG137" s="381"/>
      <c r="MZH137" s="381"/>
      <c r="MZI137" s="379"/>
      <c r="MZJ137" s="379"/>
      <c r="MZK137" s="379"/>
      <c r="MZL137" s="379"/>
      <c r="MZM137" s="379"/>
      <c r="MZN137" s="379"/>
      <c r="MZO137" s="379"/>
      <c r="MZP137" s="379"/>
      <c r="MZQ137" s="379"/>
      <c r="MZR137" s="379"/>
      <c r="MZS137" s="379"/>
      <c r="MZT137" s="379"/>
      <c r="MZU137" s="381"/>
      <c r="MZV137" s="381"/>
      <c r="MZW137" s="381"/>
      <c r="MZX137" s="381"/>
      <c r="MZY137" s="379"/>
      <c r="MZZ137" s="379"/>
      <c r="NAA137" s="379"/>
      <c r="NAB137" s="379"/>
      <c r="NAC137" s="379"/>
      <c r="NAD137" s="379"/>
      <c r="NAE137" s="379"/>
      <c r="NAF137" s="379"/>
      <c r="NAG137" s="379"/>
      <c r="NAH137" s="379"/>
      <c r="NAI137" s="379"/>
      <c r="NAJ137" s="379"/>
      <c r="NAK137" s="381"/>
      <c r="NAL137" s="381"/>
      <c r="NAM137" s="381"/>
      <c r="NAN137" s="381"/>
      <c r="NAO137" s="379"/>
      <c r="NAP137" s="379"/>
      <c r="NAQ137" s="379"/>
      <c r="NAR137" s="379"/>
      <c r="NAS137" s="379"/>
      <c r="NAT137" s="379"/>
      <c r="NAU137" s="379"/>
      <c r="NAV137" s="379"/>
      <c r="NAW137" s="379"/>
      <c r="NAX137" s="379"/>
      <c r="NAY137" s="379"/>
      <c r="NAZ137" s="379"/>
      <c r="NBA137" s="381"/>
      <c r="NBB137" s="381"/>
      <c r="NBC137" s="381"/>
      <c r="NBD137" s="381"/>
      <c r="NBE137" s="379"/>
      <c r="NBF137" s="379"/>
      <c r="NBG137" s="379"/>
      <c r="NBH137" s="379"/>
      <c r="NBI137" s="379"/>
      <c r="NBJ137" s="379"/>
      <c r="NBK137" s="379"/>
      <c r="NBL137" s="379"/>
      <c r="NBM137" s="379"/>
      <c r="NBN137" s="379"/>
      <c r="NBO137" s="379"/>
      <c r="NBP137" s="379"/>
      <c r="NBQ137" s="381"/>
      <c r="NBR137" s="381"/>
      <c r="NBS137" s="381"/>
      <c r="NBT137" s="381"/>
      <c r="NBU137" s="379"/>
      <c r="NBV137" s="379"/>
      <c r="NBW137" s="379"/>
      <c r="NBX137" s="379"/>
      <c r="NBY137" s="379"/>
      <c r="NBZ137" s="379"/>
      <c r="NCA137" s="379"/>
      <c r="NCB137" s="379"/>
      <c r="NCC137" s="379"/>
      <c r="NCD137" s="379"/>
      <c r="NCE137" s="379"/>
      <c r="NCF137" s="379"/>
      <c r="NCG137" s="381"/>
      <c r="NCH137" s="381"/>
      <c r="NCI137" s="381"/>
      <c r="NCJ137" s="381"/>
      <c r="NCK137" s="379"/>
      <c r="NCL137" s="379"/>
      <c r="NCM137" s="379"/>
      <c r="NCN137" s="379"/>
      <c r="NCO137" s="379"/>
      <c r="NCP137" s="379"/>
      <c r="NCQ137" s="379"/>
      <c r="NCR137" s="379"/>
      <c r="NCS137" s="379"/>
      <c r="NCT137" s="379"/>
      <c r="NCU137" s="379"/>
      <c r="NCV137" s="379"/>
      <c r="NCW137" s="381"/>
      <c r="NCX137" s="381"/>
      <c r="NCY137" s="381"/>
      <c r="NCZ137" s="381"/>
      <c r="NDA137" s="379"/>
      <c r="NDB137" s="379"/>
      <c r="NDC137" s="379"/>
      <c r="NDD137" s="379"/>
      <c r="NDE137" s="379"/>
      <c r="NDF137" s="379"/>
      <c r="NDG137" s="379"/>
      <c r="NDH137" s="379"/>
      <c r="NDI137" s="379"/>
      <c r="NDJ137" s="379"/>
      <c r="NDK137" s="379"/>
      <c r="NDL137" s="379"/>
      <c r="NDM137" s="381"/>
      <c r="NDN137" s="381"/>
      <c r="NDO137" s="381"/>
      <c r="NDP137" s="381"/>
      <c r="NDQ137" s="379"/>
      <c r="NDR137" s="379"/>
      <c r="NDS137" s="379"/>
      <c r="NDT137" s="379"/>
      <c r="NDU137" s="379"/>
      <c r="NDV137" s="379"/>
      <c r="NDW137" s="379"/>
      <c r="NDX137" s="379"/>
      <c r="NDY137" s="379"/>
      <c r="NDZ137" s="379"/>
      <c r="NEA137" s="379"/>
      <c r="NEB137" s="379"/>
      <c r="NEC137" s="381"/>
      <c r="NED137" s="381"/>
      <c r="NEE137" s="381"/>
      <c r="NEF137" s="381"/>
      <c r="NEG137" s="379"/>
      <c r="NEH137" s="379"/>
      <c r="NEI137" s="379"/>
      <c r="NEJ137" s="379"/>
      <c r="NEK137" s="379"/>
      <c r="NEL137" s="379"/>
      <c r="NEM137" s="379"/>
      <c r="NEN137" s="379"/>
      <c r="NEO137" s="379"/>
      <c r="NEP137" s="379"/>
      <c r="NEQ137" s="379"/>
      <c r="NER137" s="379"/>
      <c r="NES137" s="381"/>
      <c r="NET137" s="381"/>
      <c r="NEU137" s="381"/>
      <c r="NEV137" s="381"/>
      <c r="NEW137" s="379"/>
      <c r="NEX137" s="379"/>
      <c r="NEY137" s="379"/>
      <c r="NEZ137" s="379"/>
      <c r="NFA137" s="379"/>
      <c r="NFB137" s="379"/>
      <c r="NFC137" s="379"/>
      <c r="NFD137" s="379"/>
      <c r="NFE137" s="379"/>
      <c r="NFF137" s="379"/>
      <c r="NFG137" s="379"/>
      <c r="NFH137" s="379"/>
      <c r="NFI137" s="381"/>
      <c r="NFJ137" s="381"/>
      <c r="NFK137" s="381"/>
      <c r="NFL137" s="381"/>
      <c r="NFM137" s="379"/>
      <c r="NFN137" s="379"/>
      <c r="NFO137" s="379"/>
      <c r="NFP137" s="379"/>
      <c r="NFQ137" s="379"/>
      <c r="NFR137" s="379"/>
      <c r="NFS137" s="379"/>
      <c r="NFT137" s="379"/>
      <c r="NFU137" s="379"/>
      <c r="NFV137" s="379"/>
      <c r="NFW137" s="379"/>
      <c r="NFX137" s="379"/>
      <c r="NFY137" s="381"/>
      <c r="NFZ137" s="381"/>
      <c r="NGA137" s="381"/>
      <c r="NGB137" s="381"/>
      <c r="NGC137" s="379"/>
      <c r="NGD137" s="379"/>
      <c r="NGE137" s="379"/>
      <c r="NGF137" s="379"/>
      <c r="NGG137" s="379"/>
      <c r="NGH137" s="379"/>
      <c r="NGI137" s="379"/>
      <c r="NGJ137" s="379"/>
      <c r="NGK137" s="379"/>
      <c r="NGL137" s="379"/>
      <c r="NGM137" s="379"/>
      <c r="NGN137" s="379"/>
      <c r="NGO137" s="381"/>
      <c r="NGP137" s="381"/>
      <c r="NGQ137" s="381"/>
      <c r="NGR137" s="381"/>
      <c r="NGS137" s="379"/>
      <c r="NGT137" s="379"/>
      <c r="NGU137" s="379"/>
      <c r="NGV137" s="379"/>
      <c r="NGW137" s="379"/>
      <c r="NGX137" s="379"/>
      <c r="NGY137" s="379"/>
      <c r="NGZ137" s="379"/>
      <c r="NHA137" s="379"/>
      <c r="NHB137" s="379"/>
      <c r="NHC137" s="379"/>
      <c r="NHD137" s="379"/>
      <c r="NHE137" s="381"/>
      <c r="NHF137" s="381"/>
      <c r="NHG137" s="381"/>
      <c r="NHH137" s="381"/>
      <c r="NHI137" s="379"/>
      <c r="NHJ137" s="379"/>
      <c r="NHK137" s="379"/>
      <c r="NHL137" s="379"/>
      <c r="NHM137" s="379"/>
      <c r="NHN137" s="379"/>
      <c r="NHO137" s="379"/>
      <c r="NHP137" s="379"/>
      <c r="NHQ137" s="379"/>
      <c r="NHR137" s="379"/>
      <c r="NHS137" s="379"/>
      <c r="NHT137" s="379"/>
      <c r="NHU137" s="381"/>
      <c r="NHV137" s="381"/>
      <c r="NHW137" s="381"/>
      <c r="NHX137" s="381"/>
      <c r="NHY137" s="379"/>
      <c r="NHZ137" s="379"/>
      <c r="NIA137" s="379"/>
      <c r="NIB137" s="379"/>
      <c r="NIC137" s="379"/>
      <c r="NID137" s="379"/>
      <c r="NIE137" s="379"/>
      <c r="NIF137" s="379"/>
      <c r="NIG137" s="379"/>
      <c r="NIH137" s="379"/>
      <c r="NII137" s="379"/>
      <c r="NIJ137" s="379"/>
      <c r="NIK137" s="381"/>
      <c r="NIL137" s="381"/>
      <c r="NIM137" s="381"/>
      <c r="NIN137" s="381"/>
      <c r="NIO137" s="379"/>
      <c r="NIP137" s="379"/>
      <c r="NIQ137" s="379"/>
      <c r="NIR137" s="379"/>
      <c r="NIS137" s="379"/>
      <c r="NIT137" s="379"/>
      <c r="NIU137" s="379"/>
      <c r="NIV137" s="379"/>
      <c r="NIW137" s="379"/>
      <c r="NIX137" s="379"/>
      <c r="NIY137" s="379"/>
      <c r="NIZ137" s="379"/>
      <c r="NJA137" s="381"/>
      <c r="NJB137" s="381"/>
      <c r="NJC137" s="381"/>
      <c r="NJD137" s="381"/>
      <c r="NJE137" s="379"/>
      <c r="NJF137" s="379"/>
      <c r="NJG137" s="379"/>
      <c r="NJH137" s="379"/>
      <c r="NJI137" s="379"/>
      <c r="NJJ137" s="379"/>
      <c r="NJK137" s="379"/>
      <c r="NJL137" s="379"/>
      <c r="NJM137" s="379"/>
      <c r="NJN137" s="379"/>
      <c r="NJO137" s="379"/>
      <c r="NJP137" s="379"/>
      <c r="NJQ137" s="381"/>
      <c r="NJR137" s="381"/>
      <c r="NJS137" s="381"/>
      <c r="NJT137" s="381"/>
      <c r="NJU137" s="379"/>
      <c r="NJV137" s="379"/>
      <c r="NJW137" s="379"/>
      <c r="NJX137" s="379"/>
      <c r="NJY137" s="379"/>
      <c r="NJZ137" s="379"/>
      <c r="NKA137" s="379"/>
      <c r="NKB137" s="379"/>
      <c r="NKC137" s="379"/>
      <c r="NKD137" s="379"/>
      <c r="NKE137" s="379"/>
      <c r="NKF137" s="379"/>
      <c r="NKG137" s="381"/>
      <c r="NKH137" s="381"/>
      <c r="NKI137" s="381"/>
      <c r="NKJ137" s="381"/>
      <c r="NKK137" s="379"/>
      <c r="NKL137" s="379"/>
      <c r="NKM137" s="379"/>
      <c r="NKN137" s="379"/>
      <c r="NKO137" s="379"/>
      <c r="NKP137" s="379"/>
      <c r="NKQ137" s="379"/>
      <c r="NKR137" s="379"/>
      <c r="NKS137" s="379"/>
      <c r="NKT137" s="379"/>
      <c r="NKU137" s="379"/>
      <c r="NKV137" s="379"/>
      <c r="NKW137" s="381"/>
      <c r="NKX137" s="381"/>
      <c r="NKY137" s="381"/>
      <c r="NKZ137" s="381"/>
      <c r="NLA137" s="379"/>
      <c r="NLB137" s="379"/>
      <c r="NLC137" s="379"/>
      <c r="NLD137" s="379"/>
      <c r="NLE137" s="379"/>
      <c r="NLF137" s="379"/>
      <c r="NLG137" s="379"/>
      <c r="NLH137" s="379"/>
      <c r="NLI137" s="379"/>
      <c r="NLJ137" s="379"/>
      <c r="NLK137" s="379"/>
      <c r="NLL137" s="379"/>
      <c r="NLM137" s="381"/>
      <c r="NLN137" s="381"/>
      <c r="NLO137" s="381"/>
      <c r="NLP137" s="381"/>
      <c r="NLQ137" s="379"/>
      <c r="NLR137" s="379"/>
      <c r="NLS137" s="379"/>
      <c r="NLT137" s="379"/>
      <c r="NLU137" s="379"/>
      <c r="NLV137" s="379"/>
      <c r="NLW137" s="379"/>
      <c r="NLX137" s="379"/>
      <c r="NLY137" s="379"/>
      <c r="NLZ137" s="379"/>
      <c r="NMA137" s="379"/>
      <c r="NMB137" s="379"/>
      <c r="NMC137" s="381"/>
      <c r="NMD137" s="381"/>
      <c r="NME137" s="381"/>
      <c r="NMF137" s="381"/>
      <c r="NMG137" s="379"/>
      <c r="NMH137" s="379"/>
      <c r="NMI137" s="379"/>
      <c r="NMJ137" s="379"/>
      <c r="NMK137" s="379"/>
      <c r="NML137" s="379"/>
      <c r="NMM137" s="379"/>
      <c r="NMN137" s="379"/>
      <c r="NMO137" s="379"/>
      <c r="NMP137" s="379"/>
      <c r="NMQ137" s="379"/>
      <c r="NMR137" s="379"/>
      <c r="NMS137" s="381"/>
      <c r="NMT137" s="381"/>
      <c r="NMU137" s="381"/>
      <c r="NMV137" s="381"/>
      <c r="NMW137" s="379"/>
      <c r="NMX137" s="379"/>
      <c r="NMY137" s="379"/>
      <c r="NMZ137" s="379"/>
      <c r="NNA137" s="379"/>
      <c r="NNB137" s="379"/>
      <c r="NNC137" s="379"/>
      <c r="NND137" s="379"/>
      <c r="NNE137" s="379"/>
      <c r="NNF137" s="379"/>
      <c r="NNG137" s="379"/>
      <c r="NNH137" s="379"/>
      <c r="NNI137" s="381"/>
      <c r="NNJ137" s="381"/>
      <c r="NNK137" s="381"/>
      <c r="NNL137" s="381"/>
      <c r="NNM137" s="379"/>
      <c r="NNN137" s="379"/>
      <c r="NNO137" s="379"/>
      <c r="NNP137" s="379"/>
      <c r="NNQ137" s="379"/>
      <c r="NNR137" s="379"/>
      <c r="NNS137" s="379"/>
      <c r="NNT137" s="379"/>
      <c r="NNU137" s="379"/>
      <c r="NNV137" s="379"/>
      <c r="NNW137" s="379"/>
      <c r="NNX137" s="379"/>
      <c r="NNY137" s="381"/>
      <c r="NNZ137" s="381"/>
      <c r="NOA137" s="381"/>
      <c r="NOB137" s="381"/>
      <c r="NOC137" s="379"/>
      <c r="NOD137" s="379"/>
      <c r="NOE137" s="379"/>
      <c r="NOF137" s="379"/>
      <c r="NOG137" s="379"/>
      <c r="NOH137" s="379"/>
      <c r="NOI137" s="379"/>
      <c r="NOJ137" s="379"/>
      <c r="NOK137" s="379"/>
      <c r="NOL137" s="379"/>
      <c r="NOM137" s="379"/>
      <c r="NON137" s="379"/>
      <c r="NOO137" s="381"/>
      <c r="NOP137" s="381"/>
      <c r="NOQ137" s="381"/>
      <c r="NOR137" s="381"/>
      <c r="NOS137" s="379"/>
      <c r="NOT137" s="379"/>
      <c r="NOU137" s="379"/>
      <c r="NOV137" s="379"/>
      <c r="NOW137" s="379"/>
      <c r="NOX137" s="379"/>
      <c r="NOY137" s="379"/>
      <c r="NOZ137" s="379"/>
      <c r="NPA137" s="379"/>
      <c r="NPB137" s="379"/>
      <c r="NPC137" s="379"/>
      <c r="NPD137" s="379"/>
      <c r="NPE137" s="381"/>
      <c r="NPF137" s="381"/>
      <c r="NPG137" s="381"/>
      <c r="NPH137" s="381"/>
      <c r="NPI137" s="379"/>
      <c r="NPJ137" s="379"/>
      <c r="NPK137" s="379"/>
      <c r="NPL137" s="379"/>
      <c r="NPM137" s="379"/>
      <c r="NPN137" s="379"/>
      <c r="NPO137" s="379"/>
      <c r="NPP137" s="379"/>
      <c r="NPQ137" s="379"/>
      <c r="NPR137" s="379"/>
      <c r="NPS137" s="379"/>
      <c r="NPT137" s="379"/>
      <c r="NPU137" s="381"/>
      <c r="NPV137" s="381"/>
      <c r="NPW137" s="381"/>
      <c r="NPX137" s="381"/>
      <c r="NPY137" s="379"/>
      <c r="NPZ137" s="379"/>
      <c r="NQA137" s="379"/>
      <c r="NQB137" s="379"/>
      <c r="NQC137" s="379"/>
      <c r="NQD137" s="379"/>
      <c r="NQE137" s="379"/>
      <c r="NQF137" s="379"/>
      <c r="NQG137" s="379"/>
      <c r="NQH137" s="379"/>
      <c r="NQI137" s="379"/>
      <c r="NQJ137" s="379"/>
      <c r="NQK137" s="381"/>
      <c r="NQL137" s="381"/>
      <c r="NQM137" s="381"/>
      <c r="NQN137" s="381"/>
      <c r="NQO137" s="379"/>
      <c r="NQP137" s="379"/>
      <c r="NQQ137" s="379"/>
      <c r="NQR137" s="379"/>
      <c r="NQS137" s="379"/>
      <c r="NQT137" s="379"/>
      <c r="NQU137" s="379"/>
      <c r="NQV137" s="379"/>
      <c r="NQW137" s="379"/>
      <c r="NQX137" s="379"/>
      <c r="NQY137" s="379"/>
      <c r="NQZ137" s="379"/>
      <c r="NRA137" s="381"/>
      <c r="NRB137" s="381"/>
      <c r="NRC137" s="381"/>
      <c r="NRD137" s="381"/>
      <c r="NRE137" s="379"/>
      <c r="NRF137" s="379"/>
      <c r="NRG137" s="379"/>
      <c r="NRH137" s="379"/>
      <c r="NRI137" s="379"/>
      <c r="NRJ137" s="379"/>
      <c r="NRK137" s="379"/>
      <c r="NRL137" s="379"/>
      <c r="NRM137" s="379"/>
      <c r="NRN137" s="379"/>
      <c r="NRO137" s="379"/>
      <c r="NRP137" s="379"/>
      <c r="NRQ137" s="381"/>
      <c r="NRR137" s="381"/>
      <c r="NRS137" s="381"/>
      <c r="NRT137" s="381"/>
      <c r="NRU137" s="379"/>
      <c r="NRV137" s="379"/>
      <c r="NRW137" s="379"/>
      <c r="NRX137" s="379"/>
      <c r="NRY137" s="379"/>
      <c r="NRZ137" s="379"/>
      <c r="NSA137" s="379"/>
      <c r="NSB137" s="379"/>
      <c r="NSC137" s="379"/>
      <c r="NSD137" s="379"/>
      <c r="NSE137" s="379"/>
      <c r="NSF137" s="379"/>
      <c r="NSG137" s="381"/>
      <c r="NSH137" s="381"/>
      <c r="NSI137" s="381"/>
      <c r="NSJ137" s="381"/>
      <c r="NSK137" s="379"/>
      <c r="NSL137" s="379"/>
      <c r="NSM137" s="379"/>
      <c r="NSN137" s="379"/>
      <c r="NSO137" s="379"/>
      <c r="NSP137" s="379"/>
      <c r="NSQ137" s="379"/>
      <c r="NSR137" s="379"/>
      <c r="NSS137" s="379"/>
      <c r="NST137" s="379"/>
      <c r="NSU137" s="379"/>
      <c r="NSV137" s="379"/>
      <c r="NSW137" s="381"/>
      <c r="NSX137" s="381"/>
      <c r="NSY137" s="381"/>
      <c r="NSZ137" s="381"/>
      <c r="NTA137" s="379"/>
      <c r="NTB137" s="379"/>
      <c r="NTC137" s="379"/>
      <c r="NTD137" s="379"/>
      <c r="NTE137" s="379"/>
      <c r="NTF137" s="379"/>
      <c r="NTG137" s="379"/>
      <c r="NTH137" s="379"/>
      <c r="NTI137" s="379"/>
      <c r="NTJ137" s="379"/>
      <c r="NTK137" s="379"/>
      <c r="NTL137" s="379"/>
      <c r="NTM137" s="381"/>
      <c r="NTN137" s="381"/>
      <c r="NTO137" s="381"/>
      <c r="NTP137" s="381"/>
      <c r="NTQ137" s="379"/>
      <c r="NTR137" s="379"/>
      <c r="NTS137" s="379"/>
      <c r="NTT137" s="379"/>
      <c r="NTU137" s="379"/>
      <c r="NTV137" s="379"/>
      <c r="NTW137" s="379"/>
      <c r="NTX137" s="379"/>
      <c r="NTY137" s="379"/>
      <c r="NTZ137" s="379"/>
      <c r="NUA137" s="379"/>
      <c r="NUB137" s="379"/>
      <c r="NUC137" s="381"/>
      <c r="NUD137" s="381"/>
      <c r="NUE137" s="381"/>
      <c r="NUF137" s="381"/>
      <c r="NUG137" s="379"/>
      <c r="NUH137" s="379"/>
      <c r="NUI137" s="379"/>
      <c r="NUJ137" s="379"/>
      <c r="NUK137" s="379"/>
      <c r="NUL137" s="379"/>
      <c r="NUM137" s="379"/>
      <c r="NUN137" s="379"/>
      <c r="NUO137" s="379"/>
      <c r="NUP137" s="379"/>
      <c r="NUQ137" s="379"/>
      <c r="NUR137" s="379"/>
      <c r="NUS137" s="381"/>
      <c r="NUT137" s="381"/>
      <c r="NUU137" s="381"/>
      <c r="NUV137" s="381"/>
      <c r="NUW137" s="379"/>
      <c r="NUX137" s="379"/>
      <c r="NUY137" s="379"/>
      <c r="NUZ137" s="379"/>
      <c r="NVA137" s="379"/>
      <c r="NVB137" s="379"/>
      <c r="NVC137" s="379"/>
      <c r="NVD137" s="379"/>
      <c r="NVE137" s="379"/>
      <c r="NVF137" s="379"/>
      <c r="NVG137" s="379"/>
      <c r="NVH137" s="379"/>
      <c r="NVI137" s="381"/>
      <c r="NVJ137" s="381"/>
      <c r="NVK137" s="381"/>
      <c r="NVL137" s="381"/>
      <c r="NVM137" s="379"/>
      <c r="NVN137" s="379"/>
      <c r="NVO137" s="379"/>
      <c r="NVP137" s="379"/>
      <c r="NVQ137" s="379"/>
      <c r="NVR137" s="379"/>
      <c r="NVS137" s="379"/>
      <c r="NVT137" s="379"/>
      <c r="NVU137" s="379"/>
      <c r="NVV137" s="379"/>
      <c r="NVW137" s="379"/>
      <c r="NVX137" s="379"/>
      <c r="NVY137" s="381"/>
      <c r="NVZ137" s="381"/>
      <c r="NWA137" s="381"/>
      <c r="NWB137" s="381"/>
      <c r="NWC137" s="379"/>
      <c r="NWD137" s="379"/>
      <c r="NWE137" s="379"/>
      <c r="NWF137" s="379"/>
      <c r="NWG137" s="379"/>
      <c r="NWH137" s="379"/>
      <c r="NWI137" s="379"/>
      <c r="NWJ137" s="379"/>
      <c r="NWK137" s="379"/>
      <c r="NWL137" s="379"/>
      <c r="NWM137" s="379"/>
      <c r="NWN137" s="379"/>
      <c r="NWO137" s="381"/>
      <c r="NWP137" s="381"/>
      <c r="NWQ137" s="381"/>
      <c r="NWR137" s="381"/>
      <c r="NWS137" s="379"/>
      <c r="NWT137" s="379"/>
      <c r="NWU137" s="379"/>
      <c r="NWV137" s="379"/>
      <c r="NWW137" s="379"/>
      <c r="NWX137" s="379"/>
      <c r="NWY137" s="379"/>
      <c r="NWZ137" s="379"/>
      <c r="NXA137" s="379"/>
      <c r="NXB137" s="379"/>
      <c r="NXC137" s="379"/>
      <c r="NXD137" s="379"/>
      <c r="NXE137" s="381"/>
      <c r="NXF137" s="381"/>
      <c r="NXG137" s="381"/>
      <c r="NXH137" s="381"/>
      <c r="NXI137" s="379"/>
      <c r="NXJ137" s="379"/>
      <c r="NXK137" s="379"/>
      <c r="NXL137" s="379"/>
      <c r="NXM137" s="379"/>
      <c r="NXN137" s="379"/>
      <c r="NXO137" s="379"/>
      <c r="NXP137" s="379"/>
      <c r="NXQ137" s="379"/>
      <c r="NXR137" s="379"/>
      <c r="NXS137" s="379"/>
      <c r="NXT137" s="379"/>
      <c r="NXU137" s="381"/>
      <c r="NXV137" s="381"/>
      <c r="NXW137" s="381"/>
      <c r="NXX137" s="381"/>
      <c r="NXY137" s="379"/>
      <c r="NXZ137" s="379"/>
      <c r="NYA137" s="379"/>
      <c r="NYB137" s="379"/>
      <c r="NYC137" s="379"/>
      <c r="NYD137" s="379"/>
      <c r="NYE137" s="379"/>
      <c r="NYF137" s="379"/>
      <c r="NYG137" s="379"/>
      <c r="NYH137" s="379"/>
      <c r="NYI137" s="379"/>
      <c r="NYJ137" s="379"/>
      <c r="NYK137" s="381"/>
      <c r="NYL137" s="381"/>
      <c r="NYM137" s="381"/>
      <c r="NYN137" s="381"/>
      <c r="NYO137" s="379"/>
      <c r="NYP137" s="379"/>
      <c r="NYQ137" s="379"/>
      <c r="NYR137" s="379"/>
      <c r="NYS137" s="379"/>
      <c r="NYT137" s="379"/>
      <c r="NYU137" s="379"/>
      <c r="NYV137" s="379"/>
      <c r="NYW137" s="379"/>
      <c r="NYX137" s="379"/>
      <c r="NYY137" s="379"/>
      <c r="NYZ137" s="379"/>
      <c r="NZA137" s="381"/>
      <c r="NZB137" s="381"/>
      <c r="NZC137" s="381"/>
      <c r="NZD137" s="381"/>
      <c r="NZE137" s="379"/>
      <c r="NZF137" s="379"/>
      <c r="NZG137" s="379"/>
      <c r="NZH137" s="379"/>
      <c r="NZI137" s="379"/>
      <c r="NZJ137" s="379"/>
      <c r="NZK137" s="379"/>
      <c r="NZL137" s="379"/>
      <c r="NZM137" s="379"/>
      <c r="NZN137" s="379"/>
      <c r="NZO137" s="379"/>
      <c r="NZP137" s="379"/>
      <c r="NZQ137" s="381"/>
      <c r="NZR137" s="381"/>
      <c r="NZS137" s="381"/>
      <c r="NZT137" s="381"/>
      <c r="NZU137" s="379"/>
      <c r="NZV137" s="379"/>
      <c r="NZW137" s="379"/>
      <c r="NZX137" s="379"/>
      <c r="NZY137" s="379"/>
      <c r="NZZ137" s="379"/>
      <c r="OAA137" s="379"/>
      <c r="OAB137" s="379"/>
      <c r="OAC137" s="379"/>
      <c r="OAD137" s="379"/>
      <c r="OAE137" s="379"/>
      <c r="OAF137" s="379"/>
      <c r="OAG137" s="381"/>
      <c r="OAH137" s="381"/>
      <c r="OAI137" s="381"/>
      <c r="OAJ137" s="381"/>
      <c r="OAK137" s="379"/>
      <c r="OAL137" s="379"/>
      <c r="OAM137" s="379"/>
      <c r="OAN137" s="379"/>
      <c r="OAO137" s="379"/>
      <c r="OAP137" s="379"/>
      <c r="OAQ137" s="379"/>
      <c r="OAR137" s="379"/>
      <c r="OAS137" s="379"/>
      <c r="OAT137" s="379"/>
      <c r="OAU137" s="379"/>
      <c r="OAV137" s="379"/>
      <c r="OAW137" s="381"/>
      <c r="OAX137" s="381"/>
      <c r="OAY137" s="381"/>
      <c r="OAZ137" s="381"/>
      <c r="OBA137" s="379"/>
      <c r="OBB137" s="379"/>
      <c r="OBC137" s="379"/>
      <c r="OBD137" s="379"/>
      <c r="OBE137" s="379"/>
      <c r="OBF137" s="379"/>
      <c r="OBG137" s="379"/>
      <c r="OBH137" s="379"/>
      <c r="OBI137" s="379"/>
      <c r="OBJ137" s="379"/>
      <c r="OBK137" s="379"/>
      <c r="OBL137" s="379"/>
      <c r="OBM137" s="381"/>
      <c r="OBN137" s="381"/>
      <c r="OBO137" s="381"/>
      <c r="OBP137" s="381"/>
      <c r="OBQ137" s="379"/>
      <c r="OBR137" s="379"/>
      <c r="OBS137" s="379"/>
      <c r="OBT137" s="379"/>
      <c r="OBU137" s="379"/>
      <c r="OBV137" s="379"/>
      <c r="OBW137" s="379"/>
      <c r="OBX137" s="379"/>
      <c r="OBY137" s="379"/>
      <c r="OBZ137" s="379"/>
      <c r="OCA137" s="379"/>
      <c r="OCB137" s="379"/>
      <c r="OCC137" s="381"/>
      <c r="OCD137" s="381"/>
      <c r="OCE137" s="381"/>
      <c r="OCF137" s="381"/>
      <c r="OCG137" s="379"/>
      <c r="OCH137" s="379"/>
      <c r="OCI137" s="379"/>
      <c r="OCJ137" s="379"/>
      <c r="OCK137" s="379"/>
      <c r="OCL137" s="379"/>
      <c r="OCM137" s="379"/>
      <c r="OCN137" s="379"/>
      <c r="OCO137" s="379"/>
      <c r="OCP137" s="379"/>
      <c r="OCQ137" s="379"/>
      <c r="OCR137" s="379"/>
      <c r="OCS137" s="381"/>
      <c r="OCT137" s="381"/>
      <c r="OCU137" s="381"/>
      <c r="OCV137" s="381"/>
      <c r="OCW137" s="379"/>
      <c r="OCX137" s="379"/>
      <c r="OCY137" s="379"/>
      <c r="OCZ137" s="379"/>
      <c r="ODA137" s="379"/>
      <c r="ODB137" s="379"/>
      <c r="ODC137" s="379"/>
      <c r="ODD137" s="379"/>
      <c r="ODE137" s="379"/>
      <c r="ODF137" s="379"/>
      <c r="ODG137" s="379"/>
      <c r="ODH137" s="379"/>
      <c r="ODI137" s="381"/>
      <c r="ODJ137" s="381"/>
      <c r="ODK137" s="381"/>
      <c r="ODL137" s="381"/>
      <c r="ODM137" s="379"/>
      <c r="ODN137" s="379"/>
      <c r="ODO137" s="379"/>
      <c r="ODP137" s="379"/>
      <c r="ODQ137" s="379"/>
      <c r="ODR137" s="379"/>
      <c r="ODS137" s="379"/>
      <c r="ODT137" s="379"/>
      <c r="ODU137" s="379"/>
      <c r="ODV137" s="379"/>
      <c r="ODW137" s="379"/>
      <c r="ODX137" s="379"/>
      <c r="ODY137" s="381"/>
      <c r="ODZ137" s="381"/>
      <c r="OEA137" s="381"/>
      <c r="OEB137" s="381"/>
      <c r="OEC137" s="379"/>
      <c r="OED137" s="379"/>
      <c r="OEE137" s="379"/>
      <c r="OEF137" s="379"/>
      <c r="OEG137" s="379"/>
      <c r="OEH137" s="379"/>
      <c r="OEI137" s="379"/>
      <c r="OEJ137" s="379"/>
      <c r="OEK137" s="379"/>
      <c r="OEL137" s="379"/>
      <c r="OEM137" s="379"/>
      <c r="OEN137" s="379"/>
      <c r="OEO137" s="381"/>
      <c r="OEP137" s="381"/>
      <c r="OEQ137" s="381"/>
      <c r="OER137" s="381"/>
      <c r="OES137" s="379"/>
      <c r="OET137" s="379"/>
      <c r="OEU137" s="379"/>
      <c r="OEV137" s="379"/>
      <c r="OEW137" s="379"/>
      <c r="OEX137" s="379"/>
      <c r="OEY137" s="379"/>
      <c r="OEZ137" s="379"/>
      <c r="OFA137" s="379"/>
      <c r="OFB137" s="379"/>
      <c r="OFC137" s="379"/>
      <c r="OFD137" s="379"/>
      <c r="OFE137" s="381"/>
      <c r="OFF137" s="381"/>
      <c r="OFG137" s="381"/>
      <c r="OFH137" s="381"/>
      <c r="OFI137" s="379"/>
      <c r="OFJ137" s="379"/>
      <c r="OFK137" s="379"/>
      <c r="OFL137" s="379"/>
      <c r="OFM137" s="379"/>
      <c r="OFN137" s="379"/>
      <c r="OFO137" s="379"/>
      <c r="OFP137" s="379"/>
      <c r="OFQ137" s="379"/>
      <c r="OFR137" s="379"/>
      <c r="OFS137" s="379"/>
      <c r="OFT137" s="379"/>
      <c r="OFU137" s="381"/>
      <c r="OFV137" s="381"/>
      <c r="OFW137" s="381"/>
      <c r="OFX137" s="381"/>
      <c r="OFY137" s="379"/>
      <c r="OFZ137" s="379"/>
      <c r="OGA137" s="379"/>
      <c r="OGB137" s="379"/>
      <c r="OGC137" s="379"/>
      <c r="OGD137" s="379"/>
      <c r="OGE137" s="379"/>
      <c r="OGF137" s="379"/>
      <c r="OGG137" s="379"/>
      <c r="OGH137" s="379"/>
      <c r="OGI137" s="379"/>
      <c r="OGJ137" s="379"/>
      <c r="OGK137" s="381"/>
      <c r="OGL137" s="381"/>
      <c r="OGM137" s="381"/>
      <c r="OGN137" s="381"/>
      <c r="OGO137" s="379"/>
      <c r="OGP137" s="379"/>
      <c r="OGQ137" s="379"/>
      <c r="OGR137" s="379"/>
      <c r="OGS137" s="379"/>
      <c r="OGT137" s="379"/>
      <c r="OGU137" s="379"/>
      <c r="OGV137" s="379"/>
      <c r="OGW137" s="379"/>
      <c r="OGX137" s="379"/>
      <c r="OGY137" s="379"/>
      <c r="OGZ137" s="379"/>
      <c r="OHA137" s="381"/>
      <c r="OHB137" s="381"/>
      <c r="OHC137" s="381"/>
      <c r="OHD137" s="381"/>
      <c r="OHE137" s="379"/>
      <c r="OHF137" s="379"/>
      <c r="OHG137" s="379"/>
      <c r="OHH137" s="379"/>
      <c r="OHI137" s="379"/>
      <c r="OHJ137" s="379"/>
      <c r="OHK137" s="379"/>
      <c r="OHL137" s="379"/>
      <c r="OHM137" s="379"/>
      <c r="OHN137" s="379"/>
      <c r="OHO137" s="379"/>
      <c r="OHP137" s="379"/>
      <c r="OHQ137" s="381"/>
      <c r="OHR137" s="381"/>
      <c r="OHS137" s="381"/>
      <c r="OHT137" s="381"/>
      <c r="OHU137" s="379"/>
      <c r="OHV137" s="379"/>
      <c r="OHW137" s="379"/>
      <c r="OHX137" s="379"/>
      <c r="OHY137" s="379"/>
      <c r="OHZ137" s="379"/>
      <c r="OIA137" s="379"/>
      <c r="OIB137" s="379"/>
      <c r="OIC137" s="379"/>
      <c r="OID137" s="379"/>
      <c r="OIE137" s="379"/>
      <c r="OIF137" s="379"/>
      <c r="OIG137" s="381"/>
      <c r="OIH137" s="381"/>
      <c r="OII137" s="381"/>
      <c r="OIJ137" s="381"/>
      <c r="OIK137" s="379"/>
      <c r="OIL137" s="379"/>
      <c r="OIM137" s="379"/>
      <c r="OIN137" s="379"/>
      <c r="OIO137" s="379"/>
      <c r="OIP137" s="379"/>
      <c r="OIQ137" s="379"/>
      <c r="OIR137" s="379"/>
      <c r="OIS137" s="379"/>
      <c r="OIT137" s="379"/>
      <c r="OIU137" s="379"/>
      <c r="OIV137" s="379"/>
      <c r="OIW137" s="381"/>
      <c r="OIX137" s="381"/>
      <c r="OIY137" s="381"/>
      <c r="OIZ137" s="381"/>
      <c r="OJA137" s="379"/>
      <c r="OJB137" s="379"/>
      <c r="OJC137" s="379"/>
      <c r="OJD137" s="379"/>
      <c r="OJE137" s="379"/>
      <c r="OJF137" s="379"/>
      <c r="OJG137" s="379"/>
      <c r="OJH137" s="379"/>
      <c r="OJI137" s="379"/>
      <c r="OJJ137" s="379"/>
      <c r="OJK137" s="379"/>
      <c r="OJL137" s="379"/>
      <c r="OJM137" s="381"/>
      <c r="OJN137" s="381"/>
      <c r="OJO137" s="381"/>
      <c r="OJP137" s="381"/>
      <c r="OJQ137" s="379"/>
      <c r="OJR137" s="379"/>
      <c r="OJS137" s="379"/>
      <c r="OJT137" s="379"/>
      <c r="OJU137" s="379"/>
      <c r="OJV137" s="379"/>
      <c r="OJW137" s="379"/>
      <c r="OJX137" s="379"/>
      <c r="OJY137" s="379"/>
      <c r="OJZ137" s="379"/>
      <c r="OKA137" s="379"/>
      <c r="OKB137" s="379"/>
      <c r="OKC137" s="381"/>
      <c r="OKD137" s="381"/>
      <c r="OKE137" s="381"/>
      <c r="OKF137" s="381"/>
      <c r="OKG137" s="379"/>
      <c r="OKH137" s="379"/>
      <c r="OKI137" s="379"/>
      <c r="OKJ137" s="379"/>
      <c r="OKK137" s="379"/>
      <c r="OKL137" s="379"/>
      <c r="OKM137" s="379"/>
      <c r="OKN137" s="379"/>
      <c r="OKO137" s="379"/>
      <c r="OKP137" s="379"/>
      <c r="OKQ137" s="379"/>
      <c r="OKR137" s="379"/>
      <c r="OKS137" s="381"/>
      <c r="OKT137" s="381"/>
      <c r="OKU137" s="381"/>
      <c r="OKV137" s="381"/>
      <c r="OKW137" s="379"/>
      <c r="OKX137" s="379"/>
      <c r="OKY137" s="379"/>
      <c r="OKZ137" s="379"/>
      <c r="OLA137" s="379"/>
      <c r="OLB137" s="379"/>
      <c r="OLC137" s="379"/>
      <c r="OLD137" s="379"/>
      <c r="OLE137" s="379"/>
      <c r="OLF137" s="379"/>
      <c r="OLG137" s="379"/>
      <c r="OLH137" s="379"/>
      <c r="OLI137" s="381"/>
      <c r="OLJ137" s="381"/>
      <c r="OLK137" s="381"/>
      <c r="OLL137" s="381"/>
      <c r="OLM137" s="379"/>
      <c r="OLN137" s="379"/>
      <c r="OLO137" s="379"/>
      <c r="OLP137" s="379"/>
      <c r="OLQ137" s="379"/>
      <c r="OLR137" s="379"/>
      <c r="OLS137" s="379"/>
      <c r="OLT137" s="379"/>
      <c r="OLU137" s="379"/>
      <c r="OLV137" s="379"/>
      <c r="OLW137" s="379"/>
      <c r="OLX137" s="379"/>
      <c r="OLY137" s="381"/>
      <c r="OLZ137" s="381"/>
      <c r="OMA137" s="381"/>
      <c r="OMB137" s="381"/>
      <c r="OMC137" s="379"/>
      <c r="OMD137" s="379"/>
      <c r="OME137" s="379"/>
      <c r="OMF137" s="379"/>
      <c r="OMG137" s="379"/>
      <c r="OMH137" s="379"/>
      <c r="OMI137" s="379"/>
      <c r="OMJ137" s="379"/>
      <c r="OMK137" s="379"/>
      <c r="OML137" s="379"/>
      <c r="OMM137" s="379"/>
      <c r="OMN137" s="379"/>
      <c r="OMO137" s="381"/>
      <c r="OMP137" s="381"/>
      <c r="OMQ137" s="381"/>
      <c r="OMR137" s="381"/>
      <c r="OMS137" s="379"/>
      <c r="OMT137" s="379"/>
      <c r="OMU137" s="379"/>
      <c r="OMV137" s="379"/>
      <c r="OMW137" s="379"/>
      <c r="OMX137" s="379"/>
      <c r="OMY137" s="379"/>
      <c r="OMZ137" s="379"/>
      <c r="ONA137" s="379"/>
      <c r="ONB137" s="379"/>
      <c r="ONC137" s="379"/>
      <c r="OND137" s="379"/>
      <c r="ONE137" s="381"/>
      <c r="ONF137" s="381"/>
      <c r="ONG137" s="381"/>
      <c r="ONH137" s="381"/>
      <c r="ONI137" s="379"/>
      <c r="ONJ137" s="379"/>
      <c r="ONK137" s="379"/>
      <c r="ONL137" s="379"/>
      <c r="ONM137" s="379"/>
      <c r="ONN137" s="379"/>
      <c r="ONO137" s="379"/>
      <c r="ONP137" s="379"/>
      <c r="ONQ137" s="379"/>
      <c r="ONR137" s="379"/>
      <c r="ONS137" s="379"/>
      <c r="ONT137" s="379"/>
      <c r="ONU137" s="381"/>
      <c r="ONV137" s="381"/>
      <c r="ONW137" s="381"/>
      <c r="ONX137" s="381"/>
      <c r="ONY137" s="379"/>
      <c r="ONZ137" s="379"/>
      <c r="OOA137" s="379"/>
      <c r="OOB137" s="379"/>
      <c r="OOC137" s="379"/>
      <c r="OOD137" s="379"/>
      <c r="OOE137" s="379"/>
      <c r="OOF137" s="379"/>
      <c r="OOG137" s="379"/>
      <c r="OOH137" s="379"/>
      <c r="OOI137" s="379"/>
      <c r="OOJ137" s="379"/>
      <c r="OOK137" s="381"/>
      <c r="OOL137" s="381"/>
      <c r="OOM137" s="381"/>
      <c r="OON137" s="381"/>
      <c r="OOO137" s="379"/>
      <c r="OOP137" s="379"/>
      <c r="OOQ137" s="379"/>
      <c r="OOR137" s="379"/>
      <c r="OOS137" s="379"/>
      <c r="OOT137" s="379"/>
      <c r="OOU137" s="379"/>
      <c r="OOV137" s="379"/>
      <c r="OOW137" s="379"/>
      <c r="OOX137" s="379"/>
      <c r="OOY137" s="379"/>
      <c r="OOZ137" s="379"/>
      <c r="OPA137" s="381"/>
      <c r="OPB137" s="381"/>
      <c r="OPC137" s="381"/>
      <c r="OPD137" s="381"/>
      <c r="OPE137" s="379"/>
      <c r="OPF137" s="379"/>
      <c r="OPG137" s="379"/>
      <c r="OPH137" s="379"/>
      <c r="OPI137" s="379"/>
      <c r="OPJ137" s="379"/>
      <c r="OPK137" s="379"/>
      <c r="OPL137" s="379"/>
      <c r="OPM137" s="379"/>
      <c r="OPN137" s="379"/>
      <c r="OPO137" s="379"/>
      <c r="OPP137" s="379"/>
      <c r="OPQ137" s="381"/>
      <c r="OPR137" s="381"/>
      <c r="OPS137" s="381"/>
      <c r="OPT137" s="381"/>
      <c r="OPU137" s="379"/>
      <c r="OPV137" s="379"/>
      <c r="OPW137" s="379"/>
      <c r="OPX137" s="379"/>
      <c r="OPY137" s="379"/>
      <c r="OPZ137" s="379"/>
      <c r="OQA137" s="379"/>
      <c r="OQB137" s="379"/>
      <c r="OQC137" s="379"/>
      <c r="OQD137" s="379"/>
      <c r="OQE137" s="379"/>
      <c r="OQF137" s="379"/>
      <c r="OQG137" s="381"/>
      <c r="OQH137" s="381"/>
      <c r="OQI137" s="381"/>
      <c r="OQJ137" s="381"/>
      <c r="OQK137" s="379"/>
      <c r="OQL137" s="379"/>
      <c r="OQM137" s="379"/>
      <c r="OQN137" s="379"/>
      <c r="OQO137" s="379"/>
      <c r="OQP137" s="379"/>
      <c r="OQQ137" s="379"/>
      <c r="OQR137" s="379"/>
      <c r="OQS137" s="379"/>
      <c r="OQT137" s="379"/>
      <c r="OQU137" s="379"/>
      <c r="OQV137" s="379"/>
      <c r="OQW137" s="381"/>
      <c r="OQX137" s="381"/>
      <c r="OQY137" s="381"/>
      <c r="OQZ137" s="381"/>
      <c r="ORA137" s="379"/>
      <c r="ORB137" s="379"/>
      <c r="ORC137" s="379"/>
      <c r="ORD137" s="379"/>
      <c r="ORE137" s="379"/>
      <c r="ORF137" s="379"/>
      <c r="ORG137" s="379"/>
      <c r="ORH137" s="379"/>
      <c r="ORI137" s="379"/>
      <c r="ORJ137" s="379"/>
      <c r="ORK137" s="379"/>
      <c r="ORL137" s="379"/>
      <c r="ORM137" s="381"/>
      <c r="ORN137" s="381"/>
      <c r="ORO137" s="381"/>
      <c r="ORP137" s="381"/>
      <c r="ORQ137" s="379"/>
      <c r="ORR137" s="379"/>
      <c r="ORS137" s="379"/>
      <c r="ORT137" s="379"/>
      <c r="ORU137" s="379"/>
      <c r="ORV137" s="379"/>
      <c r="ORW137" s="379"/>
      <c r="ORX137" s="379"/>
      <c r="ORY137" s="379"/>
      <c r="ORZ137" s="379"/>
      <c r="OSA137" s="379"/>
      <c r="OSB137" s="379"/>
      <c r="OSC137" s="381"/>
      <c r="OSD137" s="381"/>
      <c r="OSE137" s="381"/>
      <c r="OSF137" s="381"/>
      <c r="OSG137" s="379"/>
      <c r="OSH137" s="379"/>
      <c r="OSI137" s="379"/>
      <c r="OSJ137" s="379"/>
      <c r="OSK137" s="379"/>
      <c r="OSL137" s="379"/>
      <c r="OSM137" s="379"/>
      <c r="OSN137" s="379"/>
      <c r="OSO137" s="379"/>
      <c r="OSP137" s="379"/>
      <c r="OSQ137" s="379"/>
      <c r="OSR137" s="379"/>
      <c r="OSS137" s="381"/>
      <c r="OST137" s="381"/>
      <c r="OSU137" s="381"/>
      <c r="OSV137" s="381"/>
      <c r="OSW137" s="379"/>
      <c r="OSX137" s="379"/>
      <c r="OSY137" s="379"/>
      <c r="OSZ137" s="379"/>
      <c r="OTA137" s="379"/>
      <c r="OTB137" s="379"/>
      <c r="OTC137" s="379"/>
      <c r="OTD137" s="379"/>
      <c r="OTE137" s="379"/>
      <c r="OTF137" s="379"/>
      <c r="OTG137" s="379"/>
      <c r="OTH137" s="379"/>
      <c r="OTI137" s="381"/>
      <c r="OTJ137" s="381"/>
      <c r="OTK137" s="381"/>
      <c r="OTL137" s="381"/>
      <c r="OTM137" s="379"/>
      <c r="OTN137" s="379"/>
      <c r="OTO137" s="379"/>
      <c r="OTP137" s="379"/>
      <c r="OTQ137" s="379"/>
      <c r="OTR137" s="379"/>
      <c r="OTS137" s="379"/>
      <c r="OTT137" s="379"/>
      <c r="OTU137" s="379"/>
      <c r="OTV137" s="379"/>
      <c r="OTW137" s="379"/>
      <c r="OTX137" s="379"/>
      <c r="OTY137" s="381"/>
      <c r="OTZ137" s="381"/>
      <c r="OUA137" s="381"/>
      <c r="OUB137" s="381"/>
      <c r="OUC137" s="379"/>
      <c r="OUD137" s="379"/>
      <c r="OUE137" s="379"/>
      <c r="OUF137" s="379"/>
      <c r="OUG137" s="379"/>
      <c r="OUH137" s="379"/>
      <c r="OUI137" s="379"/>
      <c r="OUJ137" s="379"/>
      <c r="OUK137" s="379"/>
      <c r="OUL137" s="379"/>
      <c r="OUM137" s="379"/>
      <c r="OUN137" s="379"/>
      <c r="OUO137" s="381"/>
      <c r="OUP137" s="381"/>
      <c r="OUQ137" s="381"/>
      <c r="OUR137" s="381"/>
      <c r="OUS137" s="379"/>
      <c r="OUT137" s="379"/>
      <c r="OUU137" s="379"/>
      <c r="OUV137" s="379"/>
      <c r="OUW137" s="379"/>
      <c r="OUX137" s="379"/>
      <c r="OUY137" s="379"/>
      <c r="OUZ137" s="379"/>
      <c r="OVA137" s="379"/>
      <c r="OVB137" s="379"/>
      <c r="OVC137" s="379"/>
      <c r="OVD137" s="379"/>
      <c r="OVE137" s="381"/>
      <c r="OVF137" s="381"/>
      <c r="OVG137" s="381"/>
      <c r="OVH137" s="381"/>
      <c r="OVI137" s="379"/>
      <c r="OVJ137" s="379"/>
      <c r="OVK137" s="379"/>
      <c r="OVL137" s="379"/>
      <c r="OVM137" s="379"/>
      <c r="OVN137" s="379"/>
      <c r="OVO137" s="379"/>
      <c r="OVP137" s="379"/>
      <c r="OVQ137" s="379"/>
      <c r="OVR137" s="379"/>
      <c r="OVS137" s="379"/>
      <c r="OVT137" s="379"/>
      <c r="OVU137" s="381"/>
      <c r="OVV137" s="381"/>
      <c r="OVW137" s="381"/>
      <c r="OVX137" s="381"/>
      <c r="OVY137" s="379"/>
      <c r="OVZ137" s="379"/>
      <c r="OWA137" s="379"/>
      <c r="OWB137" s="379"/>
      <c r="OWC137" s="379"/>
      <c r="OWD137" s="379"/>
      <c r="OWE137" s="379"/>
      <c r="OWF137" s="379"/>
      <c r="OWG137" s="379"/>
      <c r="OWH137" s="379"/>
      <c r="OWI137" s="379"/>
      <c r="OWJ137" s="379"/>
      <c r="OWK137" s="381"/>
      <c r="OWL137" s="381"/>
      <c r="OWM137" s="381"/>
      <c r="OWN137" s="381"/>
      <c r="OWO137" s="379"/>
      <c r="OWP137" s="379"/>
      <c r="OWQ137" s="379"/>
      <c r="OWR137" s="379"/>
      <c r="OWS137" s="379"/>
      <c r="OWT137" s="379"/>
      <c r="OWU137" s="379"/>
      <c r="OWV137" s="379"/>
      <c r="OWW137" s="379"/>
      <c r="OWX137" s="379"/>
      <c r="OWY137" s="379"/>
      <c r="OWZ137" s="379"/>
      <c r="OXA137" s="381"/>
      <c r="OXB137" s="381"/>
      <c r="OXC137" s="381"/>
      <c r="OXD137" s="381"/>
      <c r="OXE137" s="379"/>
      <c r="OXF137" s="379"/>
      <c r="OXG137" s="379"/>
      <c r="OXH137" s="379"/>
      <c r="OXI137" s="379"/>
      <c r="OXJ137" s="379"/>
      <c r="OXK137" s="379"/>
      <c r="OXL137" s="379"/>
      <c r="OXM137" s="379"/>
      <c r="OXN137" s="379"/>
      <c r="OXO137" s="379"/>
      <c r="OXP137" s="379"/>
      <c r="OXQ137" s="381"/>
      <c r="OXR137" s="381"/>
      <c r="OXS137" s="381"/>
      <c r="OXT137" s="381"/>
      <c r="OXU137" s="379"/>
      <c r="OXV137" s="379"/>
      <c r="OXW137" s="379"/>
      <c r="OXX137" s="379"/>
      <c r="OXY137" s="379"/>
      <c r="OXZ137" s="379"/>
      <c r="OYA137" s="379"/>
      <c r="OYB137" s="379"/>
      <c r="OYC137" s="379"/>
      <c r="OYD137" s="379"/>
      <c r="OYE137" s="379"/>
      <c r="OYF137" s="379"/>
      <c r="OYG137" s="381"/>
      <c r="OYH137" s="381"/>
      <c r="OYI137" s="381"/>
      <c r="OYJ137" s="381"/>
      <c r="OYK137" s="379"/>
      <c r="OYL137" s="379"/>
      <c r="OYM137" s="379"/>
      <c r="OYN137" s="379"/>
      <c r="OYO137" s="379"/>
      <c r="OYP137" s="379"/>
      <c r="OYQ137" s="379"/>
      <c r="OYR137" s="379"/>
      <c r="OYS137" s="379"/>
      <c r="OYT137" s="379"/>
      <c r="OYU137" s="379"/>
      <c r="OYV137" s="379"/>
      <c r="OYW137" s="381"/>
      <c r="OYX137" s="381"/>
      <c r="OYY137" s="381"/>
      <c r="OYZ137" s="381"/>
      <c r="OZA137" s="379"/>
      <c r="OZB137" s="379"/>
      <c r="OZC137" s="379"/>
      <c r="OZD137" s="379"/>
      <c r="OZE137" s="379"/>
      <c r="OZF137" s="379"/>
      <c r="OZG137" s="379"/>
      <c r="OZH137" s="379"/>
      <c r="OZI137" s="379"/>
      <c r="OZJ137" s="379"/>
      <c r="OZK137" s="379"/>
      <c r="OZL137" s="379"/>
      <c r="OZM137" s="381"/>
      <c r="OZN137" s="381"/>
      <c r="OZO137" s="381"/>
      <c r="OZP137" s="381"/>
      <c r="OZQ137" s="379"/>
      <c r="OZR137" s="379"/>
      <c r="OZS137" s="379"/>
      <c r="OZT137" s="379"/>
      <c r="OZU137" s="379"/>
      <c r="OZV137" s="379"/>
      <c r="OZW137" s="379"/>
      <c r="OZX137" s="379"/>
      <c r="OZY137" s="379"/>
      <c r="OZZ137" s="379"/>
      <c r="PAA137" s="379"/>
      <c r="PAB137" s="379"/>
      <c r="PAC137" s="381"/>
      <c r="PAD137" s="381"/>
      <c r="PAE137" s="381"/>
      <c r="PAF137" s="381"/>
      <c r="PAG137" s="379"/>
      <c r="PAH137" s="379"/>
      <c r="PAI137" s="379"/>
      <c r="PAJ137" s="379"/>
      <c r="PAK137" s="379"/>
      <c r="PAL137" s="379"/>
      <c r="PAM137" s="379"/>
      <c r="PAN137" s="379"/>
      <c r="PAO137" s="379"/>
      <c r="PAP137" s="379"/>
      <c r="PAQ137" s="379"/>
      <c r="PAR137" s="379"/>
      <c r="PAS137" s="381"/>
      <c r="PAT137" s="381"/>
      <c r="PAU137" s="381"/>
      <c r="PAV137" s="381"/>
      <c r="PAW137" s="379"/>
      <c r="PAX137" s="379"/>
      <c r="PAY137" s="379"/>
      <c r="PAZ137" s="379"/>
      <c r="PBA137" s="379"/>
      <c r="PBB137" s="379"/>
      <c r="PBC137" s="379"/>
      <c r="PBD137" s="379"/>
      <c r="PBE137" s="379"/>
      <c r="PBF137" s="379"/>
      <c r="PBG137" s="379"/>
      <c r="PBH137" s="379"/>
      <c r="PBI137" s="381"/>
      <c r="PBJ137" s="381"/>
      <c r="PBK137" s="381"/>
      <c r="PBL137" s="381"/>
      <c r="PBM137" s="379"/>
      <c r="PBN137" s="379"/>
      <c r="PBO137" s="379"/>
      <c r="PBP137" s="379"/>
      <c r="PBQ137" s="379"/>
      <c r="PBR137" s="379"/>
      <c r="PBS137" s="379"/>
      <c r="PBT137" s="379"/>
      <c r="PBU137" s="379"/>
      <c r="PBV137" s="379"/>
      <c r="PBW137" s="379"/>
      <c r="PBX137" s="379"/>
      <c r="PBY137" s="381"/>
      <c r="PBZ137" s="381"/>
      <c r="PCA137" s="381"/>
      <c r="PCB137" s="381"/>
      <c r="PCC137" s="379"/>
      <c r="PCD137" s="379"/>
      <c r="PCE137" s="379"/>
      <c r="PCF137" s="379"/>
      <c r="PCG137" s="379"/>
      <c r="PCH137" s="379"/>
      <c r="PCI137" s="379"/>
      <c r="PCJ137" s="379"/>
      <c r="PCK137" s="379"/>
      <c r="PCL137" s="379"/>
      <c r="PCM137" s="379"/>
      <c r="PCN137" s="379"/>
      <c r="PCO137" s="381"/>
      <c r="PCP137" s="381"/>
      <c r="PCQ137" s="381"/>
      <c r="PCR137" s="381"/>
      <c r="PCS137" s="379"/>
      <c r="PCT137" s="379"/>
      <c r="PCU137" s="379"/>
      <c r="PCV137" s="379"/>
      <c r="PCW137" s="379"/>
      <c r="PCX137" s="379"/>
      <c r="PCY137" s="379"/>
      <c r="PCZ137" s="379"/>
      <c r="PDA137" s="379"/>
      <c r="PDB137" s="379"/>
      <c r="PDC137" s="379"/>
      <c r="PDD137" s="379"/>
      <c r="PDE137" s="381"/>
      <c r="PDF137" s="381"/>
      <c r="PDG137" s="381"/>
      <c r="PDH137" s="381"/>
      <c r="PDI137" s="379"/>
      <c r="PDJ137" s="379"/>
      <c r="PDK137" s="379"/>
      <c r="PDL137" s="379"/>
      <c r="PDM137" s="379"/>
      <c r="PDN137" s="379"/>
      <c r="PDO137" s="379"/>
      <c r="PDP137" s="379"/>
      <c r="PDQ137" s="379"/>
      <c r="PDR137" s="379"/>
      <c r="PDS137" s="379"/>
      <c r="PDT137" s="379"/>
      <c r="PDU137" s="381"/>
      <c r="PDV137" s="381"/>
      <c r="PDW137" s="381"/>
      <c r="PDX137" s="381"/>
      <c r="PDY137" s="379"/>
      <c r="PDZ137" s="379"/>
      <c r="PEA137" s="379"/>
      <c r="PEB137" s="379"/>
      <c r="PEC137" s="379"/>
      <c r="PED137" s="379"/>
      <c r="PEE137" s="379"/>
      <c r="PEF137" s="379"/>
      <c r="PEG137" s="379"/>
      <c r="PEH137" s="379"/>
      <c r="PEI137" s="379"/>
      <c r="PEJ137" s="379"/>
      <c r="PEK137" s="381"/>
      <c r="PEL137" s="381"/>
      <c r="PEM137" s="381"/>
      <c r="PEN137" s="381"/>
      <c r="PEO137" s="379"/>
      <c r="PEP137" s="379"/>
      <c r="PEQ137" s="379"/>
      <c r="PER137" s="379"/>
      <c r="PES137" s="379"/>
      <c r="PET137" s="379"/>
      <c r="PEU137" s="379"/>
      <c r="PEV137" s="379"/>
      <c r="PEW137" s="379"/>
      <c r="PEX137" s="379"/>
      <c r="PEY137" s="379"/>
      <c r="PEZ137" s="379"/>
      <c r="PFA137" s="381"/>
      <c r="PFB137" s="381"/>
      <c r="PFC137" s="381"/>
      <c r="PFD137" s="381"/>
      <c r="PFE137" s="379"/>
      <c r="PFF137" s="379"/>
      <c r="PFG137" s="379"/>
      <c r="PFH137" s="379"/>
      <c r="PFI137" s="379"/>
      <c r="PFJ137" s="379"/>
      <c r="PFK137" s="379"/>
      <c r="PFL137" s="379"/>
      <c r="PFM137" s="379"/>
      <c r="PFN137" s="379"/>
      <c r="PFO137" s="379"/>
      <c r="PFP137" s="379"/>
      <c r="PFQ137" s="381"/>
      <c r="PFR137" s="381"/>
      <c r="PFS137" s="381"/>
      <c r="PFT137" s="381"/>
      <c r="PFU137" s="379"/>
      <c r="PFV137" s="379"/>
      <c r="PFW137" s="379"/>
      <c r="PFX137" s="379"/>
      <c r="PFY137" s="379"/>
      <c r="PFZ137" s="379"/>
      <c r="PGA137" s="379"/>
      <c r="PGB137" s="379"/>
      <c r="PGC137" s="379"/>
      <c r="PGD137" s="379"/>
      <c r="PGE137" s="379"/>
      <c r="PGF137" s="379"/>
      <c r="PGG137" s="381"/>
      <c r="PGH137" s="381"/>
      <c r="PGI137" s="381"/>
      <c r="PGJ137" s="381"/>
      <c r="PGK137" s="379"/>
      <c r="PGL137" s="379"/>
      <c r="PGM137" s="379"/>
      <c r="PGN137" s="379"/>
      <c r="PGO137" s="379"/>
      <c r="PGP137" s="379"/>
      <c r="PGQ137" s="379"/>
      <c r="PGR137" s="379"/>
      <c r="PGS137" s="379"/>
      <c r="PGT137" s="379"/>
      <c r="PGU137" s="379"/>
      <c r="PGV137" s="379"/>
      <c r="PGW137" s="381"/>
      <c r="PGX137" s="381"/>
      <c r="PGY137" s="381"/>
      <c r="PGZ137" s="381"/>
      <c r="PHA137" s="379"/>
      <c r="PHB137" s="379"/>
      <c r="PHC137" s="379"/>
      <c r="PHD137" s="379"/>
      <c r="PHE137" s="379"/>
      <c r="PHF137" s="379"/>
      <c r="PHG137" s="379"/>
      <c r="PHH137" s="379"/>
      <c r="PHI137" s="379"/>
      <c r="PHJ137" s="379"/>
      <c r="PHK137" s="379"/>
      <c r="PHL137" s="379"/>
      <c r="PHM137" s="381"/>
      <c r="PHN137" s="381"/>
      <c r="PHO137" s="381"/>
      <c r="PHP137" s="381"/>
      <c r="PHQ137" s="379"/>
      <c r="PHR137" s="379"/>
      <c r="PHS137" s="379"/>
      <c r="PHT137" s="379"/>
      <c r="PHU137" s="379"/>
      <c r="PHV137" s="379"/>
      <c r="PHW137" s="379"/>
      <c r="PHX137" s="379"/>
      <c r="PHY137" s="379"/>
      <c r="PHZ137" s="379"/>
      <c r="PIA137" s="379"/>
      <c r="PIB137" s="379"/>
      <c r="PIC137" s="381"/>
      <c r="PID137" s="381"/>
      <c r="PIE137" s="381"/>
      <c r="PIF137" s="381"/>
      <c r="PIG137" s="379"/>
      <c r="PIH137" s="379"/>
      <c r="PII137" s="379"/>
      <c r="PIJ137" s="379"/>
      <c r="PIK137" s="379"/>
      <c r="PIL137" s="379"/>
      <c r="PIM137" s="379"/>
      <c r="PIN137" s="379"/>
      <c r="PIO137" s="379"/>
      <c r="PIP137" s="379"/>
      <c r="PIQ137" s="379"/>
      <c r="PIR137" s="379"/>
      <c r="PIS137" s="381"/>
      <c r="PIT137" s="381"/>
      <c r="PIU137" s="381"/>
      <c r="PIV137" s="381"/>
      <c r="PIW137" s="379"/>
      <c r="PIX137" s="379"/>
      <c r="PIY137" s="379"/>
      <c r="PIZ137" s="379"/>
      <c r="PJA137" s="379"/>
      <c r="PJB137" s="379"/>
      <c r="PJC137" s="379"/>
      <c r="PJD137" s="379"/>
      <c r="PJE137" s="379"/>
      <c r="PJF137" s="379"/>
      <c r="PJG137" s="379"/>
      <c r="PJH137" s="379"/>
      <c r="PJI137" s="381"/>
      <c r="PJJ137" s="381"/>
      <c r="PJK137" s="381"/>
      <c r="PJL137" s="381"/>
      <c r="PJM137" s="379"/>
      <c r="PJN137" s="379"/>
      <c r="PJO137" s="379"/>
      <c r="PJP137" s="379"/>
      <c r="PJQ137" s="379"/>
      <c r="PJR137" s="379"/>
      <c r="PJS137" s="379"/>
      <c r="PJT137" s="379"/>
      <c r="PJU137" s="379"/>
      <c r="PJV137" s="379"/>
      <c r="PJW137" s="379"/>
      <c r="PJX137" s="379"/>
      <c r="PJY137" s="381"/>
      <c r="PJZ137" s="381"/>
      <c r="PKA137" s="381"/>
      <c r="PKB137" s="381"/>
      <c r="PKC137" s="379"/>
      <c r="PKD137" s="379"/>
      <c r="PKE137" s="379"/>
      <c r="PKF137" s="379"/>
      <c r="PKG137" s="379"/>
      <c r="PKH137" s="379"/>
      <c r="PKI137" s="379"/>
      <c r="PKJ137" s="379"/>
      <c r="PKK137" s="379"/>
      <c r="PKL137" s="379"/>
      <c r="PKM137" s="379"/>
      <c r="PKN137" s="379"/>
      <c r="PKO137" s="381"/>
      <c r="PKP137" s="381"/>
      <c r="PKQ137" s="381"/>
      <c r="PKR137" s="381"/>
      <c r="PKS137" s="379"/>
      <c r="PKT137" s="379"/>
      <c r="PKU137" s="379"/>
      <c r="PKV137" s="379"/>
      <c r="PKW137" s="379"/>
      <c r="PKX137" s="379"/>
      <c r="PKY137" s="379"/>
      <c r="PKZ137" s="379"/>
      <c r="PLA137" s="379"/>
      <c r="PLB137" s="379"/>
      <c r="PLC137" s="379"/>
      <c r="PLD137" s="379"/>
      <c r="PLE137" s="381"/>
      <c r="PLF137" s="381"/>
      <c r="PLG137" s="381"/>
      <c r="PLH137" s="381"/>
      <c r="PLI137" s="379"/>
      <c r="PLJ137" s="379"/>
      <c r="PLK137" s="379"/>
      <c r="PLL137" s="379"/>
      <c r="PLM137" s="379"/>
      <c r="PLN137" s="379"/>
      <c r="PLO137" s="379"/>
      <c r="PLP137" s="379"/>
      <c r="PLQ137" s="379"/>
      <c r="PLR137" s="379"/>
      <c r="PLS137" s="379"/>
      <c r="PLT137" s="379"/>
      <c r="PLU137" s="381"/>
      <c r="PLV137" s="381"/>
      <c r="PLW137" s="381"/>
      <c r="PLX137" s="381"/>
      <c r="PLY137" s="379"/>
      <c r="PLZ137" s="379"/>
      <c r="PMA137" s="379"/>
      <c r="PMB137" s="379"/>
      <c r="PMC137" s="379"/>
      <c r="PMD137" s="379"/>
      <c r="PME137" s="379"/>
      <c r="PMF137" s="379"/>
      <c r="PMG137" s="379"/>
      <c r="PMH137" s="379"/>
      <c r="PMI137" s="379"/>
      <c r="PMJ137" s="379"/>
      <c r="PMK137" s="381"/>
      <c r="PML137" s="381"/>
      <c r="PMM137" s="381"/>
      <c r="PMN137" s="381"/>
      <c r="PMO137" s="379"/>
      <c r="PMP137" s="379"/>
      <c r="PMQ137" s="379"/>
      <c r="PMR137" s="379"/>
      <c r="PMS137" s="379"/>
      <c r="PMT137" s="379"/>
      <c r="PMU137" s="379"/>
      <c r="PMV137" s="379"/>
      <c r="PMW137" s="379"/>
      <c r="PMX137" s="379"/>
      <c r="PMY137" s="379"/>
      <c r="PMZ137" s="379"/>
      <c r="PNA137" s="381"/>
      <c r="PNB137" s="381"/>
      <c r="PNC137" s="381"/>
      <c r="PND137" s="381"/>
      <c r="PNE137" s="379"/>
      <c r="PNF137" s="379"/>
      <c r="PNG137" s="379"/>
      <c r="PNH137" s="379"/>
      <c r="PNI137" s="379"/>
      <c r="PNJ137" s="379"/>
      <c r="PNK137" s="379"/>
      <c r="PNL137" s="379"/>
      <c r="PNM137" s="379"/>
      <c r="PNN137" s="379"/>
      <c r="PNO137" s="379"/>
      <c r="PNP137" s="379"/>
      <c r="PNQ137" s="381"/>
      <c r="PNR137" s="381"/>
      <c r="PNS137" s="381"/>
      <c r="PNT137" s="381"/>
      <c r="PNU137" s="379"/>
      <c r="PNV137" s="379"/>
      <c r="PNW137" s="379"/>
      <c r="PNX137" s="379"/>
      <c r="PNY137" s="379"/>
      <c r="PNZ137" s="379"/>
      <c r="POA137" s="379"/>
      <c r="POB137" s="379"/>
      <c r="POC137" s="379"/>
      <c r="POD137" s="379"/>
      <c r="POE137" s="379"/>
      <c r="POF137" s="379"/>
      <c r="POG137" s="381"/>
      <c r="POH137" s="381"/>
      <c r="POI137" s="381"/>
      <c r="POJ137" s="381"/>
      <c r="POK137" s="379"/>
      <c r="POL137" s="379"/>
      <c r="POM137" s="379"/>
      <c r="PON137" s="379"/>
      <c r="POO137" s="379"/>
      <c r="POP137" s="379"/>
      <c r="POQ137" s="379"/>
      <c r="POR137" s="379"/>
      <c r="POS137" s="379"/>
      <c r="POT137" s="379"/>
      <c r="POU137" s="379"/>
      <c r="POV137" s="379"/>
      <c r="POW137" s="381"/>
      <c r="POX137" s="381"/>
      <c r="POY137" s="381"/>
      <c r="POZ137" s="381"/>
      <c r="PPA137" s="379"/>
      <c r="PPB137" s="379"/>
      <c r="PPC137" s="379"/>
      <c r="PPD137" s="379"/>
      <c r="PPE137" s="379"/>
      <c r="PPF137" s="379"/>
      <c r="PPG137" s="379"/>
      <c r="PPH137" s="379"/>
      <c r="PPI137" s="379"/>
      <c r="PPJ137" s="379"/>
      <c r="PPK137" s="379"/>
      <c r="PPL137" s="379"/>
      <c r="PPM137" s="381"/>
      <c r="PPN137" s="381"/>
      <c r="PPO137" s="381"/>
      <c r="PPP137" s="381"/>
      <c r="PPQ137" s="379"/>
      <c r="PPR137" s="379"/>
      <c r="PPS137" s="379"/>
      <c r="PPT137" s="379"/>
      <c r="PPU137" s="379"/>
      <c r="PPV137" s="379"/>
      <c r="PPW137" s="379"/>
      <c r="PPX137" s="379"/>
      <c r="PPY137" s="379"/>
      <c r="PPZ137" s="379"/>
      <c r="PQA137" s="379"/>
      <c r="PQB137" s="379"/>
      <c r="PQC137" s="381"/>
      <c r="PQD137" s="381"/>
      <c r="PQE137" s="381"/>
      <c r="PQF137" s="381"/>
      <c r="PQG137" s="379"/>
      <c r="PQH137" s="379"/>
      <c r="PQI137" s="379"/>
      <c r="PQJ137" s="379"/>
      <c r="PQK137" s="379"/>
      <c r="PQL137" s="379"/>
      <c r="PQM137" s="379"/>
      <c r="PQN137" s="379"/>
      <c r="PQO137" s="379"/>
      <c r="PQP137" s="379"/>
      <c r="PQQ137" s="379"/>
      <c r="PQR137" s="379"/>
      <c r="PQS137" s="381"/>
      <c r="PQT137" s="381"/>
      <c r="PQU137" s="381"/>
      <c r="PQV137" s="381"/>
      <c r="PQW137" s="379"/>
      <c r="PQX137" s="379"/>
      <c r="PQY137" s="379"/>
      <c r="PQZ137" s="379"/>
      <c r="PRA137" s="379"/>
      <c r="PRB137" s="379"/>
      <c r="PRC137" s="379"/>
      <c r="PRD137" s="379"/>
      <c r="PRE137" s="379"/>
      <c r="PRF137" s="379"/>
      <c r="PRG137" s="379"/>
      <c r="PRH137" s="379"/>
      <c r="PRI137" s="381"/>
      <c r="PRJ137" s="381"/>
      <c r="PRK137" s="381"/>
      <c r="PRL137" s="381"/>
      <c r="PRM137" s="379"/>
      <c r="PRN137" s="379"/>
      <c r="PRO137" s="379"/>
      <c r="PRP137" s="379"/>
      <c r="PRQ137" s="379"/>
      <c r="PRR137" s="379"/>
      <c r="PRS137" s="379"/>
      <c r="PRT137" s="379"/>
      <c r="PRU137" s="379"/>
      <c r="PRV137" s="379"/>
      <c r="PRW137" s="379"/>
      <c r="PRX137" s="379"/>
      <c r="PRY137" s="381"/>
      <c r="PRZ137" s="381"/>
      <c r="PSA137" s="381"/>
      <c r="PSB137" s="381"/>
      <c r="PSC137" s="379"/>
      <c r="PSD137" s="379"/>
      <c r="PSE137" s="379"/>
      <c r="PSF137" s="379"/>
      <c r="PSG137" s="379"/>
      <c r="PSH137" s="379"/>
      <c r="PSI137" s="379"/>
      <c r="PSJ137" s="379"/>
      <c r="PSK137" s="379"/>
      <c r="PSL137" s="379"/>
      <c r="PSM137" s="379"/>
      <c r="PSN137" s="379"/>
      <c r="PSO137" s="381"/>
      <c r="PSP137" s="381"/>
      <c r="PSQ137" s="381"/>
      <c r="PSR137" s="381"/>
      <c r="PSS137" s="379"/>
      <c r="PST137" s="379"/>
      <c r="PSU137" s="379"/>
      <c r="PSV137" s="379"/>
      <c r="PSW137" s="379"/>
      <c r="PSX137" s="379"/>
      <c r="PSY137" s="379"/>
      <c r="PSZ137" s="379"/>
      <c r="PTA137" s="379"/>
      <c r="PTB137" s="379"/>
      <c r="PTC137" s="379"/>
      <c r="PTD137" s="379"/>
      <c r="PTE137" s="381"/>
      <c r="PTF137" s="381"/>
      <c r="PTG137" s="381"/>
      <c r="PTH137" s="381"/>
      <c r="PTI137" s="379"/>
      <c r="PTJ137" s="379"/>
      <c r="PTK137" s="379"/>
      <c r="PTL137" s="379"/>
      <c r="PTM137" s="379"/>
      <c r="PTN137" s="379"/>
      <c r="PTO137" s="379"/>
      <c r="PTP137" s="379"/>
      <c r="PTQ137" s="379"/>
      <c r="PTR137" s="379"/>
      <c r="PTS137" s="379"/>
      <c r="PTT137" s="379"/>
      <c r="PTU137" s="381"/>
      <c r="PTV137" s="381"/>
      <c r="PTW137" s="381"/>
      <c r="PTX137" s="381"/>
      <c r="PTY137" s="379"/>
      <c r="PTZ137" s="379"/>
      <c r="PUA137" s="379"/>
      <c r="PUB137" s="379"/>
      <c r="PUC137" s="379"/>
      <c r="PUD137" s="379"/>
      <c r="PUE137" s="379"/>
      <c r="PUF137" s="379"/>
      <c r="PUG137" s="379"/>
      <c r="PUH137" s="379"/>
      <c r="PUI137" s="379"/>
      <c r="PUJ137" s="379"/>
      <c r="PUK137" s="381"/>
      <c r="PUL137" s="381"/>
      <c r="PUM137" s="381"/>
      <c r="PUN137" s="381"/>
      <c r="PUO137" s="379"/>
      <c r="PUP137" s="379"/>
      <c r="PUQ137" s="379"/>
      <c r="PUR137" s="379"/>
      <c r="PUS137" s="379"/>
      <c r="PUT137" s="379"/>
      <c r="PUU137" s="379"/>
      <c r="PUV137" s="379"/>
      <c r="PUW137" s="379"/>
      <c r="PUX137" s="379"/>
      <c r="PUY137" s="379"/>
      <c r="PUZ137" s="379"/>
      <c r="PVA137" s="381"/>
      <c r="PVB137" s="381"/>
      <c r="PVC137" s="381"/>
      <c r="PVD137" s="381"/>
      <c r="PVE137" s="379"/>
      <c r="PVF137" s="379"/>
      <c r="PVG137" s="379"/>
      <c r="PVH137" s="379"/>
      <c r="PVI137" s="379"/>
      <c r="PVJ137" s="379"/>
      <c r="PVK137" s="379"/>
      <c r="PVL137" s="379"/>
      <c r="PVM137" s="379"/>
      <c r="PVN137" s="379"/>
      <c r="PVO137" s="379"/>
      <c r="PVP137" s="379"/>
      <c r="PVQ137" s="381"/>
      <c r="PVR137" s="381"/>
      <c r="PVS137" s="381"/>
      <c r="PVT137" s="381"/>
      <c r="PVU137" s="379"/>
      <c r="PVV137" s="379"/>
      <c r="PVW137" s="379"/>
      <c r="PVX137" s="379"/>
      <c r="PVY137" s="379"/>
      <c r="PVZ137" s="379"/>
      <c r="PWA137" s="379"/>
      <c r="PWB137" s="379"/>
      <c r="PWC137" s="379"/>
      <c r="PWD137" s="379"/>
      <c r="PWE137" s="379"/>
      <c r="PWF137" s="379"/>
      <c r="PWG137" s="381"/>
      <c r="PWH137" s="381"/>
      <c r="PWI137" s="381"/>
      <c r="PWJ137" s="381"/>
      <c r="PWK137" s="379"/>
      <c r="PWL137" s="379"/>
      <c r="PWM137" s="379"/>
      <c r="PWN137" s="379"/>
      <c r="PWO137" s="379"/>
      <c r="PWP137" s="379"/>
      <c r="PWQ137" s="379"/>
      <c r="PWR137" s="379"/>
      <c r="PWS137" s="379"/>
      <c r="PWT137" s="379"/>
      <c r="PWU137" s="379"/>
      <c r="PWV137" s="379"/>
      <c r="PWW137" s="381"/>
      <c r="PWX137" s="381"/>
      <c r="PWY137" s="381"/>
      <c r="PWZ137" s="381"/>
      <c r="PXA137" s="379"/>
      <c r="PXB137" s="379"/>
      <c r="PXC137" s="379"/>
      <c r="PXD137" s="379"/>
      <c r="PXE137" s="379"/>
      <c r="PXF137" s="379"/>
      <c r="PXG137" s="379"/>
      <c r="PXH137" s="379"/>
      <c r="PXI137" s="379"/>
      <c r="PXJ137" s="379"/>
      <c r="PXK137" s="379"/>
      <c r="PXL137" s="379"/>
      <c r="PXM137" s="381"/>
      <c r="PXN137" s="381"/>
      <c r="PXO137" s="381"/>
      <c r="PXP137" s="381"/>
      <c r="PXQ137" s="379"/>
      <c r="PXR137" s="379"/>
      <c r="PXS137" s="379"/>
      <c r="PXT137" s="379"/>
      <c r="PXU137" s="379"/>
      <c r="PXV137" s="379"/>
      <c r="PXW137" s="379"/>
      <c r="PXX137" s="379"/>
      <c r="PXY137" s="379"/>
      <c r="PXZ137" s="379"/>
      <c r="PYA137" s="379"/>
      <c r="PYB137" s="379"/>
      <c r="PYC137" s="381"/>
      <c r="PYD137" s="381"/>
      <c r="PYE137" s="381"/>
      <c r="PYF137" s="381"/>
      <c r="PYG137" s="379"/>
      <c r="PYH137" s="379"/>
      <c r="PYI137" s="379"/>
      <c r="PYJ137" s="379"/>
      <c r="PYK137" s="379"/>
      <c r="PYL137" s="379"/>
      <c r="PYM137" s="379"/>
      <c r="PYN137" s="379"/>
      <c r="PYO137" s="379"/>
      <c r="PYP137" s="379"/>
      <c r="PYQ137" s="379"/>
      <c r="PYR137" s="379"/>
      <c r="PYS137" s="381"/>
      <c r="PYT137" s="381"/>
      <c r="PYU137" s="381"/>
      <c r="PYV137" s="381"/>
      <c r="PYW137" s="379"/>
      <c r="PYX137" s="379"/>
      <c r="PYY137" s="379"/>
      <c r="PYZ137" s="379"/>
      <c r="PZA137" s="379"/>
      <c r="PZB137" s="379"/>
      <c r="PZC137" s="379"/>
      <c r="PZD137" s="379"/>
      <c r="PZE137" s="379"/>
      <c r="PZF137" s="379"/>
      <c r="PZG137" s="379"/>
      <c r="PZH137" s="379"/>
      <c r="PZI137" s="381"/>
      <c r="PZJ137" s="381"/>
      <c r="PZK137" s="381"/>
      <c r="PZL137" s="381"/>
      <c r="PZM137" s="379"/>
      <c r="PZN137" s="379"/>
      <c r="PZO137" s="379"/>
      <c r="PZP137" s="379"/>
      <c r="PZQ137" s="379"/>
      <c r="PZR137" s="379"/>
      <c r="PZS137" s="379"/>
      <c r="PZT137" s="379"/>
      <c r="PZU137" s="379"/>
      <c r="PZV137" s="379"/>
      <c r="PZW137" s="379"/>
      <c r="PZX137" s="379"/>
      <c r="PZY137" s="381"/>
      <c r="PZZ137" s="381"/>
      <c r="QAA137" s="381"/>
      <c r="QAB137" s="381"/>
      <c r="QAC137" s="379"/>
      <c r="QAD137" s="379"/>
      <c r="QAE137" s="379"/>
      <c r="QAF137" s="379"/>
      <c r="QAG137" s="379"/>
      <c r="QAH137" s="379"/>
      <c r="QAI137" s="379"/>
      <c r="QAJ137" s="379"/>
      <c r="QAK137" s="379"/>
      <c r="QAL137" s="379"/>
      <c r="QAM137" s="379"/>
      <c r="QAN137" s="379"/>
      <c r="QAO137" s="381"/>
      <c r="QAP137" s="381"/>
      <c r="QAQ137" s="381"/>
      <c r="QAR137" s="381"/>
      <c r="QAS137" s="379"/>
      <c r="QAT137" s="379"/>
      <c r="QAU137" s="379"/>
      <c r="QAV137" s="379"/>
      <c r="QAW137" s="379"/>
      <c r="QAX137" s="379"/>
      <c r="QAY137" s="379"/>
      <c r="QAZ137" s="379"/>
      <c r="QBA137" s="379"/>
      <c r="QBB137" s="379"/>
      <c r="QBC137" s="379"/>
      <c r="QBD137" s="379"/>
      <c r="QBE137" s="381"/>
      <c r="QBF137" s="381"/>
      <c r="QBG137" s="381"/>
      <c r="QBH137" s="381"/>
      <c r="QBI137" s="379"/>
      <c r="QBJ137" s="379"/>
      <c r="QBK137" s="379"/>
      <c r="QBL137" s="379"/>
      <c r="QBM137" s="379"/>
      <c r="QBN137" s="379"/>
      <c r="QBO137" s="379"/>
      <c r="QBP137" s="379"/>
      <c r="QBQ137" s="379"/>
      <c r="QBR137" s="379"/>
      <c r="QBS137" s="379"/>
      <c r="QBT137" s="379"/>
      <c r="QBU137" s="381"/>
      <c r="QBV137" s="381"/>
      <c r="QBW137" s="381"/>
      <c r="QBX137" s="381"/>
      <c r="QBY137" s="379"/>
      <c r="QBZ137" s="379"/>
      <c r="QCA137" s="379"/>
      <c r="QCB137" s="379"/>
      <c r="QCC137" s="379"/>
      <c r="QCD137" s="379"/>
      <c r="QCE137" s="379"/>
      <c r="QCF137" s="379"/>
      <c r="QCG137" s="379"/>
      <c r="QCH137" s="379"/>
      <c r="QCI137" s="379"/>
      <c r="QCJ137" s="379"/>
      <c r="QCK137" s="381"/>
      <c r="QCL137" s="381"/>
      <c r="QCM137" s="381"/>
      <c r="QCN137" s="381"/>
      <c r="QCO137" s="379"/>
      <c r="QCP137" s="379"/>
      <c r="QCQ137" s="379"/>
      <c r="QCR137" s="379"/>
      <c r="QCS137" s="379"/>
      <c r="QCT137" s="379"/>
      <c r="QCU137" s="379"/>
      <c r="QCV137" s="379"/>
      <c r="QCW137" s="379"/>
      <c r="QCX137" s="379"/>
      <c r="QCY137" s="379"/>
      <c r="QCZ137" s="379"/>
      <c r="QDA137" s="381"/>
      <c r="QDB137" s="381"/>
      <c r="QDC137" s="381"/>
      <c r="QDD137" s="381"/>
      <c r="QDE137" s="379"/>
      <c r="QDF137" s="379"/>
      <c r="QDG137" s="379"/>
      <c r="QDH137" s="379"/>
      <c r="QDI137" s="379"/>
      <c r="QDJ137" s="379"/>
      <c r="QDK137" s="379"/>
      <c r="QDL137" s="379"/>
      <c r="QDM137" s="379"/>
      <c r="QDN137" s="379"/>
      <c r="QDO137" s="379"/>
      <c r="QDP137" s="379"/>
      <c r="QDQ137" s="381"/>
      <c r="QDR137" s="381"/>
      <c r="QDS137" s="381"/>
      <c r="QDT137" s="381"/>
      <c r="QDU137" s="379"/>
      <c r="QDV137" s="379"/>
      <c r="QDW137" s="379"/>
      <c r="QDX137" s="379"/>
      <c r="QDY137" s="379"/>
      <c r="QDZ137" s="379"/>
      <c r="QEA137" s="379"/>
      <c r="QEB137" s="379"/>
      <c r="QEC137" s="379"/>
      <c r="QED137" s="379"/>
      <c r="QEE137" s="379"/>
      <c r="QEF137" s="379"/>
      <c r="QEG137" s="381"/>
      <c r="QEH137" s="381"/>
      <c r="QEI137" s="381"/>
      <c r="QEJ137" s="381"/>
      <c r="QEK137" s="379"/>
      <c r="QEL137" s="379"/>
      <c r="QEM137" s="379"/>
      <c r="QEN137" s="379"/>
      <c r="QEO137" s="379"/>
      <c r="QEP137" s="379"/>
      <c r="QEQ137" s="379"/>
      <c r="QER137" s="379"/>
      <c r="QES137" s="379"/>
      <c r="QET137" s="379"/>
      <c r="QEU137" s="379"/>
      <c r="QEV137" s="379"/>
      <c r="QEW137" s="381"/>
      <c r="QEX137" s="381"/>
      <c r="QEY137" s="381"/>
      <c r="QEZ137" s="381"/>
      <c r="QFA137" s="379"/>
      <c r="QFB137" s="379"/>
      <c r="QFC137" s="379"/>
      <c r="QFD137" s="379"/>
      <c r="QFE137" s="379"/>
      <c r="QFF137" s="379"/>
      <c r="QFG137" s="379"/>
      <c r="QFH137" s="379"/>
      <c r="QFI137" s="379"/>
      <c r="QFJ137" s="379"/>
      <c r="QFK137" s="379"/>
      <c r="QFL137" s="379"/>
      <c r="QFM137" s="381"/>
      <c r="QFN137" s="381"/>
      <c r="QFO137" s="381"/>
      <c r="QFP137" s="381"/>
      <c r="QFQ137" s="379"/>
      <c r="QFR137" s="379"/>
      <c r="QFS137" s="379"/>
      <c r="QFT137" s="379"/>
      <c r="QFU137" s="379"/>
      <c r="QFV137" s="379"/>
      <c r="QFW137" s="379"/>
      <c r="QFX137" s="379"/>
      <c r="QFY137" s="379"/>
      <c r="QFZ137" s="379"/>
      <c r="QGA137" s="379"/>
      <c r="QGB137" s="379"/>
      <c r="QGC137" s="381"/>
      <c r="QGD137" s="381"/>
      <c r="QGE137" s="381"/>
      <c r="QGF137" s="381"/>
      <c r="QGG137" s="379"/>
      <c r="QGH137" s="379"/>
      <c r="QGI137" s="379"/>
      <c r="QGJ137" s="379"/>
      <c r="QGK137" s="379"/>
      <c r="QGL137" s="379"/>
      <c r="QGM137" s="379"/>
      <c r="QGN137" s="379"/>
      <c r="QGO137" s="379"/>
      <c r="QGP137" s="379"/>
      <c r="QGQ137" s="379"/>
      <c r="QGR137" s="379"/>
      <c r="QGS137" s="381"/>
      <c r="QGT137" s="381"/>
      <c r="QGU137" s="381"/>
      <c r="QGV137" s="381"/>
      <c r="QGW137" s="379"/>
      <c r="QGX137" s="379"/>
      <c r="QGY137" s="379"/>
      <c r="QGZ137" s="379"/>
      <c r="QHA137" s="379"/>
      <c r="QHB137" s="379"/>
      <c r="QHC137" s="379"/>
      <c r="QHD137" s="379"/>
      <c r="QHE137" s="379"/>
      <c r="QHF137" s="379"/>
      <c r="QHG137" s="379"/>
      <c r="QHH137" s="379"/>
      <c r="QHI137" s="381"/>
      <c r="QHJ137" s="381"/>
      <c r="QHK137" s="381"/>
      <c r="QHL137" s="381"/>
      <c r="QHM137" s="379"/>
      <c r="QHN137" s="379"/>
      <c r="QHO137" s="379"/>
      <c r="QHP137" s="379"/>
      <c r="QHQ137" s="379"/>
      <c r="QHR137" s="379"/>
      <c r="QHS137" s="379"/>
      <c r="QHT137" s="379"/>
      <c r="QHU137" s="379"/>
      <c r="QHV137" s="379"/>
      <c r="QHW137" s="379"/>
      <c r="QHX137" s="379"/>
      <c r="QHY137" s="381"/>
      <c r="QHZ137" s="381"/>
      <c r="QIA137" s="381"/>
      <c r="QIB137" s="381"/>
      <c r="QIC137" s="379"/>
      <c r="QID137" s="379"/>
      <c r="QIE137" s="379"/>
      <c r="QIF137" s="379"/>
      <c r="QIG137" s="379"/>
      <c r="QIH137" s="379"/>
      <c r="QII137" s="379"/>
      <c r="QIJ137" s="379"/>
      <c r="QIK137" s="379"/>
      <c r="QIL137" s="379"/>
      <c r="QIM137" s="379"/>
      <c r="QIN137" s="379"/>
      <c r="QIO137" s="381"/>
      <c r="QIP137" s="381"/>
      <c r="QIQ137" s="381"/>
      <c r="QIR137" s="381"/>
      <c r="QIS137" s="379"/>
      <c r="QIT137" s="379"/>
      <c r="QIU137" s="379"/>
      <c r="QIV137" s="379"/>
      <c r="QIW137" s="379"/>
      <c r="QIX137" s="379"/>
      <c r="QIY137" s="379"/>
      <c r="QIZ137" s="379"/>
      <c r="QJA137" s="379"/>
      <c r="QJB137" s="379"/>
      <c r="QJC137" s="379"/>
      <c r="QJD137" s="379"/>
      <c r="QJE137" s="381"/>
      <c r="QJF137" s="381"/>
      <c r="QJG137" s="381"/>
      <c r="QJH137" s="381"/>
      <c r="QJI137" s="379"/>
      <c r="QJJ137" s="379"/>
      <c r="QJK137" s="379"/>
      <c r="QJL137" s="379"/>
      <c r="QJM137" s="379"/>
      <c r="QJN137" s="379"/>
      <c r="QJO137" s="379"/>
      <c r="QJP137" s="379"/>
      <c r="QJQ137" s="379"/>
      <c r="QJR137" s="379"/>
      <c r="QJS137" s="379"/>
      <c r="QJT137" s="379"/>
      <c r="QJU137" s="381"/>
      <c r="QJV137" s="381"/>
      <c r="QJW137" s="381"/>
      <c r="QJX137" s="381"/>
      <c r="QJY137" s="379"/>
      <c r="QJZ137" s="379"/>
      <c r="QKA137" s="379"/>
      <c r="QKB137" s="379"/>
      <c r="QKC137" s="379"/>
      <c r="QKD137" s="379"/>
      <c r="QKE137" s="379"/>
      <c r="QKF137" s="379"/>
      <c r="QKG137" s="379"/>
      <c r="QKH137" s="379"/>
      <c r="QKI137" s="379"/>
      <c r="QKJ137" s="379"/>
      <c r="QKK137" s="381"/>
      <c r="QKL137" s="381"/>
      <c r="QKM137" s="381"/>
      <c r="QKN137" s="381"/>
      <c r="QKO137" s="379"/>
      <c r="QKP137" s="379"/>
      <c r="QKQ137" s="379"/>
      <c r="QKR137" s="379"/>
      <c r="QKS137" s="379"/>
      <c r="QKT137" s="379"/>
      <c r="QKU137" s="379"/>
      <c r="QKV137" s="379"/>
      <c r="QKW137" s="379"/>
      <c r="QKX137" s="379"/>
      <c r="QKY137" s="379"/>
      <c r="QKZ137" s="379"/>
      <c r="QLA137" s="381"/>
      <c r="QLB137" s="381"/>
      <c r="QLC137" s="381"/>
      <c r="QLD137" s="381"/>
      <c r="QLE137" s="379"/>
      <c r="QLF137" s="379"/>
      <c r="QLG137" s="379"/>
      <c r="QLH137" s="379"/>
      <c r="QLI137" s="379"/>
      <c r="QLJ137" s="379"/>
      <c r="QLK137" s="379"/>
      <c r="QLL137" s="379"/>
      <c r="QLM137" s="379"/>
      <c r="QLN137" s="379"/>
      <c r="QLO137" s="379"/>
      <c r="QLP137" s="379"/>
      <c r="QLQ137" s="381"/>
      <c r="QLR137" s="381"/>
      <c r="QLS137" s="381"/>
      <c r="QLT137" s="381"/>
      <c r="QLU137" s="379"/>
      <c r="QLV137" s="379"/>
      <c r="QLW137" s="379"/>
      <c r="QLX137" s="379"/>
      <c r="QLY137" s="379"/>
      <c r="QLZ137" s="379"/>
      <c r="QMA137" s="379"/>
      <c r="QMB137" s="379"/>
      <c r="QMC137" s="379"/>
      <c r="QMD137" s="379"/>
      <c r="QME137" s="379"/>
      <c r="QMF137" s="379"/>
      <c r="QMG137" s="381"/>
      <c r="QMH137" s="381"/>
      <c r="QMI137" s="381"/>
      <c r="QMJ137" s="381"/>
      <c r="QMK137" s="379"/>
      <c r="QML137" s="379"/>
      <c r="QMM137" s="379"/>
      <c r="QMN137" s="379"/>
      <c r="QMO137" s="379"/>
      <c r="QMP137" s="379"/>
      <c r="QMQ137" s="379"/>
      <c r="QMR137" s="379"/>
      <c r="QMS137" s="379"/>
      <c r="QMT137" s="379"/>
      <c r="QMU137" s="379"/>
      <c r="QMV137" s="379"/>
      <c r="QMW137" s="381"/>
      <c r="QMX137" s="381"/>
      <c r="QMY137" s="381"/>
      <c r="QMZ137" s="381"/>
      <c r="QNA137" s="379"/>
      <c r="QNB137" s="379"/>
      <c r="QNC137" s="379"/>
      <c r="QND137" s="379"/>
      <c r="QNE137" s="379"/>
      <c r="QNF137" s="379"/>
      <c r="QNG137" s="379"/>
      <c r="QNH137" s="379"/>
      <c r="QNI137" s="379"/>
      <c r="QNJ137" s="379"/>
      <c r="QNK137" s="379"/>
      <c r="QNL137" s="379"/>
      <c r="QNM137" s="381"/>
      <c r="QNN137" s="381"/>
      <c r="QNO137" s="381"/>
      <c r="QNP137" s="381"/>
      <c r="QNQ137" s="379"/>
      <c r="QNR137" s="379"/>
      <c r="QNS137" s="379"/>
      <c r="QNT137" s="379"/>
      <c r="QNU137" s="379"/>
      <c r="QNV137" s="379"/>
      <c r="QNW137" s="379"/>
      <c r="QNX137" s="379"/>
      <c r="QNY137" s="379"/>
      <c r="QNZ137" s="379"/>
      <c r="QOA137" s="379"/>
      <c r="QOB137" s="379"/>
      <c r="QOC137" s="381"/>
      <c r="QOD137" s="381"/>
      <c r="QOE137" s="381"/>
      <c r="QOF137" s="381"/>
      <c r="QOG137" s="379"/>
      <c r="QOH137" s="379"/>
      <c r="QOI137" s="379"/>
      <c r="QOJ137" s="379"/>
      <c r="QOK137" s="379"/>
      <c r="QOL137" s="379"/>
      <c r="QOM137" s="379"/>
      <c r="QON137" s="379"/>
      <c r="QOO137" s="379"/>
      <c r="QOP137" s="379"/>
      <c r="QOQ137" s="379"/>
      <c r="QOR137" s="379"/>
      <c r="QOS137" s="381"/>
      <c r="QOT137" s="381"/>
      <c r="QOU137" s="381"/>
      <c r="QOV137" s="381"/>
      <c r="QOW137" s="379"/>
      <c r="QOX137" s="379"/>
      <c r="QOY137" s="379"/>
      <c r="QOZ137" s="379"/>
      <c r="QPA137" s="379"/>
      <c r="QPB137" s="379"/>
      <c r="QPC137" s="379"/>
      <c r="QPD137" s="379"/>
      <c r="QPE137" s="379"/>
      <c r="QPF137" s="379"/>
      <c r="QPG137" s="379"/>
      <c r="QPH137" s="379"/>
      <c r="QPI137" s="381"/>
      <c r="QPJ137" s="381"/>
      <c r="QPK137" s="381"/>
      <c r="QPL137" s="381"/>
      <c r="QPM137" s="379"/>
      <c r="QPN137" s="379"/>
      <c r="QPO137" s="379"/>
      <c r="QPP137" s="379"/>
      <c r="QPQ137" s="379"/>
      <c r="QPR137" s="379"/>
      <c r="QPS137" s="379"/>
      <c r="QPT137" s="379"/>
      <c r="QPU137" s="379"/>
      <c r="QPV137" s="379"/>
      <c r="QPW137" s="379"/>
      <c r="QPX137" s="379"/>
      <c r="QPY137" s="381"/>
      <c r="QPZ137" s="381"/>
      <c r="QQA137" s="381"/>
      <c r="QQB137" s="381"/>
      <c r="QQC137" s="379"/>
      <c r="QQD137" s="379"/>
      <c r="QQE137" s="379"/>
      <c r="QQF137" s="379"/>
      <c r="QQG137" s="379"/>
      <c r="QQH137" s="379"/>
      <c r="QQI137" s="379"/>
      <c r="QQJ137" s="379"/>
      <c r="QQK137" s="379"/>
      <c r="QQL137" s="379"/>
      <c r="QQM137" s="379"/>
      <c r="QQN137" s="379"/>
      <c r="QQO137" s="381"/>
      <c r="QQP137" s="381"/>
      <c r="QQQ137" s="381"/>
      <c r="QQR137" s="381"/>
      <c r="QQS137" s="379"/>
      <c r="QQT137" s="379"/>
      <c r="QQU137" s="379"/>
      <c r="QQV137" s="379"/>
      <c r="QQW137" s="379"/>
      <c r="QQX137" s="379"/>
      <c r="QQY137" s="379"/>
      <c r="QQZ137" s="379"/>
      <c r="QRA137" s="379"/>
      <c r="QRB137" s="379"/>
      <c r="QRC137" s="379"/>
      <c r="QRD137" s="379"/>
      <c r="QRE137" s="381"/>
      <c r="QRF137" s="381"/>
      <c r="QRG137" s="381"/>
      <c r="QRH137" s="381"/>
      <c r="QRI137" s="379"/>
      <c r="QRJ137" s="379"/>
      <c r="QRK137" s="379"/>
      <c r="QRL137" s="379"/>
      <c r="QRM137" s="379"/>
      <c r="QRN137" s="379"/>
      <c r="QRO137" s="379"/>
      <c r="QRP137" s="379"/>
      <c r="QRQ137" s="379"/>
      <c r="QRR137" s="379"/>
      <c r="QRS137" s="379"/>
      <c r="QRT137" s="379"/>
      <c r="QRU137" s="381"/>
      <c r="QRV137" s="381"/>
      <c r="QRW137" s="381"/>
      <c r="QRX137" s="381"/>
      <c r="QRY137" s="379"/>
      <c r="QRZ137" s="379"/>
      <c r="QSA137" s="379"/>
      <c r="QSB137" s="379"/>
      <c r="QSC137" s="379"/>
      <c r="QSD137" s="379"/>
      <c r="QSE137" s="379"/>
      <c r="QSF137" s="379"/>
      <c r="QSG137" s="379"/>
      <c r="QSH137" s="379"/>
      <c r="QSI137" s="379"/>
      <c r="QSJ137" s="379"/>
      <c r="QSK137" s="381"/>
      <c r="QSL137" s="381"/>
      <c r="QSM137" s="381"/>
      <c r="QSN137" s="381"/>
      <c r="QSO137" s="379"/>
      <c r="QSP137" s="379"/>
      <c r="QSQ137" s="379"/>
      <c r="QSR137" s="379"/>
      <c r="QSS137" s="379"/>
      <c r="QST137" s="379"/>
      <c r="QSU137" s="379"/>
      <c r="QSV137" s="379"/>
      <c r="QSW137" s="379"/>
      <c r="QSX137" s="379"/>
      <c r="QSY137" s="379"/>
      <c r="QSZ137" s="379"/>
      <c r="QTA137" s="381"/>
      <c r="QTB137" s="381"/>
      <c r="QTC137" s="381"/>
      <c r="QTD137" s="381"/>
      <c r="QTE137" s="379"/>
      <c r="QTF137" s="379"/>
      <c r="QTG137" s="379"/>
      <c r="QTH137" s="379"/>
      <c r="QTI137" s="379"/>
      <c r="QTJ137" s="379"/>
      <c r="QTK137" s="379"/>
      <c r="QTL137" s="379"/>
      <c r="QTM137" s="379"/>
      <c r="QTN137" s="379"/>
      <c r="QTO137" s="379"/>
      <c r="QTP137" s="379"/>
      <c r="QTQ137" s="381"/>
      <c r="QTR137" s="381"/>
      <c r="QTS137" s="381"/>
      <c r="QTT137" s="381"/>
      <c r="QTU137" s="379"/>
      <c r="QTV137" s="379"/>
      <c r="QTW137" s="379"/>
      <c r="QTX137" s="379"/>
      <c r="QTY137" s="379"/>
      <c r="QTZ137" s="379"/>
      <c r="QUA137" s="379"/>
      <c r="QUB137" s="379"/>
      <c r="QUC137" s="379"/>
      <c r="QUD137" s="379"/>
      <c r="QUE137" s="379"/>
      <c r="QUF137" s="379"/>
      <c r="QUG137" s="381"/>
      <c r="QUH137" s="381"/>
      <c r="QUI137" s="381"/>
      <c r="QUJ137" s="381"/>
      <c r="QUK137" s="379"/>
      <c r="QUL137" s="379"/>
      <c r="QUM137" s="379"/>
      <c r="QUN137" s="379"/>
      <c r="QUO137" s="379"/>
      <c r="QUP137" s="379"/>
      <c r="QUQ137" s="379"/>
      <c r="QUR137" s="379"/>
      <c r="QUS137" s="379"/>
      <c r="QUT137" s="379"/>
      <c r="QUU137" s="379"/>
      <c r="QUV137" s="379"/>
      <c r="QUW137" s="381"/>
      <c r="QUX137" s="381"/>
      <c r="QUY137" s="381"/>
      <c r="QUZ137" s="381"/>
      <c r="QVA137" s="379"/>
      <c r="QVB137" s="379"/>
      <c r="QVC137" s="379"/>
      <c r="QVD137" s="379"/>
      <c r="QVE137" s="379"/>
      <c r="QVF137" s="379"/>
      <c r="QVG137" s="379"/>
      <c r="QVH137" s="379"/>
      <c r="QVI137" s="379"/>
      <c r="QVJ137" s="379"/>
      <c r="QVK137" s="379"/>
      <c r="QVL137" s="379"/>
      <c r="QVM137" s="381"/>
      <c r="QVN137" s="381"/>
      <c r="QVO137" s="381"/>
      <c r="QVP137" s="381"/>
      <c r="QVQ137" s="379"/>
      <c r="QVR137" s="379"/>
      <c r="QVS137" s="379"/>
      <c r="QVT137" s="379"/>
      <c r="QVU137" s="379"/>
      <c r="QVV137" s="379"/>
      <c r="QVW137" s="379"/>
      <c r="QVX137" s="379"/>
      <c r="QVY137" s="379"/>
      <c r="QVZ137" s="379"/>
      <c r="QWA137" s="379"/>
      <c r="QWB137" s="379"/>
      <c r="QWC137" s="381"/>
      <c r="QWD137" s="381"/>
      <c r="QWE137" s="381"/>
      <c r="QWF137" s="381"/>
      <c r="QWG137" s="379"/>
      <c r="QWH137" s="379"/>
      <c r="QWI137" s="379"/>
      <c r="QWJ137" s="379"/>
      <c r="QWK137" s="379"/>
      <c r="QWL137" s="379"/>
      <c r="QWM137" s="379"/>
      <c r="QWN137" s="379"/>
      <c r="QWO137" s="379"/>
      <c r="QWP137" s="379"/>
      <c r="QWQ137" s="379"/>
      <c r="QWR137" s="379"/>
      <c r="QWS137" s="381"/>
      <c r="QWT137" s="381"/>
      <c r="QWU137" s="381"/>
      <c r="QWV137" s="381"/>
      <c r="QWW137" s="379"/>
      <c r="QWX137" s="379"/>
      <c r="QWY137" s="379"/>
      <c r="QWZ137" s="379"/>
      <c r="QXA137" s="379"/>
      <c r="QXB137" s="379"/>
      <c r="QXC137" s="379"/>
      <c r="QXD137" s="379"/>
      <c r="QXE137" s="379"/>
      <c r="QXF137" s="379"/>
      <c r="QXG137" s="379"/>
      <c r="QXH137" s="379"/>
      <c r="QXI137" s="381"/>
      <c r="QXJ137" s="381"/>
      <c r="QXK137" s="381"/>
      <c r="QXL137" s="381"/>
      <c r="QXM137" s="379"/>
      <c r="QXN137" s="379"/>
      <c r="QXO137" s="379"/>
      <c r="QXP137" s="379"/>
      <c r="QXQ137" s="379"/>
      <c r="QXR137" s="379"/>
      <c r="QXS137" s="379"/>
      <c r="QXT137" s="379"/>
      <c r="QXU137" s="379"/>
      <c r="QXV137" s="379"/>
      <c r="QXW137" s="379"/>
      <c r="QXX137" s="379"/>
      <c r="QXY137" s="381"/>
      <c r="QXZ137" s="381"/>
      <c r="QYA137" s="381"/>
      <c r="QYB137" s="381"/>
      <c r="QYC137" s="379"/>
      <c r="QYD137" s="379"/>
      <c r="QYE137" s="379"/>
      <c r="QYF137" s="379"/>
      <c r="QYG137" s="379"/>
      <c r="QYH137" s="379"/>
      <c r="QYI137" s="379"/>
      <c r="QYJ137" s="379"/>
      <c r="QYK137" s="379"/>
      <c r="QYL137" s="379"/>
      <c r="QYM137" s="379"/>
      <c r="QYN137" s="379"/>
      <c r="QYO137" s="381"/>
      <c r="QYP137" s="381"/>
      <c r="QYQ137" s="381"/>
      <c r="QYR137" s="381"/>
      <c r="QYS137" s="379"/>
      <c r="QYT137" s="379"/>
      <c r="QYU137" s="379"/>
      <c r="QYV137" s="379"/>
      <c r="QYW137" s="379"/>
      <c r="QYX137" s="379"/>
      <c r="QYY137" s="379"/>
      <c r="QYZ137" s="379"/>
      <c r="QZA137" s="379"/>
      <c r="QZB137" s="379"/>
      <c r="QZC137" s="379"/>
      <c r="QZD137" s="379"/>
      <c r="QZE137" s="381"/>
      <c r="QZF137" s="381"/>
      <c r="QZG137" s="381"/>
      <c r="QZH137" s="381"/>
      <c r="QZI137" s="379"/>
      <c r="QZJ137" s="379"/>
      <c r="QZK137" s="379"/>
      <c r="QZL137" s="379"/>
      <c r="QZM137" s="379"/>
      <c r="QZN137" s="379"/>
      <c r="QZO137" s="379"/>
      <c r="QZP137" s="379"/>
      <c r="QZQ137" s="379"/>
      <c r="QZR137" s="379"/>
      <c r="QZS137" s="379"/>
      <c r="QZT137" s="379"/>
      <c r="QZU137" s="381"/>
      <c r="QZV137" s="381"/>
      <c r="QZW137" s="381"/>
      <c r="QZX137" s="381"/>
      <c r="QZY137" s="379"/>
      <c r="QZZ137" s="379"/>
      <c r="RAA137" s="379"/>
      <c r="RAB137" s="379"/>
      <c r="RAC137" s="379"/>
      <c r="RAD137" s="379"/>
      <c r="RAE137" s="379"/>
      <c r="RAF137" s="379"/>
      <c r="RAG137" s="379"/>
      <c r="RAH137" s="379"/>
      <c r="RAI137" s="379"/>
      <c r="RAJ137" s="379"/>
      <c r="RAK137" s="381"/>
      <c r="RAL137" s="381"/>
      <c r="RAM137" s="381"/>
      <c r="RAN137" s="381"/>
      <c r="RAO137" s="379"/>
      <c r="RAP137" s="379"/>
      <c r="RAQ137" s="379"/>
      <c r="RAR137" s="379"/>
      <c r="RAS137" s="379"/>
      <c r="RAT137" s="379"/>
      <c r="RAU137" s="379"/>
      <c r="RAV137" s="379"/>
      <c r="RAW137" s="379"/>
      <c r="RAX137" s="379"/>
      <c r="RAY137" s="379"/>
      <c r="RAZ137" s="379"/>
      <c r="RBA137" s="381"/>
      <c r="RBB137" s="381"/>
      <c r="RBC137" s="381"/>
      <c r="RBD137" s="381"/>
      <c r="RBE137" s="379"/>
      <c r="RBF137" s="379"/>
      <c r="RBG137" s="379"/>
      <c r="RBH137" s="379"/>
      <c r="RBI137" s="379"/>
      <c r="RBJ137" s="379"/>
      <c r="RBK137" s="379"/>
      <c r="RBL137" s="379"/>
      <c r="RBM137" s="379"/>
      <c r="RBN137" s="379"/>
      <c r="RBO137" s="379"/>
      <c r="RBP137" s="379"/>
      <c r="RBQ137" s="381"/>
      <c r="RBR137" s="381"/>
      <c r="RBS137" s="381"/>
      <c r="RBT137" s="381"/>
      <c r="RBU137" s="379"/>
      <c r="RBV137" s="379"/>
      <c r="RBW137" s="379"/>
      <c r="RBX137" s="379"/>
      <c r="RBY137" s="379"/>
      <c r="RBZ137" s="379"/>
      <c r="RCA137" s="379"/>
      <c r="RCB137" s="379"/>
      <c r="RCC137" s="379"/>
      <c r="RCD137" s="379"/>
      <c r="RCE137" s="379"/>
      <c r="RCF137" s="379"/>
      <c r="RCG137" s="381"/>
      <c r="RCH137" s="381"/>
      <c r="RCI137" s="381"/>
      <c r="RCJ137" s="381"/>
      <c r="RCK137" s="379"/>
      <c r="RCL137" s="379"/>
      <c r="RCM137" s="379"/>
      <c r="RCN137" s="379"/>
      <c r="RCO137" s="379"/>
      <c r="RCP137" s="379"/>
      <c r="RCQ137" s="379"/>
      <c r="RCR137" s="379"/>
      <c r="RCS137" s="379"/>
      <c r="RCT137" s="379"/>
      <c r="RCU137" s="379"/>
      <c r="RCV137" s="379"/>
      <c r="RCW137" s="381"/>
      <c r="RCX137" s="381"/>
      <c r="RCY137" s="381"/>
      <c r="RCZ137" s="381"/>
      <c r="RDA137" s="379"/>
      <c r="RDB137" s="379"/>
      <c r="RDC137" s="379"/>
      <c r="RDD137" s="379"/>
      <c r="RDE137" s="379"/>
      <c r="RDF137" s="379"/>
      <c r="RDG137" s="379"/>
      <c r="RDH137" s="379"/>
      <c r="RDI137" s="379"/>
      <c r="RDJ137" s="379"/>
      <c r="RDK137" s="379"/>
      <c r="RDL137" s="379"/>
      <c r="RDM137" s="381"/>
      <c r="RDN137" s="381"/>
      <c r="RDO137" s="381"/>
      <c r="RDP137" s="381"/>
      <c r="RDQ137" s="379"/>
      <c r="RDR137" s="379"/>
      <c r="RDS137" s="379"/>
      <c r="RDT137" s="379"/>
      <c r="RDU137" s="379"/>
      <c r="RDV137" s="379"/>
      <c r="RDW137" s="379"/>
      <c r="RDX137" s="379"/>
      <c r="RDY137" s="379"/>
      <c r="RDZ137" s="379"/>
      <c r="REA137" s="379"/>
      <c r="REB137" s="379"/>
      <c r="REC137" s="381"/>
      <c r="RED137" s="381"/>
      <c r="REE137" s="381"/>
      <c r="REF137" s="381"/>
      <c r="REG137" s="379"/>
      <c r="REH137" s="379"/>
      <c r="REI137" s="379"/>
      <c r="REJ137" s="379"/>
      <c r="REK137" s="379"/>
      <c r="REL137" s="379"/>
      <c r="REM137" s="379"/>
      <c r="REN137" s="379"/>
      <c r="REO137" s="379"/>
      <c r="REP137" s="379"/>
      <c r="REQ137" s="379"/>
      <c r="RER137" s="379"/>
      <c r="RES137" s="381"/>
      <c r="RET137" s="381"/>
      <c r="REU137" s="381"/>
      <c r="REV137" s="381"/>
      <c r="REW137" s="379"/>
      <c r="REX137" s="379"/>
      <c r="REY137" s="379"/>
      <c r="REZ137" s="379"/>
      <c r="RFA137" s="379"/>
      <c r="RFB137" s="379"/>
      <c r="RFC137" s="379"/>
      <c r="RFD137" s="379"/>
      <c r="RFE137" s="379"/>
      <c r="RFF137" s="379"/>
      <c r="RFG137" s="379"/>
      <c r="RFH137" s="379"/>
      <c r="RFI137" s="381"/>
      <c r="RFJ137" s="381"/>
      <c r="RFK137" s="381"/>
      <c r="RFL137" s="381"/>
      <c r="RFM137" s="379"/>
      <c r="RFN137" s="379"/>
      <c r="RFO137" s="379"/>
      <c r="RFP137" s="379"/>
      <c r="RFQ137" s="379"/>
      <c r="RFR137" s="379"/>
      <c r="RFS137" s="379"/>
      <c r="RFT137" s="379"/>
      <c r="RFU137" s="379"/>
      <c r="RFV137" s="379"/>
      <c r="RFW137" s="379"/>
      <c r="RFX137" s="379"/>
      <c r="RFY137" s="381"/>
      <c r="RFZ137" s="381"/>
      <c r="RGA137" s="381"/>
      <c r="RGB137" s="381"/>
      <c r="RGC137" s="379"/>
      <c r="RGD137" s="379"/>
      <c r="RGE137" s="379"/>
      <c r="RGF137" s="379"/>
      <c r="RGG137" s="379"/>
      <c r="RGH137" s="379"/>
      <c r="RGI137" s="379"/>
      <c r="RGJ137" s="379"/>
      <c r="RGK137" s="379"/>
      <c r="RGL137" s="379"/>
      <c r="RGM137" s="379"/>
      <c r="RGN137" s="379"/>
      <c r="RGO137" s="381"/>
      <c r="RGP137" s="381"/>
      <c r="RGQ137" s="381"/>
      <c r="RGR137" s="381"/>
      <c r="RGS137" s="379"/>
      <c r="RGT137" s="379"/>
      <c r="RGU137" s="379"/>
      <c r="RGV137" s="379"/>
      <c r="RGW137" s="379"/>
      <c r="RGX137" s="379"/>
      <c r="RGY137" s="379"/>
      <c r="RGZ137" s="379"/>
      <c r="RHA137" s="379"/>
      <c r="RHB137" s="379"/>
      <c r="RHC137" s="379"/>
      <c r="RHD137" s="379"/>
      <c r="RHE137" s="381"/>
      <c r="RHF137" s="381"/>
      <c r="RHG137" s="381"/>
      <c r="RHH137" s="381"/>
      <c r="RHI137" s="379"/>
      <c r="RHJ137" s="379"/>
      <c r="RHK137" s="379"/>
      <c r="RHL137" s="379"/>
      <c r="RHM137" s="379"/>
      <c r="RHN137" s="379"/>
      <c r="RHO137" s="379"/>
      <c r="RHP137" s="379"/>
      <c r="RHQ137" s="379"/>
      <c r="RHR137" s="379"/>
      <c r="RHS137" s="379"/>
      <c r="RHT137" s="379"/>
      <c r="RHU137" s="381"/>
      <c r="RHV137" s="381"/>
      <c r="RHW137" s="381"/>
      <c r="RHX137" s="381"/>
      <c r="RHY137" s="379"/>
      <c r="RHZ137" s="379"/>
      <c r="RIA137" s="379"/>
      <c r="RIB137" s="379"/>
      <c r="RIC137" s="379"/>
      <c r="RID137" s="379"/>
      <c r="RIE137" s="379"/>
      <c r="RIF137" s="379"/>
      <c r="RIG137" s="379"/>
      <c r="RIH137" s="379"/>
      <c r="RII137" s="379"/>
      <c r="RIJ137" s="379"/>
      <c r="RIK137" s="381"/>
      <c r="RIL137" s="381"/>
      <c r="RIM137" s="381"/>
      <c r="RIN137" s="381"/>
      <c r="RIO137" s="379"/>
      <c r="RIP137" s="379"/>
      <c r="RIQ137" s="379"/>
      <c r="RIR137" s="379"/>
      <c r="RIS137" s="379"/>
      <c r="RIT137" s="379"/>
      <c r="RIU137" s="379"/>
      <c r="RIV137" s="379"/>
      <c r="RIW137" s="379"/>
      <c r="RIX137" s="379"/>
      <c r="RIY137" s="379"/>
      <c r="RIZ137" s="379"/>
      <c r="RJA137" s="381"/>
      <c r="RJB137" s="381"/>
      <c r="RJC137" s="381"/>
      <c r="RJD137" s="381"/>
      <c r="RJE137" s="379"/>
      <c r="RJF137" s="379"/>
      <c r="RJG137" s="379"/>
      <c r="RJH137" s="379"/>
      <c r="RJI137" s="379"/>
      <c r="RJJ137" s="379"/>
      <c r="RJK137" s="379"/>
      <c r="RJL137" s="379"/>
      <c r="RJM137" s="379"/>
      <c r="RJN137" s="379"/>
      <c r="RJO137" s="379"/>
      <c r="RJP137" s="379"/>
      <c r="RJQ137" s="381"/>
      <c r="RJR137" s="381"/>
      <c r="RJS137" s="381"/>
      <c r="RJT137" s="381"/>
      <c r="RJU137" s="379"/>
      <c r="RJV137" s="379"/>
      <c r="RJW137" s="379"/>
      <c r="RJX137" s="379"/>
      <c r="RJY137" s="379"/>
      <c r="RJZ137" s="379"/>
      <c r="RKA137" s="379"/>
      <c r="RKB137" s="379"/>
      <c r="RKC137" s="379"/>
      <c r="RKD137" s="379"/>
      <c r="RKE137" s="379"/>
      <c r="RKF137" s="379"/>
      <c r="RKG137" s="381"/>
      <c r="RKH137" s="381"/>
      <c r="RKI137" s="381"/>
      <c r="RKJ137" s="381"/>
      <c r="RKK137" s="379"/>
      <c r="RKL137" s="379"/>
      <c r="RKM137" s="379"/>
      <c r="RKN137" s="379"/>
      <c r="RKO137" s="379"/>
      <c r="RKP137" s="379"/>
      <c r="RKQ137" s="379"/>
      <c r="RKR137" s="379"/>
      <c r="RKS137" s="379"/>
      <c r="RKT137" s="379"/>
      <c r="RKU137" s="379"/>
      <c r="RKV137" s="379"/>
      <c r="RKW137" s="381"/>
      <c r="RKX137" s="381"/>
      <c r="RKY137" s="381"/>
      <c r="RKZ137" s="381"/>
      <c r="RLA137" s="379"/>
      <c r="RLB137" s="379"/>
      <c r="RLC137" s="379"/>
      <c r="RLD137" s="379"/>
      <c r="RLE137" s="379"/>
      <c r="RLF137" s="379"/>
      <c r="RLG137" s="379"/>
      <c r="RLH137" s="379"/>
      <c r="RLI137" s="379"/>
      <c r="RLJ137" s="379"/>
      <c r="RLK137" s="379"/>
      <c r="RLL137" s="379"/>
      <c r="RLM137" s="381"/>
      <c r="RLN137" s="381"/>
      <c r="RLO137" s="381"/>
      <c r="RLP137" s="381"/>
      <c r="RLQ137" s="379"/>
      <c r="RLR137" s="379"/>
      <c r="RLS137" s="379"/>
      <c r="RLT137" s="379"/>
      <c r="RLU137" s="379"/>
      <c r="RLV137" s="379"/>
      <c r="RLW137" s="379"/>
      <c r="RLX137" s="379"/>
      <c r="RLY137" s="379"/>
      <c r="RLZ137" s="379"/>
      <c r="RMA137" s="379"/>
      <c r="RMB137" s="379"/>
      <c r="RMC137" s="381"/>
      <c r="RMD137" s="381"/>
      <c r="RME137" s="381"/>
      <c r="RMF137" s="381"/>
      <c r="RMG137" s="379"/>
      <c r="RMH137" s="379"/>
      <c r="RMI137" s="379"/>
      <c r="RMJ137" s="379"/>
      <c r="RMK137" s="379"/>
      <c r="RML137" s="379"/>
      <c r="RMM137" s="379"/>
      <c r="RMN137" s="379"/>
      <c r="RMO137" s="379"/>
      <c r="RMP137" s="379"/>
      <c r="RMQ137" s="379"/>
      <c r="RMR137" s="379"/>
      <c r="RMS137" s="381"/>
      <c r="RMT137" s="381"/>
      <c r="RMU137" s="381"/>
      <c r="RMV137" s="381"/>
      <c r="RMW137" s="379"/>
      <c r="RMX137" s="379"/>
      <c r="RMY137" s="379"/>
      <c r="RMZ137" s="379"/>
      <c r="RNA137" s="379"/>
      <c r="RNB137" s="379"/>
      <c r="RNC137" s="379"/>
      <c r="RND137" s="379"/>
      <c r="RNE137" s="379"/>
      <c r="RNF137" s="379"/>
      <c r="RNG137" s="379"/>
      <c r="RNH137" s="379"/>
      <c r="RNI137" s="381"/>
      <c r="RNJ137" s="381"/>
      <c r="RNK137" s="381"/>
      <c r="RNL137" s="381"/>
      <c r="RNM137" s="379"/>
      <c r="RNN137" s="379"/>
      <c r="RNO137" s="379"/>
      <c r="RNP137" s="379"/>
      <c r="RNQ137" s="379"/>
      <c r="RNR137" s="379"/>
      <c r="RNS137" s="379"/>
      <c r="RNT137" s="379"/>
      <c r="RNU137" s="379"/>
      <c r="RNV137" s="379"/>
      <c r="RNW137" s="379"/>
      <c r="RNX137" s="379"/>
      <c r="RNY137" s="381"/>
      <c r="RNZ137" s="381"/>
      <c r="ROA137" s="381"/>
      <c r="ROB137" s="381"/>
      <c r="ROC137" s="379"/>
      <c r="ROD137" s="379"/>
      <c r="ROE137" s="379"/>
      <c r="ROF137" s="379"/>
      <c r="ROG137" s="379"/>
      <c r="ROH137" s="379"/>
      <c r="ROI137" s="379"/>
      <c r="ROJ137" s="379"/>
      <c r="ROK137" s="379"/>
      <c r="ROL137" s="379"/>
      <c r="ROM137" s="379"/>
      <c r="RON137" s="379"/>
      <c r="ROO137" s="381"/>
      <c r="ROP137" s="381"/>
      <c r="ROQ137" s="381"/>
      <c r="ROR137" s="381"/>
      <c r="ROS137" s="379"/>
      <c r="ROT137" s="379"/>
      <c r="ROU137" s="379"/>
      <c r="ROV137" s="379"/>
      <c r="ROW137" s="379"/>
      <c r="ROX137" s="379"/>
      <c r="ROY137" s="379"/>
      <c r="ROZ137" s="379"/>
      <c r="RPA137" s="379"/>
      <c r="RPB137" s="379"/>
      <c r="RPC137" s="379"/>
      <c r="RPD137" s="379"/>
      <c r="RPE137" s="381"/>
      <c r="RPF137" s="381"/>
      <c r="RPG137" s="381"/>
      <c r="RPH137" s="381"/>
      <c r="RPI137" s="379"/>
      <c r="RPJ137" s="379"/>
      <c r="RPK137" s="379"/>
      <c r="RPL137" s="379"/>
      <c r="RPM137" s="379"/>
      <c r="RPN137" s="379"/>
      <c r="RPO137" s="379"/>
      <c r="RPP137" s="379"/>
      <c r="RPQ137" s="379"/>
      <c r="RPR137" s="379"/>
      <c r="RPS137" s="379"/>
      <c r="RPT137" s="379"/>
      <c r="RPU137" s="381"/>
      <c r="RPV137" s="381"/>
      <c r="RPW137" s="381"/>
      <c r="RPX137" s="381"/>
      <c r="RPY137" s="379"/>
      <c r="RPZ137" s="379"/>
      <c r="RQA137" s="379"/>
      <c r="RQB137" s="379"/>
      <c r="RQC137" s="379"/>
      <c r="RQD137" s="379"/>
      <c r="RQE137" s="379"/>
      <c r="RQF137" s="379"/>
      <c r="RQG137" s="379"/>
      <c r="RQH137" s="379"/>
      <c r="RQI137" s="379"/>
      <c r="RQJ137" s="379"/>
      <c r="RQK137" s="381"/>
      <c r="RQL137" s="381"/>
      <c r="RQM137" s="381"/>
      <c r="RQN137" s="381"/>
      <c r="RQO137" s="379"/>
      <c r="RQP137" s="379"/>
      <c r="RQQ137" s="379"/>
      <c r="RQR137" s="379"/>
      <c r="RQS137" s="379"/>
      <c r="RQT137" s="379"/>
      <c r="RQU137" s="379"/>
      <c r="RQV137" s="379"/>
      <c r="RQW137" s="379"/>
      <c r="RQX137" s="379"/>
      <c r="RQY137" s="379"/>
      <c r="RQZ137" s="379"/>
      <c r="RRA137" s="381"/>
      <c r="RRB137" s="381"/>
      <c r="RRC137" s="381"/>
      <c r="RRD137" s="381"/>
      <c r="RRE137" s="379"/>
      <c r="RRF137" s="379"/>
      <c r="RRG137" s="379"/>
      <c r="RRH137" s="379"/>
      <c r="RRI137" s="379"/>
      <c r="RRJ137" s="379"/>
      <c r="RRK137" s="379"/>
      <c r="RRL137" s="379"/>
      <c r="RRM137" s="379"/>
      <c r="RRN137" s="379"/>
      <c r="RRO137" s="379"/>
      <c r="RRP137" s="379"/>
      <c r="RRQ137" s="381"/>
      <c r="RRR137" s="381"/>
      <c r="RRS137" s="381"/>
      <c r="RRT137" s="381"/>
      <c r="RRU137" s="379"/>
      <c r="RRV137" s="379"/>
      <c r="RRW137" s="379"/>
      <c r="RRX137" s="379"/>
      <c r="RRY137" s="379"/>
      <c r="RRZ137" s="379"/>
      <c r="RSA137" s="379"/>
      <c r="RSB137" s="379"/>
      <c r="RSC137" s="379"/>
      <c r="RSD137" s="379"/>
      <c r="RSE137" s="379"/>
      <c r="RSF137" s="379"/>
      <c r="RSG137" s="381"/>
      <c r="RSH137" s="381"/>
      <c r="RSI137" s="381"/>
      <c r="RSJ137" s="381"/>
      <c r="RSK137" s="379"/>
      <c r="RSL137" s="379"/>
      <c r="RSM137" s="379"/>
      <c r="RSN137" s="379"/>
      <c r="RSO137" s="379"/>
      <c r="RSP137" s="379"/>
      <c r="RSQ137" s="379"/>
      <c r="RSR137" s="379"/>
      <c r="RSS137" s="379"/>
      <c r="RST137" s="379"/>
      <c r="RSU137" s="379"/>
      <c r="RSV137" s="379"/>
      <c r="RSW137" s="381"/>
      <c r="RSX137" s="381"/>
      <c r="RSY137" s="381"/>
      <c r="RSZ137" s="381"/>
      <c r="RTA137" s="379"/>
      <c r="RTB137" s="379"/>
      <c r="RTC137" s="379"/>
      <c r="RTD137" s="379"/>
      <c r="RTE137" s="379"/>
      <c r="RTF137" s="379"/>
      <c r="RTG137" s="379"/>
      <c r="RTH137" s="379"/>
      <c r="RTI137" s="379"/>
      <c r="RTJ137" s="379"/>
      <c r="RTK137" s="379"/>
      <c r="RTL137" s="379"/>
      <c r="RTM137" s="381"/>
      <c r="RTN137" s="381"/>
      <c r="RTO137" s="381"/>
      <c r="RTP137" s="381"/>
      <c r="RTQ137" s="379"/>
      <c r="RTR137" s="379"/>
      <c r="RTS137" s="379"/>
      <c r="RTT137" s="379"/>
      <c r="RTU137" s="379"/>
      <c r="RTV137" s="379"/>
      <c r="RTW137" s="379"/>
      <c r="RTX137" s="379"/>
      <c r="RTY137" s="379"/>
      <c r="RTZ137" s="379"/>
      <c r="RUA137" s="379"/>
      <c r="RUB137" s="379"/>
      <c r="RUC137" s="381"/>
      <c r="RUD137" s="381"/>
      <c r="RUE137" s="381"/>
      <c r="RUF137" s="381"/>
      <c r="RUG137" s="379"/>
      <c r="RUH137" s="379"/>
      <c r="RUI137" s="379"/>
      <c r="RUJ137" s="379"/>
      <c r="RUK137" s="379"/>
      <c r="RUL137" s="379"/>
      <c r="RUM137" s="379"/>
      <c r="RUN137" s="379"/>
      <c r="RUO137" s="379"/>
      <c r="RUP137" s="379"/>
      <c r="RUQ137" s="379"/>
      <c r="RUR137" s="379"/>
      <c r="RUS137" s="381"/>
      <c r="RUT137" s="381"/>
      <c r="RUU137" s="381"/>
      <c r="RUV137" s="381"/>
      <c r="RUW137" s="379"/>
      <c r="RUX137" s="379"/>
      <c r="RUY137" s="379"/>
      <c r="RUZ137" s="379"/>
      <c r="RVA137" s="379"/>
      <c r="RVB137" s="379"/>
      <c r="RVC137" s="379"/>
      <c r="RVD137" s="379"/>
      <c r="RVE137" s="379"/>
      <c r="RVF137" s="379"/>
      <c r="RVG137" s="379"/>
      <c r="RVH137" s="379"/>
      <c r="RVI137" s="381"/>
      <c r="RVJ137" s="381"/>
      <c r="RVK137" s="381"/>
      <c r="RVL137" s="381"/>
      <c r="RVM137" s="379"/>
      <c r="RVN137" s="379"/>
      <c r="RVO137" s="379"/>
      <c r="RVP137" s="379"/>
      <c r="RVQ137" s="379"/>
      <c r="RVR137" s="379"/>
      <c r="RVS137" s="379"/>
      <c r="RVT137" s="379"/>
      <c r="RVU137" s="379"/>
      <c r="RVV137" s="379"/>
      <c r="RVW137" s="379"/>
      <c r="RVX137" s="379"/>
      <c r="RVY137" s="381"/>
      <c r="RVZ137" s="381"/>
      <c r="RWA137" s="381"/>
      <c r="RWB137" s="381"/>
      <c r="RWC137" s="379"/>
      <c r="RWD137" s="379"/>
      <c r="RWE137" s="379"/>
      <c r="RWF137" s="379"/>
      <c r="RWG137" s="379"/>
      <c r="RWH137" s="379"/>
      <c r="RWI137" s="379"/>
      <c r="RWJ137" s="379"/>
      <c r="RWK137" s="379"/>
      <c r="RWL137" s="379"/>
      <c r="RWM137" s="379"/>
      <c r="RWN137" s="379"/>
      <c r="RWO137" s="381"/>
      <c r="RWP137" s="381"/>
      <c r="RWQ137" s="381"/>
      <c r="RWR137" s="381"/>
      <c r="RWS137" s="379"/>
      <c r="RWT137" s="379"/>
      <c r="RWU137" s="379"/>
      <c r="RWV137" s="379"/>
      <c r="RWW137" s="379"/>
      <c r="RWX137" s="379"/>
      <c r="RWY137" s="379"/>
      <c r="RWZ137" s="379"/>
      <c r="RXA137" s="379"/>
      <c r="RXB137" s="379"/>
      <c r="RXC137" s="379"/>
      <c r="RXD137" s="379"/>
      <c r="RXE137" s="381"/>
      <c r="RXF137" s="381"/>
      <c r="RXG137" s="381"/>
      <c r="RXH137" s="381"/>
      <c r="RXI137" s="379"/>
      <c r="RXJ137" s="379"/>
      <c r="RXK137" s="379"/>
      <c r="RXL137" s="379"/>
      <c r="RXM137" s="379"/>
      <c r="RXN137" s="379"/>
      <c r="RXO137" s="379"/>
      <c r="RXP137" s="379"/>
      <c r="RXQ137" s="379"/>
      <c r="RXR137" s="379"/>
      <c r="RXS137" s="379"/>
      <c r="RXT137" s="379"/>
      <c r="RXU137" s="381"/>
      <c r="RXV137" s="381"/>
      <c r="RXW137" s="381"/>
      <c r="RXX137" s="381"/>
      <c r="RXY137" s="379"/>
      <c r="RXZ137" s="379"/>
      <c r="RYA137" s="379"/>
      <c r="RYB137" s="379"/>
      <c r="RYC137" s="379"/>
      <c r="RYD137" s="379"/>
      <c r="RYE137" s="379"/>
      <c r="RYF137" s="379"/>
      <c r="RYG137" s="379"/>
      <c r="RYH137" s="379"/>
      <c r="RYI137" s="379"/>
      <c r="RYJ137" s="379"/>
      <c r="RYK137" s="381"/>
      <c r="RYL137" s="381"/>
      <c r="RYM137" s="381"/>
      <c r="RYN137" s="381"/>
      <c r="RYO137" s="379"/>
      <c r="RYP137" s="379"/>
      <c r="RYQ137" s="379"/>
      <c r="RYR137" s="379"/>
      <c r="RYS137" s="379"/>
      <c r="RYT137" s="379"/>
      <c r="RYU137" s="379"/>
      <c r="RYV137" s="379"/>
      <c r="RYW137" s="379"/>
      <c r="RYX137" s="379"/>
      <c r="RYY137" s="379"/>
      <c r="RYZ137" s="379"/>
      <c r="RZA137" s="381"/>
      <c r="RZB137" s="381"/>
      <c r="RZC137" s="381"/>
      <c r="RZD137" s="381"/>
      <c r="RZE137" s="379"/>
      <c r="RZF137" s="379"/>
      <c r="RZG137" s="379"/>
      <c r="RZH137" s="379"/>
      <c r="RZI137" s="379"/>
      <c r="RZJ137" s="379"/>
      <c r="RZK137" s="379"/>
      <c r="RZL137" s="379"/>
      <c r="RZM137" s="379"/>
      <c r="RZN137" s="379"/>
      <c r="RZO137" s="379"/>
      <c r="RZP137" s="379"/>
      <c r="RZQ137" s="381"/>
      <c r="RZR137" s="381"/>
      <c r="RZS137" s="381"/>
      <c r="RZT137" s="381"/>
      <c r="RZU137" s="379"/>
      <c r="RZV137" s="379"/>
      <c r="RZW137" s="379"/>
      <c r="RZX137" s="379"/>
      <c r="RZY137" s="379"/>
      <c r="RZZ137" s="379"/>
      <c r="SAA137" s="379"/>
      <c r="SAB137" s="379"/>
      <c r="SAC137" s="379"/>
      <c r="SAD137" s="379"/>
      <c r="SAE137" s="379"/>
      <c r="SAF137" s="379"/>
      <c r="SAG137" s="381"/>
      <c r="SAH137" s="381"/>
      <c r="SAI137" s="381"/>
      <c r="SAJ137" s="381"/>
      <c r="SAK137" s="379"/>
      <c r="SAL137" s="379"/>
      <c r="SAM137" s="379"/>
      <c r="SAN137" s="379"/>
      <c r="SAO137" s="379"/>
      <c r="SAP137" s="379"/>
      <c r="SAQ137" s="379"/>
      <c r="SAR137" s="379"/>
      <c r="SAS137" s="379"/>
      <c r="SAT137" s="379"/>
      <c r="SAU137" s="379"/>
      <c r="SAV137" s="379"/>
      <c r="SAW137" s="381"/>
      <c r="SAX137" s="381"/>
      <c r="SAY137" s="381"/>
      <c r="SAZ137" s="381"/>
      <c r="SBA137" s="379"/>
      <c r="SBB137" s="379"/>
      <c r="SBC137" s="379"/>
      <c r="SBD137" s="379"/>
      <c r="SBE137" s="379"/>
      <c r="SBF137" s="379"/>
      <c r="SBG137" s="379"/>
      <c r="SBH137" s="379"/>
      <c r="SBI137" s="379"/>
      <c r="SBJ137" s="379"/>
      <c r="SBK137" s="379"/>
      <c r="SBL137" s="379"/>
      <c r="SBM137" s="381"/>
      <c r="SBN137" s="381"/>
      <c r="SBO137" s="381"/>
      <c r="SBP137" s="381"/>
      <c r="SBQ137" s="379"/>
      <c r="SBR137" s="379"/>
      <c r="SBS137" s="379"/>
      <c r="SBT137" s="379"/>
      <c r="SBU137" s="379"/>
      <c r="SBV137" s="379"/>
      <c r="SBW137" s="379"/>
      <c r="SBX137" s="379"/>
      <c r="SBY137" s="379"/>
      <c r="SBZ137" s="379"/>
      <c r="SCA137" s="379"/>
      <c r="SCB137" s="379"/>
      <c r="SCC137" s="381"/>
      <c r="SCD137" s="381"/>
      <c r="SCE137" s="381"/>
      <c r="SCF137" s="381"/>
      <c r="SCG137" s="379"/>
      <c r="SCH137" s="379"/>
      <c r="SCI137" s="379"/>
      <c r="SCJ137" s="379"/>
      <c r="SCK137" s="379"/>
      <c r="SCL137" s="379"/>
      <c r="SCM137" s="379"/>
      <c r="SCN137" s="379"/>
      <c r="SCO137" s="379"/>
      <c r="SCP137" s="379"/>
      <c r="SCQ137" s="379"/>
      <c r="SCR137" s="379"/>
      <c r="SCS137" s="381"/>
      <c r="SCT137" s="381"/>
      <c r="SCU137" s="381"/>
      <c r="SCV137" s="381"/>
      <c r="SCW137" s="379"/>
      <c r="SCX137" s="379"/>
      <c r="SCY137" s="379"/>
      <c r="SCZ137" s="379"/>
      <c r="SDA137" s="379"/>
      <c r="SDB137" s="379"/>
      <c r="SDC137" s="379"/>
      <c r="SDD137" s="379"/>
      <c r="SDE137" s="379"/>
      <c r="SDF137" s="379"/>
      <c r="SDG137" s="379"/>
      <c r="SDH137" s="379"/>
      <c r="SDI137" s="381"/>
      <c r="SDJ137" s="381"/>
      <c r="SDK137" s="381"/>
      <c r="SDL137" s="381"/>
      <c r="SDM137" s="379"/>
      <c r="SDN137" s="379"/>
      <c r="SDO137" s="379"/>
      <c r="SDP137" s="379"/>
      <c r="SDQ137" s="379"/>
      <c r="SDR137" s="379"/>
      <c r="SDS137" s="379"/>
      <c r="SDT137" s="379"/>
      <c r="SDU137" s="379"/>
      <c r="SDV137" s="379"/>
      <c r="SDW137" s="379"/>
      <c r="SDX137" s="379"/>
      <c r="SDY137" s="381"/>
      <c r="SDZ137" s="381"/>
      <c r="SEA137" s="381"/>
      <c r="SEB137" s="381"/>
      <c r="SEC137" s="379"/>
      <c r="SED137" s="379"/>
      <c r="SEE137" s="379"/>
      <c r="SEF137" s="379"/>
      <c r="SEG137" s="379"/>
      <c r="SEH137" s="379"/>
      <c r="SEI137" s="379"/>
      <c r="SEJ137" s="379"/>
      <c r="SEK137" s="379"/>
      <c r="SEL137" s="379"/>
      <c r="SEM137" s="379"/>
      <c r="SEN137" s="379"/>
      <c r="SEO137" s="381"/>
      <c r="SEP137" s="381"/>
      <c r="SEQ137" s="381"/>
      <c r="SER137" s="381"/>
      <c r="SES137" s="379"/>
      <c r="SET137" s="379"/>
      <c r="SEU137" s="379"/>
      <c r="SEV137" s="379"/>
      <c r="SEW137" s="379"/>
      <c r="SEX137" s="379"/>
      <c r="SEY137" s="379"/>
      <c r="SEZ137" s="379"/>
      <c r="SFA137" s="379"/>
      <c r="SFB137" s="379"/>
      <c r="SFC137" s="379"/>
      <c r="SFD137" s="379"/>
      <c r="SFE137" s="381"/>
      <c r="SFF137" s="381"/>
      <c r="SFG137" s="381"/>
      <c r="SFH137" s="381"/>
      <c r="SFI137" s="379"/>
      <c r="SFJ137" s="379"/>
      <c r="SFK137" s="379"/>
      <c r="SFL137" s="379"/>
      <c r="SFM137" s="379"/>
      <c r="SFN137" s="379"/>
      <c r="SFO137" s="379"/>
      <c r="SFP137" s="379"/>
      <c r="SFQ137" s="379"/>
      <c r="SFR137" s="379"/>
      <c r="SFS137" s="379"/>
      <c r="SFT137" s="379"/>
      <c r="SFU137" s="381"/>
      <c r="SFV137" s="381"/>
      <c r="SFW137" s="381"/>
      <c r="SFX137" s="381"/>
      <c r="SFY137" s="379"/>
      <c r="SFZ137" s="379"/>
      <c r="SGA137" s="379"/>
      <c r="SGB137" s="379"/>
      <c r="SGC137" s="379"/>
      <c r="SGD137" s="379"/>
      <c r="SGE137" s="379"/>
      <c r="SGF137" s="379"/>
      <c r="SGG137" s="379"/>
      <c r="SGH137" s="379"/>
      <c r="SGI137" s="379"/>
      <c r="SGJ137" s="379"/>
      <c r="SGK137" s="381"/>
      <c r="SGL137" s="381"/>
      <c r="SGM137" s="381"/>
      <c r="SGN137" s="381"/>
      <c r="SGO137" s="379"/>
      <c r="SGP137" s="379"/>
      <c r="SGQ137" s="379"/>
      <c r="SGR137" s="379"/>
      <c r="SGS137" s="379"/>
      <c r="SGT137" s="379"/>
      <c r="SGU137" s="379"/>
      <c r="SGV137" s="379"/>
      <c r="SGW137" s="379"/>
      <c r="SGX137" s="379"/>
      <c r="SGY137" s="379"/>
      <c r="SGZ137" s="379"/>
      <c r="SHA137" s="381"/>
      <c r="SHB137" s="381"/>
      <c r="SHC137" s="381"/>
      <c r="SHD137" s="381"/>
      <c r="SHE137" s="379"/>
      <c r="SHF137" s="379"/>
      <c r="SHG137" s="379"/>
      <c r="SHH137" s="379"/>
      <c r="SHI137" s="379"/>
      <c r="SHJ137" s="379"/>
      <c r="SHK137" s="379"/>
      <c r="SHL137" s="379"/>
      <c r="SHM137" s="379"/>
      <c r="SHN137" s="379"/>
      <c r="SHO137" s="379"/>
      <c r="SHP137" s="379"/>
      <c r="SHQ137" s="381"/>
      <c r="SHR137" s="381"/>
      <c r="SHS137" s="381"/>
      <c r="SHT137" s="381"/>
      <c r="SHU137" s="379"/>
      <c r="SHV137" s="379"/>
      <c r="SHW137" s="379"/>
      <c r="SHX137" s="379"/>
      <c r="SHY137" s="379"/>
      <c r="SHZ137" s="379"/>
      <c r="SIA137" s="379"/>
      <c r="SIB137" s="379"/>
      <c r="SIC137" s="379"/>
      <c r="SID137" s="379"/>
      <c r="SIE137" s="379"/>
      <c r="SIF137" s="379"/>
      <c r="SIG137" s="381"/>
      <c r="SIH137" s="381"/>
      <c r="SII137" s="381"/>
      <c r="SIJ137" s="381"/>
      <c r="SIK137" s="379"/>
      <c r="SIL137" s="379"/>
      <c r="SIM137" s="379"/>
      <c r="SIN137" s="379"/>
      <c r="SIO137" s="379"/>
      <c r="SIP137" s="379"/>
      <c r="SIQ137" s="379"/>
      <c r="SIR137" s="379"/>
      <c r="SIS137" s="379"/>
      <c r="SIT137" s="379"/>
      <c r="SIU137" s="379"/>
      <c r="SIV137" s="379"/>
      <c r="SIW137" s="381"/>
      <c r="SIX137" s="381"/>
      <c r="SIY137" s="381"/>
      <c r="SIZ137" s="381"/>
      <c r="SJA137" s="379"/>
      <c r="SJB137" s="379"/>
      <c r="SJC137" s="379"/>
      <c r="SJD137" s="379"/>
      <c r="SJE137" s="379"/>
      <c r="SJF137" s="379"/>
      <c r="SJG137" s="379"/>
      <c r="SJH137" s="379"/>
      <c r="SJI137" s="379"/>
      <c r="SJJ137" s="379"/>
      <c r="SJK137" s="379"/>
      <c r="SJL137" s="379"/>
      <c r="SJM137" s="381"/>
      <c r="SJN137" s="381"/>
      <c r="SJO137" s="381"/>
      <c r="SJP137" s="381"/>
      <c r="SJQ137" s="379"/>
      <c r="SJR137" s="379"/>
      <c r="SJS137" s="379"/>
      <c r="SJT137" s="379"/>
      <c r="SJU137" s="379"/>
      <c r="SJV137" s="379"/>
      <c r="SJW137" s="379"/>
      <c r="SJX137" s="379"/>
      <c r="SJY137" s="379"/>
      <c r="SJZ137" s="379"/>
      <c r="SKA137" s="379"/>
      <c r="SKB137" s="379"/>
      <c r="SKC137" s="381"/>
      <c r="SKD137" s="381"/>
      <c r="SKE137" s="381"/>
      <c r="SKF137" s="381"/>
      <c r="SKG137" s="379"/>
      <c r="SKH137" s="379"/>
      <c r="SKI137" s="379"/>
      <c r="SKJ137" s="379"/>
      <c r="SKK137" s="379"/>
      <c r="SKL137" s="379"/>
      <c r="SKM137" s="379"/>
      <c r="SKN137" s="379"/>
      <c r="SKO137" s="379"/>
      <c r="SKP137" s="379"/>
      <c r="SKQ137" s="379"/>
      <c r="SKR137" s="379"/>
      <c r="SKS137" s="381"/>
      <c r="SKT137" s="381"/>
      <c r="SKU137" s="381"/>
      <c r="SKV137" s="381"/>
      <c r="SKW137" s="379"/>
      <c r="SKX137" s="379"/>
      <c r="SKY137" s="379"/>
      <c r="SKZ137" s="379"/>
      <c r="SLA137" s="379"/>
      <c r="SLB137" s="379"/>
      <c r="SLC137" s="379"/>
      <c r="SLD137" s="379"/>
      <c r="SLE137" s="379"/>
      <c r="SLF137" s="379"/>
      <c r="SLG137" s="379"/>
      <c r="SLH137" s="379"/>
      <c r="SLI137" s="381"/>
      <c r="SLJ137" s="381"/>
      <c r="SLK137" s="381"/>
      <c r="SLL137" s="381"/>
      <c r="SLM137" s="379"/>
      <c r="SLN137" s="379"/>
      <c r="SLO137" s="379"/>
      <c r="SLP137" s="379"/>
      <c r="SLQ137" s="379"/>
      <c r="SLR137" s="379"/>
      <c r="SLS137" s="379"/>
      <c r="SLT137" s="379"/>
      <c r="SLU137" s="379"/>
      <c r="SLV137" s="379"/>
      <c r="SLW137" s="379"/>
      <c r="SLX137" s="379"/>
      <c r="SLY137" s="381"/>
      <c r="SLZ137" s="381"/>
      <c r="SMA137" s="381"/>
      <c r="SMB137" s="381"/>
      <c r="SMC137" s="379"/>
      <c r="SMD137" s="379"/>
      <c r="SME137" s="379"/>
      <c r="SMF137" s="379"/>
      <c r="SMG137" s="379"/>
      <c r="SMH137" s="379"/>
      <c r="SMI137" s="379"/>
      <c r="SMJ137" s="379"/>
      <c r="SMK137" s="379"/>
      <c r="SML137" s="379"/>
      <c r="SMM137" s="379"/>
      <c r="SMN137" s="379"/>
      <c r="SMO137" s="381"/>
      <c r="SMP137" s="381"/>
      <c r="SMQ137" s="381"/>
      <c r="SMR137" s="381"/>
      <c r="SMS137" s="379"/>
      <c r="SMT137" s="379"/>
      <c r="SMU137" s="379"/>
      <c r="SMV137" s="379"/>
      <c r="SMW137" s="379"/>
      <c r="SMX137" s="379"/>
      <c r="SMY137" s="379"/>
      <c r="SMZ137" s="379"/>
      <c r="SNA137" s="379"/>
      <c r="SNB137" s="379"/>
      <c r="SNC137" s="379"/>
      <c r="SND137" s="379"/>
      <c r="SNE137" s="381"/>
      <c r="SNF137" s="381"/>
      <c r="SNG137" s="381"/>
      <c r="SNH137" s="381"/>
      <c r="SNI137" s="379"/>
      <c r="SNJ137" s="379"/>
      <c r="SNK137" s="379"/>
      <c r="SNL137" s="379"/>
      <c r="SNM137" s="379"/>
      <c r="SNN137" s="379"/>
      <c r="SNO137" s="379"/>
      <c r="SNP137" s="379"/>
      <c r="SNQ137" s="379"/>
      <c r="SNR137" s="379"/>
      <c r="SNS137" s="379"/>
      <c r="SNT137" s="379"/>
      <c r="SNU137" s="381"/>
      <c r="SNV137" s="381"/>
      <c r="SNW137" s="381"/>
      <c r="SNX137" s="381"/>
      <c r="SNY137" s="379"/>
      <c r="SNZ137" s="379"/>
      <c r="SOA137" s="379"/>
      <c r="SOB137" s="379"/>
      <c r="SOC137" s="379"/>
      <c r="SOD137" s="379"/>
      <c r="SOE137" s="379"/>
      <c r="SOF137" s="379"/>
      <c r="SOG137" s="379"/>
      <c r="SOH137" s="379"/>
      <c r="SOI137" s="379"/>
      <c r="SOJ137" s="379"/>
      <c r="SOK137" s="381"/>
      <c r="SOL137" s="381"/>
      <c r="SOM137" s="381"/>
      <c r="SON137" s="381"/>
      <c r="SOO137" s="379"/>
      <c r="SOP137" s="379"/>
      <c r="SOQ137" s="379"/>
      <c r="SOR137" s="379"/>
      <c r="SOS137" s="379"/>
      <c r="SOT137" s="379"/>
      <c r="SOU137" s="379"/>
      <c r="SOV137" s="379"/>
      <c r="SOW137" s="379"/>
      <c r="SOX137" s="379"/>
      <c r="SOY137" s="379"/>
      <c r="SOZ137" s="379"/>
      <c r="SPA137" s="381"/>
      <c r="SPB137" s="381"/>
      <c r="SPC137" s="381"/>
      <c r="SPD137" s="381"/>
      <c r="SPE137" s="379"/>
      <c r="SPF137" s="379"/>
      <c r="SPG137" s="379"/>
      <c r="SPH137" s="379"/>
      <c r="SPI137" s="379"/>
      <c r="SPJ137" s="379"/>
      <c r="SPK137" s="379"/>
      <c r="SPL137" s="379"/>
      <c r="SPM137" s="379"/>
      <c r="SPN137" s="379"/>
      <c r="SPO137" s="379"/>
      <c r="SPP137" s="379"/>
      <c r="SPQ137" s="381"/>
      <c r="SPR137" s="381"/>
      <c r="SPS137" s="381"/>
      <c r="SPT137" s="381"/>
      <c r="SPU137" s="379"/>
      <c r="SPV137" s="379"/>
      <c r="SPW137" s="379"/>
      <c r="SPX137" s="379"/>
      <c r="SPY137" s="379"/>
      <c r="SPZ137" s="379"/>
      <c r="SQA137" s="379"/>
      <c r="SQB137" s="379"/>
      <c r="SQC137" s="379"/>
      <c r="SQD137" s="379"/>
      <c r="SQE137" s="379"/>
      <c r="SQF137" s="379"/>
      <c r="SQG137" s="381"/>
      <c r="SQH137" s="381"/>
      <c r="SQI137" s="381"/>
      <c r="SQJ137" s="381"/>
      <c r="SQK137" s="379"/>
      <c r="SQL137" s="379"/>
      <c r="SQM137" s="379"/>
      <c r="SQN137" s="379"/>
      <c r="SQO137" s="379"/>
      <c r="SQP137" s="379"/>
      <c r="SQQ137" s="379"/>
      <c r="SQR137" s="379"/>
      <c r="SQS137" s="379"/>
      <c r="SQT137" s="379"/>
      <c r="SQU137" s="379"/>
      <c r="SQV137" s="379"/>
      <c r="SQW137" s="381"/>
      <c r="SQX137" s="381"/>
      <c r="SQY137" s="381"/>
      <c r="SQZ137" s="381"/>
      <c r="SRA137" s="379"/>
      <c r="SRB137" s="379"/>
      <c r="SRC137" s="379"/>
      <c r="SRD137" s="379"/>
      <c r="SRE137" s="379"/>
      <c r="SRF137" s="379"/>
      <c r="SRG137" s="379"/>
      <c r="SRH137" s="379"/>
      <c r="SRI137" s="379"/>
      <c r="SRJ137" s="379"/>
      <c r="SRK137" s="379"/>
      <c r="SRL137" s="379"/>
      <c r="SRM137" s="381"/>
      <c r="SRN137" s="381"/>
      <c r="SRO137" s="381"/>
      <c r="SRP137" s="381"/>
      <c r="SRQ137" s="379"/>
      <c r="SRR137" s="379"/>
      <c r="SRS137" s="379"/>
      <c r="SRT137" s="379"/>
      <c r="SRU137" s="379"/>
      <c r="SRV137" s="379"/>
      <c r="SRW137" s="379"/>
      <c r="SRX137" s="379"/>
      <c r="SRY137" s="379"/>
      <c r="SRZ137" s="379"/>
      <c r="SSA137" s="379"/>
      <c r="SSB137" s="379"/>
      <c r="SSC137" s="381"/>
      <c r="SSD137" s="381"/>
      <c r="SSE137" s="381"/>
      <c r="SSF137" s="381"/>
      <c r="SSG137" s="379"/>
      <c r="SSH137" s="379"/>
      <c r="SSI137" s="379"/>
      <c r="SSJ137" s="379"/>
      <c r="SSK137" s="379"/>
      <c r="SSL137" s="379"/>
      <c r="SSM137" s="379"/>
      <c r="SSN137" s="379"/>
      <c r="SSO137" s="379"/>
      <c r="SSP137" s="379"/>
      <c r="SSQ137" s="379"/>
      <c r="SSR137" s="379"/>
      <c r="SSS137" s="381"/>
      <c r="SST137" s="381"/>
      <c r="SSU137" s="381"/>
      <c r="SSV137" s="381"/>
      <c r="SSW137" s="379"/>
      <c r="SSX137" s="379"/>
      <c r="SSY137" s="379"/>
      <c r="SSZ137" s="379"/>
      <c r="STA137" s="379"/>
      <c r="STB137" s="379"/>
      <c r="STC137" s="379"/>
      <c r="STD137" s="379"/>
      <c r="STE137" s="379"/>
      <c r="STF137" s="379"/>
      <c r="STG137" s="379"/>
      <c r="STH137" s="379"/>
      <c r="STI137" s="381"/>
      <c r="STJ137" s="381"/>
      <c r="STK137" s="381"/>
      <c r="STL137" s="381"/>
      <c r="STM137" s="379"/>
      <c r="STN137" s="379"/>
      <c r="STO137" s="379"/>
      <c r="STP137" s="379"/>
      <c r="STQ137" s="379"/>
      <c r="STR137" s="379"/>
      <c r="STS137" s="379"/>
      <c r="STT137" s="379"/>
      <c r="STU137" s="379"/>
      <c r="STV137" s="379"/>
      <c r="STW137" s="379"/>
      <c r="STX137" s="379"/>
      <c r="STY137" s="381"/>
      <c r="STZ137" s="381"/>
      <c r="SUA137" s="381"/>
      <c r="SUB137" s="381"/>
      <c r="SUC137" s="379"/>
      <c r="SUD137" s="379"/>
      <c r="SUE137" s="379"/>
      <c r="SUF137" s="379"/>
      <c r="SUG137" s="379"/>
      <c r="SUH137" s="379"/>
      <c r="SUI137" s="379"/>
      <c r="SUJ137" s="379"/>
      <c r="SUK137" s="379"/>
      <c r="SUL137" s="379"/>
      <c r="SUM137" s="379"/>
      <c r="SUN137" s="379"/>
      <c r="SUO137" s="381"/>
      <c r="SUP137" s="381"/>
      <c r="SUQ137" s="381"/>
      <c r="SUR137" s="381"/>
      <c r="SUS137" s="379"/>
      <c r="SUT137" s="379"/>
      <c r="SUU137" s="379"/>
      <c r="SUV137" s="379"/>
      <c r="SUW137" s="379"/>
      <c r="SUX137" s="379"/>
      <c r="SUY137" s="379"/>
      <c r="SUZ137" s="379"/>
      <c r="SVA137" s="379"/>
      <c r="SVB137" s="379"/>
      <c r="SVC137" s="379"/>
      <c r="SVD137" s="379"/>
      <c r="SVE137" s="381"/>
      <c r="SVF137" s="381"/>
      <c r="SVG137" s="381"/>
      <c r="SVH137" s="381"/>
      <c r="SVI137" s="379"/>
      <c r="SVJ137" s="379"/>
      <c r="SVK137" s="379"/>
      <c r="SVL137" s="379"/>
      <c r="SVM137" s="379"/>
      <c r="SVN137" s="379"/>
      <c r="SVO137" s="379"/>
      <c r="SVP137" s="379"/>
      <c r="SVQ137" s="379"/>
      <c r="SVR137" s="379"/>
      <c r="SVS137" s="379"/>
      <c r="SVT137" s="379"/>
      <c r="SVU137" s="381"/>
      <c r="SVV137" s="381"/>
      <c r="SVW137" s="381"/>
      <c r="SVX137" s="381"/>
      <c r="SVY137" s="379"/>
      <c r="SVZ137" s="379"/>
      <c r="SWA137" s="379"/>
      <c r="SWB137" s="379"/>
      <c r="SWC137" s="379"/>
      <c r="SWD137" s="379"/>
      <c r="SWE137" s="379"/>
      <c r="SWF137" s="379"/>
      <c r="SWG137" s="379"/>
      <c r="SWH137" s="379"/>
      <c r="SWI137" s="379"/>
      <c r="SWJ137" s="379"/>
      <c r="SWK137" s="381"/>
      <c r="SWL137" s="381"/>
      <c r="SWM137" s="381"/>
      <c r="SWN137" s="381"/>
      <c r="SWO137" s="379"/>
      <c r="SWP137" s="379"/>
      <c r="SWQ137" s="379"/>
      <c r="SWR137" s="379"/>
      <c r="SWS137" s="379"/>
      <c r="SWT137" s="379"/>
      <c r="SWU137" s="379"/>
      <c r="SWV137" s="379"/>
      <c r="SWW137" s="379"/>
      <c r="SWX137" s="379"/>
      <c r="SWY137" s="379"/>
      <c r="SWZ137" s="379"/>
      <c r="SXA137" s="381"/>
      <c r="SXB137" s="381"/>
      <c r="SXC137" s="381"/>
      <c r="SXD137" s="381"/>
      <c r="SXE137" s="379"/>
      <c r="SXF137" s="379"/>
      <c r="SXG137" s="379"/>
      <c r="SXH137" s="379"/>
      <c r="SXI137" s="379"/>
      <c r="SXJ137" s="379"/>
      <c r="SXK137" s="379"/>
      <c r="SXL137" s="379"/>
      <c r="SXM137" s="379"/>
      <c r="SXN137" s="379"/>
      <c r="SXO137" s="379"/>
      <c r="SXP137" s="379"/>
      <c r="SXQ137" s="381"/>
      <c r="SXR137" s="381"/>
      <c r="SXS137" s="381"/>
      <c r="SXT137" s="381"/>
      <c r="SXU137" s="379"/>
      <c r="SXV137" s="379"/>
      <c r="SXW137" s="379"/>
      <c r="SXX137" s="379"/>
      <c r="SXY137" s="379"/>
      <c r="SXZ137" s="379"/>
      <c r="SYA137" s="379"/>
      <c r="SYB137" s="379"/>
      <c r="SYC137" s="379"/>
      <c r="SYD137" s="379"/>
      <c r="SYE137" s="379"/>
      <c r="SYF137" s="379"/>
      <c r="SYG137" s="381"/>
      <c r="SYH137" s="381"/>
      <c r="SYI137" s="381"/>
      <c r="SYJ137" s="381"/>
      <c r="SYK137" s="379"/>
      <c r="SYL137" s="379"/>
      <c r="SYM137" s="379"/>
      <c r="SYN137" s="379"/>
      <c r="SYO137" s="379"/>
      <c r="SYP137" s="379"/>
      <c r="SYQ137" s="379"/>
      <c r="SYR137" s="379"/>
      <c r="SYS137" s="379"/>
      <c r="SYT137" s="379"/>
      <c r="SYU137" s="379"/>
      <c r="SYV137" s="379"/>
      <c r="SYW137" s="381"/>
      <c r="SYX137" s="381"/>
      <c r="SYY137" s="381"/>
      <c r="SYZ137" s="381"/>
      <c r="SZA137" s="379"/>
      <c r="SZB137" s="379"/>
      <c r="SZC137" s="379"/>
      <c r="SZD137" s="379"/>
      <c r="SZE137" s="379"/>
      <c r="SZF137" s="379"/>
      <c r="SZG137" s="379"/>
      <c r="SZH137" s="379"/>
      <c r="SZI137" s="379"/>
      <c r="SZJ137" s="379"/>
      <c r="SZK137" s="379"/>
      <c r="SZL137" s="379"/>
      <c r="SZM137" s="381"/>
      <c r="SZN137" s="381"/>
      <c r="SZO137" s="381"/>
      <c r="SZP137" s="381"/>
      <c r="SZQ137" s="379"/>
      <c r="SZR137" s="379"/>
      <c r="SZS137" s="379"/>
      <c r="SZT137" s="379"/>
      <c r="SZU137" s="379"/>
      <c r="SZV137" s="379"/>
      <c r="SZW137" s="379"/>
      <c r="SZX137" s="379"/>
      <c r="SZY137" s="379"/>
      <c r="SZZ137" s="379"/>
      <c r="TAA137" s="379"/>
      <c r="TAB137" s="379"/>
      <c r="TAC137" s="381"/>
      <c r="TAD137" s="381"/>
      <c r="TAE137" s="381"/>
      <c r="TAF137" s="381"/>
      <c r="TAG137" s="379"/>
      <c r="TAH137" s="379"/>
      <c r="TAI137" s="379"/>
      <c r="TAJ137" s="379"/>
      <c r="TAK137" s="379"/>
      <c r="TAL137" s="379"/>
      <c r="TAM137" s="379"/>
      <c r="TAN137" s="379"/>
      <c r="TAO137" s="379"/>
      <c r="TAP137" s="379"/>
      <c r="TAQ137" s="379"/>
      <c r="TAR137" s="379"/>
      <c r="TAS137" s="381"/>
      <c r="TAT137" s="381"/>
      <c r="TAU137" s="381"/>
      <c r="TAV137" s="381"/>
      <c r="TAW137" s="379"/>
      <c r="TAX137" s="379"/>
      <c r="TAY137" s="379"/>
      <c r="TAZ137" s="379"/>
      <c r="TBA137" s="379"/>
      <c r="TBB137" s="379"/>
      <c r="TBC137" s="379"/>
      <c r="TBD137" s="379"/>
      <c r="TBE137" s="379"/>
      <c r="TBF137" s="379"/>
      <c r="TBG137" s="379"/>
      <c r="TBH137" s="379"/>
      <c r="TBI137" s="381"/>
      <c r="TBJ137" s="381"/>
      <c r="TBK137" s="381"/>
      <c r="TBL137" s="381"/>
      <c r="TBM137" s="379"/>
      <c r="TBN137" s="379"/>
      <c r="TBO137" s="379"/>
      <c r="TBP137" s="379"/>
      <c r="TBQ137" s="379"/>
      <c r="TBR137" s="379"/>
      <c r="TBS137" s="379"/>
      <c r="TBT137" s="379"/>
      <c r="TBU137" s="379"/>
      <c r="TBV137" s="379"/>
      <c r="TBW137" s="379"/>
      <c r="TBX137" s="379"/>
      <c r="TBY137" s="381"/>
      <c r="TBZ137" s="381"/>
      <c r="TCA137" s="381"/>
      <c r="TCB137" s="381"/>
      <c r="TCC137" s="379"/>
      <c r="TCD137" s="379"/>
      <c r="TCE137" s="379"/>
      <c r="TCF137" s="379"/>
      <c r="TCG137" s="379"/>
      <c r="TCH137" s="379"/>
      <c r="TCI137" s="379"/>
      <c r="TCJ137" s="379"/>
      <c r="TCK137" s="379"/>
      <c r="TCL137" s="379"/>
      <c r="TCM137" s="379"/>
      <c r="TCN137" s="379"/>
      <c r="TCO137" s="381"/>
      <c r="TCP137" s="381"/>
      <c r="TCQ137" s="381"/>
      <c r="TCR137" s="381"/>
      <c r="TCS137" s="379"/>
      <c r="TCT137" s="379"/>
      <c r="TCU137" s="379"/>
      <c r="TCV137" s="379"/>
      <c r="TCW137" s="379"/>
      <c r="TCX137" s="379"/>
      <c r="TCY137" s="379"/>
      <c r="TCZ137" s="379"/>
      <c r="TDA137" s="379"/>
      <c r="TDB137" s="379"/>
      <c r="TDC137" s="379"/>
      <c r="TDD137" s="379"/>
      <c r="TDE137" s="381"/>
      <c r="TDF137" s="381"/>
      <c r="TDG137" s="381"/>
      <c r="TDH137" s="381"/>
      <c r="TDI137" s="379"/>
      <c r="TDJ137" s="379"/>
      <c r="TDK137" s="379"/>
      <c r="TDL137" s="379"/>
      <c r="TDM137" s="379"/>
      <c r="TDN137" s="379"/>
      <c r="TDO137" s="379"/>
      <c r="TDP137" s="379"/>
      <c r="TDQ137" s="379"/>
      <c r="TDR137" s="379"/>
      <c r="TDS137" s="379"/>
      <c r="TDT137" s="379"/>
      <c r="TDU137" s="381"/>
      <c r="TDV137" s="381"/>
      <c r="TDW137" s="381"/>
      <c r="TDX137" s="381"/>
      <c r="TDY137" s="379"/>
      <c r="TDZ137" s="379"/>
      <c r="TEA137" s="379"/>
      <c r="TEB137" s="379"/>
      <c r="TEC137" s="379"/>
      <c r="TED137" s="379"/>
      <c r="TEE137" s="379"/>
      <c r="TEF137" s="379"/>
      <c r="TEG137" s="379"/>
      <c r="TEH137" s="379"/>
      <c r="TEI137" s="379"/>
      <c r="TEJ137" s="379"/>
      <c r="TEK137" s="381"/>
      <c r="TEL137" s="381"/>
      <c r="TEM137" s="381"/>
      <c r="TEN137" s="381"/>
      <c r="TEO137" s="379"/>
      <c r="TEP137" s="379"/>
      <c r="TEQ137" s="379"/>
      <c r="TER137" s="379"/>
      <c r="TES137" s="379"/>
      <c r="TET137" s="379"/>
      <c r="TEU137" s="379"/>
      <c r="TEV137" s="379"/>
      <c r="TEW137" s="379"/>
      <c r="TEX137" s="379"/>
      <c r="TEY137" s="379"/>
      <c r="TEZ137" s="379"/>
      <c r="TFA137" s="381"/>
      <c r="TFB137" s="381"/>
      <c r="TFC137" s="381"/>
      <c r="TFD137" s="381"/>
      <c r="TFE137" s="379"/>
      <c r="TFF137" s="379"/>
      <c r="TFG137" s="379"/>
      <c r="TFH137" s="379"/>
      <c r="TFI137" s="379"/>
      <c r="TFJ137" s="379"/>
      <c r="TFK137" s="379"/>
      <c r="TFL137" s="379"/>
      <c r="TFM137" s="379"/>
      <c r="TFN137" s="379"/>
      <c r="TFO137" s="379"/>
      <c r="TFP137" s="379"/>
      <c r="TFQ137" s="381"/>
      <c r="TFR137" s="381"/>
      <c r="TFS137" s="381"/>
      <c r="TFT137" s="381"/>
      <c r="TFU137" s="379"/>
      <c r="TFV137" s="379"/>
      <c r="TFW137" s="379"/>
      <c r="TFX137" s="379"/>
      <c r="TFY137" s="379"/>
      <c r="TFZ137" s="379"/>
      <c r="TGA137" s="379"/>
      <c r="TGB137" s="379"/>
      <c r="TGC137" s="379"/>
      <c r="TGD137" s="379"/>
      <c r="TGE137" s="379"/>
      <c r="TGF137" s="379"/>
      <c r="TGG137" s="381"/>
      <c r="TGH137" s="381"/>
      <c r="TGI137" s="381"/>
      <c r="TGJ137" s="381"/>
      <c r="TGK137" s="379"/>
      <c r="TGL137" s="379"/>
      <c r="TGM137" s="379"/>
      <c r="TGN137" s="379"/>
      <c r="TGO137" s="379"/>
      <c r="TGP137" s="379"/>
      <c r="TGQ137" s="379"/>
      <c r="TGR137" s="379"/>
      <c r="TGS137" s="379"/>
      <c r="TGT137" s="379"/>
      <c r="TGU137" s="379"/>
      <c r="TGV137" s="379"/>
      <c r="TGW137" s="381"/>
      <c r="TGX137" s="381"/>
      <c r="TGY137" s="381"/>
      <c r="TGZ137" s="381"/>
      <c r="THA137" s="379"/>
      <c r="THB137" s="379"/>
      <c r="THC137" s="379"/>
      <c r="THD137" s="379"/>
      <c r="THE137" s="379"/>
      <c r="THF137" s="379"/>
      <c r="THG137" s="379"/>
      <c r="THH137" s="379"/>
      <c r="THI137" s="379"/>
      <c r="THJ137" s="379"/>
      <c r="THK137" s="379"/>
      <c r="THL137" s="379"/>
      <c r="THM137" s="381"/>
      <c r="THN137" s="381"/>
      <c r="THO137" s="381"/>
      <c r="THP137" s="381"/>
      <c r="THQ137" s="379"/>
      <c r="THR137" s="379"/>
      <c r="THS137" s="379"/>
      <c r="THT137" s="379"/>
      <c r="THU137" s="379"/>
      <c r="THV137" s="379"/>
      <c r="THW137" s="379"/>
      <c r="THX137" s="379"/>
      <c r="THY137" s="379"/>
      <c r="THZ137" s="379"/>
      <c r="TIA137" s="379"/>
      <c r="TIB137" s="379"/>
      <c r="TIC137" s="381"/>
      <c r="TID137" s="381"/>
      <c r="TIE137" s="381"/>
      <c r="TIF137" s="381"/>
      <c r="TIG137" s="379"/>
      <c r="TIH137" s="379"/>
      <c r="TII137" s="379"/>
      <c r="TIJ137" s="379"/>
      <c r="TIK137" s="379"/>
      <c r="TIL137" s="379"/>
      <c r="TIM137" s="379"/>
      <c r="TIN137" s="379"/>
      <c r="TIO137" s="379"/>
      <c r="TIP137" s="379"/>
      <c r="TIQ137" s="379"/>
      <c r="TIR137" s="379"/>
      <c r="TIS137" s="381"/>
      <c r="TIT137" s="381"/>
      <c r="TIU137" s="381"/>
      <c r="TIV137" s="381"/>
      <c r="TIW137" s="379"/>
      <c r="TIX137" s="379"/>
      <c r="TIY137" s="379"/>
      <c r="TIZ137" s="379"/>
      <c r="TJA137" s="379"/>
      <c r="TJB137" s="379"/>
      <c r="TJC137" s="379"/>
      <c r="TJD137" s="379"/>
      <c r="TJE137" s="379"/>
      <c r="TJF137" s="379"/>
      <c r="TJG137" s="379"/>
      <c r="TJH137" s="379"/>
      <c r="TJI137" s="381"/>
      <c r="TJJ137" s="381"/>
      <c r="TJK137" s="381"/>
      <c r="TJL137" s="381"/>
      <c r="TJM137" s="379"/>
      <c r="TJN137" s="379"/>
      <c r="TJO137" s="379"/>
      <c r="TJP137" s="379"/>
      <c r="TJQ137" s="379"/>
      <c r="TJR137" s="379"/>
      <c r="TJS137" s="379"/>
      <c r="TJT137" s="379"/>
      <c r="TJU137" s="379"/>
      <c r="TJV137" s="379"/>
      <c r="TJW137" s="379"/>
      <c r="TJX137" s="379"/>
      <c r="TJY137" s="381"/>
      <c r="TJZ137" s="381"/>
      <c r="TKA137" s="381"/>
      <c r="TKB137" s="381"/>
      <c r="TKC137" s="379"/>
      <c r="TKD137" s="379"/>
      <c r="TKE137" s="379"/>
      <c r="TKF137" s="379"/>
      <c r="TKG137" s="379"/>
      <c r="TKH137" s="379"/>
      <c r="TKI137" s="379"/>
      <c r="TKJ137" s="379"/>
      <c r="TKK137" s="379"/>
      <c r="TKL137" s="379"/>
      <c r="TKM137" s="379"/>
      <c r="TKN137" s="379"/>
      <c r="TKO137" s="381"/>
      <c r="TKP137" s="381"/>
      <c r="TKQ137" s="381"/>
      <c r="TKR137" s="381"/>
      <c r="TKS137" s="379"/>
      <c r="TKT137" s="379"/>
      <c r="TKU137" s="379"/>
      <c r="TKV137" s="379"/>
      <c r="TKW137" s="379"/>
      <c r="TKX137" s="379"/>
      <c r="TKY137" s="379"/>
      <c r="TKZ137" s="379"/>
      <c r="TLA137" s="379"/>
      <c r="TLB137" s="379"/>
      <c r="TLC137" s="379"/>
      <c r="TLD137" s="379"/>
      <c r="TLE137" s="381"/>
      <c r="TLF137" s="381"/>
      <c r="TLG137" s="381"/>
      <c r="TLH137" s="381"/>
      <c r="TLI137" s="379"/>
      <c r="TLJ137" s="379"/>
      <c r="TLK137" s="379"/>
      <c r="TLL137" s="379"/>
      <c r="TLM137" s="379"/>
      <c r="TLN137" s="379"/>
      <c r="TLO137" s="379"/>
      <c r="TLP137" s="379"/>
      <c r="TLQ137" s="379"/>
      <c r="TLR137" s="379"/>
      <c r="TLS137" s="379"/>
      <c r="TLT137" s="379"/>
      <c r="TLU137" s="381"/>
      <c r="TLV137" s="381"/>
      <c r="TLW137" s="381"/>
      <c r="TLX137" s="381"/>
      <c r="TLY137" s="379"/>
      <c r="TLZ137" s="379"/>
      <c r="TMA137" s="379"/>
      <c r="TMB137" s="379"/>
      <c r="TMC137" s="379"/>
      <c r="TMD137" s="379"/>
      <c r="TME137" s="379"/>
      <c r="TMF137" s="379"/>
      <c r="TMG137" s="379"/>
      <c r="TMH137" s="379"/>
      <c r="TMI137" s="379"/>
      <c r="TMJ137" s="379"/>
      <c r="TMK137" s="381"/>
      <c r="TML137" s="381"/>
      <c r="TMM137" s="381"/>
      <c r="TMN137" s="381"/>
      <c r="TMO137" s="379"/>
      <c r="TMP137" s="379"/>
      <c r="TMQ137" s="379"/>
      <c r="TMR137" s="379"/>
      <c r="TMS137" s="379"/>
      <c r="TMT137" s="379"/>
      <c r="TMU137" s="379"/>
      <c r="TMV137" s="379"/>
      <c r="TMW137" s="379"/>
      <c r="TMX137" s="379"/>
      <c r="TMY137" s="379"/>
      <c r="TMZ137" s="379"/>
      <c r="TNA137" s="381"/>
      <c r="TNB137" s="381"/>
      <c r="TNC137" s="381"/>
      <c r="TND137" s="381"/>
      <c r="TNE137" s="379"/>
      <c r="TNF137" s="379"/>
      <c r="TNG137" s="379"/>
      <c r="TNH137" s="379"/>
      <c r="TNI137" s="379"/>
      <c r="TNJ137" s="379"/>
      <c r="TNK137" s="379"/>
      <c r="TNL137" s="379"/>
      <c r="TNM137" s="379"/>
      <c r="TNN137" s="379"/>
      <c r="TNO137" s="379"/>
      <c r="TNP137" s="379"/>
      <c r="TNQ137" s="381"/>
      <c r="TNR137" s="381"/>
      <c r="TNS137" s="381"/>
      <c r="TNT137" s="381"/>
      <c r="TNU137" s="379"/>
      <c r="TNV137" s="379"/>
      <c r="TNW137" s="379"/>
      <c r="TNX137" s="379"/>
      <c r="TNY137" s="379"/>
      <c r="TNZ137" s="379"/>
      <c r="TOA137" s="379"/>
      <c r="TOB137" s="379"/>
      <c r="TOC137" s="379"/>
      <c r="TOD137" s="379"/>
      <c r="TOE137" s="379"/>
      <c r="TOF137" s="379"/>
      <c r="TOG137" s="381"/>
      <c r="TOH137" s="381"/>
      <c r="TOI137" s="381"/>
      <c r="TOJ137" s="381"/>
      <c r="TOK137" s="379"/>
      <c r="TOL137" s="379"/>
      <c r="TOM137" s="379"/>
      <c r="TON137" s="379"/>
      <c r="TOO137" s="379"/>
      <c r="TOP137" s="379"/>
      <c r="TOQ137" s="379"/>
      <c r="TOR137" s="379"/>
      <c r="TOS137" s="379"/>
      <c r="TOT137" s="379"/>
      <c r="TOU137" s="379"/>
      <c r="TOV137" s="379"/>
      <c r="TOW137" s="381"/>
      <c r="TOX137" s="381"/>
      <c r="TOY137" s="381"/>
      <c r="TOZ137" s="381"/>
      <c r="TPA137" s="379"/>
      <c r="TPB137" s="379"/>
      <c r="TPC137" s="379"/>
      <c r="TPD137" s="379"/>
      <c r="TPE137" s="379"/>
      <c r="TPF137" s="379"/>
      <c r="TPG137" s="379"/>
      <c r="TPH137" s="379"/>
      <c r="TPI137" s="379"/>
      <c r="TPJ137" s="379"/>
      <c r="TPK137" s="379"/>
      <c r="TPL137" s="379"/>
      <c r="TPM137" s="381"/>
      <c r="TPN137" s="381"/>
      <c r="TPO137" s="381"/>
      <c r="TPP137" s="381"/>
      <c r="TPQ137" s="379"/>
      <c r="TPR137" s="379"/>
      <c r="TPS137" s="379"/>
      <c r="TPT137" s="379"/>
      <c r="TPU137" s="379"/>
      <c r="TPV137" s="379"/>
      <c r="TPW137" s="379"/>
      <c r="TPX137" s="379"/>
      <c r="TPY137" s="379"/>
      <c r="TPZ137" s="379"/>
      <c r="TQA137" s="379"/>
      <c r="TQB137" s="379"/>
      <c r="TQC137" s="381"/>
      <c r="TQD137" s="381"/>
      <c r="TQE137" s="381"/>
      <c r="TQF137" s="381"/>
      <c r="TQG137" s="379"/>
      <c r="TQH137" s="379"/>
      <c r="TQI137" s="379"/>
      <c r="TQJ137" s="379"/>
      <c r="TQK137" s="379"/>
      <c r="TQL137" s="379"/>
      <c r="TQM137" s="379"/>
      <c r="TQN137" s="379"/>
      <c r="TQO137" s="379"/>
      <c r="TQP137" s="379"/>
      <c r="TQQ137" s="379"/>
      <c r="TQR137" s="379"/>
      <c r="TQS137" s="381"/>
      <c r="TQT137" s="381"/>
      <c r="TQU137" s="381"/>
      <c r="TQV137" s="381"/>
      <c r="TQW137" s="379"/>
      <c r="TQX137" s="379"/>
      <c r="TQY137" s="379"/>
      <c r="TQZ137" s="379"/>
      <c r="TRA137" s="379"/>
      <c r="TRB137" s="379"/>
      <c r="TRC137" s="379"/>
      <c r="TRD137" s="379"/>
      <c r="TRE137" s="379"/>
      <c r="TRF137" s="379"/>
      <c r="TRG137" s="379"/>
      <c r="TRH137" s="379"/>
      <c r="TRI137" s="381"/>
      <c r="TRJ137" s="381"/>
      <c r="TRK137" s="381"/>
      <c r="TRL137" s="381"/>
      <c r="TRM137" s="379"/>
      <c r="TRN137" s="379"/>
      <c r="TRO137" s="379"/>
      <c r="TRP137" s="379"/>
      <c r="TRQ137" s="379"/>
      <c r="TRR137" s="379"/>
      <c r="TRS137" s="379"/>
      <c r="TRT137" s="379"/>
      <c r="TRU137" s="379"/>
      <c r="TRV137" s="379"/>
      <c r="TRW137" s="379"/>
      <c r="TRX137" s="379"/>
      <c r="TRY137" s="381"/>
      <c r="TRZ137" s="381"/>
      <c r="TSA137" s="381"/>
      <c r="TSB137" s="381"/>
      <c r="TSC137" s="379"/>
      <c r="TSD137" s="379"/>
      <c r="TSE137" s="379"/>
      <c r="TSF137" s="379"/>
      <c r="TSG137" s="379"/>
      <c r="TSH137" s="379"/>
      <c r="TSI137" s="379"/>
      <c r="TSJ137" s="379"/>
      <c r="TSK137" s="379"/>
      <c r="TSL137" s="379"/>
      <c r="TSM137" s="379"/>
      <c r="TSN137" s="379"/>
      <c r="TSO137" s="381"/>
      <c r="TSP137" s="381"/>
      <c r="TSQ137" s="381"/>
      <c r="TSR137" s="381"/>
      <c r="TSS137" s="379"/>
      <c r="TST137" s="379"/>
      <c r="TSU137" s="379"/>
      <c r="TSV137" s="379"/>
      <c r="TSW137" s="379"/>
      <c r="TSX137" s="379"/>
      <c r="TSY137" s="379"/>
      <c r="TSZ137" s="379"/>
      <c r="TTA137" s="379"/>
      <c r="TTB137" s="379"/>
      <c r="TTC137" s="379"/>
      <c r="TTD137" s="379"/>
      <c r="TTE137" s="381"/>
      <c r="TTF137" s="381"/>
      <c r="TTG137" s="381"/>
      <c r="TTH137" s="381"/>
      <c r="TTI137" s="379"/>
      <c r="TTJ137" s="379"/>
      <c r="TTK137" s="379"/>
      <c r="TTL137" s="379"/>
      <c r="TTM137" s="379"/>
      <c r="TTN137" s="379"/>
      <c r="TTO137" s="379"/>
      <c r="TTP137" s="379"/>
      <c r="TTQ137" s="379"/>
      <c r="TTR137" s="379"/>
      <c r="TTS137" s="379"/>
      <c r="TTT137" s="379"/>
      <c r="TTU137" s="381"/>
      <c r="TTV137" s="381"/>
      <c r="TTW137" s="381"/>
      <c r="TTX137" s="381"/>
      <c r="TTY137" s="379"/>
      <c r="TTZ137" s="379"/>
      <c r="TUA137" s="379"/>
      <c r="TUB137" s="379"/>
      <c r="TUC137" s="379"/>
      <c r="TUD137" s="379"/>
      <c r="TUE137" s="379"/>
      <c r="TUF137" s="379"/>
      <c r="TUG137" s="379"/>
      <c r="TUH137" s="379"/>
      <c r="TUI137" s="379"/>
      <c r="TUJ137" s="379"/>
      <c r="TUK137" s="381"/>
      <c r="TUL137" s="381"/>
      <c r="TUM137" s="381"/>
      <c r="TUN137" s="381"/>
      <c r="TUO137" s="379"/>
      <c r="TUP137" s="379"/>
      <c r="TUQ137" s="379"/>
      <c r="TUR137" s="379"/>
      <c r="TUS137" s="379"/>
      <c r="TUT137" s="379"/>
      <c r="TUU137" s="379"/>
      <c r="TUV137" s="379"/>
      <c r="TUW137" s="379"/>
      <c r="TUX137" s="379"/>
      <c r="TUY137" s="379"/>
      <c r="TUZ137" s="379"/>
      <c r="TVA137" s="381"/>
      <c r="TVB137" s="381"/>
      <c r="TVC137" s="381"/>
      <c r="TVD137" s="381"/>
      <c r="TVE137" s="379"/>
      <c r="TVF137" s="379"/>
      <c r="TVG137" s="379"/>
      <c r="TVH137" s="379"/>
      <c r="TVI137" s="379"/>
      <c r="TVJ137" s="379"/>
      <c r="TVK137" s="379"/>
      <c r="TVL137" s="379"/>
      <c r="TVM137" s="379"/>
      <c r="TVN137" s="379"/>
      <c r="TVO137" s="379"/>
      <c r="TVP137" s="379"/>
      <c r="TVQ137" s="381"/>
      <c r="TVR137" s="381"/>
      <c r="TVS137" s="381"/>
      <c r="TVT137" s="381"/>
      <c r="TVU137" s="379"/>
      <c r="TVV137" s="379"/>
      <c r="TVW137" s="379"/>
      <c r="TVX137" s="379"/>
      <c r="TVY137" s="379"/>
      <c r="TVZ137" s="379"/>
      <c r="TWA137" s="379"/>
      <c r="TWB137" s="379"/>
      <c r="TWC137" s="379"/>
      <c r="TWD137" s="379"/>
      <c r="TWE137" s="379"/>
      <c r="TWF137" s="379"/>
      <c r="TWG137" s="381"/>
      <c r="TWH137" s="381"/>
      <c r="TWI137" s="381"/>
      <c r="TWJ137" s="381"/>
      <c r="TWK137" s="379"/>
      <c r="TWL137" s="379"/>
      <c r="TWM137" s="379"/>
      <c r="TWN137" s="379"/>
      <c r="TWO137" s="379"/>
      <c r="TWP137" s="379"/>
      <c r="TWQ137" s="379"/>
      <c r="TWR137" s="379"/>
      <c r="TWS137" s="379"/>
      <c r="TWT137" s="379"/>
      <c r="TWU137" s="379"/>
      <c r="TWV137" s="379"/>
      <c r="TWW137" s="381"/>
      <c r="TWX137" s="381"/>
      <c r="TWY137" s="381"/>
      <c r="TWZ137" s="381"/>
      <c r="TXA137" s="379"/>
      <c r="TXB137" s="379"/>
      <c r="TXC137" s="379"/>
      <c r="TXD137" s="379"/>
      <c r="TXE137" s="379"/>
      <c r="TXF137" s="379"/>
      <c r="TXG137" s="379"/>
      <c r="TXH137" s="379"/>
      <c r="TXI137" s="379"/>
      <c r="TXJ137" s="379"/>
      <c r="TXK137" s="379"/>
      <c r="TXL137" s="379"/>
      <c r="TXM137" s="381"/>
      <c r="TXN137" s="381"/>
      <c r="TXO137" s="381"/>
      <c r="TXP137" s="381"/>
      <c r="TXQ137" s="379"/>
      <c r="TXR137" s="379"/>
      <c r="TXS137" s="379"/>
      <c r="TXT137" s="379"/>
      <c r="TXU137" s="379"/>
      <c r="TXV137" s="379"/>
      <c r="TXW137" s="379"/>
      <c r="TXX137" s="379"/>
      <c r="TXY137" s="379"/>
      <c r="TXZ137" s="379"/>
      <c r="TYA137" s="379"/>
      <c r="TYB137" s="379"/>
      <c r="TYC137" s="381"/>
      <c r="TYD137" s="381"/>
      <c r="TYE137" s="381"/>
      <c r="TYF137" s="381"/>
      <c r="TYG137" s="379"/>
      <c r="TYH137" s="379"/>
      <c r="TYI137" s="379"/>
      <c r="TYJ137" s="379"/>
      <c r="TYK137" s="379"/>
      <c r="TYL137" s="379"/>
      <c r="TYM137" s="379"/>
      <c r="TYN137" s="379"/>
      <c r="TYO137" s="379"/>
      <c r="TYP137" s="379"/>
      <c r="TYQ137" s="379"/>
      <c r="TYR137" s="379"/>
      <c r="TYS137" s="381"/>
      <c r="TYT137" s="381"/>
      <c r="TYU137" s="381"/>
      <c r="TYV137" s="381"/>
      <c r="TYW137" s="379"/>
      <c r="TYX137" s="379"/>
      <c r="TYY137" s="379"/>
      <c r="TYZ137" s="379"/>
      <c r="TZA137" s="379"/>
      <c r="TZB137" s="379"/>
      <c r="TZC137" s="379"/>
      <c r="TZD137" s="379"/>
      <c r="TZE137" s="379"/>
      <c r="TZF137" s="379"/>
      <c r="TZG137" s="379"/>
      <c r="TZH137" s="379"/>
      <c r="TZI137" s="381"/>
      <c r="TZJ137" s="381"/>
      <c r="TZK137" s="381"/>
      <c r="TZL137" s="381"/>
      <c r="TZM137" s="379"/>
      <c r="TZN137" s="379"/>
      <c r="TZO137" s="379"/>
      <c r="TZP137" s="379"/>
      <c r="TZQ137" s="379"/>
      <c r="TZR137" s="379"/>
      <c r="TZS137" s="379"/>
      <c r="TZT137" s="379"/>
      <c r="TZU137" s="379"/>
      <c r="TZV137" s="379"/>
      <c r="TZW137" s="379"/>
      <c r="TZX137" s="379"/>
      <c r="TZY137" s="381"/>
      <c r="TZZ137" s="381"/>
      <c r="UAA137" s="381"/>
      <c r="UAB137" s="381"/>
      <c r="UAC137" s="379"/>
      <c r="UAD137" s="379"/>
      <c r="UAE137" s="379"/>
      <c r="UAF137" s="379"/>
      <c r="UAG137" s="379"/>
      <c r="UAH137" s="379"/>
      <c r="UAI137" s="379"/>
      <c r="UAJ137" s="379"/>
      <c r="UAK137" s="379"/>
      <c r="UAL137" s="379"/>
      <c r="UAM137" s="379"/>
      <c r="UAN137" s="379"/>
      <c r="UAO137" s="381"/>
      <c r="UAP137" s="381"/>
      <c r="UAQ137" s="381"/>
      <c r="UAR137" s="381"/>
      <c r="UAS137" s="379"/>
      <c r="UAT137" s="379"/>
      <c r="UAU137" s="379"/>
      <c r="UAV137" s="379"/>
      <c r="UAW137" s="379"/>
      <c r="UAX137" s="379"/>
      <c r="UAY137" s="379"/>
      <c r="UAZ137" s="379"/>
      <c r="UBA137" s="379"/>
      <c r="UBB137" s="379"/>
      <c r="UBC137" s="379"/>
      <c r="UBD137" s="379"/>
      <c r="UBE137" s="381"/>
      <c r="UBF137" s="381"/>
      <c r="UBG137" s="381"/>
      <c r="UBH137" s="381"/>
      <c r="UBI137" s="379"/>
      <c r="UBJ137" s="379"/>
      <c r="UBK137" s="379"/>
      <c r="UBL137" s="379"/>
      <c r="UBM137" s="379"/>
      <c r="UBN137" s="379"/>
      <c r="UBO137" s="379"/>
      <c r="UBP137" s="379"/>
      <c r="UBQ137" s="379"/>
      <c r="UBR137" s="379"/>
      <c r="UBS137" s="379"/>
      <c r="UBT137" s="379"/>
      <c r="UBU137" s="381"/>
      <c r="UBV137" s="381"/>
      <c r="UBW137" s="381"/>
      <c r="UBX137" s="381"/>
      <c r="UBY137" s="379"/>
      <c r="UBZ137" s="379"/>
      <c r="UCA137" s="379"/>
      <c r="UCB137" s="379"/>
      <c r="UCC137" s="379"/>
      <c r="UCD137" s="379"/>
      <c r="UCE137" s="379"/>
      <c r="UCF137" s="379"/>
      <c r="UCG137" s="379"/>
      <c r="UCH137" s="379"/>
      <c r="UCI137" s="379"/>
      <c r="UCJ137" s="379"/>
      <c r="UCK137" s="381"/>
      <c r="UCL137" s="381"/>
      <c r="UCM137" s="381"/>
      <c r="UCN137" s="381"/>
      <c r="UCO137" s="379"/>
      <c r="UCP137" s="379"/>
      <c r="UCQ137" s="379"/>
      <c r="UCR137" s="379"/>
      <c r="UCS137" s="379"/>
      <c r="UCT137" s="379"/>
      <c r="UCU137" s="379"/>
      <c r="UCV137" s="379"/>
      <c r="UCW137" s="379"/>
      <c r="UCX137" s="379"/>
      <c r="UCY137" s="379"/>
      <c r="UCZ137" s="379"/>
      <c r="UDA137" s="381"/>
      <c r="UDB137" s="381"/>
      <c r="UDC137" s="381"/>
      <c r="UDD137" s="381"/>
      <c r="UDE137" s="379"/>
      <c r="UDF137" s="379"/>
      <c r="UDG137" s="379"/>
      <c r="UDH137" s="379"/>
      <c r="UDI137" s="379"/>
      <c r="UDJ137" s="379"/>
      <c r="UDK137" s="379"/>
      <c r="UDL137" s="379"/>
      <c r="UDM137" s="379"/>
      <c r="UDN137" s="379"/>
      <c r="UDO137" s="379"/>
      <c r="UDP137" s="379"/>
      <c r="UDQ137" s="381"/>
      <c r="UDR137" s="381"/>
      <c r="UDS137" s="381"/>
      <c r="UDT137" s="381"/>
      <c r="UDU137" s="379"/>
      <c r="UDV137" s="379"/>
      <c r="UDW137" s="379"/>
      <c r="UDX137" s="379"/>
      <c r="UDY137" s="379"/>
      <c r="UDZ137" s="379"/>
      <c r="UEA137" s="379"/>
      <c r="UEB137" s="379"/>
      <c r="UEC137" s="379"/>
      <c r="UED137" s="379"/>
      <c r="UEE137" s="379"/>
      <c r="UEF137" s="379"/>
      <c r="UEG137" s="381"/>
      <c r="UEH137" s="381"/>
      <c r="UEI137" s="381"/>
      <c r="UEJ137" s="381"/>
      <c r="UEK137" s="379"/>
      <c r="UEL137" s="379"/>
      <c r="UEM137" s="379"/>
      <c r="UEN137" s="379"/>
      <c r="UEO137" s="379"/>
      <c r="UEP137" s="379"/>
      <c r="UEQ137" s="379"/>
      <c r="UER137" s="379"/>
      <c r="UES137" s="379"/>
      <c r="UET137" s="379"/>
      <c r="UEU137" s="379"/>
      <c r="UEV137" s="379"/>
      <c r="UEW137" s="381"/>
      <c r="UEX137" s="381"/>
      <c r="UEY137" s="381"/>
      <c r="UEZ137" s="381"/>
      <c r="UFA137" s="379"/>
      <c r="UFB137" s="379"/>
      <c r="UFC137" s="379"/>
      <c r="UFD137" s="379"/>
      <c r="UFE137" s="379"/>
      <c r="UFF137" s="379"/>
      <c r="UFG137" s="379"/>
      <c r="UFH137" s="379"/>
      <c r="UFI137" s="379"/>
      <c r="UFJ137" s="379"/>
      <c r="UFK137" s="379"/>
      <c r="UFL137" s="379"/>
      <c r="UFM137" s="381"/>
      <c r="UFN137" s="381"/>
      <c r="UFO137" s="381"/>
      <c r="UFP137" s="381"/>
      <c r="UFQ137" s="379"/>
      <c r="UFR137" s="379"/>
      <c r="UFS137" s="379"/>
      <c r="UFT137" s="379"/>
      <c r="UFU137" s="379"/>
      <c r="UFV137" s="379"/>
      <c r="UFW137" s="379"/>
      <c r="UFX137" s="379"/>
      <c r="UFY137" s="379"/>
      <c r="UFZ137" s="379"/>
      <c r="UGA137" s="379"/>
      <c r="UGB137" s="379"/>
      <c r="UGC137" s="381"/>
      <c r="UGD137" s="381"/>
      <c r="UGE137" s="381"/>
      <c r="UGF137" s="381"/>
      <c r="UGG137" s="379"/>
      <c r="UGH137" s="379"/>
      <c r="UGI137" s="379"/>
      <c r="UGJ137" s="379"/>
      <c r="UGK137" s="379"/>
      <c r="UGL137" s="379"/>
      <c r="UGM137" s="379"/>
      <c r="UGN137" s="379"/>
      <c r="UGO137" s="379"/>
      <c r="UGP137" s="379"/>
      <c r="UGQ137" s="379"/>
      <c r="UGR137" s="379"/>
      <c r="UGS137" s="381"/>
      <c r="UGT137" s="381"/>
      <c r="UGU137" s="381"/>
      <c r="UGV137" s="381"/>
      <c r="UGW137" s="379"/>
      <c r="UGX137" s="379"/>
      <c r="UGY137" s="379"/>
      <c r="UGZ137" s="379"/>
      <c r="UHA137" s="379"/>
      <c r="UHB137" s="379"/>
      <c r="UHC137" s="379"/>
      <c r="UHD137" s="379"/>
      <c r="UHE137" s="379"/>
      <c r="UHF137" s="379"/>
      <c r="UHG137" s="379"/>
      <c r="UHH137" s="379"/>
      <c r="UHI137" s="381"/>
      <c r="UHJ137" s="381"/>
      <c r="UHK137" s="381"/>
      <c r="UHL137" s="381"/>
      <c r="UHM137" s="379"/>
      <c r="UHN137" s="379"/>
      <c r="UHO137" s="379"/>
      <c r="UHP137" s="379"/>
      <c r="UHQ137" s="379"/>
      <c r="UHR137" s="379"/>
      <c r="UHS137" s="379"/>
      <c r="UHT137" s="379"/>
      <c r="UHU137" s="379"/>
      <c r="UHV137" s="379"/>
      <c r="UHW137" s="379"/>
      <c r="UHX137" s="379"/>
      <c r="UHY137" s="381"/>
      <c r="UHZ137" s="381"/>
      <c r="UIA137" s="381"/>
      <c r="UIB137" s="381"/>
      <c r="UIC137" s="379"/>
      <c r="UID137" s="379"/>
      <c r="UIE137" s="379"/>
      <c r="UIF137" s="379"/>
      <c r="UIG137" s="379"/>
      <c r="UIH137" s="379"/>
      <c r="UII137" s="379"/>
      <c r="UIJ137" s="379"/>
      <c r="UIK137" s="379"/>
      <c r="UIL137" s="379"/>
      <c r="UIM137" s="379"/>
      <c r="UIN137" s="379"/>
      <c r="UIO137" s="381"/>
      <c r="UIP137" s="381"/>
      <c r="UIQ137" s="381"/>
      <c r="UIR137" s="381"/>
      <c r="UIS137" s="379"/>
      <c r="UIT137" s="379"/>
      <c r="UIU137" s="379"/>
      <c r="UIV137" s="379"/>
      <c r="UIW137" s="379"/>
      <c r="UIX137" s="379"/>
      <c r="UIY137" s="379"/>
      <c r="UIZ137" s="379"/>
      <c r="UJA137" s="379"/>
      <c r="UJB137" s="379"/>
      <c r="UJC137" s="379"/>
      <c r="UJD137" s="379"/>
      <c r="UJE137" s="381"/>
      <c r="UJF137" s="381"/>
      <c r="UJG137" s="381"/>
      <c r="UJH137" s="381"/>
      <c r="UJI137" s="379"/>
      <c r="UJJ137" s="379"/>
      <c r="UJK137" s="379"/>
      <c r="UJL137" s="379"/>
      <c r="UJM137" s="379"/>
      <c r="UJN137" s="379"/>
      <c r="UJO137" s="379"/>
      <c r="UJP137" s="379"/>
      <c r="UJQ137" s="379"/>
      <c r="UJR137" s="379"/>
      <c r="UJS137" s="379"/>
      <c r="UJT137" s="379"/>
      <c r="UJU137" s="381"/>
      <c r="UJV137" s="381"/>
      <c r="UJW137" s="381"/>
      <c r="UJX137" s="381"/>
      <c r="UJY137" s="379"/>
      <c r="UJZ137" s="379"/>
      <c r="UKA137" s="379"/>
      <c r="UKB137" s="379"/>
      <c r="UKC137" s="379"/>
      <c r="UKD137" s="379"/>
      <c r="UKE137" s="379"/>
      <c r="UKF137" s="379"/>
      <c r="UKG137" s="379"/>
      <c r="UKH137" s="379"/>
      <c r="UKI137" s="379"/>
      <c r="UKJ137" s="379"/>
      <c r="UKK137" s="381"/>
      <c r="UKL137" s="381"/>
      <c r="UKM137" s="381"/>
      <c r="UKN137" s="381"/>
      <c r="UKO137" s="379"/>
      <c r="UKP137" s="379"/>
      <c r="UKQ137" s="379"/>
      <c r="UKR137" s="379"/>
      <c r="UKS137" s="379"/>
      <c r="UKT137" s="379"/>
      <c r="UKU137" s="379"/>
      <c r="UKV137" s="379"/>
      <c r="UKW137" s="379"/>
      <c r="UKX137" s="379"/>
      <c r="UKY137" s="379"/>
      <c r="UKZ137" s="379"/>
      <c r="ULA137" s="381"/>
      <c r="ULB137" s="381"/>
      <c r="ULC137" s="381"/>
      <c r="ULD137" s="381"/>
      <c r="ULE137" s="379"/>
      <c r="ULF137" s="379"/>
      <c r="ULG137" s="379"/>
      <c r="ULH137" s="379"/>
      <c r="ULI137" s="379"/>
      <c r="ULJ137" s="379"/>
      <c r="ULK137" s="379"/>
      <c r="ULL137" s="379"/>
      <c r="ULM137" s="379"/>
      <c r="ULN137" s="379"/>
      <c r="ULO137" s="379"/>
      <c r="ULP137" s="379"/>
      <c r="ULQ137" s="381"/>
      <c r="ULR137" s="381"/>
      <c r="ULS137" s="381"/>
      <c r="ULT137" s="381"/>
      <c r="ULU137" s="379"/>
      <c r="ULV137" s="379"/>
      <c r="ULW137" s="379"/>
      <c r="ULX137" s="379"/>
      <c r="ULY137" s="379"/>
      <c r="ULZ137" s="379"/>
      <c r="UMA137" s="379"/>
      <c r="UMB137" s="379"/>
      <c r="UMC137" s="379"/>
      <c r="UMD137" s="379"/>
      <c r="UME137" s="379"/>
      <c r="UMF137" s="379"/>
      <c r="UMG137" s="381"/>
      <c r="UMH137" s="381"/>
      <c r="UMI137" s="381"/>
      <c r="UMJ137" s="381"/>
      <c r="UMK137" s="379"/>
      <c r="UML137" s="379"/>
      <c r="UMM137" s="379"/>
      <c r="UMN137" s="379"/>
      <c r="UMO137" s="379"/>
      <c r="UMP137" s="379"/>
      <c r="UMQ137" s="379"/>
      <c r="UMR137" s="379"/>
      <c r="UMS137" s="379"/>
      <c r="UMT137" s="379"/>
      <c r="UMU137" s="379"/>
      <c r="UMV137" s="379"/>
      <c r="UMW137" s="381"/>
      <c r="UMX137" s="381"/>
      <c r="UMY137" s="381"/>
      <c r="UMZ137" s="381"/>
      <c r="UNA137" s="379"/>
      <c r="UNB137" s="379"/>
      <c r="UNC137" s="379"/>
      <c r="UND137" s="379"/>
      <c r="UNE137" s="379"/>
      <c r="UNF137" s="379"/>
      <c r="UNG137" s="379"/>
      <c r="UNH137" s="379"/>
      <c r="UNI137" s="379"/>
      <c r="UNJ137" s="379"/>
      <c r="UNK137" s="379"/>
      <c r="UNL137" s="379"/>
      <c r="UNM137" s="381"/>
      <c r="UNN137" s="381"/>
      <c r="UNO137" s="381"/>
      <c r="UNP137" s="381"/>
      <c r="UNQ137" s="379"/>
      <c r="UNR137" s="379"/>
      <c r="UNS137" s="379"/>
      <c r="UNT137" s="379"/>
      <c r="UNU137" s="379"/>
      <c r="UNV137" s="379"/>
      <c r="UNW137" s="379"/>
      <c r="UNX137" s="379"/>
      <c r="UNY137" s="379"/>
      <c r="UNZ137" s="379"/>
      <c r="UOA137" s="379"/>
      <c r="UOB137" s="379"/>
      <c r="UOC137" s="381"/>
      <c r="UOD137" s="381"/>
      <c r="UOE137" s="381"/>
      <c r="UOF137" s="381"/>
      <c r="UOG137" s="379"/>
      <c r="UOH137" s="379"/>
      <c r="UOI137" s="379"/>
      <c r="UOJ137" s="379"/>
      <c r="UOK137" s="379"/>
      <c r="UOL137" s="379"/>
      <c r="UOM137" s="379"/>
      <c r="UON137" s="379"/>
      <c r="UOO137" s="379"/>
      <c r="UOP137" s="379"/>
      <c r="UOQ137" s="379"/>
      <c r="UOR137" s="379"/>
      <c r="UOS137" s="381"/>
      <c r="UOT137" s="381"/>
      <c r="UOU137" s="381"/>
      <c r="UOV137" s="381"/>
      <c r="UOW137" s="379"/>
      <c r="UOX137" s="379"/>
      <c r="UOY137" s="379"/>
      <c r="UOZ137" s="379"/>
      <c r="UPA137" s="379"/>
      <c r="UPB137" s="379"/>
      <c r="UPC137" s="379"/>
      <c r="UPD137" s="379"/>
      <c r="UPE137" s="379"/>
      <c r="UPF137" s="379"/>
      <c r="UPG137" s="379"/>
      <c r="UPH137" s="379"/>
      <c r="UPI137" s="381"/>
      <c r="UPJ137" s="381"/>
      <c r="UPK137" s="381"/>
      <c r="UPL137" s="381"/>
      <c r="UPM137" s="379"/>
      <c r="UPN137" s="379"/>
      <c r="UPO137" s="379"/>
      <c r="UPP137" s="379"/>
      <c r="UPQ137" s="379"/>
      <c r="UPR137" s="379"/>
      <c r="UPS137" s="379"/>
      <c r="UPT137" s="379"/>
      <c r="UPU137" s="379"/>
      <c r="UPV137" s="379"/>
      <c r="UPW137" s="379"/>
      <c r="UPX137" s="379"/>
      <c r="UPY137" s="381"/>
      <c r="UPZ137" s="381"/>
      <c r="UQA137" s="381"/>
      <c r="UQB137" s="381"/>
      <c r="UQC137" s="379"/>
      <c r="UQD137" s="379"/>
      <c r="UQE137" s="379"/>
      <c r="UQF137" s="379"/>
      <c r="UQG137" s="379"/>
      <c r="UQH137" s="379"/>
      <c r="UQI137" s="379"/>
      <c r="UQJ137" s="379"/>
      <c r="UQK137" s="379"/>
      <c r="UQL137" s="379"/>
      <c r="UQM137" s="379"/>
      <c r="UQN137" s="379"/>
      <c r="UQO137" s="381"/>
      <c r="UQP137" s="381"/>
      <c r="UQQ137" s="381"/>
      <c r="UQR137" s="381"/>
      <c r="UQS137" s="379"/>
      <c r="UQT137" s="379"/>
      <c r="UQU137" s="379"/>
      <c r="UQV137" s="379"/>
      <c r="UQW137" s="379"/>
      <c r="UQX137" s="379"/>
      <c r="UQY137" s="379"/>
      <c r="UQZ137" s="379"/>
      <c r="URA137" s="379"/>
      <c r="URB137" s="379"/>
      <c r="URC137" s="379"/>
      <c r="URD137" s="379"/>
      <c r="URE137" s="381"/>
      <c r="URF137" s="381"/>
      <c r="URG137" s="381"/>
      <c r="URH137" s="381"/>
      <c r="URI137" s="379"/>
      <c r="URJ137" s="379"/>
      <c r="URK137" s="379"/>
      <c r="URL137" s="379"/>
      <c r="URM137" s="379"/>
      <c r="URN137" s="379"/>
      <c r="URO137" s="379"/>
      <c r="URP137" s="379"/>
      <c r="URQ137" s="379"/>
      <c r="URR137" s="379"/>
      <c r="URS137" s="379"/>
      <c r="URT137" s="379"/>
      <c r="URU137" s="381"/>
      <c r="URV137" s="381"/>
      <c r="URW137" s="381"/>
      <c r="URX137" s="381"/>
      <c r="URY137" s="379"/>
      <c r="URZ137" s="379"/>
      <c r="USA137" s="379"/>
      <c r="USB137" s="379"/>
      <c r="USC137" s="379"/>
      <c r="USD137" s="379"/>
      <c r="USE137" s="379"/>
      <c r="USF137" s="379"/>
      <c r="USG137" s="379"/>
      <c r="USH137" s="379"/>
      <c r="USI137" s="379"/>
      <c r="USJ137" s="379"/>
      <c r="USK137" s="381"/>
      <c r="USL137" s="381"/>
      <c r="USM137" s="381"/>
      <c r="USN137" s="381"/>
      <c r="USO137" s="379"/>
      <c r="USP137" s="379"/>
      <c r="USQ137" s="379"/>
      <c r="USR137" s="379"/>
      <c r="USS137" s="379"/>
      <c r="UST137" s="379"/>
      <c r="USU137" s="379"/>
      <c r="USV137" s="379"/>
      <c r="USW137" s="379"/>
      <c r="USX137" s="379"/>
      <c r="USY137" s="379"/>
      <c r="USZ137" s="379"/>
      <c r="UTA137" s="381"/>
      <c r="UTB137" s="381"/>
      <c r="UTC137" s="381"/>
      <c r="UTD137" s="381"/>
      <c r="UTE137" s="379"/>
      <c r="UTF137" s="379"/>
      <c r="UTG137" s="379"/>
      <c r="UTH137" s="379"/>
      <c r="UTI137" s="379"/>
      <c r="UTJ137" s="379"/>
      <c r="UTK137" s="379"/>
      <c r="UTL137" s="379"/>
      <c r="UTM137" s="379"/>
      <c r="UTN137" s="379"/>
      <c r="UTO137" s="379"/>
      <c r="UTP137" s="379"/>
      <c r="UTQ137" s="381"/>
      <c r="UTR137" s="381"/>
      <c r="UTS137" s="381"/>
      <c r="UTT137" s="381"/>
      <c r="UTU137" s="379"/>
      <c r="UTV137" s="379"/>
      <c r="UTW137" s="379"/>
      <c r="UTX137" s="379"/>
      <c r="UTY137" s="379"/>
      <c r="UTZ137" s="379"/>
      <c r="UUA137" s="379"/>
      <c r="UUB137" s="379"/>
      <c r="UUC137" s="379"/>
      <c r="UUD137" s="379"/>
      <c r="UUE137" s="379"/>
      <c r="UUF137" s="379"/>
      <c r="UUG137" s="381"/>
      <c r="UUH137" s="381"/>
      <c r="UUI137" s="381"/>
      <c r="UUJ137" s="381"/>
      <c r="UUK137" s="379"/>
      <c r="UUL137" s="379"/>
      <c r="UUM137" s="379"/>
      <c r="UUN137" s="379"/>
      <c r="UUO137" s="379"/>
      <c r="UUP137" s="379"/>
      <c r="UUQ137" s="379"/>
      <c r="UUR137" s="379"/>
      <c r="UUS137" s="379"/>
      <c r="UUT137" s="379"/>
      <c r="UUU137" s="379"/>
      <c r="UUV137" s="379"/>
      <c r="UUW137" s="381"/>
      <c r="UUX137" s="381"/>
      <c r="UUY137" s="381"/>
      <c r="UUZ137" s="381"/>
      <c r="UVA137" s="379"/>
      <c r="UVB137" s="379"/>
      <c r="UVC137" s="379"/>
      <c r="UVD137" s="379"/>
      <c r="UVE137" s="379"/>
      <c r="UVF137" s="379"/>
      <c r="UVG137" s="379"/>
      <c r="UVH137" s="379"/>
      <c r="UVI137" s="379"/>
      <c r="UVJ137" s="379"/>
      <c r="UVK137" s="379"/>
      <c r="UVL137" s="379"/>
      <c r="UVM137" s="381"/>
      <c r="UVN137" s="381"/>
      <c r="UVO137" s="381"/>
      <c r="UVP137" s="381"/>
      <c r="UVQ137" s="379"/>
      <c r="UVR137" s="379"/>
      <c r="UVS137" s="379"/>
      <c r="UVT137" s="379"/>
      <c r="UVU137" s="379"/>
      <c r="UVV137" s="379"/>
      <c r="UVW137" s="379"/>
      <c r="UVX137" s="379"/>
      <c r="UVY137" s="379"/>
      <c r="UVZ137" s="379"/>
      <c r="UWA137" s="379"/>
      <c r="UWB137" s="379"/>
      <c r="UWC137" s="381"/>
      <c r="UWD137" s="381"/>
      <c r="UWE137" s="381"/>
      <c r="UWF137" s="381"/>
      <c r="UWG137" s="379"/>
      <c r="UWH137" s="379"/>
      <c r="UWI137" s="379"/>
      <c r="UWJ137" s="379"/>
      <c r="UWK137" s="379"/>
      <c r="UWL137" s="379"/>
      <c r="UWM137" s="379"/>
      <c r="UWN137" s="379"/>
      <c r="UWO137" s="379"/>
      <c r="UWP137" s="379"/>
      <c r="UWQ137" s="379"/>
      <c r="UWR137" s="379"/>
      <c r="UWS137" s="381"/>
      <c r="UWT137" s="381"/>
      <c r="UWU137" s="381"/>
      <c r="UWV137" s="381"/>
      <c r="UWW137" s="379"/>
      <c r="UWX137" s="379"/>
      <c r="UWY137" s="379"/>
      <c r="UWZ137" s="379"/>
      <c r="UXA137" s="379"/>
      <c r="UXB137" s="379"/>
      <c r="UXC137" s="379"/>
      <c r="UXD137" s="379"/>
      <c r="UXE137" s="379"/>
      <c r="UXF137" s="379"/>
      <c r="UXG137" s="379"/>
      <c r="UXH137" s="379"/>
      <c r="UXI137" s="381"/>
      <c r="UXJ137" s="381"/>
      <c r="UXK137" s="381"/>
      <c r="UXL137" s="381"/>
      <c r="UXM137" s="379"/>
      <c r="UXN137" s="379"/>
      <c r="UXO137" s="379"/>
      <c r="UXP137" s="379"/>
      <c r="UXQ137" s="379"/>
      <c r="UXR137" s="379"/>
      <c r="UXS137" s="379"/>
      <c r="UXT137" s="379"/>
      <c r="UXU137" s="379"/>
      <c r="UXV137" s="379"/>
      <c r="UXW137" s="379"/>
      <c r="UXX137" s="379"/>
      <c r="UXY137" s="381"/>
      <c r="UXZ137" s="381"/>
      <c r="UYA137" s="381"/>
      <c r="UYB137" s="381"/>
      <c r="UYC137" s="379"/>
      <c r="UYD137" s="379"/>
      <c r="UYE137" s="379"/>
      <c r="UYF137" s="379"/>
      <c r="UYG137" s="379"/>
      <c r="UYH137" s="379"/>
      <c r="UYI137" s="379"/>
      <c r="UYJ137" s="379"/>
      <c r="UYK137" s="379"/>
      <c r="UYL137" s="379"/>
      <c r="UYM137" s="379"/>
      <c r="UYN137" s="379"/>
      <c r="UYO137" s="381"/>
      <c r="UYP137" s="381"/>
      <c r="UYQ137" s="381"/>
      <c r="UYR137" s="381"/>
      <c r="UYS137" s="379"/>
      <c r="UYT137" s="379"/>
      <c r="UYU137" s="379"/>
      <c r="UYV137" s="379"/>
      <c r="UYW137" s="379"/>
      <c r="UYX137" s="379"/>
      <c r="UYY137" s="379"/>
      <c r="UYZ137" s="379"/>
      <c r="UZA137" s="379"/>
      <c r="UZB137" s="379"/>
      <c r="UZC137" s="379"/>
      <c r="UZD137" s="379"/>
      <c r="UZE137" s="381"/>
      <c r="UZF137" s="381"/>
      <c r="UZG137" s="381"/>
      <c r="UZH137" s="381"/>
      <c r="UZI137" s="379"/>
      <c r="UZJ137" s="379"/>
      <c r="UZK137" s="379"/>
      <c r="UZL137" s="379"/>
      <c r="UZM137" s="379"/>
      <c r="UZN137" s="379"/>
      <c r="UZO137" s="379"/>
      <c r="UZP137" s="379"/>
      <c r="UZQ137" s="379"/>
      <c r="UZR137" s="379"/>
      <c r="UZS137" s="379"/>
      <c r="UZT137" s="379"/>
      <c r="UZU137" s="381"/>
      <c r="UZV137" s="381"/>
      <c r="UZW137" s="381"/>
      <c r="UZX137" s="381"/>
      <c r="UZY137" s="379"/>
      <c r="UZZ137" s="379"/>
      <c r="VAA137" s="379"/>
      <c r="VAB137" s="379"/>
      <c r="VAC137" s="379"/>
      <c r="VAD137" s="379"/>
      <c r="VAE137" s="379"/>
      <c r="VAF137" s="379"/>
      <c r="VAG137" s="379"/>
      <c r="VAH137" s="379"/>
      <c r="VAI137" s="379"/>
      <c r="VAJ137" s="379"/>
      <c r="VAK137" s="381"/>
      <c r="VAL137" s="381"/>
      <c r="VAM137" s="381"/>
      <c r="VAN137" s="381"/>
      <c r="VAO137" s="379"/>
      <c r="VAP137" s="379"/>
      <c r="VAQ137" s="379"/>
      <c r="VAR137" s="379"/>
      <c r="VAS137" s="379"/>
      <c r="VAT137" s="379"/>
      <c r="VAU137" s="379"/>
      <c r="VAV137" s="379"/>
      <c r="VAW137" s="379"/>
      <c r="VAX137" s="379"/>
      <c r="VAY137" s="379"/>
      <c r="VAZ137" s="379"/>
      <c r="VBA137" s="381"/>
      <c r="VBB137" s="381"/>
      <c r="VBC137" s="381"/>
      <c r="VBD137" s="381"/>
      <c r="VBE137" s="379"/>
      <c r="VBF137" s="379"/>
      <c r="VBG137" s="379"/>
      <c r="VBH137" s="379"/>
      <c r="VBI137" s="379"/>
      <c r="VBJ137" s="379"/>
      <c r="VBK137" s="379"/>
      <c r="VBL137" s="379"/>
      <c r="VBM137" s="379"/>
      <c r="VBN137" s="379"/>
      <c r="VBO137" s="379"/>
      <c r="VBP137" s="379"/>
      <c r="VBQ137" s="381"/>
      <c r="VBR137" s="381"/>
      <c r="VBS137" s="381"/>
      <c r="VBT137" s="381"/>
      <c r="VBU137" s="379"/>
      <c r="VBV137" s="379"/>
      <c r="VBW137" s="379"/>
      <c r="VBX137" s="379"/>
      <c r="VBY137" s="379"/>
      <c r="VBZ137" s="379"/>
      <c r="VCA137" s="379"/>
      <c r="VCB137" s="379"/>
      <c r="VCC137" s="379"/>
      <c r="VCD137" s="379"/>
      <c r="VCE137" s="379"/>
      <c r="VCF137" s="379"/>
      <c r="VCG137" s="381"/>
      <c r="VCH137" s="381"/>
      <c r="VCI137" s="381"/>
      <c r="VCJ137" s="381"/>
      <c r="VCK137" s="379"/>
      <c r="VCL137" s="379"/>
      <c r="VCM137" s="379"/>
      <c r="VCN137" s="379"/>
      <c r="VCO137" s="379"/>
      <c r="VCP137" s="379"/>
      <c r="VCQ137" s="379"/>
      <c r="VCR137" s="379"/>
      <c r="VCS137" s="379"/>
      <c r="VCT137" s="379"/>
      <c r="VCU137" s="379"/>
      <c r="VCV137" s="379"/>
      <c r="VCW137" s="381"/>
      <c r="VCX137" s="381"/>
      <c r="VCY137" s="381"/>
      <c r="VCZ137" s="381"/>
      <c r="VDA137" s="379"/>
      <c r="VDB137" s="379"/>
      <c r="VDC137" s="379"/>
      <c r="VDD137" s="379"/>
      <c r="VDE137" s="379"/>
      <c r="VDF137" s="379"/>
      <c r="VDG137" s="379"/>
      <c r="VDH137" s="379"/>
      <c r="VDI137" s="379"/>
      <c r="VDJ137" s="379"/>
      <c r="VDK137" s="379"/>
      <c r="VDL137" s="379"/>
      <c r="VDM137" s="381"/>
      <c r="VDN137" s="381"/>
      <c r="VDO137" s="381"/>
      <c r="VDP137" s="381"/>
      <c r="VDQ137" s="379"/>
      <c r="VDR137" s="379"/>
      <c r="VDS137" s="379"/>
      <c r="VDT137" s="379"/>
      <c r="VDU137" s="379"/>
      <c r="VDV137" s="379"/>
      <c r="VDW137" s="379"/>
      <c r="VDX137" s="379"/>
      <c r="VDY137" s="379"/>
      <c r="VDZ137" s="379"/>
      <c r="VEA137" s="379"/>
      <c r="VEB137" s="379"/>
      <c r="VEC137" s="381"/>
      <c r="VED137" s="381"/>
      <c r="VEE137" s="381"/>
      <c r="VEF137" s="381"/>
      <c r="VEG137" s="379"/>
      <c r="VEH137" s="379"/>
      <c r="VEI137" s="379"/>
      <c r="VEJ137" s="379"/>
      <c r="VEK137" s="379"/>
      <c r="VEL137" s="379"/>
      <c r="VEM137" s="379"/>
      <c r="VEN137" s="379"/>
      <c r="VEO137" s="379"/>
      <c r="VEP137" s="379"/>
      <c r="VEQ137" s="379"/>
      <c r="VER137" s="379"/>
      <c r="VES137" s="381"/>
      <c r="VET137" s="381"/>
      <c r="VEU137" s="381"/>
      <c r="VEV137" s="381"/>
      <c r="VEW137" s="379"/>
      <c r="VEX137" s="379"/>
      <c r="VEY137" s="379"/>
      <c r="VEZ137" s="379"/>
      <c r="VFA137" s="379"/>
      <c r="VFB137" s="379"/>
      <c r="VFC137" s="379"/>
      <c r="VFD137" s="379"/>
      <c r="VFE137" s="379"/>
      <c r="VFF137" s="379"/>
      <c r="VFG137" s="379"/>
      <c r="VFH137" s="379"/>
      <c r="VFI137" s="381"/>
      <c r="VFJ137" s="381"/>
      <c r="VFK137" s="381"/>
      <c r="VFL137" s="381"/>
      <c r="VFM137" s="379"/>
      <c r="VFN137" s="379"/>
      <c r="VFO137" s="379"/>
      <c r="VFP137" s="379"/>
      <c r="VFQ137" s="379"/>
      <c r="VFR137" s="379"/>
      <c r="VFS137" s="379"/>
      <c r="VFT137" s="379"/>
      <c r="VFU137" s="379"/>
      <c r="VFV137" s="379"/>
      <c r="VFW137" s="379"/>
      <c r="VFX137" s="379"/>
      <c r="VFY137" s="381"/>
      <c r="VFZ137" s="381"/>
      <c r="VGA137" s="381"/>
      <c r="VGB137" s="381"/>
      <c r="VGC137" s="379"/>
      <c r="VGD137" s="379"/>
      <c r="VGE137" s="379"/>
      <c r="VGF137" s="379"/>
      <c r="VGG137" s="379"/>
      <c r="VGH137" s="379"/>
      <c r="VGI137" s="379"/>
      <c r="VGJ137" s="379"/>
      <c r="VGK137" s="379"/>
      <c r="VGL137" s="379"/>
      <c r="VGM137" s="379"/>
      <c r="VGN137" s="379"/>
      <c r="VGO137" s="381"/>
      <c r="VGP137" s="381"/>
      <c r="VGQ137" s="381"/>
      <c r="VGR137" s="381"/>
      <c r="VGS137" s="379"/>
      <c r="VGT137" s="379"/>
      <c r="VGU137" s="379"/>
      <c r="VGV137" s="379"/>
      <c r="VGW137" s="379"/>
      <c r="VGX137" s="379"/>
      <c r="VGY137" s="379"/>
      <c r="VGZ137" s="379"/>
      <c r="VHA137" s="379"/>
      <c r="VHB137" s="379"/>
      <c r="VHC137" s="379"/>
      <c r="VHD137" s="379"/>
      <c r="VHE137" s="381"/>
      <c r="VHF137" s="381"/>
      <c r="VHG137" s="381"/>
      <c r="VHH137" s="381"/>
      <c r="VHI137" s="379"/>
      <c r="VHJ137" s="379"/>
      <c r="VHK137" s="379"/>
      <c r="VHL137" s="379"/>
      <c r="VHM137" s="379"/>
      <c r="VHN137" s="379"/>
      <c r="VHO137" s="379"/>
      <c r="VHP137" s="379"/>
      <c r="VHQ137" s="379"/>
      <c r="VHR137" s="379"/>
      <c r="VHS137" s="379"/>
      <c r="VHT137" s="379"/>
      <c r="VHU137" s="381"/>
      <c r="VHV137" s="381"/>
      <c r="VHW137" s="381"/>
      <c r="VHX137" s="381"/>
      <c r="VHY137" s="379"/>
      <c r="VHZ137" s="379"/>
      <c r="VIA137" s="379"/>
      <c r="VIB137" s="379"/>
      <c r="VIC137" s="379"/>
      <c r="VID137" s="379"/>
      <c r="VIE137" s="379"/>
      <c r="VIF137" s="379"/>
      <c r="VIG137" s="379"/>
      <c r="VIH137" s="379"/>
      <c r="VII137" s="379"/>
      <c r="VIJ137" s="379"/>
      <c r="VIK137" s="381"/>
      <c r="VIL137" s="381"/>
      <c r="VIM137" s="381"/>
      <c r="VIN137" s="381"/>
      <c r="VIO137" s="379"/>
      <c r="VIP137" s="379"/>
      <c r="VIQ137" s="379"/>
      <c r="VIR137" s="379"/>
      <c r="VIS137" s="379"/>
      <c r="VIT137" s="379"/>
      <c r="VIU137" s="379"/>
      <c r="VIV137" s="379"/>
      <c r="VIW137" s="379"/>
      <c r="VIX137" s="379"/>
      <c r="VIY137" s="379"/>
      <c r="VIZ137" s="379"/>
      <c r="VJA137" s="381"/>
      <c r="VJB137" s="381"/>
      <c r="VJC137" s="381"/>
      <c r="VJD137" s="381"/>
      <c r="VJE137" s="379"/>
      <c r="VJF137" s="379"/>
      <c r="VJG137" s="379"/>
      <c r="VJH137" s="379"/>
      <c r="VJI137" s="379"/>
      <c r="VJJ137" s="379"/>
      <c r="VJK137" s="379"/>
      <c r="VJL137" s="379"/>
      <c r="VJM137" s="379"/>
      <c r="VJN137" s="379"/>
      <c r="VJO137" s="379"/>
      <c r="VJP137" s="379"/>
      <c r="VJQ137" s="381"/>
      <c r="VJR137" s="381"/>
      <c r="VJS137" s="381"/>
      <c r="VJT137" s="381"/>
      <c r="VJU137" s="379"/>
      <c r="VJV137" s="379"/>
      <c r="VJW137" s="379"/>
      <c r="VJX137" s="379"/>
      <c r="VJY137" s="379"/>
      <c r="VJZ137" s="379"/>
      <c r="VKA137" s="379"/>
      <c r="VKB137" s="379"/>
      <c r="VKC137" s="379"/>
      <c r="VKD137" s="379"/>
      <c r="VKE137" s="379"/>
      <c r="VKF137" s="379"/>
      <c r="VKG137" s="381"/>
      <c r="VKH137" s="381"/>
      <c r="VKI137" s="381"/>
      <c r="VKJ137" s="381"/>
      <c r="VKK137" s="379"/>
      <c r="VKL137" s="379"/>
      <c r="VKM137" s="379"/>
      <c r="VKN137" s="379"/>
      <c r="VKO137" s="379"/>
      <c r="VKP137" s="379"/>
      <c r="VKQ137" s="379"/>
      <c r="VKR137" s="379"/>
      <c r="VKS137" s="379"/>
      <c r="VKT137" s="379"/>
      <c r="VKU137" s="379"/>
      <c r="VKV137" s="379"/>
      <c r="VKW137" s="381"/>
      <c r="VKX137" s="381"/>
      <c r="VKY137" s="381"/>
      <c r="VKZ137" s="381"/>
      <c r="VLA137" s="379"/>
      <c r="VLB137" s="379"/>
      <c r="VLC137" s="379"/>
      <c r="VLD137" s="379"/>
      <c r="VLE137" s="379"/>
      <c r="VLF137" s="379"/>
      <c r="VLG137" s="379"/>
      <c r="VLH137" s="379"/>
      <c r="VLI137" s="379"/>
      <c r="VLJ137" s="379"/>
      <c r="VLK137" s="379"/>
      <c r="VLL137" s="379"/>
      <c r="VLM137" s="381"/>
      <c r="VLN137" s="381"/>
      <c r="VLO137" s="381"/>
      <c r="VLP137" s="381"/>
      <c r="VLQ137" s="379"/>
      <c r="VLR137" s="379"/>
      <c r="VLS137" s="379"/>
      <c r="VLT137" s="379"/>
      <c r="VLU137" s="379"/>
      <c r="VLV137" s="379"/>
      <c r="VLW137" s="379"/>
      <c r="VLX137" s="379"/>
      <c r="VLY137" s="379"/>
      <c r="VLZ137" s="379"/>
      <c r="VMA137" s="379"/>
      <c r="VMB137" s="379"/>
      <c r="VMC137" s="381"/>
      <c r="VMD137" s="381"/>
      <c r="VME137" s="381"/>
      <c r="VMF137" s="381"/>
      <c r="VMG137" s="379"/>
      <c r="VMH137" s="379"/>
      <c r="VMI137" s="379"/>
      <c r="VMJ137" s="379"/>
      <c r="VMK137" s="379"/>
      <c r="VML137" s="379"/>
      <c r="VMM137" s="379"/>
      <c r="VMN137" s="379"/>
      <c r="VMO137" s="379"/>
      <c r="VMP137" s="379"/>
      <c r="VMQ137" s="379"/>
      <c r="VMR137" s="379"/>
      <c r="VMS137" s="381"/>
      <c r="VMT137" s="381"/>
      <c r="VMU137" s="381"/>
      <c r="VMV137" s="381"/>
      <c r="VMW137" s="379"/>
      <c r="VMX137" s="379"/>
      <c r="VMY137" s="379"/>
      <c r="VMZ137" s="379"/>
      <c r="VNA137" s="379"/>
      <c r="VNB137" s="379"/>
      <c r="VNC137" s="379"/>
      <c r="VND137" s="379"/>
      <c r="VNE137" s="379"/>
      <c r="VNF137" s="379"/>
      <c r="VNG137" s="379"/>
      <c r="VNH137" s="379"/>
      <c r="VNI137" s="381"/>
      <c r="VNJ137" s="381"/>
      <c r="VNK137" s="381"/>
      <c r="VNL137" s="381"/>
      <c r="VNM137" s="379"/>
      <c r="VNN137" s="379"/>
      <c r="VNO137" s="379"/>
      <c r="VNP137" s="379"/>
      <c r="VNQ137" s="379"/>
      <c r="VNR137" s="379"/>
      <c r="VNS137" s="379"/>
      <c r="VNT137" s="379"/>
      <c r="VNU137" s="379"/>
      <c r="VNV137" s="379"/>
      <c r="VNW137" s="379"/>
      <c r="VNX137" s="379"/>
      <c r="VNY137" s="381"/>
      <c r="VNZ137" s="381"/>
      <c r="VOA137" s="381"/>
      <c r="VOB137" s="381"/>
      <c r="VOC137" s="379"/>
      <c r="VOD137" s="379"/>
      <c r="VOE137" s="379"/>
      <c r="VOF137" s="379"/>
      <c r="VOG137" s="379"/>
      <c r="VOH137" s="379"/>
      <c r="VOI137" s="379"/>
      <c r="VOJ137" s="379"/>
      <c r="VOK137" s="379"/>
      <c r="VOL137" s="379"/>
      <c r="VOM137" s="379"/>
      <c r="VON137" s="379"/>
      <c r="VOO137" s="381"/>
      <c r="VOP137" s="381"/>
      <c r="VOQ137" s="381"/>
      <c r="VOR137" s="381"/>
      <c r="VOS137" s="379"/>
      <c r="VOT137" s="379"/>
      <c r="VOU137" s="379"/>
      <c r="VOV137" s="379"/>
      <c r="VOW137" s="379"/>
      <c r="VOX137" s="379"/>
      <c r="VOY137" s="379"/>
      <c r="VOZ137" s="379"/>
      <c r="VPA137" s="379"/>
      <c r="VPB137" s="379"/>
      <c r="VPC137" s="379"/>
      <c r="VPD137" s="379"/>
      <c r="VPE137" s="381"/>
      <c r="VPF137" s="381"/>
      <c r="VPG137" s="381"/>
      <c r="VPH137" s="381"/>
      <c r="VPI137" s="379"/>
      <c r="VPJ137" s="379"/>
      <c r="VPK137" s="379"/>
      <c r="VPL137" s="379"/>
      <c r="VPM137" s="379"/>
      <c r="VPN137" s="379"/>
      <c r="VPO137" s="379"/>
      <c r="VPP137" s="379"/>
      <c r="VPQ137" s="379"/>
      <c r="VPR137" s="379"/>
      <c r="VPS137" s="379"/>
      <c r="VPT137" s="379"/>
      <c r="VPU137" s="381"/>
      <c r="VPV137" s="381"/>
      <c r="VPW137" s="381"/>
      <c r="VPX137" s="381"/>
      <c r="VPY137" s="379"/>
      <c r="VPZ137" s="379"/>
      <c r="VQA137" s="379"/>
      <c r="VQB137" s="379"/>
      <c r="VQC137" s="379"/>
      <c r="VQD137" s="379"/>
      <c r="VQE137" s="379"/>
      <c r="VQF137" s="379"/>
      <c r="VQG137" s="379"/>
      <c r="VQH137" s="379"/>
      <c r="VQI137" s="379"/>
      <c r="VQJ137" s="379"/>
      <c r="VQK137" s="381"/>
      <c r="VQL137" s="381"/>
      <c r="VQM137" s="381"/>
      <c r="VQN137" s="381"/>
      <c r="VQO137" s="379"/>
      <c r="VQP137" s="379"/>
      <c r="VQQ137" s="379"/>
      <c r="VQR137" s="379"/>
      <c r="VQS137" s="379"/>
      <c r="VQT137" s="379"/>
      <c r="VQU137" s="379"/>
      <c r="VQV137" s="379"/>
      <c r="VQW137" s="379"/>
      <c r="VQX137" s="379"/>
      <c r="VQY137" s="379"/>
      <c r="VQZ137" s="379"/>
      <c r="VRA137" s="381"/>
      <c r="VRB137" s="381"/>
      <c r="VRC137" s="381"/>
      <c r="VRD137" s="381"/>
      <c r="VRE137" s="379"/>
      <c r="VRF137" s="379"/>
      <c r="VRG137" s="379"/>
      <c r="VRH137" s="379"/>
      <c r="VRI137" s="379"/>
      <c r="VRJ137" s="379"/>
      <c r="VRK137" s="379"/>
      <c r="VRL137" s="379"/>
      <c r="VRM137" s="379"/>
      <c r="VRN137" s="379"/>
      <c r="VRO137" s="379"/>
      <c r="VRP137" s="379"/>
      <c r="VRQ137" s="381"/>
      <c r="VRR137" s="381"/>
      <c r="VRS137" s="381"/>
      <c r="VRT137" s="381"/>
      <c r="VRU137" s="379"/>
      <c r="VRV137" s="379"/>
      <c r="VRW137" s="379"/>
      <c r="VRX137" s="379"/>
      <c r="VRY137" s="379"/>
      <c r="VRZ137" s="379"/>
      <c r="VSA137" s="379"/>
      <c r="VSB137" s="379"/>
      <c r="VSC137" s="379"/>
      <c r="VSD137" s="379"/>
      <c r="VSE137" s="379"/>
      <c r="VSF137" s="379"/>
      <c r="VSG137" s="381"/>
      <c r="VSH137" s="381"/>
      <c r="VSI137" s="381"/>
      <c r="VSJ137" s="381"/>
      <c r="VSK137" s="379"/>
      <c r="VSL137" s="379"/>
      <c r="VSM137" s="379"/>
      <c r="VSN137" s="379"/>
      <c r="VSO137" s="379"/>
      <c r="VSP137" s="379"/>
      <c r="VSQ137" s="379"/>
      <c r="VSR137" s="379"/>
      <c r="VSS137" s="379"/>
      <c r="VST137" s="379"/>
      <c r="VSU137" s="379"/>
      <c r="VSV137" s="379"/>
      <c r="VSW137" s="381"/>
      <c r="VSX137" s="381"/>
      <c r="VSY137" s="381"/>
      <c r="VSZ137" s="381"/>
      <c r="VTA137" s="379"/>
      <c r="VTB137" s="379"/>
      <c r="VTC137" s="379"/>
      <c r="VTD137" s="379"/>
      <c r="VTE137" s="379"/>
      <c r="VTF137" s="379"/>
      <c r="VTG137" s="379"/>
      <c r="VTH137" s="379"/>
      <c r="VTI137" s="379"/>
      <c r="VTJ137" s="379"/>
      <c r="VTK137" s="379"/>
      <c r="VTL137" s="379"/>
      <c r="VTM137" s="381"/>
      <c r="VTN137" s="381"/>
      <c r="VTO137" s="381"/>
      <c r="VTP137" s="381"/>
      <c r="VTQ137" s="379"/>
      <c r="VTR137" s="379"/>
      <c r="VTS137" s="379"/>
      <c r="VTT137" s="379"/>
      <c r="VTU137" s="379"/>
      <c r="VTV137" s="379"/>
      <c r="VTW137" s="379"/>
      <c r="VTX137" s="379"/>
      <c r="VTY137" s="379"/>
      <c r="VTZ137" s="379"/>
      <c r="VUA137" s="379"/>
      <c r="VUB137" s="379"/>
      <c r="VUC137" s="381"/>
      <c r="VUD137" s="381"/>
      <c r="VUE137" s="381"/>
      <c r="VUF137" s="381"/>
      <c r="VUG137" s="379"/>
      <c r="VUH137" s="379"/>
      <c r="VUI137" s="379"/>
      <c r="VUJ137" s="379"/>
      <c r="VUK137" s="379"/>
      <c r="VUL137" s="379"/>
      <c r="VUM137" s="379"/>
      <c r="VUN137" s="379"/>
      <c r="VUO137" s="379"/>
      <c r="VUP137" s="379"/>
      <c r="VUQ137" s="379"/>
      <c r="VUR137" s="379"/>
      <c r="VUS137" s="381"/>
      <c r="VUT137" s="381"/>
      <c r="VUU137" s="381"/>
      <c r="VUV137" s="381"/>
      <c r="VUW137" s="379"/>
      <c r="VUX137" s="379"/>
      <c r="VUY137" s="379"/>
      <c r="VUZ137" s="379"/>
      <c r="VVA137" s="379"/>
      <c r="VVB137" s="379"/>
      <c r="VVC137" s="379"/>
      <c r="VVD137" s="379"/>
      <c r="VVE137" s="379"/>
      <c r="VVF137" s="379"/>
      <c r="VVG137" s="379"/>
      <c r="VVH137" s="379"/>
      <c r="VVI137" s="381"/>
      <c r="VVJ137" s="381"/>
      <c r="VVK137" s="381"/>
      <c r="VVL137" s="381"/>
      <c r="VVM137" s="379"/>
      <c r="VVN137" s="379"/>
      <c r="VVO137" s="379"/>
      <c r="VVP137" s="379"/>
      <c r="VVQ137" s="379"/>
      <c r="VVR137" s="379"/>
      <c r="VVS137" s="379"/>
      <c r="VVT137" s="379"/>
      <c r="VVU137" s="379"/>
      <c r="VVV137" s="379"/>
      <c r="VVW137" s="379"/>
      <c r="VVX137" s="379"/>
      <c r="VVY137" s="381"/>
      <c r="VVZ137" s="381"/>
      <c r="VWA137" s="381"/>
      <c r="VWB137" s="381"/>
      <c r="VWC137" s="379"/>
      <c r="VWD137" s="379"/>
      <c r="VWE137" s="379"/>
      <c r="VWF137" s="379"/>
      <c r="VWG137" s="379"/>
      <c r="VWH137" s="379"/>
      <c r="VWI137" s="379"/>
      <c r="VWJ137" s="379"/>
      <c r="VWK137" s="379"/>
      <c r="VWL137" s="379"/>
      <c r="VWM137" s="379"/>
      <c r="VWN137" s="379"/>
      <c r="VWO137" s="381"/>
      <c r="VWP137" s="381"/>
      <c r="VWQ137" s="381"/>
      <c r="VWR137" s="381"/>
      <c r="VWS137" s="379"/>
      <c r="VWT137" s="379"/>
      <c r="VWU137" s="379"/>
      <c r="VWV137" s="379"/>
      <c r="VWW137" s="379"/>
      <c r="VWX137" s="379"/>
      <c r="VWY137" s="379"/>
      <c r="VWZ137" s="379"/>
      <c r="VXA137" s="379"/>
      <c r="VXB137" s="379"/>
      <c r="VXC137" s="379"/>
      <c r="VXD137" s="379"/>
      <c r="VXE137" s="381"/>
      <c r="VXF137" s="381"/>
      <c r="VXG137" s="381"/>
      <c r="VXH137" s="381"/>
      <c r="VXI137" s="379"/>
      <c r="VXJ137" s="379"/>
      <c r="VXK137" s="379"/>
      <c r="VXL137" s="379"/>
      <c r="VXM137" s="379"/>
      <c r="VXN137" s="379"/>
      <c r="VXO137" s="379"/>
      <c r="VXP137" s="379"/>
      <c r="VXQ137" s="379"/>
      <c r="VXR137" s="379"/>
      <c r="VXS137" s="379"/>
      <c r="VXT137" s="379"/>
      <c r="VXU137" s="381"/>
      <c r="VXV137" s="381"/>
      <c r="VXW137" s="381"/>
      <c r="VXX137" s="381"/>
      <c r="VXY137" s="379"/>
      <c r="VXZ137" s="379"/>
      <c r="VYA137" s="379"/>
      <c r="VYB137" s="379"/>
      <c r="VYC137" s="379"/>
      <c r="VYD137" s="379"/>
      <c r="VYE137" s="379"/>
      <c r="VYF137" s="379"/>
      <c r="VYG137" s="379"/>
      <c r="VYH137" s="379"/>
      <c r="VYI137" s="379"/>
      <c r="VYJ137" s="379"/>
      <c r="VYK137" s="381"/>
      <c r="VYL137" s="381"/>
      <c r="VYM137" s="381"/>
      <c r="VYN137" s="381"/>
      <c r="VYO137" s="379"/>
      <c r="VYP137" s="379"/>
      <c r="VYQ137" s="379"/>
      <c r="VYR137" s="379"/>
      <c r="VYS137" s="379"/>
      <c r="VYT137" s="379"/>
      <c r="VYU137" s="379"/>
      <c r="VYV137" s="379"/>
      <c r="VYW137" s="379"/>
      <c r="VYX137" s="379"/>
      <c r="VYY137" s="379"/>
      <c r="VYZ137" s="379"/>
      <c r="VZA137" s="381"/>
      <c r="VZB137" s="381"/>
      <c r="VZC137" s="381"/>
      <c r="VZD137" s="381"/>
      <c r="VZE137" s="379"/>
      <c r="VZF137" s="379"/>
      <c r="VZG137" s="379"/>
      <c r="VZH137" s="379"/>
      <c r="VZI137" s="379"/>
      <c r="VZJ137" s="379"/>
      <c r="VZK137" s="379"/>
      <c r="VZL137" s="379"/>
      <c r="VZM137" s="379"/>
      <c r="VZN137" s="379"/>
      <c r="VZO137" s="379"/>
      <c r="VZP137" s="379"/>
      <c r="VZQ137" s="381"/>
      <c r="VZR137" s="381"/>
      <c r="VZS137" s="381"/>
      <c r="VZT137" s="381"/>
      <c r="VZU137" s="379"/>
      <c r="VZV137" s="379"/>
      <c r="VZW137" s="379"/>
      <c r="VZX137" s="379"/>
      <c r="VZY137" s="379"/>
      <c r="VZZ137" s="379"/>
      <c r="WAA137" s="379"/>
      <c r="WAB137" s="379"/>
      <c r="WAC137" s="379"/>
      <c r="WAD137" s="379"/>
      <c r="WAE137" s="379"/>
      <c r="WAF137" s="379"/>
      <c r="WAG137" s="381"/>
      <c r="WAH137" s="381"/>
      <c r="WAI137" s="381"/>
      <c r="WAJ137" s="381"/>
      <c r="WAK137" s="379"/>
      <c r="WAL137" s="379"/>
      <c r="WAM137" s="379"/>
      <c r="WAN137" s="379"/>
      <c r="WAO137" s="379"/>
      <c r="WAP137" s="379"/>
      <c r="WAQ137" s="379"/>
      <c r="WAR137" s="379"/>
      <c r="WAS137" s="379"/>
      <c r="WAT137" s="379"/>
      <c r="WAU137" s="379"/>
      <c r="WAV137" s="379"/>
      <c r="WAW137" s="381"/>
      <c r="WAX137" s="381"/>
      <c r="WAY137" s="381"/>
      <c r="WAZ137" s="381"/>
      <c r="WBA137" s="379"/>
      <c r="WBB137" s="379"/>
      <c r="WBC137" s="379"/>
      <c r="WBD137" s="379"/>
      <c r="WBE137" s="379"/>
      <c r="WBF137" s="379"/>
      <c r="WBG137" s="379"/>
      <c r="WBH137" s="379"/>
      <c r="WBI137" s="379"/>
      <c r="WBJ137" s="379"/>
      <c r="WBK137" s="379"/>
      <c r="WBL137" s="379"/>
      <c r="WBM137" s="381"/>
      <c r="WBN137" s="381"/>
      <c r="WBO137" s="381"/>
      <c r="WBP137" s="381"/>
      <c r="WBQ137" s="379"/>
      <c r="WBR137" s="379"/>
      <c r="WBS137" s="379"/>
      <c r="WBT137" s="379"/>
      <c r="WBU137" s="379"/>
      <c r="WBV137" s="379"/>
      <c r="WBW137" s="379"/>
      <c r="WBX137" s="379"/>
      <c r="WBY137" s="379"/>
      <c r="WBZ137" s="379"/>
      <c r="WCA137" s="379"/>
      <c r="WCB137" s="379"/>
      <c r="WCC137" s="381"/>
      <c r="WCD137" s="381"/>
      <c r="WCE137" s="381"/>
      <c r="WCF137" s="381"/>
      <c r="WCG137" s="379"/>
      <c r="WCH137" s="379"/>
      <c r="WCI137" s="379"/>
      <c r="WCJ137" s="379"/>
      <c r="WCK137" s="379"/>
      <c r="WCL137" s="379"/>
      <c r="WCM137" s="379"/>
      <c r="WCN137" s="379"/>
      <c r="WCO137" s="379"/>
      <c r="WCP137" s="379"/>
      <c r="WCQ137" s="379"/>
      <c r="WCR137" s="379"/>
      <c r="WCS137" s="381"/>
      <c r="WCT137" s="381"/>
      <c r="WCU137" s="381"/>
      <c r="WCV137" s="381"/>
      <c r="WCW137" s="379"/>
      <c r="WCX137" s="379"/>
      <c r="WCY137" s="379"/>
      <c r="WCZ137" s="379"/>
      <c r="WDA137" s="379"/>
      <c r="WDB137" s="379"/>
      <c r="WDC137" s="379"/>
      <c r="WDD137" s="379"/>
      <c r="WDE137" s="379"/>
      <c r="WDF137" s="379"/>
      <c r="WDG137" s="379"/>
      <c r="WDH137" s="379"/>
      <c r="WDI137" s="381"/>
      <c r="WDJ137" s="381"/>
      <c r="WDK137" s="381"/>
      <c r="WDL137" s="381"/>
      <c r="WDM137" s="379"/>
      <c r="WDN137" s="379"/>
      <c r="WDO137" s="379"/>
      <c r="WDP137" s="379"/>
      <c r="WDQ137" s="379"/>
      <c r="WDR137" s="379"/>
      <c r="WDS137" s="379"/>
      <c r="WDT137" s="379"/>
      <c r="WDU137" s="379"/>
      <c r="WDV137" s="379"/>
      <c r="WDW137" s="379"/>
      <c r="WDX137" s="379"/>
      <c r="WDY137" s="381"/>
      <c r="WDZ137" s="381"/>
      <c r="WEA137" s="381"/>
      <c r="WEB137" s="381"/>
      <c r="WEC137" s="379"/>
      <c r="WED137" s="379"/>
      <c r="WEE137" s="379"/>
      <c r="WEF137" s="379"/>
      <c r="WEG137" s="379"/>
      <c r="WEH137" s="379"/>
      <c r="WEI137" s="379"/>
      <c r="WEJ137" s="379"/>
      <c r="WEK137" s="379"/>
      <c r="WEL137" s="379"/>
      <c r="WEM137" s="379"/>
      <c r="WEN137" s="379"/>
      <c r="WEO137" s="381"/>
      <c r="WEP137" s="381"/>
      <c r="WEQ137" s="381"/>
      <c r="WER137" s="381"/>
      <c r="WES137" s="379"/>
      <c r="WET137" s="379"/>
      <c r="WEU137" s="379"/>
      <c r="WEV137" s="379"/>
      <c r="WEW137" s="379"/>
      <c r="WEX137" s="379"/>
      <c r="WEY137" s="379"/>
      <c r="WEZ137" s="379"/>
      <c r="WFA137" s="379"/>
      <c r="WFB137" s="379"/>
      <c r="WFC137" s="379"/>
      <c r="WFD137" s="379"/>
      <c r="WFE137" s="381"/>
      <c r="WFF137" s="381"/>
      <c r="WFG137" s="381"/>
      <c r="WFH137" s="381"/>
      <c r="WFI137" s="379"/>
      <c r="WFJ137" s="379"/>
      <c r="WFK137" s="379"/>
      <c r="WFL137" s="379"/>
      <c r="WFM137" s="379"/>
      <c r="WFN137" s="379"/>
      <c r="WFO137" s="379"/>
      <c r="WFP137" s="379"/>
      <c r="WFQ137" s="379"/>
      <c r="WFR137" s="379"/>
      <c r="WFS137" s="379"/>
      <c r="WFT137" s="379"/>
      <c r="WFU137" s="381"/>
      <c r="WFV137" s="381"/>
      <c r="WFW137" s="381"/>
      <c r="WFX137" s="381"/>
      <c r="WFY137" s="379"/>
      <c r="WFZ137" s="379"/>
      <c r="WGA137" s="379"/>
      <c r="WGB137" s="379"/>
      <c r="WGC137" s="379"/>
      <c r="WGD137" s="379"/>
      <c r="WGE137" s="379"/>
      <c r="WGF137" s="379"/>
      <c r="WGG137" s="379"/>
      <c r="WGH137" s="379"/>
      <c r="WGI137" s="379"/>
      <c r="WGJ137" s="379"/>
      <c r="WGK137" s="381"/>
      <c r="WGL137" s="381"/>
      <c r="WGM137" s="381"/>
      <c r="WGN137" s="381"/>
      <c r="WGO137" s="379"/>
      <c r="WGP137" s="379"/>
      <c r="WGQ137" s="379"/>
      <c r="WGR137" s="379"/>
      <c r="WGS137" s="379"/>
      <c r="WGT137" s="379"/>
      <c r="WGU137" s="379"/>
      <c r="WGV137" s="379"/>
      <c r="WGW137" s="379"/>
      <c r="WGX137" s="379"/>
      <c r="WGY137" s="379"/>
      <c r="WGZ137" s="379"/>
      <c r="WHA137" s="381"/>
      <c r="WHB137" s="381"/>
      <c r="WHC137" s="381"/>
      <c r="WHD137" s="381"/>
      <c r="WHE137" s="379"/>
      <c r="WHF137" s="379"/>
      <c r="WHG137" s="379"/>
      <c r="WHH137" s="379"/>
      <c r="WHI137" s="379"/>
      <c r="WHJ137" s="379"/>
      <c r="WHK137" s="379"/>
      <c r="WHL137" s="379"/>
      <c r="WHM137" s="379"/>
      <c r="WHN137" s="379"/>
      <c r="WHO137" s="379"/>
      <c r="WHP137" s="379"/>
      <c r="WHQ137" s="381"/>
      <c r="WHR137" s="381"/>
      <c r="WHS137" s="381"/>
      <c r="WHT137" s="381"/>
      <c r="WHU137" s="379"/>
      <c r="WHV137" s="379"/>
      <c r="WHW137" s="379"/>
      <c r="WHX137" s="379"/>
      <c r="WHY137" s="379"/>
      <c r="WHZ137" s="379"/>
      <c r="WIA137" s="379"/>
      <c r="WIB137" s="379"/>
      <c r="WIC137" s="379"/>
      <c r="WID137" s="379"/>
      <c r="WIE137" s="379"/>
      <c r="WIF137" s="379"/>
      <c r="WIG137" s="381"/>
      <c r="WIH137" s="381"/>
      <c r="WII137" s="381"/>
      <c r="WIJ137" s="381"/>
      <c r="WIK137" s="379"/>
      <c r="WIL137" s="379"/>
      <c r="WIM137" s="379"/>
      <c r="WIN137" s="379"/>
      <c r="WIO137" s="379"/>
      <c r="WIP137" s="379"/>
      <c r="WIQ137" s="379"/>
      <c r="WIR137" s="379"/>
      <c r="WIS137" s="379"/>
      <c r="WIT137" s="379"/>
      <c r="WIU137" s="379"/>
      <c r="WIV137" s="379"/>
      <c r="WIW137" s="381"/>
      <c r="WIX137" s="381"/>
      <c r="WIY137" s="381"/>
      <c r="WIZ137" s="381"/>
      <c r="WJA137" s="379"/>
      <c r="WJB137" s="379"/>
      <c r="WJC137" s="379"/>
      <c r="WJD137" s="379"/>
      <c r="WJE137" s="379"/>
      <c r="WJF137" s="379"/>
      <c r="WJG137" s="379"/>
      <c r="WJH137" s="379"/>
      <c r="WJI137" s="379"/>
      <c r="WJJ137" s="379"/>
      <c r="WJK137" s="379"/>
      <c r="WJL137" s="379"/>
      <c r="WJM137" s="381"/>
      <c r="WJN137" s="381"/>
      <c r="WJO137" s="381"/>
      <c r="WJP137" s="381"/>
      <c r="WJQ137" s="379"/>
      <c r="WJR137" s="379"/>
      <c r="WJS137" s="379"/>
      <c r="WJT137" s="379"/>
      <c r="WJU137" s="379"/>
      <c r="WJV137" s="379"/>
      <c r="WJW137" s="379"/>
      <c r="WJX137" s="379"/>
      <c r="WJY137" s="379"/>
      <c r="WJZ137" s="379"/>
      <c r="WKA137" s="379"/>
      <c r="WKB137" s="379"/>
      <c r="WKC137" s="381"/>
      <c r="WKD137" s="381"/>
      <c r="WKE137" s="381"/>
      <c r="WKF137" s="381"/>
      <c r="WKG137" s="379"/>
      <c r="WKH137" s="379"/>
      <c r="WKI137" s="379"/>
      <c r="WKJ137" s="379"/>
      <c r="WKK137" s="379"/>
      <c r="WKL137" s="379"/>
      <c r="WKM137" s="379"/>
      <c r="WKN137" s="379"/>
      <c r="WKO137" s="379"/>
      <c r="WKP137" s="379"/>
      <c r="WKQ137" s="379"/>
      <c r="WKR137" s="379"/>
      <c r="WKS137" s="381"/>
      <c r="WKT137" s="381"/>
      <c r="WKU137" s="381"/>
      <c r="WKV137" s="381"/>
      <c r="WKW137" s="379"/>
      <c r="WKX137" s="379"/>
      <c r="WKY137" s="379"/>
      <c r="WKZ137" s="379"/>
      <c r="WLA137" s="379"/>
      <c r="WLB137" s="379"/>
      <c r="WLC137" s="379"/>
      <c r="WLD137" s="379"/>
      <c r="WLE137" s="379"/>
      <c r="WLF137" s="379"/>
      <c r="WLG137" s="379"/>
      <c r="WLH137" s="379"/>
      <c r="WLI137" s="381"/>
      <c r="WLJ137" s="381"/>
      <c r="WLK137" s="381"/>
      <c r="WLL137" s="381"/>
      <c r="WLM137" s="379"/>
      <c r="WLN137" s="379"/>
      <c r="WLO137" s="379"/>
      <c r="WLP137" s="379"/>
      <c r="WLQ137" s="379"/>
      <c r="WLR137" s="379"/>
      <c r="WLS137" s="379"/>
      <c r="WLT137" s="379"/>
      <c r="WLU137" s="379"/>
      <c r="WLV137" s="379"/>
      <c r="WLW137" s="379"/>
      <c r="WLX137" s="379"/>
      <c r="WLY137" s="381"/>
      <c r="WLZ137" s="381"/>
      <c r="WMA137" s="381"/>
      <c r="WMB137" s="381"/>
      <c r="WMC137" s="379"/>
      <c r="WMD137" s="379"/>
      <c r="WME137" s="379"/>
      <c r="WMF137" s="379"/>
      <c r="WMG137" s="379"/>
      <c r="WMH137" s="379"/>
      <c r="WMI137" s="379"/>
      <c r="WMJ137" s="379"/>
      <c r="WMK137" s="379"/>
      <c r="WML137" s="379"/>
      <c r="WMM137" s="379"/>
      <c r="WMN137" s="379"/>
      <c r="WMO137" s="381"/>
      <c r="WMP137" s="381"/>
      <c r="WMQ137" s="381"/>
      <c r="WMR137" s="381"/>
      <c r="WMS137" s="379"/>
      <c r="WMT137" s="379"/>
      <c r="WMU137" s="379"/>
      <c r="WMV137" s="379"/>
      <c r="WMW137" s="379"/>
      <c r="WMX137" s="379"/>
      <c r="WMY137" s="379"/>
      <c r="WMZ137" s="379"/>
      <c r="WNA137" s="379"/>
      <c r="WNB137" s="379"/>
      <c r="WNC137" s="379"/>
      <c r="WND137" s="379"/>
      <c r="WNE137" s="381"/>
      <c r="WNF137" s="381"/>
      <c r="WNG137" s="381"/>
      <c r="WNH137" s="381"/>
      <c r="WNI137" s="379"/>
      <c r="WNJ137" s="379"/>
      <c r="WNK137" s="379"/>
      <c r="WNL137" s="379"/>
      <c r="WNM137" s="379"/>
      <c r="WNN137" s="379"/>
      <c r="WNO137" s="379"/>
      <c r="WNP137" s="379"/>
      <c r="WNQ137" s="379"/>
      <c r="WNR137" s="379"/>
      <c r="WNS137" s="379"/>
      <c r="WNT137" s="379"/>
      <c r="WNU137" s="381"/>
      <c r="WNV137" s="381"/>
      <c r="WNW137" s="381"/>
      <c r="WNX137" s="381"/>
      <c r="WNY137" s="379"/>
      <c r="WNZ137" s="379"/>
      <c r="WOA137" s="379"/>
      <c r="WOB137" s="379"/>
      <c r="WOC137" s="379"/>
      <c r="WOD137" s="379"/>
      <c r="WOE137" s="379"/>
      <c r="WOF137" s="379"/>
      <c r="WOG137" s="379"/>
      <c r="WOH137" s="379"/>
      <c r="WOI137" s="379"/>
      <c r="WOJ137" s="379"/>
      <c r="WOK137" s="381"/>
      <c r="WOL137" s="381"/>
      <c r="WOM137" s="381"/>
      <c r="WON137" s="381"/>
      <c r="WOO137" s="379"/>
      <c r="WOP137" s="379"/>
      <c r="WOQ137" s="379"/>
      <c r="WOR137" s="379"/>
      <c r="WOS137" s="379"/>
      <c r="WOT137" s="379"/>
      <c r="WOU137" s="379"/>
      <c r="WOV137" s="379"/>
      <c r="WOW137" s="379"/>
      <c r="WOX137" s="379"/>
      <c r="WOY137" s="379"/>
      <c r="WOZ137" s="379"/>
      <c r="WPA137" s="381"/>
      <c r="WPB137" s="381"/>
      <c r="WPC137" s="381"/>
      <c r="WPD137" s="381"/>
      <c r="WPE137" s="379"/>
      <c r="WPF137" s="379"/>
      <c r="WPG137" s="379"/>
      <c r="WPH137" s="379"/>
      <c r="WPI137" s="379"/>
      <c r="WPJ137" s="379"/>
      <c r="WPK137" s="379"/>
      <c r="WPL137" s="379"/>
      <c r="WPM137" s="379"/>
      <c r="WPN137" s="379"/>
      <c r="WPO137" s="379"/>
      <c r="WPP137" s="379"/>
      <c r="WPQ137" s="381"/>
      <c r="WPR137" s="381"/>
      <c r="WPS137" s="381"/>
      <c r="WPT137" s="381"/>
      <c r="WPU137" s="379"/>
      <c r="WPV137" s="379"/>
      <c r="WPW137" s="379"/>
      <c r="WPX137" s="379"/>
      <c r="WPY137" s="379"/>
      <c r="WPZ137" s="379"/>
      <c r="WQA137" s="379"/>
      <c r="WQB137" s="379"/>
      <c r="WQC137" s="379"/>
      <c r="WQD137" s="379"/>
      <c r="WQE137" s="379"/>
      <c r="WQF137" s="379"/>
      <c r="WQG137" s="381"/>
      <c r="WQH137" s="381"/>
      <c r="WQI137" s="381"/>
      <c r="WQJ137" s="381"/>
      <c r="WQK137" s="379"/>
      <c r="WQL137" s="379"/>
      <c r="WQM137" s="379"/>
      <c r="WQN137" s="379"/>
      <c r="WQO137" s="379"/>
      <c r="WQP137" s="379"/>
      <c r="WQQ137" s="379"/>
      <c r="WQR137" s="379"/>
      <c r="WQS137" s="379"/>
      <c r="WQT137" s="379"/>
      <c r="WQU137" s="379"/>
      <c r="WQV137" s="379"/>
      <c r="WQW137" s="381"/>
      <c r="WQX137" s="381"/>
      <c r="WQY137" s="381"/>
      <c r="WQZ137" s="381"/>
      <c r="WRA137" s="379"/>
      <c r="WRB137" s="379"/>
      <c r="WRC137" s="379"/>
      <c r="WRD137" s="379"/>
      <c r="WRE137" s="379"/>
      <c r="WRF137" s="379"/>
      <c r="WRG137" s="379"/>
      <c r="WRH137" s="379"/>
      <c r="WRI137" s="379"/>
      <c r="WRJ137" s="379"/>
      <c r="WRK137" s="379"/>
      <c r="WRL137" s="379"/>
      <c r="WRM137" s="381"/>
      <c r="WRN137" s="381"/>
      <c r="WRO137" s="381"/>
      <c r="WRP137" s="381"/>
      <c r="WRQ137" s="379"/>
      <c r="WRR137" s="379"/>
      <c r="WRS137" s="379"/>
      <c r="WRT137" s="379"/>
      <c r="WRU137" s="379"/>
      <c r="WRV137" s="379"/>
      <c r="WRW137" s="379"/>
      <c r="WRX137" s="379"/>
      <c r="WRY137" s="379"/>
      <c r="WRZ137" s="379"/>
      <c r="WSA137" s="379"/>
      <c r="WSB137" s="379"/>
      <c r="WSC137" s="381"/>
      <c r="WSD137" s="381"/>
      <c r="WSE137" s="381"/>
      <c r="WSF137" s="381"/>
      <c r="WSG137" s="379"/>
      <c r="WSH137" s="379"/>
      <c r="WSI137" s="379"/>
      <c r="WSJ137" s="379"/>
      <c r="WSK137" s="379"/>
      <c r="WSL137" s="379"/>
      <c r="WSM137" s="379"/>
      <c r="WSN137" s="379"/>
      <c r="WSO137" s="379"/>
      <c r="WSP137" s="379"/>
      <c r="WSQ137" s="379"/>
      <c r="WSR137" s="379"/>
      <c r="WSS137" s="381"/>
      <c r="WST137" s="381"/>
      <c r="WSU137" s="381"/>
      <c r="WSV137" s="381"/>
      <c r="WSW137" s="379"/>
      <c r="WSX137" s="379"/>
      <c r="WSY137" s="379"/>
      <c r="WSZ137" s="379"/>
      <c r="WTA137" s="379"/>
      <c r="WTB137" s="379"/>
      <c r="WTC137" s="379"/>
      <c r="WTD137" s="379"/>
      <c r="WTE137" s="379"/>
      <c r="WTF137" s="379"/>
      <c r="WTG137" s="379"/>
      <c r="WTH137" s="379"/>
      <c r="WTI137" s="381"/>
      <c r="WTJ137" s="381"/>
      <c r="WTK137" s="381"/>
      <c r="WTL137" s="381"/>
      <c r="WTM137" s="379"/>
      <c r="WTN137" s="379"/>
      <c r="WTO137" s="379"/>
      <c r="WTP137" s="379"/>
      <c r="WTQ137" s="379"/>
      <c r="WTR137" s="379"/>
      <c r="WTS137" s="379"/>
      <c r="WTT137" s="379"/>
      <c r="WTU137" s="379"/>
      <c r="WTV137" s="379"/>
      <c r="WTW137" s="379"/>
      <c r="WTX137" s="379"/>
      <c r="WTY137" s="381"/>
      <c r="WTZ137" s="381"/>
      <c r="WUA137" s="381"/>
      <c r="WUB137" s="381"/>
      <c r="WUC137" s="379"/>
      <c r="WUD137" s="379"/>
      <c r="WUE137" s="379"/>
      <c r="WUF137" s="379"/>
      <c r="WUG137" s="379"/>
      <c r="WUH137" s="379"/>
      <c r="WUI137" s="379"/>
      <c r="WUJ137" s="379"/>
      <c r="WUK137" s="379"/>
      <c r="WUL137" s="379"/>
      <c r="WUM137" s="379"/>
      <c r="WUN137" s="379"/>
      <c r="WUO137" s="381"/>
      <c r="WUP137" s="381"/>
      <c r="WUQ137" s="381"/>
      <c r="WUR137" s="381"/>
      <c r="WUS137" s="379"/>
      <c r="WUT137" s="379"/>
      <c r="WUU137" s="379"/>
      <c r="WUV137" s="379"/>
      <c r="WUW137" s="379"/>
      <c r="WUX137" s="379"/>
      <c r="WUY137" s="379"/>
      <c r="WUZ137" s="379"/>
      <c r="WVA137" s="379"/>
      <c r="WVB137" s="379"/>
      <c r="WVC137" s="379"/>
      <c r="WVD137" s="379"/>
      <c r="WVE137" s="381"/>
      <c r="WVF137" s="381"/>
      <c r="WVG137" s="381"/>
      <c r="WVH137" s="381"/>
      <c r="WVI137" s="379"/>
      <c r="WVJ137" s="379"/>
      <c r="WVK137" s="379"/>
      <c r="WVL137" s="379"/>
      <c r="WVM137" s="379"/>
      <c r="WVN137" s="379"/>
      <c r="WVO137" s="379"/>
      <c r="WVP137" s="379"/>
      <c r="WVQ137" s="379"/>
      <c r="WVR137" s="379"/>
      <c r="WVS137" s="379"/>
      <c r="WVT137" s="379"/>
      <c r="WVU137" s="381"/>
      <c r="WVV137" s="381"/>
      <c r="WVW137" s="381"/>
      <c r="WVX137" s="381"/>
      <c r="WVY137" s="379"/>
      <c r="WVZ137" s="379"/>
      <c r="WWA137" s="379"/>
      <c r="WWB137" s="379"/>
      <c r="WWC137" s="379"/>
      <c r="WWD137" s="379"/>
      <c r="WWE137" s="379"/>
      <c r="WWF137" s="379"/>
      <c r="WWG137" s="379"/>
      <c r="WWH137" s="379"/>
      <c r="WWI137" s="379"/>
      <c r="WWJ137" s="379"/>
      <c r="WWK137" s="381"/>
      <c r="WWL137" s="381"/>
      <c r="WWM137" s="381"/>
      <c r="WWN137" s="381"/>
      <c r="WWO137" s="379"/>
      <c r="WWP137" s="379"/>
      <c r="WWQ137" s="379"/>
      <c r="WWR137" s="379"/>
      <c r="WWS137" s="379"/>
      <c r="WWT137" s="379"/>
      <c r="WWU137" s="379"/>
      <c r="WWV137" s="379"/>
      <c r="WWW137" s="379"/>
      <c r="WWX137" s="379"/>
      <c r="WWY137" s="379"/>
      <c r="WWZ137" s="379"/>
      <c r="WXA137" s="381"/>
      <c r="WXB137" s="381"/>
      <c r="WXC137" s="381"/>
      <c r="WXD137" s="381"/>
      <c r="WXE137" s="379"/>
      <c r="WXF137" s="379"/>
      <c r="WXG137" s="379"/>
      <c r="WXH137" s="379"/>
      <c r="WXI137" s="379"/>
      <c r="WXJ137" s="379"/>
      <c r="WXK137" s="379"/>
      <c r="WXL137" s="379"/>
      <c r="WXM137" s="379"/>
      <c r="WXN137" s="379"/>
      <c r="WXO137" s="379"/>
      <c r="WXP137" s="379"/>
      <c r="WXQ137" s="381"/>
      <c r="WXR137" s="381"/>
      <c r="WXS137" s="381"/>
      <c r="WXT137" s="381"/>
      <c r="WXU137" s="379"/>
      <c r="WXV137" s="379"/>
      <c r="WXW137" s="379"/>
      <c r="WXX137" s="379"/>
      <c r="WXY137" s="379"/>
      <c r="WXZ137" s="379"/>
      <c r="WYA137" s="379"/>
      <c r="WYB137" s="379"/>
      <c r="WYC137" s="379"/>
      <c r="WYD137" s="379"/>
      <c r="WYE137" s="379"/>
      <c r="WYF137" s="379"/>
      <c r="WYG137" s="381"/>
      <c r="WYH137" s="381"/>
      <c r="WYI137" s="381"/>
      <c r="WYJ137" s="381"/>
      <c r="WYK137" s="379"/>
      <c r="WYL137" s="379"/>
      <c r="WYM137" s="379"/>
      <c r="WYN137" s="379"/>
      <c r="WYO137" s="379"/>
      <c r="WYP137" s="379"/>
      <c r="WYQ137" s="379"/>
      <c r="WYR137" s="379"/>
      <c r="WYS137" s="379"/>
      <c r="WYT137" s="379"/>
      <c r="WYU137" s="379"/>
      <c r="WYV137" s="379"/>
      <c r="WYW137" s="381"/>
      <c r="WYX137" s="381"/>
      <c r="WYY137" s="381"/>
      <c r="WYZ137" s="381"/>
      <c r="WZA137" s="379"/>
      <c r="WZB137" s="379"/>
      <c r="WZC137" s="379"/>
      <c r="WZD137" s="379"/>
      <c r="WZE137" s="379"/>
      <c r="WZF137" s="379"/>
      <c r="WZG137" s="379"/>
      <c r="WZH137" s="379"/>
      <c r="WZI137" s="379"/>
      <c r="WZJ137" s="379"/>
      <c r="WZK137" s="379"/>
      <c r="WZL137" s="379"/>
      <c r="WZM137" s="381"/>
      <c r="WZN137" s="381"/>
      <c r="WZO137" s="381"/>
      <c r="WZP137" s="381"/>
      <c r="WZQ137" s="379"/>
      <c r="WZR137" s="379"/>
      <c r="WZS137" s="379"/>
      <c r="WZT137" s="379"/>
      <c r="WZU137" s="379"/>
      <c r="WZV137" s="379"/>
      <c r="WZW137" s="379"/>
      <c r="WZX137" s="379"/>
      <c r="WZY137" s="379"/>
      <c r="WZZ137" s="379"/>
      <c r="XAA137" s="379"/>
      <c r="XAB137" s="379"/>
      <c r="XAC137" s="381"/>
      <c r="XAD137" s="381"/>
      <c r="XAE137" s="381"/>
      <c r="XAF137" s="381"/>
      <c r="XAG137" s="379"/>
      <c r="XAH137" s="379"/>
      <c r="XAI137" s="379"/>
      <c r="XAJ137" s="379"/>
      <c r="XAK137" s="379"/>
      <c r="XAL137" s="379"/>
      <c r="XAM137" s="379"/>
      <c r="XAN137" s="379"/>
      <c r="XAO137" s="379"/>
      <c r="XAP137" s="379"/>
      <c r="XAQ137" s="379"/>
      <c r="XAR137" s="379"/>
      <c r="XAS137" s="381"/>
      <c r="XAT137" s="381"/>
      <c r="XAU137" s="381"/>
      <c r="XAV137" s="381"/>
      <c r="XAW137" s="379"/>
      <c r="XAX137" s="379"/>
      <c r="XAY137" s="379"/>
      <c r="XAZ137" s="379"/>
      <c r="XBA137" s="379"/>
      <c r="XBB137" s="379"/>
      <c r="XBC137" s="379"/>
      <c r="XBD137" s="379"/>
      <c r="XBE137" s="379"/>
      <c r="XBF137" s="379"/>
      <c r="XBG137" s="379"/>
      <c r="XBH137" s="379"/>
      <c r="XBI137" s="381"/>
      <c r="XBJ137" s="381"/>
      <c r="XBK137" s="381"/>
      <c r="XBL137" s="381"/>
      <c r="XBM137" s="379"/>
      <c r="XBN137" s="379"/>
      <c r="XBO137" s="379"/>
      <c r="XBP137" s="379"/>
      <c r="XBQ137" s="379"/>
      <c r="XBR137" s="379"/>
      <c r="XBS137" s="379"/>
      <c r="XBT137" s="379"/>
      <c r="XBU137" s="379"/>
      <c r="XBV137" s="379"/>
      <c r="XBW137" s="379"/>
      <c r="XBX137" s="379"/>
      <c r="XBY137" s="381"/>
      <c r="XBZ137" s="381"/>
      <c r="XCA137" s="381"/>
      <c r="XCB137" s="381"/>
      <c r="XCC137" s="379"/>
      <c r="XCD137" s="379"/>
      <c r="XCE137" s="379"/>
      <c r="XCF137" s="379"/>
      <c r="XCG137" s="379"/>
      <c r="XCH137" s="379"/>
      <c r="XCI137" s="379"/>
      <c r="XCJ137" s="379"/>
      <c r="XCK137" s="379"/>
      <c r="XCL137" s="379"/>
      <c r="XCM137" s="379"/>
      <c r="XCN137" s="379"/>
      <c r="XCO137" s="381"/>
      <c r="XCP137" s="381"/>
      <c r="XCQ137" s="381"/>
      <c r="XCR137" s="381"/>
      <c r="XCS137" s="379"/>
      <c r="XCT137" s="379"/>
      <c r="XCU137" s="379"/>
      <c r="XCV137" s="379"/>
      <c r="XCW137" s="379"/>
      <c r="XCX137" s="379"/>
      <c r="XCY137" s="379"/>
      <c r="XCZ137" s="379"/>
      <c r="XDA137" s="379"/>
      <c r="XDB137" s="379"/>
      <c r="XDC137" s="379"/>
      <c r="XDD137" s="379"/>
      <c r="XDE137" s="381"/>
      <c r="XDF137" s="381"/>
      <c r="XDG137" s="381"/>
      <c r="XDH137" s="381"/>
      <c r="XDI137" s="379"/>
      <c r="XDJ137" s="379"/>
      <c r="XDK137" s="379"/>
      <c r="XDL137" s="379"/>
      <c r="XDM137" s="379"/>
      <c r="XDN137" s="379"/>
      <c r="XDO137" s="379"/>
      <c r="XDP137" s="379"/>
      <c r="XDQ137" s="379"/>
      <c r="XDR137" s="379"/>
      <c r="XDS137" s="379"/>
      <c r="XDT137" s="379"/>
      <c r="XDU137" s="381"/>
      <c r="XDV137" s="381"/>
      <c r="XDW137" s="381"/>
      <c r="XDX137" s="381"/>
      <c r="XDY137" s="379"/>
      <c r="XDZ137" s="379"/>
      <c r="XEA137" s="379"/>
      <c r="XEB137" s="379"/>
      <c r="XEC137" s="379"/>
      <c r="XED137" s="379"/>
      <c r="XEE137" s="379"/>
      <c r="XEF137" s="379"/>
      <c r="XEG137" s="379"/>
      <c r="XEH137" s="379"/>
      <c r="XEI137" s="379"/>
      <c r="XEJ137" s="379"/>
      <c r="XEK137" s="381"/>
      <c r="XEL137" s="381"/>
      <c r="XEM137" s="381"/>
      <c r="XEN137" s="381"/>
      <c r="XEO137" s="379"/>
      <c r="XEP137" s="379"/>
      <c r="XEQ137" s="379"/>
      <c r="XER137" s="379"/>
      <c r="XES137" s="379"/>
      <c r="XET137" s="379"/>
      <c r="XEU137" s="379"/>
      <c r="XEV137" s="379"/>
      <c r="XEW137" s="379"/>
      <c r="XEX137" s="379"/>
      <c r="XEY137" s="379"/>
      <c r="XEZ137" s="379"/>
      <c r="XFA137" s="381"/>
      <c r="XFB137" s="381"/>
      <c r="XFC137" s="381"/>
      <c r="XFD137" s="381"/>
    </row>
    <row r="138" spans="1:16384" s="172" customFormat="1" x14ac:dyDescent="0.4">
      <c r="A138" s="301">
        <v>31108</v>
      </c>
      <c r="B138" s="363" t="s">
        <v>967</v>
      </c>
      <c r="C138" s="364"/>
      <c r="D138" s="365"/>
      <c r="E138" s="301">
        <v>31207</v>
      </c>
      <c r="F138" s="393" t="s">
        <v>989</v>
      </c>
      <c r="G138" s="394"/>
      <c r="H138" s="395"/>
      <c r="I138" s="322">
        <v>31407</v>
      </c>
      <c r="J138" s="363" t="s">
        <v>990</v>
      </c>
      <c r="K138" s="364"/>
      <c r="L138" s="365"/>
      <c r="M138" s="323">
        <v>32205</v>
      </c>
      <c r="N138" s="363" t="s">
        <v>524</v>
      </c>
      <c r="O138" s="364"/>
      <c r="P138" s="365"/>
      <c r="Q138" s="258"/>
      <c r="R138" s="378"/>
      <c r="S138" s="378"/>
      <c r="T138" s="378"/>
      <c r="U138" s="258"/>
      <c r="V138" s="380"/>
      <c r="W138" s="380"/>
      <c r="X138" s="380"/>
      <c r="Y138" s="259"/>
      <c r="Z138" s="377"/>
      <c r="AA138" s="377"/>
      <c r="AB138" s="377"/>
      <c r="AC138" s="259"/>
      <c r="AD138" s="377"/>
      <c r="AE138" s="377"/>
      <c r="AF138" s="377"/>
      <c r="AG138" s="258"/>
      <c r="AH138" s="378"/>
      <c r="AI138" s="378"/>
      <c r="AJ138" s="378"/>
      <c r="AK138" s="258"/>
      <c r="AL138" s="380"/>
      <c r="AM138" s="380"/>
      <c r="AN138" s="380"/>
      <c r="AO138" s="259"/>
      <c r="AP138" s="377"/>
      <c r="AQ138" s="377"/>
      <c r="AR138" s="377"/>
      <c r="AS138" s="259"/>
      <c r="AT138" s="377"/>
      <c r="AU138" s="377"/>
      <c r="AV138" s="377"/>
      <c r="AW138" s="258"/>
      <c r="AX138" s="378"/>
      <c r="AY138" s="378"/>
      <c r="AZ138" s="378"/>
      <c r="BA138" s="258"/>
      <c r="BB138" s="380"/>
      <c r="BC138" s="380"/>
      <c r="BD138" s="380"/>
      <c r="BE138" s="259"/>
      <c r="BF138" s="377"/>
      <c r="BG138" s="377"/>
      <c r="BH138" s="377"/>
      <c r="BI138" s="259"/>
      <c r="BJ138" s="377"/>
      <c r="BK138" s="377"/>
      <c r="BL138" s="377"/>
      <c r="BM138" s="258"/>
      <c r="BN138" s="378"/>
      <c r="BO138" s="378"/>
      <c r="BP138" s="378"/>
      <c r="BQ138" s="258"/>
      <c r="BR138" s="380"/>
      <c r="BS138" s="380"/>
      <c r="BT138" s="380"/>
      <c r="BU138" s="259"/>
      <c r="BV138" s="377"/>
      <c r="BW138" s="377"/>
      <c r="BX138" s="377"/>
      <c r="BY138" s="259"/>
      <c r="BZ138" s="377"/>
      <c r="CA138" s="377"/>
      <c r="CB138" s="377"/>
      <c r="CC138" s="258"/>
      <c r="CD138" s="378"/>
      <c r="CE138" s="378"/>
      <c r="CF138" s="378"/>
      <c r="CG138" s="258"/>
      <c r="CH138" s="380"/>
      <c r="CI138" s="380"/>
      <c r="CJ138" s="380"/>
      <c r="CK138" s="259"/>
      <c r="CL138" s="377"/>
      <c r="CM138" s="377"/>
      <c r="CN138" s="377"/>
      <c r="CO138" s="259"/>
      <c r="CP138" s="377"/>
      <c r="CQ138" s="377"/>
      <c r="CR138" s="377"/>
      <c r="CS138" s="258"/>
      <c r="CT138" s="378"/>
      <c r="CU138" s="378"/>
      <c r="CV138" s="378"/>
      <c r="CW138" s="258"/>
      <c r="CX138" s="380"/>
      <c r="CY138" s="380"/>
      <c r="CZ138" s="380"/>
      <c r="DA138" s="259"/>
      <c r="DB138" s="377"/>
      <c r="DC138" s="377"/>
      <c r="DD138" s="377"/>
      <c r="DE138" s="259"/>
      <c r="DF138" s="377"/>
      <c r="DG138" s="377"/>
      <c r="DH138" s="377"/>
      <c r="DI138" s="258"/>
      <c r="DJ138" s="378"/>
      <c r="DK138" s="378"/>
      <c r="DL138" s="378"/>
      <c r="DM138" s="258"/>
      <c r="DN138" s="380"/>
      <c r="DO138" s="380"/>
      <c r="DP138" s="380"/>
      <c r="DQ138" s="259"/>
      <c r="DR138" s="377"/>
      <c r="DS138" s="377"/>
      <c r="DT138" s="377"/>
      <c r="DU138" s="259"/>
      <c r="DV138" s="377"/>
      <c r="DW138" s="377"/>
      <c r="DX138" s="377"/>
      <c r="DY138" s="258"/>
      <c r="DZ138" s="378"/>
      <c r="EA138" s="378"/>
      <c r="EB138" s="378"/>
      <c r="EC138" s="258"/>
      <c r="ED138" s="380"/>
      <c r="EE138" s="380"/>
      <c r="EF138" s="380"/>
      <c r="EG138" s="259"/>
      <c r="EH138" s="377"/>
      <c r="EI138" s="377"/>
      <c r="EJ138" s="377"/>
      <c r="EK138" s="259"/>
      <c r="EL138" s="377"/>
      <c r="EM138" s="377"/>
      <c r="EN138" s="377"/>
      <c r="EO138" s="258"/>
      <c r="EP138" s="378"/>
      <c r="EQ138" s="378"/>
      <c r="ER138" s="378"/>
      <c r="ES138" s="258"/>
      <c r="ET138" s="380"/>
      <c r="EU138" s="380"/>
      <c r="EV138" s="380"/>
      <c r="EW138" s="259"/>
      <c r="EX138" s="377"/>
      <c r="EY138" s="377"/>
      <c r="EZ138" s="377"/>
      <c r="FA138" s="259"/>
      <c r="FB138" s="377"/>
      <c r="FC138" s="377"/>
      <c r="FD138" s="377"/>
      <c r="FE138" s="258"/>
      <c r="FF138" s="378"/>
      <c r="FG138" s="378"/>
      <c r="FH138" s="378"/>
      <c r="FI138" s="258"/>
      <c r="FJ138" s="380"/>
      <c r="FK138" s="380"/>
      <c r="FL138" s="380"/>
      <c r="FM138" s="259"/>
      <c r="FN138" s="377"/>
      <c r="FO138" s="377"/>
      <c r="FP138" s="377"/>
      <c r="FQ138" s="259"/>
      <c r="FR138" s="377"/>
      <c r="FS138" s="377"/>
      <c r="FT138" s="377"/>
      <c r="FU138" s="258"/>
      <c r="FV138" s="378"/>
      <c r="FW138" s="378"/>
      <c r="FX138" s="378"/>
      <c r="FY138" s="258"/>
      <c r="FZ138" s="380"/>
      <c r="GA138" s="380"/>
      <c r="GB138" s="380"/>
      <c r="GC138" s="259"/>
      <c r="GD138" s="377"/>
      <c r="GE138" s="377"/>
      <c r="GF138" s="377"/>
      <c r="GG138" s="259"/>
      <c r="GH138" s="377"/>
      <c r="GI138" s="377"/>
      <c r="GJ138" s="377"/>
      <c r="GK138" s="258"/>
      <c r="GL138" s="378"/>
      <c r="GM138" s="378"/>
      <c r="GN138" s="378"/>
      <c r="GO138" s="258"/>
      <c r="GP138" s="380"/>
      <c r="GQ138" s="380"/>
      <c r="GR138" s="380"/>
      <c r="GS138" s="259"/>
      <c r="GT138" s="377"/>
      <c r="GU138" s="377"/>
      <c r="GV138" s="377"/>
      <c r="GW138" s="259"/>
      <c r="GX138" s="377"/>
      <c r="GY138" s="377"/>
      <c r="GZ138" s="377"/>
      <c r="HA138" s="258"/>
      <c r="HB138" s="378"/>
      <c r="HC138" s="378"/>
      <c r="HD138" s="378"/>
      <c r="HE138" s="258"/>
      <c r="HF138" s="380"/>
      <c r="HG138" s="380"/>
      <c r="HH138" s="380"/>
      <c r="HI138" s="259"/>
      <c r="HJ138" s="377"/>
      <c r="HK138" s="377"/>
      <c r="HL138" s="377"/>
      <c r="HM138" s="259"/>
      <c r="HN138" s="377"/>
      <c r="HO138" s="377"/>
      <c r="HP138" s="377"/>
      <c r="HQ138" s="258"/>
      <c r="HR138" s="378"/>
      <c r="HS138" s="378"/>
      <c r="HT138" s="378"/>
      <c r="HU138" s="258"/>
      <c r="HV138" s="380"/>
      <c r="HW138" s="380"/>
      <c r="HX138" s="380"/>
      <c r="HY138" s="259"/>
      <c r="HZ138" s="377"/>
      <c r="IA138" s="377"/>
      <c r="IB138" s="377"/>
      <c r="IC138" s="259"/>
      <c r="ID138" s="377"/>
      <c r="IE138" s="377"/>
      <c r="IF138" s="377"/>
      <c r="IG138" s="258"/>
      <c r="IH138" s="378"/>
      <c r="II138" s="378"/>
      <c r="IJ138" s="378"/>
      <c r="IK138" s="258"/>
      <c r="IL138" s="380"/>
      <c r="IM138" s="380"/>
      <c r="IN138" s="380"/>
      <c r="IO138" s="259"/>
      <c r="IP138" s="377"/>
      <c r="IQ138" s="377"/>
      <c r="IR138" s="377"/>
      <c r="IS138" s="259"/>
      <c r="IT138" s="377"/>
      <c r="IU138" s="377"/>
      <c r="IV138" s="377"/>
      <c r="IW138" s="258"/>
      <c r="IX138" s="378"/>
      <c r="IY138" s="378"/>
      <c r="IZ138" s="378"/>
      <c r="JA138" s="258"/>
      <c r="JB138" s="380"/>
      <c r="JC138" s="380"/>
      <c r="JD138" s="380"/>
      <c r="JE138" s="259"/>
      <c r="JF138" s="377"/>
      <c r="JG138" s="377"/>
      <c r="JH138" s="377"/>
      <c r="JI138" s="259"/>
      <c r="JJ138" s="377"/>
      <c r="JK138" s="377"/>
      <c r="JL138" s="377"/>
      <c r="JM138" s="258"/>
      <c r="JN138" s="378"/>
      <c r="JO138" s="378"/>
      <c r="JP138" s="378"/>
      <c r="JQ138" s="258"/>
      <c r="JR138" s="380"/>
      <c r="JS138" s="380"/>
      <c r="JT138" s="380"/>
      <c r="JU138" s="259"/>
      <c r="JV138" s="377"/>
      <c r="JW138" s="377"/>
      <c r="JX138" s="377"/>
      <c r="JY138" s="259"/>
      <c r="JZ138" s="377"/>
      <c r="KA138" s="377"/>
      <c r="KB138" s="377"/>
      <c r="KC138" s="258"/>
      <c r="KD138" s="378"/>
      <c r="KE138" s="378"/>
      <c r="KF138" s="378"/>
      <c r="KG138" s="258"/>
      <c r="KH138" s="380"/>
      <c r="KI138" s="380"/>
      <c r="KJ138" s="380"/>
      <c r="KK138" s="259"/>
      <c r="KL138" s="377"/>
      <c r="KM138" s="377"/>
      <c r="KN138" s="377"/>
      <c r="KO138" s="259"/>
      <c r="KP138" s="377"/>
      <c r="KQ138" s="377"/>
      <c r="KR138" s="377"/>
      <c r="KS138" s="258"/>
      <c r="KT138" s="378"/>
      <c r="KU138" s="378"/>
      <c r="KV138" s="378"/>
      <c r="KW138" s="258"/>
      <c r="KX138" s="380"/>
      <c r="KY138" s="380"/>
      <c r="KZ138" s="380"/>
      <c r="LA138" s="259"/>
      <c r="LB138" s="377"/>
      <c r="LC138" s="377"/>
      <c r="LD138" s="377"/>
      <c r="LE138" s="259"/>
      <c r="LF138" s="377"/>
      <c r="LG138" s="377"/>
      <c r="LH138" s="377"/>
      <c r="LI138" s="258"/>
      <c r="LJ138" s="378"/>
      <c r="LK138" s="378"/>
      <c r="LL138" s="378"/>
      <c r="LM138" s="258"/>
      <c r="LN138" s="380"/>
      <c r="LO138" s="380"/>
      <c r="LP138" s="380"/>
      <c r="LQ138" s="259"/>
      <c r="LR138" s="377"/>
      <c r="LS138" s="377"/>
      <c r="LT138" s="377"/>
      <c r="LU138" s="259"/>
      <c r="LV138" s="377"/>
      <c r="LW138" s="377"/>
      <c r="LX138" s="377"/>
      <c r="LY138" s="258"/>
      <c r="LZ138" s="378"/>
      <c r="MA138" s="378"/>
      <c r="MB138" s="378"/>
      <c r="MC138" s="258"/>
      <c r="MD138" s="380"/>
      <c r="ME138" s="380"/>
      <c r="MF138" s="380"/>
      <c r="MG138" s="259"/>
      <c r="MH138" s="377"/>
      <c r="MI138" s="377"/>
      <c r="MJ138" s="377"/>
      <c r="MK138" s="259"/>
      <c r="ML138" s="377"/>
      <c r="MM138" s="377"/>
      <c r="MN138" s="377"/>
      <c r="MO138" s="258"/>
      <c r="MP138" s="378"/>
      <c r="MQ138" s="378"/>
      <c r="MR138" s="378"/>
      <c r="MS138" s="258"/>
      <c r="MT138" s="380"/>
      <c r="MU138" s="380"/>
      <c r="MV138" s="380"/>
      <c r="MW138" s="259"/>
      <c r="MX138" s="377"/>
      <c r="MY138" s="377"/>
      <c r="MZ138" s="377"/>
      <c r="NA138" s="259"/>
      <c r="NB138" s="377"/>
      <c r="NC138" s="377"/>
      <c r="ND138" s="377"/>
      <c r="NE138" s="258"/>
      <c r="NF138" s="378"/>
      <c r="NG138" s="378"/>
      <c r="NH138" s="378"/>
      <c r="NI138" s="258"/>
      <c r="NJ138" s="380"/>
      <c r="NK138" s="380"/>
      <c r="NL138" s="380"/>
      <c r="NM138" s="259"/>
      <c r="NN138" s="377"/>
      <c r="NO138" s="377"/>
      <c r="NP138" s="377"/>
      <c r="NQ138" s="259"/>
      <c r="NR138" s="377"/>
      <c r="NS138" s="377"/>
      <c r="NT138" s="377"/>
      <c r="NU138" s="258"/>
      <c r="NV138" s="378"/>
      <c r="NW138" s="378"/>
      <c r="NX138" s="378"/>
      <c r="NY138" s="258"/>
      <c r="NZ138" s="380"/>
      <c r="OA138" s="380"/>
      <c r="OB138" s="380"/>
      <c r="OC138" s="259"/>
      <c r="OD138" s="377"/>
      <c r="OE138" s="377"/>
      <c r="OF138" s="377"/>
      <c r="OG138" s="259"/>
      <c r="OH138" s="377"/>
      <c r="OI138" s="377"/>
      <c r="OJ138" s="377"/>
      <c r="OK138" s="258"/>
      <c r="OL138" s="378"/>
      <c r="OM138" s="378"/>
      <c r="ON138" s="378"/>
      <c r="OO138" s="258"/>
      <c r="OP138" s="380"/>
      <c r="OQ138" s="380"/>
      <c r="OR138" s="380"/>
      <c r="OS138" s="259"/>
      <c r="OT138" s="377"/>
      <c r="OU138" s="377"/>
      <c r="OV138" s="377"/>
      <c r="OW138" s="259"/>
      <c r="OX138" s="377"/>
      <c r="OY138" s="377"/>
      <c r="OZ138" s="377"/>
      <c r="PA138" s="258"/>
      <c r="PB138" s="378"/>
      <c r="PC138" s="378"/>
      <c r="PD138" s="378"/>
      <c r="PE138" s="258"/>
      <c r="PF138" s="380"/>
      <c r="PG138" s="380"/>
      <c r="PH138" s="380"/>
      <c r="PI138" s="259"/>
      <c r="PJ138" s="377"/>
      <c r="PK138" s="377"/>
      <c r="PL138" s="377"/>
      <c r="PM138" s="259"/>
      <c r="PN138" s="377"/>
      <c r="PO138" s="377"/>
      <c r="PP138" s="377"/>
      <c r="PQ138" s="258"/>
      <c r="PR138" s="378"/>
      <c r="PS138" s="378"/>
      <c r="PT138" s="378"/>
      <c r="PU138" s="258"/>
      <c r="PV138" s="380"/>
      <c r="PW138" s="380"/>
      <c r="PX138" s="380"/>
      <c r="PY138" s="259"/>
      <c r="PZ138" s="377"/>
      <c r="QA138" s="377"/>
      <c r="QB138" s="377"/>
      <c r="QC138" s="259"/>
      <c r="QD138" s="377"/>
      <c r="QE138" s="377"/>
      <c r="QF138" s="377"/>
      <c r="QG138" s="258"/>
      <c r="QH138" s="378"/>
      <c r="QI138" s="378"/>
      <c r="QJ138" s="378"/>
      <c r="QK138" s="258"/>
      <c r="QL138" s="380"/>
      <c r="QM138" s="380"/>
      <c r="QN138" s="380"/>
      <c r="QO138" s="259"/>
      <c r="QP138" s="377"/>
      <c r="QQ138" s="377"/>
      <c r="QR138" s="377"/>
      <c r="QS138" s="259"/>
      <c r="QT138" s="377"/>
      <c r="QU138" s="377"/>
      <c r="QV138" s="377"/>
      <c r="QW138" s="258"/>
      <c r="QX138" s="378"/>
      <c r="QY138" s="378"/>
      <c r="QZ138" s="378"/>
      <c r="RA138" s="258"/>
      <c r="RB138" s="380"/>
      <c r="RC138" s="380"/>
      <c r="RD138" s="380"/>
      <c r="RE138" s="259"/>
      <c r="RF138" s="377"/>
      <c r="RG138" s="377"/>
      <c r="RH138" s="377"/>
      <c r="RI138" s="259"/>
      <c r="RJ138" s="377"/>
      <c r="RK138" s="377"/>
      <c r="RL138" s="377"/>
      <c r="RM138" s="258"/>
      <c r="RN138" s="378"/>
      <c r="RO138" s="378"/>
      <c r="RP138" s="378"/>
      <c r="RQ138" s="258"/>
      <c r="RR138" s="380"/>
      <c r="RS138" s="380"/>
      <c r="RT138" s="380"/>
      <c r="RU138" s="259"/>
      <c r="RV138" s="377"/>
      <c r="RW138" s="377"/>
      <c r="RX138" s="377"/>
      <c r="RY138" s="259"/>
      <c r="RZ138" s="377"/>
      <c r="SA138" s="377"/>
      <c r="SB138" s="377"/>
      <c r="SC138" s="258"/>
      <c r="SD138" s="378"/>
      <c r="SE138" s="378"/>
      <c r="SF138" s="378"/>
      <c r="SG138" s="258"/>
      <c r="SH138" s="380"/>
      <c r="SI138" s="380"/>
      <c r="SJ138" s="380"/>
      <c r="SK138" s="259"/>
      <c r="SL138" s="377"/>
      <c r="SM138" s="377"/>
      <c r="SN138" s="377"/>
      <c r="SO138" s="259"/>
      <c r="SP138" s="377"/>
      <c r="SQ138" s="377"/>
      <c r="SR138" s="377"/>
      <c r="SS138" s="258"/>
      <c r="ST138" s="378"/>
      <c r="SU138" s="378"/>
      <c r="SV138" s="378"/>
      <c r="SW138" s="258"/>
      <c r="SX138" s="380"/>
      <c r="SY138" s="380"/>
      <c r="SZ138" s="380"/>
      <c r="TA138" s="259"/>
      <c r="TB138" s="377"/>
      <c r="TC138" s="377"/>
      <c r="TD138" s="377"/>
      <c r="TE138" s="259"/>
      <c r="TF138" s="377"/>
      <c r="TG138" s="377"/>
      <c r="TH138" s="377"/>
      <c r="TI138" s="258"/>
      <c r="TJ138" s="378"/>
      <c r="TK138" s="378"/>
      <c r="TL138" s="378"/>
      <c r="TM138" s="258"/>
      <c r="TN138" s="380"/>
      <c r="TO138" s="380"/>
      <c r="TP138" s="380"/>
      <c r="TQ138" s="259"/>
      <c r="TR138" s="377"/>
      <c r="TS138" s="377"/>
      <c r="TT138" s="377"/>
      <c r="TU138" s="259"/>
      <c r="TV138" s="377"/>
      <c r="TW138" s="377"/>
      <c r="TX138" s="377"/>
      <c r="TY138" s="258"/>
      <c r="TZ138" s="378"/>
      <c r="UA138" s="378"/>
      <c r="UB138" s="378"/>
      <c r="UC138" s="258"/>
      <c r="UD138" s="380"/>
      <c r="UE138" s="380"/>
      <c r="UF138" s="380"/>
      <c r="UG138" s="259"/>
      <c r="UH138" s="377"/>
      <c r="UI138" s="377"/>
      <c r="UJ138" s="377"/>
      <c r="UK138" s="259"/>
      <c r="UL138" s="377"/>
      <c r="UM138" s="377"/>
      <c r="UN138" s="377"/>
      <c r="UO138" s="258"/>
      <c r="UP138" s="378"/>
      <c r="UQ138" s="378"/>
      <c r="UR138" s="378"/>
      <c r="US138" s="258"/>
      <c r="UT138" s="380"/>
      <c r="UU138" s="380"/>
      <c r="UV138" s="380"/>
      <c r="UW138" s="259"/>
      <c r="UX138" s="377"/>
      <c r="UY138" s="377"/>
      <c r="UZ138" s="377"/>
      <c r="VA138" s="259"/>
      <c r="VB138" s="377"/>
      <c r="VC138" s="377"/>
      <c r="VD138" s="377"/>
      <c r="VE138" s="258"/>
      <c r="VF138" s="378"/>
      <c r="VG138" s="378"/>
      <c r="VH138" s="378"/>
      <c r="VI138" s="258"/>
      <c r="VJ138" s="380"/>
      <c r="VK138" s="380"/>
      <c r="VL138" s="380"/>
      <c r="VM138" s="259"/>
      <c r="VN138" s="377"/>
      <c r="VO138" s="377"/>
      <c r="VP138" s="377"/>
      <c r="VQ138" s="259"/>
      <c r="VR138" s="377"/>
      <c r="VS138" s="377"/>
      <c r="VT138" s="377"/>
      <c r="VU138" s="258"/>
      <c r="VV138" s="378"/>
      <c r="VW138" s="378"/>
      <c r="VX138" s="378"/>
      <c r="VY138" s="258"/>
      <c r="VZ138" s="380"/>
      <c r="WA138" s="380"/>
      <c r="WB138" s="380"/>
      <c r="WC138" s="259"/>
      <c r="WD138" s="377"/>
      <c r="WE138" s="377"/>
      <c r="WF138" s="377"/>
      <c r="WG138" s="259"/>
      <c r="WH138" s="377"/>
      <c r="WI138" s="377"/>
      <c r="WJ138" s="377"/>
      <c r="WK138" s="258"/>
      <c r="WL138" s="378"/>
      <c r="WM138" s="378"/>
      <c r="WN138" s="378"/>
      <c r="WO138" s="258"/>
      <c r="WP138" s="380"/>
      <c r="WQ138" s="380"/>
      <c r="WR138" s="380"/>
      <c r="WS138" s="259"/>
      <c r="WT138" s="377"/>
      <c r="WU138" s="377"/>
      <c r="WV138" s="377"/>
      <c r="WW138" s="259"/>
      <c r="WX138" s="377"/>
      <c r="WY138" s="377"/>
      <c r="WZ138" s="377"/>
      <c r="XA138" s="258"/>
      <c r="XB138" s="378"/>
      <c r="XC138" s="378"/>
      <c r="XD138" s="378"/>
      <c r="XE138" s="258"/>
      <c r="XF138" s="380"/>
      <c r="XG138" s="380"/>
      <c r="XH138" s="380"/>
      <c r="XI138" s="259"/>
      <c r="XJ138" s="377"/>
      <c r="XK138" s="377"/>
      <c r="XL138" s="377"/>
      <c r="XM138" s="259"/>
      <c r="XN138" s="377"/>
      <c r="XO138" s="377"/>
      <c r="XP138" s="377"/>
      <c r="XQ138" s="258"/>
      <c r="XR138" s="378"/>
      <c r="XS138" s="378"/>
      <c r="XT138" s="378"/>
      <c r="XU138" s="258"/>
      <c r="XV138" s="380"/>
      <c r="XW138" s="380"/>
      <c r="XX138" s="380"/>
      <c r="XY138" s="259"/>
      <c r="XZ138" s="377"/>
      <c r="YA138" s="377"/>
      <c r="YB138" s="377"/>
      <c r="YC138" s="259"/>
      <c r="YD138" s="377"/>
      <c r="YE138" s="377"/>
      <c r="YF138" s="377"/>
      <c r="YG138" s="258"/>
      <c r="YH138" s="378"/>
      <c r="YI138" s="378"/>
      <c r="YJ138" s="378"/>
      <c r="YK138" s="258"/>
      <c r="YL138" s="380"/>
      <c r="YM138" s="380"/>
      <c r="YN138" s="380"/>
      <c r="YO138" s="259"/>
      <c r="YP138" s="377"/>
      <c r="YQ138" s="377"/>
      <c r="YR138" s="377"/>
      <c r="YS138" s="259"/>
      <c r="YT138" s="377"/>
      <c r="YU138" s="377"/>
      <c r="YV138" s="377"/>
      <c r="YW138" s="258"/>
      <c r="YX138" s="378"/>
      <c r="YY138" s="378"/>
      <c r="YZ138" s="378"/>
      <c r="ZA138" s="258"/>
      <c r="ZB138" s="380"/>
      <c r="ZC138" s="380"/>
      <c r="ZD138" s="380"/>
      <c r="ZE138" s="259"/>
      <c r="ZF138" s="377"/>
      <c r="ZG138" s="377"/>
      <c r="ZH138" s="377"/>
      <c r="ZI138" s="259"/>
      <c r="ZJ138" s="377"/>
      <c r="ZK138" s="377"/>
      <c r="ZL138" s="377"/>
      <c r="ZM138" s="258"/>
      <c r="ZN138" s="378"/>
      <c r="ZO138" s="378"/>
      <c r="ZP138" s="378"/>
      <c r="ZQ138" s="258"/>
      <c r="ZR138" s="380"/>
      <c r="ZS138" s="380"/>
      <c r="ZT138" s="380"/>
      <c r="ZU138" s="259"/>
      <c r="ZV138" s="377"/>
      <c r="ZW138" s="377"/>
      <c r="ZX138" s="377"/>
      <c r="ZY138" s="259"/>
      <c r="ZZ138" s="377"/>
      <c r="AAA138" s="377"/>
      <c r="AAB138" s="377"/>
      <c r="AAC138" s="258"/>
      <c r="AAD138" s="378"/>
      <c r="AAE138" s="378"/>
      <c r="AAF138" s="378"/>
      <c r="AAG138" s="258"/>
      <c r="AAH138" s="380"/>
      <c r="AAI138" s="380"/>
      <c r="AAJ138" s="380"/>
      <c r="AAK138" s="259"/>
      <c r="AAL138" s="377"/>
      <c r="AAM138" s="377"/>
      <c r="AAN138" s="377"/>
      <c r="AAO138" s="259"/>
      <c r="AAP138" s="377"/>
      <c r="AAQ138" s="377"/>
      <c r="AAR138" s="377"/>
      <c r="AAS138" s="258"/>
      <c r="AAT138" s="378"/>
      <c r="AAU138" s="378"/>
      <c r="AAV138" s="378"/>
      <c r="AAW138" s="258"/>
      <c r="AAX138" s="380"/>
      <c r="AAY138" s="380"/>
      <c r="AAZ138" s="380"/>
      <c r="ABA138" s="259"/>
      <c r="ABB138" s="377"/>
      <c r="ABC138" s="377"/>
      <c r="ABD138" s="377"/>
      <c r="ABE138" s="259"/>
      <c r="ABF138" s="377"/>
      <c r="ABG138" s="377"/>
      <c r="ABH138" s="377"/>
      <c r="ABI138" s="258"/>
      <c r="ABJ138" s="378"/>
      <c r="ABK138" s="378"/>
      <c r="ABL138" s="378"/>
      <c r="ABM138" s="258"/>
      <c r="ABN138" s="380"/>
      <c r="ABO138" s="380"/>
      <c r="ABP138" s="380"/>
      <c r="ABQ138" s="259"/>
      <c r="ABR138" s="377"/>
      <c r="ABS138" s="377"/>
      <c r="ABT138" s="377"/>
      <c r="ABU138" s="259"/>
      <c r="ABV138" s="377"/>
      <c r="ABW138" s="377"/>
      <c r="ABX138" s="377"/>
      <c r="ABY138" s="258"/>
      <c r="ABZ138" s="378"/>
      <c r="ACA138" s="378"/>
      <c r="ACB138" s="378"/>
      <c r="ACC138" s="258"/>
      <c r="ACD138" s="380"/>
      <c r="ACE138" s="380"/>
      <c r="ACF138" s="380"/>
      <c r="ACG138" s="259"/>
      <c r="ACH138" s="377"/>
      <c r="ACI138" s="377"/>
      <c r="ACJ138" s="377"/>
      <c r="ACK138" s="259"/>
      <c r="ACL138" s="377"/>
      <c r="ACM138" s="377"/>
      <c r="ACN138" s="377"/>
      <c r="ACO138" s="258"/>
      <c r="ACP138" s="378"/>
      <c r="ACQ138" s="378"/>
      <c r="ACR138" s="378"/>
      <c r="ACS138" s="258"/>
      <c r="ACT138" s="380"/>
      <c r="ACU138" s="380"/>
      <c r="ACV138" s="380"/>
      <c r="ACW138" s="259"/>
      <c r="ACX138" s="377"/>
      <c r="ACY138" s="377"/>
      <c r="ACZ138" s="377"/>
      <c r="ADA138" s="259"/>
      <c r="ADB138" s="377"/>
      <c r="ADC138" s="377"/>
      <c r="ADD138" s="377"/>
      <c r="ADE138" s="258"/>
      <c r="ADF138" s="378"/>
      <c r="ADG138" s="378"/>
      <c r="ADH138" s="378"/>
      <c r="ADI138" s="258"/>
      <c r="ADJ138" s="380"/>
      <c r="ADK138" s="380"/>
      <c r="ADL138" s="380"/>
      <c r="ADM138" s="259"/>
      <c r="ADN138" s="377"/>
      <c r="ADO138" s="377"/>
      <c r="ADP138" s="377"/>
      <c r="ADQ138" s="259"/>
      <c r="ADR138" s="377"/>
      <c r="ADS138" s="377"/>
      <c r="ADT138" s="377"/>
      <c r="ADU138" s="258"/>
      <c r="ADV138" s="378"/>
      <c r="ADW138" s="378"/>
      <c r="ADX138" s="378"/>
      <c r="ADY138" s="258"/>
      <c r="ADZ138" s="380"/>
      <c r="AEA138" s="380"/>
      <c r="AEB138" s="380"/>
      <c r="AEC138" s="259"/>
      <c r="AED138" s="377"/>
      <c r="AEE138" s="377"/>
      <c r="AEF138" s="377"/>
      <c r="AEG138" s="259"/>
      <c r="AEH138" s="377"/>
      <c r="AEI138" s="377"/>
      <c r="AEJ138" s="377"/>
      <c r="AEK138" s="258"/>
      <c r="AEL138" s="378"/>
      <c r="AEM138" s="378"/>
      <c r="AEN138" s="378"/>
      <c r="AEO138" s="258"/>
      <c r="AEP138" s="380"/>
      <c r="AEQ138" s="380"/>
      <c r="AER138" s="380"/>
      <c r="AES138" s="259"/>
      <c r="AET138" s="377"/>
      <c r="AEU138" s="377"/>
      <c r="AEV138" s="377"/>
      <c r="AEW138" s="259"/>
      <c r="AEX138" s="377"/>
      <c r="AEY138" s="377"/>
      <c r="AEZ138" s="377"/>
      <c r="AFA138" s="258"/>
      <c r="AFB138" s="378"/>
      <c r="AFC138" s="378"/>
      <c r="AFD138" s="378"/>
      <c r="AFE138" s="258"/>
      <c r="AFF138" s="380"/>
      <c r="AFG138" s="380"/>
      <c r="AFH138" s="380"/>
      <c r="AFI138" s="259"/>
      <c r="AFJ138" s="377"/>
      <c r="AFK138" s="377"/>
      <c r="AFL138" s="377"/>
      <c r="AFM138" s="259"/>
      <c r="AFN138" s="377"/>
      <c r="AFO138" s="377"/>
      <c r="AFP138" s="377"/>
      <c r="AFQ138" s="258"/>
      <c r="AFR138" s="378"/>
      <c r="AFS138" s="378"/>
      <c r="AFT138" s="378"/>
      <c r="AFU138" s="258"/>
      <c r="AFV138" s="380"/>
      <c r="AFW138" s="380"/>
      <c r="AFX138" s="380"/>
      <c r="AFY138" s="259"/>
      <c r="AFZ138" s="377"/>
      <c r="AGA138" s="377"/>
      <c r="AGB138" s="377"/>
      <c r="AGC138" s="259"/>
      <c r="AGD138" s="377"/>
      <c r="AGE138" s="377"/>
      <c r="AGF138" s="377"/>
      <c r="AGG138" s="258"/>
      <c r="AGH138" s="378"/>
      <c r="AGI138" s="378"/>
      <c r="AGJ138" s="378"/>
      <c r="AGK138" s="258"/>
      <c r="AGL138" s="380"/>
      <c r="AGM138" s="380"/>
      <c r="AGN138" s="380"/>
      <c r="AGO138" s="259"/>
      <c r="AGP138" s="377"/>
      <c r="AGQ138" s="377"/>
      <c r="AGR138" s="377"/>
      <c r="AGS138" s="259"/>
      <c r="AGT138" s="377"/>
      <c r="AGU138" s="377"/>
      <c r="AGV138" s="377"/>
      <c r="AGW138" s="258"/>
      <c r="AGX138" s="378"/>
      <c r="AGY138" s="378"/>
      <c r="AGZ138" s="378"/>
      <c r="AHA138" s="258"/>
      <c r="AHB138" s="380"/>
      <c r="AHC138" s="380"/>
      <c r="AHD138" s="380"/>
      <c r="AHE138" s="259"/>
      <c r="AHF138" s="377"/>
      <c r="AHG138" s="377"/>
      <c r="AHH138" s="377"/>
      <c r="AHI138" s="259"/>
      <c r="AHJ138" s="377"/>
      <c r="AHK138" s="377"/>
      <c r="AHL138" s="377"/>
      <c r="AHM138" s="258"/>
      <c r="AHN138" s="378"/>
      <c r="AHO138" s="378"/>
      <c r="AHP138" s="378"/>
      <c r="AHQ138" s="258"/>
      <c r="AHR138" s="380"/>
      <c r="AHS138" s="380"/>
      <c r="AHT138" s="380"/>
      <c r="AHU138" s="259"/>
      <c r="AHV138" s="377"/>
      <c r="AHW138" s="377"/>
      <c r="AHX138" s="377"/>
      <c r="AHY138" s="259"/>
      <c r="AHZ138" s="377"/>
      <c r="AIA138" s="377"/>
      <c r="AIB138" s="377"/>
      <c r="AIC138" s="258"/>
      <c r="AID138" s="378"/>
      <c r="AIE138" s="378"/>
      <c r="AIF138" s="378"/>
      <c r="AIG138" s="258"/>
      <c r="AIH138" s="380"/>
      <c r="AII138" s="380"/>
      <c r="AIJ138" s="380"/>
      <c r="AIK138" s="259"/>
      <c r="AIL138" s="377"/>
      <c r="AIM138" s="377"/>
      <c r="AIN138" s="377"/>
      <c r="AIO138" s="259"/>
      <c r="AIP138" s="377"/>
      <c r="AIQ138" s="377"/>
      <c r="AIR138" s="377"/>
      <c r="AIS138" s="258"/>
      <c r="AIT138" s="378"/>
      <c r="AIU138" s="378"/>
      <c r="AIV138" s="378"/>
      <c r="AIW138" s="258"/>
      <c r="AIX138" s="380"/>
      <c r="AIY138" s="380"/>
      <c r="AIZ138" s="380"/>
      <c r="AJA138" s="259"/>
      <c r="AJB138" s="377"/>
      <c r="AJC138" s="377"/>
      <c r="AJD138" s="377"/>
      <c r="AJE138" s="259"/>
      <c r="AJF138" s="377"/>
      <c r="AJG138" s="377"/>
      <c r="AJH138" s="377"/>
      <c r="AJI138" s="258"/>
      <c r="AJJ138" s="378"/>
      <c r="AJK138" s="378"/>
      <c r="AJL138" s="378"/>
      <c r="AJM138" s="258"/>
      <c r="AJN138" s="380"/>
      <c r="AJO138" s="380"/>
      <c r="AJP138" s="380"/>
      <c r="AJQ138" s="259"/>
      <c r="AJR138" s="377"/>
      <c r="AJS138" s="377"/>
      <c r="AJT138" s="377"/>
      <c r="AJU138" s="259"/>
      <c r="AJV138" s="377"/>
      <c r="AJW138" s="377"/>
      <c r="AJX138" s="377"/>
      <c r="AJY138" s="258"/>
      <c r="AJZ138" s="378"/>
      <c r="AKA138" s="378"/>
      <c r="AKB138" s="378"/>
      <c r="AKC138" s="258"/>
      <c r="AKD138" s="380"/>
      <c r="AKE138" s="380"/>
      <c r="AKF138" s="380"/>
      <c r="AKG138" s="259"/>
      <c r="AKH138" s="377"/>
      <c r="AKI138" s="377"/>
      <c r="AKJ138" s="377"/>
      <c r="AKK138" s="259"/>
      <c r="AKL138" s="377"/>
      <c r="AKM138" s="377"/>
      <c r="AKN138" s="377"/>
      <c r="AKO138" s="258"/>
      <c r="AKP138" s="378"/>
      <c r="AKQ138" s="378"/>
      <c r="AKR138" s="378"/>
      <c r="AKS138" s="258"/>
      <c r="AKT138" s="380"/>
      <c r="AKU138" s="380"/>
      <c r="AKV138" s="380"/>
      <c r="AKW138" s="259"/>
      <c r="AKX138" s="377"/>
      <c r="AKY138" s="377"/>
      <c r="AKZ138" s="377"/>
      <c r="ALA138" s="259"/>
      <c r="ALB138" s="377"/>
      <c r="ALC138" s="377"/>
      <c r="ALD138" s="377"/>
      <c r="ALE138" s="258"/>
      <c r="ALF138" s="378"/>
      <c r="ALG138" s="378"/>
      <c r="ALH138" s="378"/>
      <c r="ALI138" s="258"/>
      <c r="ALJ138" s="380"/>
      <c r="ALK138" s="380"/>
      <c r="ALL138" s="380"/>
      <c r="ALM138" s="259"/>
      <c r="ALN138" s="377"/>
      <c r="ALO138" s="377"/>
      <c r="ALP138" s="377"/>
      <c r="ALQ138" s="259"/>
      <c r="ALR138" s="377"/>
      <c r="ALS138" s="377"/>
      <c r="ALT138" s="377"/>
      <c r="ALU138" s="258"/>
      <c r="ALV138" s="378"/>
      <c r="ALW138" s="378"/>
      <c r="ALX138" s="378"/>
      <c r="ALY138" s="258"/>
      <c r="ALZ138" s="380"/>
      <c r="AMA138" s="380"/>
      <c r="AMB138" s="380"/>
      <c r="AMC138" s="259"/>
      <c r="AMD138" s="377"/>
      <c r="AME138" s="377"/>
      <c r="AMF138" s="377"/>
      <c r="AMG138" s="259"/>
      <c r="AMH138" s="377"/>
      <c r="AMI138" s="377"/>
      <c r="AMJ138" s="377"/>
      <c r="AMK138" s="258"/>
      <c r="AML138" s="378"/>
      <c r="AMM138" s="378"/>
      <c r="AMN138" s="378"/>
      <c r="AMO138" s="258"/>
      <c r="AMP138" s="380"/>
      <c r="AMQ138" s="380"/>
      <c r="AMR138" s="380"/>
      <c r="AMS138" s="259"/>
      <c r="AMT138" s="377"/>
      <c r="AMU138" s="377"/>
      <c r="AMV138" s="377"/>
      <c r="AMW138" s="259"/>
      <c r="AMX138" s="377"/>
      <c r="AMY138" s="377"/>
      <c r="AMZ138" s="377"/>
      <c r="ANA138" s="258"/>
      <c r="ANB138" s="378"/>
      <c r="ANC138" s="378"/>
      <c r="AND138" s="378"/>
      <c r="ANE138" s="258"/>
      <c r="ANF138" s="380"/>
      <c r="ANG138" s="380"/>
      <c r="ANH138" s="380"/>
      <c r="ANI138" s="259"/>
      <c r="ANJ138" s="377"/>
      <c r="ANK138" s="377"/>
      <c r="ANL138" s="377"/>
      <c r="ANM138" s="259"/>
      <c r="ANN138" s="377"/>
      <c r="ANO138" s="377"/>
      <c r="ANP138" s="377"/>
      <c r="ANQ138" s="258"/>
      <c r="ANR138" s="378"/>
      <c r="ANS138" s="378"/>
      <c r="ANT138" s="378"/>
      <c r="ANU138" s="258"/>
      <c r="ANV138" s="380"/>
      <c r="ANW138" s="380"/>
      <c r="ANX138" s="380"/>
      <c r="ANY138" s="259"/>
      <c r="ANZ138" s="377"/>
      <c r="AOA138" s="377"/>
      <c r="AOB138" s="377"/>
      <c r="AOC138" s="259"/>
      <c r="AOD138" s="377"/>
      <c r="AOE138" s="377"/>
      <c r="AOF138" s="377"/>
      <c r="AOG138" s="258"/>
      <c r="AOH138" s="378"/>
      <c r="AOI138" s="378"/>
      <c r="AOJ138" s="378"/>
      <c r="AOK138" s="258"/>
      <c r="AOL138" s="380"/>
      <c r="AOM138" s="380"/>
      <c r="AON138" s="380"/>
      <c r="AOO138" s="259"/>
      <c r="AOP138" s="377"/>
      <c r="AOQ138" s="377"/>
      <c r="AOR138" s="377"/>
      <c r="AOS138" s="259"/>
      <c r="AOT138" s="377"/>
      <c r="AOU138" s="377"/>
      <c r="AOV138" s="377"/>
      <c r="AOW138" s="258"/>
      <c r="AOX138" s="378"/>
      <c r="AOY138" s="378"/>
      <c r="AOZ138" s="378"/>
      <c r="APA138" s="258"/>
      <c r="APB138" s="380"/>
      <c r="APC138" s="380"/>
      <c r="APD138" s="380"/>
      <c r="APE138" s="259"/>
      <c r="APF138" s="377"/>
      <c r="APG138" s="377"/>
      <c r="APH138" s="377"/>
      <c r="API138" s="259"/>
      <c r="APJ138" s="377"/>
      <c r="APK138" s="377"/>
      <c r="APL138" s="377"/>
      <c r="APM138" s="258"/>
      <c r="APN138" s="378"/>
      <c r="APO138" s="378"/>
      <c r="APP138" s="378"/>
      <c r="APQ138" s="258"/>
      <c r="APR138" s="380"/>
      <c r="APS138" s="380"/>
      <c r="APT138" s="380"/>
      <c r="APU138" s="259"/>
      <c r="APV138" s="377"/>
      <c r="APW138" s="377"/>
      <c r="APX138" s="377"/>
      <c r="APY138" s="259"/>
      <c r="APZ138" s="377"/>
      <c r="AQA138" s="377"/>
      <c r="AQB138" s="377"/>
      <c r="AQC138" s="258"/>
      <c r="AQD138" s="378"/>
      <c r="AQE138" s="378"/>
      <c r="AQF138" s="378"/>
      <c r="AQG138" s="258"/>
      <c r="AQH138" s="380"/>
      <c r="AQI138" s="380"/>
      <c r="AQJ138" s="380"/>
      <c r="AQK138" s="259"/>
      <c r="AQL138" s="377"/>
      <c r="AQM138" s="377"/>
      <c r="AQN138" s="377"/>
      <c r="AQO138" s="259"/>
      <c r="AQP138" s="377"/>
      <c r="AQQ138" s="377"/>
      <c r="AQR138" s="377"/>
      <c r="AQS138" s="258"/>
      <c r="AQT138" s="378"/>
      <c r="AQU138" s="378"/>
      <c r="AQV138" s="378"/>
      <c r="AQW138" s="258"/>
      <c r="AQX138" s="380"/>
      <c r="AQY138" s="380"/>
      <c r="AQZ138" s="380"/>
      <c r="ARA138" s="259"/>
      <c r="ARB138" s="377"/>
      <c r="ARC138" s="377"/>
      <c r="ARD138" s="377"/>
      <c r="ARE138" s="259"/>
      <c r="ARF138" s="377"/>
      <c r="ARG138" s="377"/>
      <c r="ARH138" s="377"/>
      <c r="ARI138" s="258"/>
      <c r="ARJ138" s="378"/>
      <c r="ARK138" s="378"/>
      <c r="ARL138" s="378"/>
      <c r="ARM138" s="258"/>
      <c r="ARN138" s="380"/>
      <c r="ARO138" s="380"/>
      <c r="ARP138" s="380"/>
      <c r="ARQ138" s="259"/>
      <c r="ARR138" s="377"/>
      <c r="ARS138" s="377"/>
      <c r="ART138" s="377"/>
      <c r="ARU138" s="259"/>
      <c r="ARV138" s="377"/>
      <c r="ARW138" s="377"/>
      <c r="ARX138" s="377"/>
      <c r="ARY138" s="258"/>
      <c r="ARZ138" s="378"/>
      <c r="ASA138" s="378"/>
      <c r="ASB138" s="378"/>
      <c r="ASC138" s="258"/>
      <c r="ASD138" s="380"/>
      <c r="ASE138" s="380"/>
      <c r="ASF138" s="380"/>
      <c r="ASG138" s="259"/>
      <c r="ASH138" s="377"/>
      <c r="ASI138" s="377"/>
      <c r="ASJ138" s="377"/>
      <c r="ASK138" s="259"/>
      <c r="ASL138" s="377"/>
      <c r="ASM138" s="377"/>
      <c r="ASN138" s="377"/>
      <c r="ASO138" s="258"/>
      <c r="ASP138" s="378"/>
      <c r="ASQ138" s="378"/>
      <c r="ASR138" s="378"/>
      <c r="ASS138" s="258"/>
      <c r="AST138" s="380"/>
      <c r="ASU138" s="380"/>
      <c r="ASV138" s="380"/>
      <c r="ASW138" s="259"/>
      <c r="ASX138" s="377"/>
      <c r="ASY138" s="377"/>
      <c r="ASZ138" s="377"/>
      <c r="ATA138" s="259"/>
      <c r="ATB138" s="377"/>
      <c r="ATC138" s="377"/>
      <c r="ATD138" s="377"/>
      <c r="ATE138" s="258"/>
      <c r="ATF138" s="378"/>
      <c r="ATG138" s="378"/>
      <c r="ATH138" s="378"/>
      <c r="ATI138" s="258"/>
      <c r="ATJ138" s="380"/>
      <c r="ATK138" s="380"/>
      <c r="ATL138" s="380"/>
      <c r="ATM138" s="259"/>
      <c r="ATN138" s="377"/>
      <c r="ATO138" s="377"/>
      <c r="ATP138" s="377"/>
      <c r="ATQ138" s="259"/>
      <c r="ATR138" s="377"/>
      <c r="ATS138" s="377"/>
      <c r="ATT138" s="377"/>
      <c r="ATU138" s="258"/>
      <c r="ATV138" s="378"/>
      <c r="ATW138" s="378"/>
      <c r="ATX138" s="378"/>
      <c r="ATY138" s="258"/>
      <c r="ATZ138" s="380"/>
      <c r="AUA138" s="380"/>
      <c r="AUB138" s="380"/>
      <c r="AUC138" s="259"/>
      <c r="AUD138" s="377"/>
      <c r="AUE138" s="377"/>
      <c r="AUF138" s="377"/>
      <c r="AUG138" s="259"/>
      <c r="AUH138" s="377"/>
      <c r="AUI138" s="377"/>
      <c r="AUJ138" s="377"/>
      <c r="AUK138" s="258"/>
      <c r="AUL138" s="378"/>
      <c r="AUM138" s="378"/>
      <c r="AUN138" s="378"/>
      <c r="AUO138" s="258"/>
      <c r="AUP138" s="380"/>
      <c r="AUQ138" s="380"/>
      <c r="AUR138" s="380"/>
      <c r="AUS138" s="259"/>
      <c r="AUT138" s="377"/>
      <c r="AUU138" s="377"/>
      <c r="AUV138" s="377"/>
      <c r="AUW138" s="259"/>
      <c r="AUX138" s="377"/>
      <c r="AUY138" s="377"/>
      <c r="AUZ138" s="377"/>
      <c r="AVA138" s="258"/>
      <c r="AVB138" s="378"/>
      <c r="AVC138" s="378"/>
      <c r="AVD138" s="378"/>
      <c r="AVE138" s="258"/>
      <c r="AVF138" s="380"/>
      <c r="AVG138" s="380"/>
      <c r="AVH138" s="380"/>
      <c r="AVI138" s="259"/>
      <c r="AVJ138" s="377"/>
      <c r="AVK138" s="377"/>
      <c r="AVL138" s="377"/>
      <c r="AVM138" s="259"/>
      <c r="AVN138" s="377"/>
      <c r="AVO138" s="377"/>
      <c r="AVP138" s="377"/>
      <c r="AVQ138" s="258"/>
      <c r="AVR138" s="378"/>
      <c r="AVS138" s="378"/>
      <c r="AVT138" s="378"/>
      <c r="AVU138" s="258"/>
      <c r="AVV138" s="380"/>
      <c r="AVW138" s="380"/>
      <c r="AVX138" s="380"/>
      <c r="AVY138" s="259"/>
      <c r="AVZ138" s="377"/>
      <c r="AWA138" s="377"/>
      <c r="AWB138" s="377"/>
      <c r="AWC138" s="259"/>
      <c r="AWD138" s="377"/>
      <c r="AWE138" s="377"/>
      <c r="AWF138" s="377"/>
      <c r="AWG138" s="258"/>
      <c r="AWH138" s="378"/>
      <c r="AWI138" s="378"/>
      <c r="AWJ138" s="378"/>
      <c r="AWK138" s="258"/>
      <c r="AWL138" s="380"/>
      <c r="AWM138" s="380"/>
      <c r="AWN138" s="380"/>
      <c r="AWO138" s="259"/>
      <c r="AWP138" s="377"/>
      <c r="AWQ138" s="377"/>
      <c r="AWR138" s="377"/>
      <c r="AWS138" s="259"/>
      <c r="AWT138" s="377"/>
      <c r="AWU138" s="377"/>
      <c r="AWV138" s="377"/>
      <c r="AWW138" s="258"/>
      <c r="AWX138" s="378"/>
      <c r="AWY138" s="378"/>
      <c r="AWZ138" s="378"/>
      <c r="AXA138" s="258"/>
      <c r="AXB138" s="380"/>
      <c r="AXC138" s="380"/>
      <c r="AXD138" s="380"/>
      <c r="AXE138" s="259"/>
      <c r="AXF138" s="377"/>
      <c r="AXG138" s="377"/>
      <c r="AXH138" s="377"/>
      <c r="AXI138" s="259"/>
      <c r="AXJ138" s="377"/>
      <c r="AXK138" s="377"/>
      <c r="AXL138" s="377"/>
      <c r="AXM138" s="258"/>
      <c r="AXN138" s="378"/>
      <c r="AXO138" s="378"/>
      <c r="AXP138" s="378"/>
      <c r="AXQ138" s="258"/>
      <c r="AXR138" s="380"/>
      <c r="AXS138" s="380"/>
      <c r="AXT138" s="380"/>
      <c r="AXU138" s="259"/>
      <c r="AXV138" s="377"/>
      <c r="AXW138" s="377"/>
      <c r="AXX138" s="377"/>
      <c r="AXY138" s="259"/>
      <c r="AXZ138" s="377"/>
      <c r="AYA138" s="377"/>
      <c r="AYB138" s="377"/>
      <c r="AYC138" s="258"/>
      <c r="AYD138" s="378"/>
      <c r="AYE138" s="378"/>
      <c r="AYF138" s="378"/>
      <c r="AYG138" s="258"/>
      <c r="AYH138" s="380"/>
      <c r="AYI138" s="380"/>
      <c r="AYJ138" s="380"/>
      <c r="AYK138" s="259"/>
      <c r="AYL138" s="377"/>
      <c r="AYM138" s="377"/>
      <c r="AYN138" s="377"/>
      <c r="AYO138" s="259"/>
      <c r="AYP138" s="377"/>
      <c r="AYQ138" s="377"/>
      <c r="AYR138" s="377"/>
      <c r="AYS138" s="258"/>
      <c r="AYT138" s="378"/>
      <c r="AYU138" s="378"/>
      <c r="AYV138" s="378"/>
      <c r="AYW138" s="258"/>
      <c r="AYX138" s="380"/>
      <c r="AYY138" s="380"/>
      <c r="AYZ138" s="380"/>
      <c r="AZA138" s="259"/>
      <c r="AZB138" s="377"/>
      <c r="AZC138" s="377"/>
      <c r="AZD138" s="377"/>
      <c r="AZE138" s="259"/>
      <c r="AZF138" s="377"/>
      <c r="AZG138" s="377"/>
      <c r="AZH138" s="377"/>
      <c r="AZI138" s="258"/>
      <c r="AZJ138" s="378"/>
      <c r="AZK138" s="378"/>
      <c r="AZL138" s="378"/>
      <c r="AZM138" s="258"/>
      <c r="AZN138" s="380"/>
      <c r="AZO138" s="380"/>
      <c r="AZP138" s="380"/>
      <c r="AZQ138" s="259"/>
      <c r="AZR138" s="377"/>
      <c r="AZS138" s="377"/>
      <c r="AZT138" s="377"/>
      <c r="AZU138" s="259"/>
      <c r="AZV138" s="377"/>
      <c r="AZW138" s="377"/>
      <c r="AZX138" s="377"/>
      <c r="AZY138" s="258"/>
      <c r="AZZ138" s="378"/>
      <c r="BAA138" s="378"/>
      <c r="BAB138" s="378"/>
      <c r="BAC138" s="258"/>
      <c r="BAD138" s="380"/>
      <c r="BAE138" s="380"/>
      <c r="BAF138" s="380"/>
      <c r="BAG138" s="259"/>
      <c r="BAH138" s="377"/>
      <c r="BAI138" s="377"/>
      <c r="BAJ138" s="377"/>
      <c r="BAK138" s="259"/>
      <c r="BAL138" s="377"/>
      <c r="BAM138" s="377"/>
      <c r="BAN138" s="377"/>
      <c r="BAO138" s="258"/>
      <c r="BAP138" s="378"/>
      <c r="BAQ138" s="378"/>
      <c r="BAR138" s="378"/>
      <c r="BAS138" s="258"/>
      <c r="BAT138" s="380"/>
      <c r="BAU138" s="380"/>
      <c r="BAV138" s="380"/>
      <c r="BAW138" s="259"/>
      <c r="BAX138" s="377"/>
      <c r="BAY138" s="377"/>
      <c r="BAZ138" s="377"/>
      <c r="BBA138" s="259"/>
      <c r="BBB138" s="377"/>
      <c r="BBC138" s="377"/>
      <c r="BBD138" s="377"/>
      <c r="BBE138" s="258"/>
      <c r="BBF138" s="378"/>
      <c r="BBG138" s="378"/>
      <c r="BBH138" s="378"/>
      <c r="BBI138" s="258"/>
      <c r="BBJ138" s="380"/>
      <c r="BBK138" s="380"/>
      <c r="BBL138" s="380"/>
      <c r="BBM138" s="259"/>
      <c r="BBN138" s="377"/>
      <c r="BBO138" s="377"/>
      <c r="BBP138" s="377"/>
      <c r="BBQ138" s="259"/>
      <c r="BBR138" s="377"/>
      <c r="BBS138" s="377"/>
      <c r="BBT138" s="377"/>
      <c r="BBU138" s="258"/>
      <c r="BBV138" s="378"/>
      <c r="BBW138" s="378"/>
      <c r="BBX138" s="378"/>
      <c r="BBY138" s="258"/>
      <c r="BBZ138" s="380"/>
      <c r="BCA138" s="380"/>
      <c r="BCB138" s="380"/>
      <c r="BCC138" s="259"/>
      <c r="BCD138" s="377"/>
      <c r="BCE138" s="377"/>
      <c r="BCF138" s="377"/>
      <c r="BCG138" s="259"/>
      <c r="BCH138" s="377"/>
      <c r="BCI138" s="377"/>
      <c r="BCJ138" s="377"/>
      <c r="BCK138" s="258"/>
      <c r="BCL138" s="378"/>
      <c r="BCM138" s="378"/>
      <c r="BCN138" s="378"/>
      <c r="BCO138" s="258"/>
      <c r="BCP138" s="380"/>
      <c r="BCQ138" s="380"/>
      <c r="BCR138" s="380"/>
      <c r="BCS138" s="259"/>
      <c r="BCT138" s="377"/>
      <c r="BCU138" s="377"/>
      <c r="BCV138" s="377"/>
      <c r="BCW138" s="259"/>
      <c r="BCX138" s="377"/>
      <c r="BCY138" s="377"/>
      <c r="BCZ138" s="377"/>
      <c r="BDA138" s="258"/>
      <c r="BDB138" s="378"/>
      <c r="BDC138" s="378"/>
      <c r="BDD138" s="378"/>
      <c r="BDE138" s="258"/>
      <c r="BDF138" s="380"/>
      <c r="BDG138" s="380"/>
      <c r="BDH138" s="380"/>
      <c r="BDI138" s="259"/>
      <c r="BDJ138" s="377"/>
      <c r="BDK138" s="377"/>
      <c r="BDL138" s="377"/>
      <c r="BDM138" s="259"/>
      <c r="BDN138" s="377"/>
      <c r="BDO138" s="377"/>
      <c r="BDP138" s="377"/>
      <c r="BDQ138" s="258"/>
      <c r="BDR138" s="378"/>
      <c r="BDS138" s="378"/>
      <c r="BDT138" s="378"/>
      <c r="BDU138" s="258"/>
      <c r="BDV138" s="380"/>
      <c r="BDW138" s="380"/>
      <c r="BDX138" s="380"/>
      <c r="BDY138" s="259"/>
      <c r="BDZ138" s="377"/>
      <c r="BEA138" s="377"/>
      <c r="BEB138" s="377"/>
      <c r="BEC138" s="259"/>
      <c r="BED138" s="377"/>
      <c r="BEE138" s="377"/>
      <c r="BEF138" s="377"/>
      <c r="BEG138" s="258"/>
      <c r="BEH138" s="378"/>
      <c r="BEI138" s="378"/>
      <c r="BEJ138" s="378"/>
      <c r="BEK138" s="258"/>
      <c r="BEL138" s="380"/>
      <c r="BEM138" s="380"/>
      <c r="BEN138" s="380"/>
      <c r="BEO138" s="259"/>
      <c r="BEP138" s="377"/>
      <c r="BEQ138" s="377"/>
      <c r="BER138" s="377"/>
      <c r="BES138" s="259"/>
      <c r="BET138" s="377"/>
      <c r="BEU138" s="377"/>
      <c r="BEV138" s="377"/>
      <c r="BEW138" s="258"/>
      <c r="BEX138" s="378"/>
      <c r="BEY138" s="378"/>
      <c r="BEZ138" s="378"/>
      <c r="BFA138" s="258"/>
      <c r="BFB138" s="380"/>
      <c r="BFC138" s="380"/>
      <c r="BFD138" s="380"/>
      <c r="BFE138" s="259"/>
      <c r="BFF138" s="377"/>
      <c r="BFG138" s="377"/>
      <c r="BFH138" s="377"/>
      <c r="BFI138" s="259"/>
      <c r="BFJ138" s="377"/>
      <c r="BFK138" s="377"/>
      <c r="BFL138" s="377"/>
      <c r="BFM138" s="258"/>
      <c r="BFN138" s="378"/>
      <c r="BFO138" s="378"/>
      <c r="BFP138" s="378"/>
      <c r="BFQ138" s="258"/>
      <c r="BFR138" s="380"/>
      <c r="BFS138" s="380"/>
      <c r="BFT138" s="380"/>
      <c r="BFU138" s="259"/>
      <c r="BFV138" s="377"/>
      <c r="BFW138" s="377"/>
      <c r="BFX138" s="377"/>
      <c r="BFY138" s="259"/>
      <c r="BFZ138" s="377"/>
      <c r="BGA138" s="377"/>
      <c r="BGB138" s="377"/>
      <c r="BGC138" s="258"/>
      <c r="BGD138" s="378"/>
      <c r="BGE138" s="378"/>
      <c r="BGF138" s="378"/>
      <c r="BGG138" s="258"/>
      <c r="BGH138" s="380"/>
      <c r="BGI138" s="380"/>
      <c r="BGJ138" s="380"/>
      <c r="BGK138" s="259"/>
      <c r="BGL138" s="377"/>
      <c r="BGM138" s="377"/>
      <c r="BGN138" s="377"/>
      <c r="BGO138" s="259"/>
      <c r="BGP138" s="377"/>
      <c r="BGQ138" s="377"/>
      <c r="BGR138" s="377"/>
      <c r="BGS138" s="258"/>
      <c r="BGT138" s="378"/>
      <c r="BGU138" s="378"/>
      <c r="BGV138" s="378"/>
      <c r="BGW138" s="258"/>
      <c r="BGX138" s="380"/>
      <c r="BGY138" s="380"/>
      <c r="BGZ138" s="380"/>
      <c r="BHA138" s="259"/>
      <c r="BHB138" s="377"/>
      <c r="BHC138" s="377"/>
      <c r="BHD138" s="377"/>
      <c r="BHE138" s="259"/>
      <c r="BHF138" s="377"/>
      <c r="BHG138" s="377"/>
      <c r="BHH138" s="377"/>
      <c r="BHI138" s="258"/>
      <c r="BHJ138" s="378"/>
      <c r="BHK138" s="378"/>
      <c r="BHL138" s="378"/>
      <c r="BHM138" s="258"/>
      <c r="BHN138" s="380"/>
      <c r="BHO138" s="380"/>
      <c r="BHP138" s="380"/>
      <c r="BHQ138" s="259"/>
      <c r="BHR138" s="377"/>
      <c r="BHS138" s="377"/>
      <c r="BHT138" s="377"/>
      <c r="BHU138" s="259"/>
      <c r="BHV138" s="377"/>
      <c r="BHW138" s="377"/>
      <c r="BHX138" s="377"/>
      <c r="BHY138" s="258"/>
      <c r="BHZ138" s="378"/>
      <c r="BIA138" s="378"/>
      <c r="BIB138" s="378"/>
      <c r="BIC138" s="258"/>
      <c r="BID138" s="380"/>
      <c r="BIE138" s="380"/>
      <c r="BIF138" s="380"/>
      <c r="BIG138" s="259"/>
      <c r="BIH138" s="377"/>
      <c r="BII138" s="377"/>
      <c r="BIJ138" s="377"/>
      <c r="BIK138" s="259"/>
      <c r="BIL138" s="377"/>
      <c r="BIM138" s="377"/>
      <c r="BIN138" s="377"/>
      <c r="BIO138" s="258"/>
      <c r="BIP138" s="378"/>
      <c r="BIQ138" s="378"/>
      <c r="BIR138" s="378"/>
      <c r="BIS138" s="258"/>
      <c r="BIT138" s="380"/>
      <c r="BIU138" s="380"/>
      <c r="BIV138" s="380"/>
      <c r="BIW138" s="259"/>
      <c r="BIX138" s="377"/>
      <c r="BIY138" s="377"/>
      <c r="BIZ138" s="377"/>
      <c r="BJA138" s="259"/>
      <c r="BJB138" s="377"/>
      <c r="BJC138" s="377"/>
      <c r="BJD138" s="377"/>
      <c r="BJE138" s="258"/>
      <c r="BJF138" s="378"/>
      <c r="BJG138" s="378"/>
      <c r="BJH138" s="378"/>
      <c r="BJI138" s="258"/>
      <c r="BJJ138" s="380"/>
      <c r="BJK138" s="380"/>
      <c r="BJL138" s="380"/>
      <c r="BJM138" s="259"/>
      <c r="BJN138" s="377"/>
      <c r="BJO138" s="377"/>
      <c r="BJP138" s="377"/>
      <c r="BJQ138" s="259"/>
      <c r="BJR138" s="377"/>
      <c r="BJS138" s="377"/>
      <c r="BJT138" s="377"/>
      <c r="BJU138" s="258"/>
      <c r="BJV138" s="378"/>
      <c r="BJW138" s="378"/>
      <c r="BJX138" s="378"/>
      <c r="BJY138" s="258"/>
      <c r="BJZ138" s="380"/>
      <c r="BKA138" s="380"/>
      <c r="BKB138" s="380"/>
      <c r="BKC138" s="259"/>
      <c r="BKD138" s="377"/>
      <c r="BKE138" s="377"/>
      <c r="BKF138" s="377"/>
      <c r="BKG138" s="259"/>
      <c r="BKH138" s="377"/>
      <c r="BKI138" s="377"/>
      <c r="BKJ138" s="377"/>
      <c r="BKK138" s="258"/>
      <c r="BKL138" s="378"/>
      <c r="BKM138" s="378"/>
      <c r="BKN138" s="378"/>
      <c r="BKO138" s="258"/>
      <c r="BKP138" s="380"/>
      <c r="BKQ138" s="380"/>
      <c r="BKR138" s="380"/>
      <c r="BKS138" s="259"/>
      <c r="BKT138" s="377"/>
      <c r="BKU138" s="377"/>
      <c r="BKV138" s="377"/>
      <c r="BKW138" s="259"/>
      <c r="BKX138" s="377"/>
      <c r="BKY138" s="377"/>
      <c r="BKZ138" s="377"/>
      <c r="BLA138" s="258"/>
      <c r="BLB138" s="378"/>
      <c r="BLC138" s="378"/>
      <c r="BLD138" s="378"/>
      <c r="BLE138" s="258"/>
      <c r="BLF138" s="380"/>
      <c r="BLG138" s="380"/>
      <c r="BLH138" s="380"/>
      <c r="BLI138" s="259"/>
      <c r="BLJ138" s="377"/>
      <c r="BLK138" s="377"/>
      <c r="BLL138" s="377"/>
      <c r="BLM138" s="259"/>
      <c r="BLN138" s="377"/>
      <c r="BLO138" s="377"/>
      <c r="BLP138" s="377"/>
      <c r="BLQ138" s="258"/>
      <c r="BLR138" s="378"/>
      <c r="BLS138" s="378"/>
      <c r="BLT138" s="378"/>
      <c r="BLU138" s="258"/>
      <c r="BLV138" s="380"/>
      <c r="BLW138" s="380"/>
      <c r="BLX138" s="380"/>
      <c r="BLY138" s="259"/>
      <c r="BLZ138" s="377"/>
      <c r="BMA138" s="377"/>
      <c r="BMB138" s="377"/>
      <c r="BMC138" s="259"/>
      <c r="BMD138" s="377"/>
      <c r="BME138" s="377"/>
      <c r="BMF138" s="377"/>
      <c r="BMG138" s="258"/>
      <c r="BMH138" s="378"/>
      <c r="BMI138" s="378"/>
      <c r="BMJ138" s="378"/>
      <c r="BMK138" s="258"/>
      <c r="BML138" s="380"/>
      <c r="BMM138" s="380"/>
      <c r="BMN138" s="380"/>
      <c r="BMO138" s="259"/>
      <c r="BMP138" s="377"/>
      <c r="BMQ138" s="377"/>
      <c r="BMR138" s="377"/>
      <c r="BMS138" s="259"/>
      <c r="BMT138" s="377"/>
      <c r="BMU138" s="377"/>
      <c r="BMV138" s="377"/>
      <c r="BMW138" s="258"/>
      <c r="BMX138" s="378"/>
      <c r="BMY138" s="378"/>
      <c r="BMZ138" s="378"/>
      <c r="BNA138" s="258"/>
      <c r="BNB138" s="380"/>
      <c r="BNC138" s="380"/>
      <c r="BND138" s="380"/>
      <c r="BNE138" s="259"/>
      <c r="BNF138" s="377"/>
      <c r="BNG138" s="377"/>
      <c r="BNH138" s="377"/>
      <c r="BNI138" s="259"/>
      <c r="BNJ138" s="377"/>
      <c r="BNK138" s="377"/>
      <c r="BNL138" s="377"/>
      <c r="BNM138" s="258"/>
      <c r="BNN138" s="378"/>
      <c r="BNO138" s="378"/>
      <c r="BNP138" s="378"/>
      <c r="BNQ138" s="258"/>
      <c r="BNR138" s="380"/>
      <c r="BNS138" s="380"/>
      <c r="BNT138" s="380"/>
      <c r="BNU138" s="259"/>
      <c r="BNV138" s="377"/>
      <c r="BNW138" s="377"/>
      <c r="BNX138" s="377"/>
      <c r="BNY138" s="259"/>
      <c r="BNZ138" s="377"/>
      <c r="BOA138" s="377"/>
      <c r="BOB138" s="377"/>
      <c r="BOC138" s="258"/>
      <c r="BOD138" s="378"/>
      <c r="BOE138" s="378"/>
      <c r="BOF138" s="378"/>
      <c r="BOG138" s="258"/>
      <c r="BOH138" s="380"/>
      <c r="BOI138" s="380"/>
      <c r="BOJ138" s="380"/>
      <c r="BOK138" s="259"/>
      <c r="BOL138" s="377"/>
      <c r="BOM138" s="377"/>
      <c r="BON138" s="377"/>
      <c r="BOO138" s="259"/>
      <c r="BOP138" s="377"/>
      <c r="BOQ138" s="377"/>
      <c r="BOR138" s="377"/>
      <c r="BOS138" s="258"/>
      <c r="BOT138" s="378"/>
      <c r="BOU138" s="378"/>
      <c r="BOV138" s="378"/>
      <c r="BOW138" s="258"/>
      <c r="BOX138" s="380"/>
      <c r="BOY138" s="380"/>
      <c r="BOZ138" s="380"/>
      <c r="BPA138" s="259"/>
      <c r="BPB138" s="377"/>
      <c r="BPC138" s="377"/>
      <c r="BPD138" s="377"/>
      <c r="BPE138" s="259"/>
      <c r="BPF138" s="377"/>
      <c r="BPG138" s="377"/>
      <c r="BPH138" s="377"/>
      <c r="BPI138" s="258"/>
      <c r="BPJ138" s="378"/>
      <c r="BPK138" s="378"/>
      <c r="BPL138" s="378"/>
      <c r="BPM138" s="258"/>
      <c r="BPN138" s="380"/>
      <c r="BPO138" s="380"/>
      <c r="BPP138" s="380"/>
      <c r="BPQ138" s="259"/>
      <c r="BPR138" s="377"/>
      <c r="BPS138" s="377"/>
      <c r="BPT138" s="377"/>
      <c r="BPU138" s="259"/>
      <c r="BPV138" s="377"/>
      <c r="BPW138" s="377"/>
      <c r="BPX138" s="377"/>
      <c r="BPY138" s="258"/>
      <c r="BPZ138" s="378"/>
      <c r="BQA138" s="378"/>
      <c r="BQB138" s="378"/>
      <c r="BQC138" s="258"/>
      <c r="BQD138" s="380"/>
      <c r="BQE138" s="380"/>
      <c r="BQF138" s="380"/>
      <c r="BQG138" s="259"/>
      <c r="BQH138" s="377"/>
      <c r="BQI138" s="377"/>
      <c r="BQJ138" s="377"/>
      <c r="BQK138" s="259"/>
      <c r="BQL138" s="377"/>
      <c r="BQM138" s="377"/>
      <c r="BQN138" s="377"/>
      <c r="BQO138" s="258"/>
      <c r="BQP138" s="378"/>
      <c r="BQQ138" s="378"/>
      <c r="BQR138" s="378"/>
      <c r="BQS138" s="258"/>
      <c r="BQT138" s="380"/>
      <c r="BQU138" s="380"/>
      <c r="BQV138" s="380"/>
      <c r="BQW138" s="259"/>
      <c r="BQX138" s="377"/>
      <c r="BQY138" s="377"/>
      <c r="BQZ138" s="377"/>
      <c r="BRA138" s="259"/>
      <c r="BRB138" s="377"/>
      <c r="BRC138" s="377"/>
      <c r="BRD138" s="377"/>
      <c r="BRE138" s="258"/>
      <c r="BRF138" s="378"/>
      <c r="BRG138" s="378"/>
      <c r="BRH138" s="378"/>
      <c r="BRI138" s="258"/>
      <c r="BRJ138" s="380"/>
      <c r="BRK138" s="380"/>
      <c r="BRL138" s="380"/>
      <c r="BRM138" s="259"/>
      <c r="BRN138" s="377"/>
      <c r="BRO138" s="377"/>
      <c r="BRP138" s="377"/>
      <c r="BRQ138" s="259"/>
      <c r="BRR138" s="377"/>
      <c r="BRS138" s="377"/>
      <c r="BRT138" s="377"/>
      <c r="BRU138" s="258"/>
      <c r="BRV138" s="378"/>
      <c r="BRW138" s="378"/>
      <c r="BRX138" s="378"/>
      <c r="BRY138" s="258"/>
      <c r="BRZ138" s="380"/>
      <c r="BSA138" s="380"/>
      <c r="BSB138" s="380"/>
      <c r="BSC138" s="259"/>
      <c r="BSD138" s="377"/>
      <c r="BSE138" s="377"/>
      <c r="BSF138" s="377"/>
      <c r="BSG138" s="259"/>
      <c r="BSH138" s="377"/>
      <c r="BSI138" s="377"/>
      <c r="BSJ138" s="377"/>
      <c r="BSK138" s="258"/>
      <c r="BSL138" s="378"/>
      <c r="BSM138" s="378"/>
      <c r="BSN138" s="378"/>
      <c r="BSO138" s="258"/>
      <c r="BSP138" s="380"/>
      <c r="BSQ138" s="380"/>
      <c r="BSR138" s="380"/>
      <c r="BSS138" s="259"/>
      <c r="BST138" s="377"/>
      <c r="BSU138" s="377"/>
      <c r="BSV138" s="377"/>
      <c r="BSW138" s="259"/>
      <c r="BSX138" s="377"/>
      <c r="BSY138" s="377"/>
      <c r="BSZ138" s="377"/>
      <c r="BTA138" s="258"/>
      <c r="BTB138" s="378"/>
      <c r="BTC138" s="378"/>
      <c r="BTD138" s="378"/>
      <c r="BTE138" s="258"/>
      <c r="BTF138" s="380"/>
      <c r="BTG138" s="380"/>
      <c r="BTH138" s="380"/>
      <c r="BTI138" s="259"/>
      <c r="BTJ138" s="377"/>
      <c r="BTK138" s="377"/>
      <c r="BTL138" s="377"/>
      <c r="BTM138" s="259"/>
      <c r="BTN138" s="377"/>
      <c r="BTO138" s="377"/>
      <c r="BTP138" s="377"/>
      <c r="BTQ138" s="258"/>
      <c r="BTR138" s="378"/>
      <c r="BTS138" s="378"/>
      <c r="BTT138" s="378"/>
      <c r="BTU138" s="258"/>
      <c r="BTV138" s="380"/>
      <c r="BTW138" s="380"/>
      <c r="BTX138" s="380"/>
      <c r="BTY138" s="259"/>
      <c r="BTZ138" s="377"/>
      <c r="BUA138" s="377"/>
      <c r="BUB138" s="377"/>
      <c r="BUC138" s="259"/>
      <c r="BUD138" s="377"/>
      <c r="BUE138" s="377"/>
      <c r="BUF138" s="377"/>
      <c r="BUG138" s="258"/>
      <c r="BUH138" s="378"/>
      <c r="BUI138" s="378"/>
      <c r="BUJ138" s="378"/>
      <c r="BUK138" s="258"/>
      <c r="BUL138" s="380"/>
      <c r="BUM138" s="380"/>
      <c r="BUN138" s="380"/>
      <c r="BUO138" s="259"/>
      <c r="BUP138" s="377"/>
      <c r="BUQ138" s="377"/>
      <c r="BUR138" s="377"/>
      <c r="BUS138" s="259"/>
      <c r="BUT138" s="377"/>
      <c r="BUU138" s="377"/>
      <c r="BUV138" s="377"/>
      <c r="BUW138" s="258"/>
      <c r="BUX138" s="378"/>
      <c r="BUY138" s="378"/>
      <c r="BUZ138" s="378"/>
      <c r="BVA138" s="258"/>
      <c r="BVB138" s="380"/>
      <c r="BVC138" s="380"/>
      <c r="BVD138" s="380"/>
      <c r="BVE138" s="259"/>
      <c r="BVF138" s="377"/>
      <c r="BVG138" s="377"/>
      <c r="BVH138" s="377"/>
      <c r="BVI138" s="259"/>
      <c r="BVJ138" s="377"/>
      <c r="BVK138" s="377"/>
      <c r="BVL138" s="377"/>
      <c r="BVM138" s="258"/>
      <c r="BVN138" s="378"/>
      <c r="BVO138" s="378"/>
      <c r="BVP138" s="378"/>
      <c r="BVQ138" s="258"/>
      <c r="BVR138" s="380"/>
      <c r="BVS138" s="380"/>
      <c r="BVT138" s="380"/>
      <c r="BVU138" s="259"/>
      <c r="BVV138" s="377"/>
      <c r="BVW138" s="377"/>
      <c r="BVX138" s="377"/>
      <c r="BVY138" s="259"/>
      <c r="BVZ138" s="377"/>
      <c r="BWA138" s="377"/>
      <c r="BWB138" s="377"/>
      <c r="BWC138" s="258"/>
      <c r="BWD138" s="378"/>
      <c r="BWE138" s="378"/>
      <c r="BWF138" s="378"/>
      <c r="BWG138" s="258"/>
      <c r="BWH138" s="380"/>
      <c r="BWI138" s="380"/>
      <c r="BWJ138" s="380"/>
      <c r="BWK138" s="259"/>
      <c r="BWL138" s="377"/>
      <c r="BWM138" s="377"/>
      <c r="BWN138" s="377"/>
      <c r="BWO138" s="259"/>
      <c r="BWP138" s="377"/>
      <c r="BWQ138" s="377"/>
      <c r="BWR138" s="377"/>
      <c r="BWS138" s="258"/>
      <c r="BWT138" s="378"/>
      <c r="BWU138" s="378"/>
      <c r="BWV138" s="378"/>
      <c r="BWW138" s="258"/>
      <c r="BWX138" s="380"/>
      <c r="BWY138" s="380"/>
      <c r="BWZ138" s="380"/>
      <c r="BXA138" s="259"/>
      <c r="BXB138" s="377"/>
      <c r="BXC138" s="377"/>
      <c r="BXD138" s="377"/>
      <c r="BXE138" s="259"/>
      <c r="BXF138" s="377"/>
      <c r="BXG138" s="377"/>
      <c r="BXH138" s="377"/>
      <c r="BXI138" s="258"/>
      <c r="BXJ138" s="378"/>
      <c r="BXK138" s="378"/>
      <c r="BXL138" s="378"/>
      <c r="BXM138" s="258"/>
      <c r="BXN138" s="380"/>
      <c r="BXO138" s="380"/>
      <c r="BXP138" s="380"/>
      <c r="BXQ138" s="259"/>
      <c r="BXR138" s="377"/>
      <c r="BXS138" s="377"/>
      <c r="BXT138" s="377"/>
      <c r="BXU138" s="259"/>
      <c r="BXV138" s="377"/>
      <c r="BXW138" s="377"/>
      <c r="BXX138" s="377"/>
      <c r="BXY138" s="258"/>
      <c r="BXZ138" s="378"/>
      <c r="BYA138" s="378"/>
      <c r="BYB138" s="378"/>
      <c r="BYC138" s="258"/>
      <c r="BYD138" s="380"/>
      <c r="BYE138" s="380"/>
      <c r="BYF138" s="380"/>
      <c r="BYG138" s="259"/>
      <c r="BYH138" s="377"/>
      <c r="BYI138" s="377"/>
      <c r="BYJ138" s="377"/>
      <c r="BYK138" s="259"/>
      <c r="BYL138" s="377"/>
      <c r="BYM138" s="377"/>
      <c r="BYN138" s="377"/>
      <c r="BYO138" s="258"/>
      <c r="BYP138" s="378"/>
      <c r="BYQ138" s="378"/>
      <c r="BYR138" s="378"/>
      <c r="BYS138" s="258"/>
      <c r="BYT138" s="380"/>
      <c r="BYU138" s="380"/>
      <c r="BYV138" s="380"/>
      <c r="BYW138" s="259"/>
      <c r="BYX138" s="377"/>
      <c r="BYY138" s="377"/>
      <c r="BYZ138" s="377"/>
      <c r="BZA138" s="259"/>
      <c r="BZB138" s="377"/>
      <c r="BZC138" s="377"/>
      <c r="BZD138" s="377"/>
      <c r="BZE138" s="258"/>
      <c r="BZF138" s="378"/>
      <c r="BZG138" s="378"/>
      <c r="BZH138" s="378"/>
      <c r="BZI138" s="258"/>
      <c r="BZJ138" s="380"/>
      <c r="BZK138" s="380"/>
      <c r="BZL138" s="380"/>
      <c r="BZM138" s="259"/>
      <c r="BZN138" s="377"/>
      <c r="BZO138" s="377"/>
      <c r="BZP138" s="377"/>
      <c r="BZQ138" s="259"/>
      <c r="BZR138" s="377"/>
      <c r="BZS138" s="377"/>
      <c r="BZT138" s="377"/>
      <c r="BZU138" s="258"/>
      <c r="BZV138" s="378"/>
      <c r="BZW138" s="378"/>
      <c r="BZX138" s="378"/>
      <c r="BZY138" s="258"/>
      <c r="BZZ138" s="380"/>
      <c r="CAA138" s="380"/>
      <c r="CAB138" s="380"/>
      <c r="CAC138" s="259"/>
      <c r="CAD138" s="377"/>
      <c r="CAE138" s="377"/>
      <c r="CAF138" s="377"/>
      <c r="CAG138" s="259"/>
      <c r="CAH138" s="377"/>
      <c r="CAI138" s="377"/>
      <c r="CAJ138" s="377"/>
      <c r="CAK138" s="258"/>
      <c r="CAL138" s="378"/>
      <c r="CAM138" s="378"/>
      <c r="CAN138" s="378"/>
      <c r="CAO138" s="258"/>
      <c r="CAP138" s="380"/>
      <c r="CAQ138" s="380"/>
      <c r="CAR138" s="380"/>
      <c r="CAS138" s="259"/>
      <c r="CAT138" s="377"/>
      <c r="CAU138" s="377"/>
      <c r="CAV138" s="377"/>
      <c r="CAW138" s="259"/>
      <c r="CAX138" s="377"/>
      <c r="CAY138" s="377"/>
      <c r="CAZ138" s="377"/>
      <c r="CBA138" s="258"/>
      <c r="CBB138" s="378"/>
      <c r="CBC138" s="378"/>
      <c r="CBD138" s="378"/>
      <c r="CBE138" s="258"/>
      <c r="CBF138" s="380"/>
      <c r="CBG138" s="380"/>
      <c r="CBH138" s="380"/>
      <c r="CBI138" s="259"/>
      <c r="CBJ138" s="377"/>
      <c r="CBK138" s="377"/>
      <c r="CBL138" s="377"/>
      <c r="CBM138" s="259"/>
      <c r="CBN138" s="377"/>
      <c r="CBO138" s="377"/>
      <c r="CBP138" s="377"/>
      <c r="CBQ138" s="258"/>
      <c r="CBR138" s="378"/>
      <c r="CBS138" s="378"/>
      <c r="CBT138" s="378"/>
      <c r="CBU138" s="258"/>
      <c r="CBV138" s="380"/>
      <c r="CBW138" s="380"/>
      <c r="CBX138" s="380"/>
      <c r="CBY138" s="259"/>
      <c r="CBZ138" s="377"/>
      <c r="CCA138" s="377"/>
      <c r="CCB138" s="377"/>
      <c r="CCC138" s="259"/>
      <c r="CCD138" s="377"/>
      <c r="CCE138" s="377"/>
      <c r="CCF138" s="377"/>
      <c r="CCG138" s="258"/>
      <c r="CCH138" s="378"/>
      <c r="CCI138" s="378"/>
      <c r="CCJ138" s="378"/>
      <c r="CCK138" s="258"/>
      <c r="CCL138" s="380"/>
      <c r="CCM138" s="380"/>
      <c r="CCN138" s="380"/>
      <c r="CCO138" s="259"/>
      <c r="CCP138" s="377"/>
      <c r="CCQ138" s="377"/>
      <c r="CCR138" s="377"/>
      <c r="CCS138" s="259"/>
      <c r="CCT138" s="377"/>
      <c r="CCU138" s="377"/>
      <c r="CCV138" s="377"/>
      <c r="CCW138" s="258"/>
      <c r="CCX138" s="378"/>
      <c r="CCY138" s="378"/>
      <c r="CCZ138" s="378"/>
      <c r="CDA138" s="258"/>
      <c r="CDB138" s="380"/>
      <c r="CDC138" s="380"/>
      <c r="CDD138" s="380"/>
      <c r="CDE138" s="259"/>
      <c r="CDF138" s="377"/>
      <c r="CDG138" s="377"/>
      <c r="CDH138" s="377"/>
      <c r="CDI138" s="259"/>
      <c r="CDJ138" s="377"/>
      <c r="CDK138" s="377"/>
      <c r="CDL138" s="377"/>
      <c r="CDM138" s="258"/>
      <c r="CDN138" s="378"/>
      <c r="CDO138" s="378"/>
      <c r="CDP138" s="378"/>
      <c r="CDQ138" s="258"/>
      <c r="CDR138" s="380"/>
      <c r="CDS138" s="380"/>
      <c r="CDT138" s="380"/>
      <c r="CDU138" s="259"/>
      <c r="CDV138" s="377"/>
      <c r="CDW138" s="377"/>
      <c r="CDX138" s="377"/>
      <c r="CDY138" s="259"/>
      <c r="CDZ138" s="377"/>
      <c r="CEA138" s="377"/>
      <c r="CEB138" s="377"/>
      <c r="CEC138" s="258"/>
      <c r="CED138" s="378"/>
      <c r="CEE138" s="378"/>
      <c r="CEF138" s="378"/>
      <c r="CEG138" s="258"/>
      <c r="CEH138" s="380"/>
      <c r="CEI138" s="380"/>
      <c r="CEJ138" s="380"/>
      <c r="CEK138" s="259"/>
      <c r="CEL138" s="377"/>
      <c r="CEM138" s="377"/>
      <c r="CEN138" s="377"/>
      <c r="CEO138" s="259"/>
      <c r="CEP138" s="377"/>
      <c r="CEQ138" s="377"/>
      <c r="CER138" s="377"/>
      <c r="CES138" s="258"/>
      <c r="CET138" s="378"/>
      <c r="CEU138" s="378"/>
      <c r="CEV138" s="378"/>
      <c r="CEW138" s="258"/>
      <c r="CEX138" s="380"/>
      <c r="CEY138" s="380"/>
      <c r="CEZ138" s="380"/>
      <c r="CFA138" s="259"/>
      <c r="CFB138" s="377"/>
      <c r="CFC138" s="377"/>
      <c r="CFD138" s="377"/>
      <c r="CFE138" s="259"/>
      <c r="CFF138" s="377"/>
      <c r="CFG138" s="377"/>
      <c r="CFH138" s="377"/>
      <c r="CFI138" s="258"/>
      <c r="CFJ138" s="378"/>
      <c r="CFK138" s="378"/>
      <c r="CFL138" s="378"/>
      <c r="CFM138" s="258"/>
      <c r="CFN138" s="380"/>
      <c r="CFO138" s="380"/>
      <c r="CFP138" s="380"/>
      <c r="CFQ138" s="259"/>
      <c r="CFR138" s="377"/>
      <c r="CFS138" s="377"/>
      <c r="CFT138" s="377"/>
      <c r="CFU138" s="259"/>
      <c r="CFV138" s="377"/>
      <c r="CFW138" s="377"/>
      <c r="CFX138" s="377"/>
      <c r="CFY138" s="258"/>
      <c r="CFZ138" s="378"/>
      <c r="CGA138" s="378"/>
      <c r="CGB138" s="378"/>
      <c r="CGC138" s="258"/>
      <c r="CGD138" s="380"/>
      <c r="CGE138" s="380"/>
      <c r="CGF138" s="380"/>
      <c r="CGG138" s="259"/>
      <c r="CGH138" s="377"/>
      <c r="CGI138" s="377"/>
      <c r="CGJ138" s="377"/>
      <c r="CGK138" s="259"/>
      <c r="CGL138" s="377"/>
      <c r="CGM138" s="377"/>
      <c r="CGN138" s="377"/>
      <c r="CGO138" s="258"/>
      <c r="CGP138" s="378"/>
      <c r="CGQ138" s="378"/>
      <c r="CGR138" s="378"/>
      <c r="CGS138" s="258"/>
      <c r="CGT138" s="380"/>
      <c r="CGU138" s="380"/>
      <c r="CGV138" s="380"/>
      <c r="CGW138" s="259"/>
      <c r="CGX138" s="377"/>
      <c r="CGY138" s="377"/>
      <c r="CGZ138" s="377"/>
      <c r="CHA138" s="259"/>
      <c r="CHB138" s="377"/>
      <c r="CHC138" s="377"/>
      <c r="CHD138" s="377"/>
      <c r="CHE138" s="258"/>
      <c r="CHF138" s="378"/>
      <c r="CHG138" s="378"/>
      <c r="CHH138" s="378"/>
      <c r="CHI138" s="258"/>
      <c r="CHJ138" s="380"/>
      <c r="CHK138" s="380"/>
      <c r="CHL138" s="380"/>
      <c r="CHM138" s="259"/>
      <c r="CHN138" s="377"/>
      <c r="CHO138" s="377"/>
      <c r="CHP138" s="377"/>
      <c r="CHQ138" s="259"/>
      <c r="CHR138" s="377"/>
      <c r="CHS138" s="377"/>
      <c r="CHT138" s="377"/>
      <c r="CHU138" s="258"/>
      <c r="CHV138" s="378"/>
      <c r="CHW138" s="378"/>
      <c r="CHX138" s="378"/>
      <c r="CHY138" s="258"/>
      <c r="CHZ138" s="380"/>
      <c r="CIA138" s="380"/>
      <c r="CIB138" s="380"/>
      <c r="CIC138" s="259"/>
      <c r="CID138" s="377"/>
      <c r="CIE138" s="377"/>
      <c r="CIF138" s="377"/>
      <c r="CIG138" s="259"/>
      <c r="CIH138" s="377"/>
      <c r="CII138" s="377"/>
      <c r="CIJ138" s="377"/>
      <c r="CIK138" s="258"/>
      <c r="CIL138" s="378"/>
      <c r="CIM138" s="378"/>
      <c r="CIN138" s="378"/>
      <c r="CIO138" s="258"/>
      <c r="CIP138" s="380"/>
      <c r="CIQ138" s="380"/>
      <c r="CIR138" s="380"/>
      <c r="CIS138" s="259"/>
      <c r="CIT138" s="377"/>
      <c r="CIU138" s="377"/>
      <c r="CIV138" s="377"/>
      <c r="CIW138" s="259"/>
      <c r="CIX138" s="377"/>
      <c r="CIY138" s="377"/>
      <c r="CIZ138" s="377"/>
      <c r="CJA138" s="258"/>
      <c r="CJB138" s="378"/>
      <c r="CJC138" s="378"/>
      <c r="CJD138" s="378"/>
      <c r="CJE138" s="258"/>
      <c r="CJF138" s="380"/>
      <c r="CJG138" s="380"/>
      <c r="CJH138" s="380"/>
      <c r="CJI138" s="259"/>
      <c r="CJJ138" s="377"/>
      <c r="CJK138" s="377"/>
      <c r="CJL138" s="377"/>
      <c r="CJM138" s="259"/>
      <c r="CJN138" s="377"/>
      <c r="CJO138" s="377"/>
      <c r="CJP138" s="377"/>
      <c r="CJQ138" s="258"/>
      <c r="CJR138" s="378"/>
      <c r="CJS138" s="378"/>
      <c r="CJT138" s="378"/>
      <c r="CJU138" s="258"/>
      <c r="CJV138" s="380"/>
      <c r="CJW138" s="380"/>
      <c r="CJX138" s="380"/>
      <c r="CJY138" s="259"/>
      <c r="CJZ138" s="377"/>
      <c r="CKA138" s="377"/>
      <c r="CKB138" s="377"/>
      <c r="CKC138" s="259"/>
      <c r="CKD138" s="377"/>
      <c r="CKE138" s="377"/>
      <c r="CKF138" s="377"/>
      <c r="CKG138" s="258"/>
      <c r="CKH138" s="378"/>
      <c r="CKI138" s="378"/>
      <c r="CKJ138" s="378"/>
      <c r="CKK138" s="258"/>
      <c r="CKL138" s="380"/>
      <c r="CKM138" s="380"/>
      <c r="CKN138" s="380"/>
      <c r="CKO138" s="259"/>
      <c r="CKP138" s="377"/>
      <c r="CKQ138" s="377"/>
      <c r="CKR138" s="377"/>
      <c r="CKS138" s="259"/>
      <c r="CKT138" s="377"/>
      <c r="CKU138" s="377"/>
      <c r="CKV138" s="377"/>
      <c r="CKW138" s="258"/>
      <c r="CKX138" s="378"/>
      <c r="CKY138" s="378"/>
      <c r="CKZ138" s="378"/>
      <c r="CLA138" s="258"/>
      <c r="CLB138" s="380"/>
      <c r="CLC138" s="380"/>
      <c r="CLD138" s="380"/>
      <c r="CLE138" s="259"/>
      <c r="CLF138" s="377"/>
      <c r="CLG138" s="377"/>
      <c r="CLH138" s="377"/>
      <c r="CLI138" s="259"/>
      <c r="CLJ138" s="377"/>
      <c r="CLK138" s="377"/>
      <c r="CLL138" s="377"/>
      <c r="CLM138" s="258"/>
      <c r="CLN138" s="378"/>
      <c r="CLO138" s="378"/>
      <c r="CLP138" s="378"/>
      <c r="CLQ138" s="258"/>
      <c r="CLR138" s="380"/>
      <c r="CLS138" s="380"/>
      <c r="CLT138" s="380"/>
      <c r="CLU138" s="259"/>
      <c r="CLV138" s="377"/>
      <c r="CLW138" s="377"/>
      <c r="CLX138" s="377"/>
      <c r="CLY138" s="259"/>
      <c r="CLZ138" s="377"/>
      <c r="CMA138" s="377"/>
      <c r="CMB138" s="377"/>
      <c r="CMC138" s="258"/>
      <c r="CMD138" s="378"/>
      <c r="CME138" s="378"/>
      <c r="CMF138" s="378"/>
      <c r="CMG138" s="258"/>
      <c r="CMH138" s="380"/>
      <c r="CMI138" s="380"/>
      <c r="CMJ138" s="380"/>
      <c r="CMK138" s="259"/>
      <c r="CML138" s="377"/>
      <c r="CMM138" s="377"/>
      <c r="CMN138" s="377"/>
      <c r="CMO138" s="259"/>
      <c r="CMP138" s="377"/>
      <c r="CMQ138" s="377"/>
      <c r="CMR138" s="377"/>
      <c r="CMS138" s="258"/>
      <c r="CMT138" s="378"/>
      <c r="CMU138" s="378"/>
      <c r="CMV138" s="378"/>
      <c r="CMW138" s="258"/>
      <c r="CMX138" s="380"/>
      <c r="CMY138" s="380"/>
      <c r="CMZ138" s="380"/>
      <c r="CNA138" s="259"/>
      <c r="CNB138" s="377"/>
      <c r="CNC138" s="377"/>
      <c r="CND138" s="377"/>
      <c r="CNE138" s="259"/>
      <c r="CNF138" s="377"/>
      <c r="CNG138" s="377"/>
      <c r="CNH138" s="377"/>
      <c r="CNI138" s="258"/>
      <c r="CNJ138" s="378"/>
      <c r="CNK138" s="378"/>
      <c r="CNL138" s="378"/>
      <c r="CNM138" s="258"/>
      <c r="CNN138" s="380"/>
      <c r="CNO138" s="380"/>
      <c r="CNP138" s="380"/>
      <c r="CNQ138" s="259"/>
      <c r="CNR138" s="377"/>
      <c r="CNS138" s="377"/>
      <c r="CNT138" s="377"/>
      <c r="CNU138" s="259"/>
      <c r="CNV138" s="377"/>
      <c r="CNW138" s="377"/>
      <c r="CNX138" s="377"/>
      <c r="CNY138" s="258"/>
      <c r="CNZ138" s="378"/>
      <c r="COA138" s="378"/>
      <c r="COB138" s="378"/>
      <c r="COC138" s="258"/>
      <c r="COD138" s="380"/>
      <c r="COE138" s="380"/>
      <c r="COF138" s="380"/>
      <c r="COG138" s="259"/>
      <c r="COH138" s="377"/>
      <c r="COI138" s="377"/>
      <c r="COJ138" s="377"/>
      <c r="COK138" s="259"/>
      <c r="COL138" s="377"/>
      <c r="COM138" s="377"/>
      <c r="CON138" s="377"/>
      <c r="COO138" s="258"/>
      <c r="COP138" s="378"/>
      <c r="COQ138" s="378"/>
      <c r="COR138" s="378"/>
      <c r="COS138" s="258"/>
      <c r="COT138" s="380"/>
      <c r="COU138" s="380"/>
      <c r="COV138" s="380"/>
      <c r="COW138" s="259"/>
      <c r="COX138" s="377"/>
      <c r="COY138" s="377"/>
      <c r="COZ138" s="377"/>
      <c r="CPA138" s="259"/>
      <c r="CPB138" s="377"/>
      <c r="CPC138" s="377"/>
      <c r="CPD138" s="377"/>
      <c r="CPE138" s="258"/>
      <c r="CPF138" s="378"/>
      <c r="CPG138" s="378"/>
      <c r="CPH138" s="378"/>
      <c r="CPI138" s="258"/>
      <c r="CPJ138" s="380"/>
      <c r="CPK138" s="380"/>
      <c r="CPL138" s="380"/>
      <c r="CPM138" s="259"/>
      <c r="CPN138" s="377"/>
      <c r="CPO138" s="377"/>
      <c r="CPP138" s="377"/>
      <c r="CPQ138" s="259"/>
      <c r="CPR138" s="377"/>
      <c r="CPS138" s="377"/>
      <c r="CPT138" s="377"/>
      <c r="CPU138" s="258"/>
      <c r="CPV138" s="378"/>
      <c r="CPW138" s="378"/>
      <c r="CPX138" s="378"/>
      <c r="CPY138" s="258"/>
      <c r="CPZ138" s="380"/>
      <c r="CQA138" s="380"/>
      <c r="CQB138" s="380"/>
      <c r="CQC138" s="259"/>
      <c r="CQD138" s="377"/>
      <c r="CQE138" s="377"/>
      <c r="CQF138" s="377"/>
      <c r="CQG138" s="259"/>
      <c r="CQH138" s="377"/>
      <c r="CQI138" s="377"/>
      <c r="CQJ138" s="377"/>
      <c r="CQK138" s="258"/>
      <c r="CQL138" s="378"/>
      <c r="CQM138" s="378"/>
      <c r="CQN138" s="378"/>
      <c r="CQO138" s="258"/>
      <c r="CQP138" s="380"/>
      <c r="CQQ138" s="380"/>
      <c r="CQR138" s="380"/>
      <c r="CQS138" s="259"/>
      <c r="CQT138" s="377"/>
      <c r="CQU138" s="377"/>
      <c r="CQV138" s="377"/>
      <c r="CQW138" s="259"/>
      <c r="CQX138" s="377"/>
      <c r="CQY138" s="377"/>
      <c r="CQZ138" s="377"/>
      <c r="CRA138" s="258"/>
      <c r="CRB138" s="378"/>
      <c r="CRC138" s="378"/>
      <c r="CRD138" s="378"/>
      <c r="CRE138" s="258"/>
      <c r="CRF138" s="380"/>
      <c r="CRG138" s="380"/>
      <c r="CRH138" s="380"/>
      <c r="CRI138" s="259"/>
      <c r="CRJ138" s="377"/>
      <c r="CRK138" s="377"/>
      <c r="CRL138" s="377"/>
      <c r="CRM138" s="259"/>
      <c r="CRN138" s="377"/>
      <c r="CRO138" s="377"/>
      <c r="CRP138" s="377"/>
      <c r="CRQ138" s="258"/>
      <c r="CRR138" s="378"/>
      <c r="CRS138" s="378"/>
      <c r="CRT138" s="378"/>
      <c r="CRU138" s="258"/>
      <c r="CRV138" s="380"/>
      <c r="CRW138" s="380"/>
      <c r="CRX138" s="380"/>
      <c r="CRY138" s="259"/>
      <c r="CRZ138" s="377"/>
      <c r="CSA138" s="377"/>
      <c r="CSB138" s="377"/>
      <c r="CSC138" s="259"/>
      <c r="CSD138" s="377"/>
      <c r="CSE138" s="377"/>
      <c r="CSF138" s="377"/>
      <c r="CSG138" s="258"/>
      <c r="CSH138" s="378"/>
      <c r="CSI138" s="378"/>
      <c r="CSJ138" s="378"/>
      <c r="CSK138" s="258"/>
      <c r="CSL138" s="380"/>
      <c r="CSM138" s="380"/>
      <c r="CSN138" s="380"/>
      <c r="CSO138" s="259"/>
      <c r="CSP138" s="377"/>
      <c r="CSQ138" s="377"/>
      <c r="CSR138" s="377"/>
      <c r="CSS138" s="259"/>
      <c r="CST138" s="377"/>
      <c r="CSU138" s="377"/>
      <c r="CSV138" s="377"/>
      <c r="CSW138" s="258"/>
      <c r="CSX138" s="378"/>
      <c r="CSY138" s="378"/>
      <c r="CSZ138" s="378"/>
      <c r="CTA138" s="258"/>
      <c r="CTB138" s="380"/>
      <c r="CTC138" s="380"/>
      <c r="CTD138" s="380"/>
      <c r="CTE138" s="259"/>
      <c r="CTF138" s="377"/>
      <c r="CTG138" s="377"/>
      <c r="CTH138" s="377"/>
      <c r="CTI138" s="259"/>
      <c r="CTJ138" s="377"/>
      <c r="CTK138" s="377"/>
      <c r="CTL138" s="377"/>
      <c r="CTM138" s="258"/>
      <c r="CTN138" s="378"/>
      <c r="CTO138" s="378"/>
      <c r="CTP138" s="378"/>
      <c r="CTQ138" s="258"/>
      <c r="CTR138" s="380"/>
      <c r="CTS138" s="380"/>
      <c r="CTT138" s="380"/>
      <c r="CTU138" s="259"/>
      <c r="CTV138" s="377"/>
      <c r="CTW138" s="377"/>
      <c r="CTX138" s="377"/>
      <c r="CTY138" s="259"/>
      <c r="CTZ138" s="377"/>
      <c r="CUA138" s="377"/>
      <c r="CUB138" s="377"/>
      <c r="CUC138" s="258"/>
      <c r="CUD138" s="378"/>
      <c r="CUE138" s="378"/>
      <c r="CUF138" s="378"/>
      <c r="CUG138" s="258"/>
      <c r="CUH138" s="380"/>
      <c r="CUI138" s="380"/>
      <c r="CUJ138" s="380"/>
      <c r="CUK138" s="259"/>
      <c r="CUL138" s="377"/>
      <c r="CUM138" s="377"/>
      <c r="CUN138" s="377"/>
      <c r="CUO138" s="259"/>
      <c r="CUP138" s="377"/>
      <c r="CUQ138" s="377"/>
      <c r="CUR138" s="377"/>
      <c r="CUS138" s="258"/>
      <c r="CUT138" s="378"/>
      <c r="CUU138" s="378"/>
      <c r="CUV138" s="378"/>
      <c r="CUW138" s="258"/>
      <c r="CUX138" s="380"/>
      <c r="CUY138" s="380"/>
      <c r="CUZ138" s="380"/>
      <c r="CVA138" s="259"/>
      <c r="CVB138" s="377"/>
      <c r="CVC138" s="377"/>
      <c r="CVD138" s="377"/>
      <c r="CVE138" s="259"/>
      <c r="CVF138" s="377"/>
      <c r="CVG138" s="377"/>
      <c r="CVH138" s="377"/>
      <c r="CVI138" s="258"/>
      <c r="CVJ138" s="378"/>
      <c r="CVK138" s="378"/>
      <c r="CVL138" s="378"/>
      <c r="CVM138" s="258"/>
      <c r="CVN138" s="380"/>
      <c r="CVO138" s="380"/>
      <c r="CVP138" s="380"/>
      <c r="CVQ138" s="259"/>
      <c r="CVR138" s="377"/>
      <c r="CVS138" s="377"/>
      <c r="CVT138" s="377"/>
      <c r="CVU138" s="259"/>
      <c r="CVV138" s="377"/>
      <c r="CVW138" s="377"/>
      <c r="CVX138" s="377"/>
      <c r="CVY138" s="258"/>
      <c r="CVZ138" s="378"/>
      <c r="CWA138" s="378"/>
      <c r="CWB138" s="378"/>
      <c r="CWC138" s="258"/>
      <c r="CWD138" s="380"/>
      <c r="CWE138" s="380"/>
      <c r="CWF138" s="380"/>
      <c r="CWG138" s="259"/>
      <c r="CWH138" s="377"/>
      <c r="CWI138" s="377"/>
      <c r="CWJ138" s="377"/>
      <c r="CWK138" s="259"/>
      <c r="CWL138" s="377"/>
      <c r="CWM138" s="377"/>
      <c r="CWN138" s="377"/>
      <c r="CWO138" s="258"/>
      <c r="CWP138" s="378"/>
      <c r="CWQ138" s="378"/>
      <c r="CWR138" s="378"/>
      <c r="CWS138" s="258"/>
      <c r="CWT138" s="380"/>
      <c r="CWU138" s="380"/>
      <c r="CWV138" s="380"/>
      <c r="CWW138" s="259"/>
      <c r="CWX138" s="377"/>
      <c r="CWY138" s="377"/>
      <c r="CWZ138" s="377"/>
      <c r="CXA138" s="259"/>
      <c r="CXB138" s="377"/>
      <c r="CXC138" s="377"/>
      <c r="CXD138" s="377"/>
      <c r="CXE138" s="258"/>
      <c r="CXF138" s="378"/>
      <c r="CXG138" s="378"/>
      <c r="CXH138" s="378"/>
      <c r="CXI138" s="258"/>
      <c r="CXJ138" s="380"/>
      <c r="CXK138" s="380"/>
      <c r="CXL138" s="380"/>
      <c r="CXM138" s="259"/>
      <c r="CXN138" s="377"/>
      <c r="CXO138" s="377"/>
      <c r="CXP138" s="377"/>
      <c r="CXQ138" s="259"/>
      <c r="CXR138" s="377"/>
      <c r="CXS138" s="377"/>
      <c r="CXT138" s="377"/>
      <c r="CXU138" s="258"/>
      <c r="CXV138" s="378"/>
      <c r="CXW138" s="378"/>
      <c r="CXX138" s="378"/>
      <c r="CXY138" s="258"/>
      <c r="CXZ138" s="380"/>
      <c r="CYA138" s="380"/>
      <c r="CYB138" s="380"/>
      <c r="CYC138" s="259"/>
      <c r="CYD138" s="377"/>
      <c r="CYE138" s="377"/>
      <c r="CYF138" s="377"/>
      <c r="CYG138" s="259"/>
      <c r="CYH138" s="377"/>
      <c r="CYI138" s="377"/>
      <c r="CYJ138" s="377"/>
      <c r="CYK138" s="258"/>
      <c r="CYL138" s="378"/>
      <c r="CYM138" s="378"/>
      <c r="CYN138" s="378"/>
      <c r="CYO138" s="258"/>
      <c r="CYP138" s="380"/>
      <c r="CYQ138" s="380"/>
      <c r="CYR138" s="380"/>
      <c r="CYS138" s="259"/>
      <c r="CYT138" s="377"/>
      <c r="CYU138" s="377"/>
      <c r="CYV138" s="377"/>
      <c r="CYW138" s="259"/>
      <c r="CYX138" s="377"/>
      <c r="CYY138" s="377"/>
      <c r="CYZ138" s="377"/>
      <c r="CZA138" s="258"/>
      <c r="CZB138" s="378"/>
      <c r="CZC138" s="378"/>
      <c r="CZD138" s="378"/>
      <c r="CZE138" s="258"/>
      <c r="CZF138" s="380"/>
      <c r="CZG138" s="380"/>
      <c r="CZH138" s="380"/>
      <c r="CZI138" s="259"/>
      <c r="CZJ138" s="377"/>
      <c r="CZK138" s="377"/>
      <c r="CZL138" s="377"/>
      <c r="CZM138" s="259"/>
      <c r="CZN138" s="377"/>
      <c r="CZO138" s="377"/>
      <c r="CZP138" s="377"/>
      <c r="CZQ138" s="258"/>
      <c r="CZR138" s="378"/>
      <c r="CZS138" s="378"/>
      <c r="CZT138" s="378"/>
      <c r="CZU138" s="258"/>
      <c r="CZV138" s="380"/>
      <c r="CZW138" s="380"/>
      <c r="CZX138" s="380"/>
      <c r="CZY138" s="259"/>
      <c r="CZZ138" s="377"/>
      <c r="DAA138" s="377"/>
      <c r="DAB138" s="377"/>
      <c r="DAC138" s="259"/>
      <c r="DAD138" s="377"/>
      <c r="DAE138" s="377"/>
      <c r="DAF138" s="377"/>
      <c r="DAG138" s="258"/>
      <c r="DAH138" s="378"/>
      <c r="DAI138" s="378"/>
      <c r="DAJ138" s="378"/>
      <c r="DAK138" s="258"/>
      <c r="DAL138" s="380"/>
      <c r="DAM138" s="380"/>
      <c r="DAN138" s="380"/>
      <c r="DAO138" s="259"/>
      <c r="DAP138" s="377"/>
      <c r="DAQ138" s="377"/>
      <c r="DAR138" s="377"/>
      <c r="DAS138" s="259"/>
      <c r="DAT138" s="377"/>
      <c r="DAU138" s="377"/>
      <c r="DAV138" s="377"/>
      <c r="DAW138" s="258"/>
      <c r="DAX138" s="378"/>
      <c r="DAY138" s="378"/>
      <c r="DAZ138" s="378"/>
      <c r="DBA138" s="258"/>
      <c r="DBB138" s="380"/>
      <c r="DBC138" s="380"/>
      <c r="DBD138" s="380"/>
      <c r="DBE138" s="259"/>
      <c r="DBF138" s="377"/>
      <c r="DBG138" s="377"/>
      <c r="DBH138" s="377"/>
      <c r="DBI138" s="259"/>
      <c r="DBJ138" s="377"/>
      <c r="DBK138" s="377"/>
      <c r="DBL138" s="377"/>
      <c r="DBM138" s="258"/>
      <c r="DBN138" s="378"/>
      <c r="DBO138" s="378"/>
      <c r="DBP138" s="378"/>
      <c r="DBQ138" s="258"/>
      <c r="DBR138" s="380"/>
      <c r="DBS138" s="380"/>
      <c r="DBT138" s="380"/>
      <c r="DBU138" s="259"/>
      <c r="DBV138" s="377"/>
      <c r="DBW138" s="377"/>
      <c r="DBX138" s="377"/>
      <c r="DBY138" s="259"/>
      <c r="DBZ138" s="377"/>
      <c r="DCA138" s="377"/>
      <c r="DCB138" s="377"/>
      <c r="DCC138" s="258"/>
      <c r="DCD138" s="378"/>
      <c r="DCE138" s="378"/>
      <c r="DCF138" s="378"/>
      <c r="DCG138" s="258"/>
      <c r="DCH138" s="380"/>
      <c r="DCI138" s="380"/>
      <c r="DCJ138" s="380"/>
      <c r="DCK138" s="259"/>
      <c r="DCL138" s="377"/>
      <c r="DCM138" s="377"/>
      <c r="DCN138" s="377"/>
      <c r="DCO138" s="259"/>
      <c r="DCP138" s="377"/>
      <c r="DCQ138" s="377"/>
      <c r="DCR138" s="377"/>
      <c r="DCS138" s="258"/>
      <c r="DCT138" s="378"/>
      <c r="DCU138" s="378"/>
      <c r="DCV138" s="378"/>
      <c r="DCW138" s="258"/>
      <c r="DCX138" s="380"/>
      <c r="DCY138" s="380"/>
      <c r="DCZ138" s="380"/>
      <c r="DDA138" s="259"/>
      <c r="DDB138" s="377"/>
      <c r="DDC138" s="377"/>
      <c r="DDD138" s="377"/>
      <c r="DDE138" s="259"/>
      <c r="DDF138" s="377"/>
      <c r="DDG138" s="377"/>
      <c r="DDH138" s="377"/>
      <c r="DDI138" s="258"/>
      <c r="DDJ138" s="378"/>
      <c r="DDK138" s="378"/>
      <c r="DDL138" s="378"/>
      <c r="DDM138" s="258"/>
      <c r="DDN138" s="380"/>
      <c r="DDO138" s="380"/>
      <c r="DDP138" s="380"/>
      <c r="DDQ138" s="259"/>
      <c r="DDR138" s="377"/>
      <c r="DDS138" s="377"/>
      <c r="DDT138" s="377"/>
      <c r="DDU138" s="259"/>
      <c r="DDV138" s="377"/>
      <c r="DDW138" s="377"/>
      <c r="DDX138" s="377"/>
      <c r="DDY138" s="258"/>
      <c r="DDZ138" s="378"/>
      <c r="DEA138" s="378"/>
      <c r="DEB138" s="378"/>
      <c r="DEC138" s="258"/>
      <c r="DED138" s="380"/>
      <c r="DEE138" s="380"/>
      <c r="DEF138" s="380"/>
      <c r="DEG138" s="259"/>
      <c r="DEH138" s="377"/>
      <c r="DEI138" s="377"/>
      <c r="DEJ138" s="377"/>
      <c r="DEK138" s="259"/>
      <c r="DEL138" s="377"/>
      <c r="DEM138" s="377"/>
      <c r="DEN138" s="377"/>
      <c r="DEO138" s="258"/>
      <c r="DEP138" s="378"/>
      <c r="DEQ138" s="378"/>
      <c r="DER138" s="378"/>
      <c r="DES138" s="258"/>
      <c r="DET138" s="380"/>
      <c r="DEU138" s="380"/>
      <c r="DEV138" s="380"/>
      <c r="DEW138" s="259"/>
      <c r="DEX138" s="377"/>
      <c r="DEY138" s="377"/>
      <c r="DEZ138" s="377"/>
      <c r="DFA138" s="259"/>
      <c r="DFB138" s="377"/>
      <c r="DFC138" s="377"/>
      <c r="DFD138" s="377"/>
      <c r="DFE138" s="258"/>
      <c r="DFF138" s="378"/>
      <c r="DFG138" s="378"/>
      <c r="DFH138" s="378"/>
      <c r="DFI138" s="258"/>
      <c r="DFJ138" s="380"/>
      <c r="DFK138" s="380"/>
      <c r="DFL138" s="380"/>
      <c r="DFM138" s="259"/>
      <c r="DFN138" s="377"/>
      <c r="DFO138" s="377"/>
      <c r="DFP138" s="377"/>
      <c r="DFQ138" s="259"/>
      <c r="DFR138" s="377"/>
      <c r="DFS138" s="377"/>
      <c r="DFT138" s="377"/>
      <c r="DFU138" s="258"/>
      <c r="DFV138" s="378"/>
      <c r="DFW138" s="378"/>
      <c r="DFX138" s="378"/>
      <c r="DFY138" s="258"/>
      <c r="DFZ138" s="380"/>
      <c r="DGA138" s="380"/>
      <c r="DGB138" s="380"/>
      <c r="DGC138" s="259"/>
      <c r="DGD138" s="377"/>
      <c r="DGE138" s="377"/>
      <c r="DGF138" s="377"/>
      <c r="DGG138" s="259"/>
      <c r="DGH138" s="377"/>
      <c r="DGI138" s="377"/>
      <c r="DGJ138" s="377"/>
      <c r="DGK138" s="258"/>
      <c r="DGL138" s="378"/>
      <c r="DGM138" s="378"/>
      <c r="DGN138" s="378"/>
      <c r="DGO138" s="258"/>
      <c r="DGP138" s="380"/>
      <c r="DGQ138" s="380"/>
      <c r="DGR138" s="380"/>
      <c r="DGS138" s="259"/>
      <c r="DGT138" s="377"/>
      <c r="DGU138" s="377"/>
      <c r="DGV138" s="377"/>
      <c r="DGW138" s="259"/>
      <c r="DGX138" s="377"/>
      <c r="DGY138" s="377"/>
      <c r="DGZ138" s="377"/>
      <c r="DHA138" s="258"/>
      <c r="DHB138" s="378"/>
      <c r="DHC138" s="378"/>
      <c r="DHD138" s="378"/>
      <c r="DHE138" s="258"/>
      <c r="DHF138" s="380"/>
      <c r="DHG138" s="380"/>
      <c r="DHH138" s="380"/>
      <c r="DHI138" s="259"/>
      <c r="DHJ138" s="377"/>
      <c r="DHK138" s="377"/>
      <c r="DHL138" s="377"/>
      <c r="DHM138" s="259"/>
      <c r="DHN138" s="377"/>
      <c r="DHO138" s="377"/>
      <c r="DHP138" s="377"/>
      <c r="DHQ138" s="258"/>
      <c r="DHR138" s="378"/>
      <c r="DHS138" s="378"/>
      <c r="DHT138" s="378"/>
      <c r="DHU138" s="258"/>
      <c r="DHV138" s="380"/>
      <c r="DHW138" s="380"/>
      <c r="DHX138" s="380"/>
      <c r="DHY138" s="259"/>
      <c r="DHZ138" s="377"/>
      <c r="DIA138" s="377"/>
      <c r="DIB138" s="377"/>
      <c r="DIC138" s="259"/>
      <c r="DID138" s="377"/>
      <c r="DIE138" s="377"/>
      <c r="DIF138" s="377"/>
      <c r="DIG138" s="258"/>
      <c r="DIH138" s="378"/>
      <c r="DII138" s="378"/>
      <c r="DIJ138" s="378"/>
      <c r="DIK138" s="258"/>
      <c r="DIL138" s="380"/>
      <c r="DIM138" s="380"/>
      <c r="DIN138" s="380"/>
      <c r="DIO138" s="259"/>
      <c r="DIP138" s="377"/>
      <c r="DIQ138" s="377"/>
      <c r="DIR138" s="377"/>
      <c r="DIS138" s="259"/>
      <c r="DIT138" s="377"/>
      <c r="DIU138" s="377"/>
      <c r="DIV138" s="377"/>
      <c r="DIW138" s="258"/>
      <c r="DIX138" s="378"/>
      <c r="DIY138" s="378"/>
      <c r="DIZ138" s="378"/>
      <c r="DJA138" s="258"/>
      <c r="DJB138" s="380"/>
      <c r="DJC138" s="380"/>
      <c r="DJD138" s="380"/>
      <c r="DJE138" s="259"/>
      <c r="DJF138" s="377"/>
      <c r="DJG138" s="377"/>
      <c r="DJH138" s="377"/>
      <c r="DJI138" s="259"/>
      <c r="DJJ138" s="377"/>
      <c r="DJK138" s="377"/>
      <c r="DJL138" s="377"/>
      <c r="DJM138" s="258"/>
      <c r="DJN138" s="378"/>
      <c r="DJO138" s="378"/>
      <c r="DJP138" s="378"/>
      <c r="DJQ138" s="258"/>
      <c r="DJR138" s="380"/>
      <c r="DJS138" s="380"/>
      <c r="DJT138" s="380"/>
      <c r="DJU138" s="259"/>
      <c r="DJV138" s="377"/>
      <c r="DJW138" s="377"/>
      <c r="DJX138" s="377"/>
      <c r="DJY138" s="259"/>
      <c r="DJZ138" s="377"/>
      <c r="DKA138" s="377"/>
      <c r="DKB138" s="377"/>
      <c r="DKC138" s="258"/>
      <c r="DKD138" s="378"/>
      <c r="DKE138" s="378"/>
      <c r="DKF138" s="378"/>
      <c r="DKG138" s="258"/>
      <c r="DKH138" s="380"/>
      <c r="DKI138" s="380"/>
      <c r="DKJ138" s="380"/>
      <c r="DKK138" s="259"/>
      <c r="DKL138" s="377"/>
      <c r="DKM138" s="377"/>
      <c r="DKN138" s="377"/>
      <c r="DKO138" s="259"/>
      <c r="DKP138" s="377"/>
      <c r="DKQ138" s="377"/>
      <c r="DKR138" s="377"/>
      <c r="DKS138" s="258"/>
      <c r="DKT138" s="378"/>
      <c r="DKU138" s="378"/>
      <c r="DKV138" s="378"/>
      <c r="DKW138" s="258"/>
      <c r="DKX138" s="380"/>
      <c r="DKY138" s="380"/>
      <c r="DKZ138" s="380"/>
      <c r="DLA138" s="259"/>
      <c r="DLB138" s="377"/>
      <c r="DLC138" s="377"/>
      <c r="DLD138" s="377"/>
      <c r="DLE138" s="259"/>
      <c r="DLF138" s="377"/>
      <c r="DLG138" s="377"/>
      <c r="DLH138" s="377"/>
      <c r="DLI138" s="258"/>
      <c r="DLJ138" s="378"/>
      <c r="DLK138" s="378"/>
      <c r="DLL138" s="378"/>
      <c r="DLM138" s="258"/>
      <c r="DLN138" s="380"/>
      <c r="DLO138" s="380"/>
      <c r="DLP138" s="380"/>
      <c r="DLQ138" s="259"/>
      <c r="DLR138" s="377"/>
      <c r="DLS138" s="377"/>
      <c r="DLT138" s="377"/>
      <c r="DLU138" s="259"/>
      <c r="DLV138" s="377"/>
      <c r="DLW138" s="377"/>
      <c r="DLX138" s="377"/>
      <c r="DLY138" s="258"/>
      <c r="DLZ138" s="378"/>
      <c r="DMA138" s="378"/>
      <c r="DMB138" s="378"/>
      <c r="DMC138" s="258"/>
      <c r="DMD138" s="380"/>
      <c r="DME138" s="380"/>
      <c r="DMF138" s="380"/>
      <c r="DMG138" s="259"/>
      <c r="DMH138" s="377"/>
      <c r="DMI138" s="377"/>
      <c r="DMJ138" s="377"/>
      <c r="DMK138" s="259"/>
      <c r="DML138" s="377"/>
      <c r="DMM138" s="377"/>
      <c r="DMN138" s="377"/>
      <c r="DMO138" s="258"/>
      <c r="DMP138" s="378"/>
      <c r="DMQ138" s="378"/>
      <c r="DMR138" s="378"/>
      <c r="DMS138" s="258"/>
      <c r="DMT138" s="380"/>
      <c r="DMU138" s="380"/>
      <c r="DMV138" s="380"/>
      <c r="DMW138" s="259"/>
      <c r="DMX138" s="377"/>
      <c r="DMY138" s="377"/>
      <c r="DMZ138" s="377"/>
      <c r="DNA138" s="259"/>
      <c r="DNB138" s="377"/>
      <c r="DNC138" s="377"/>
      <c r="DND138" s="377"/>
      <c r="DNE138" s="258"/>
      <c r="DNF138" s="378"/>
      <c r="DNG138" s="378"/>
      <c r="DNH138" s="378"/>
      <c r="DNI138" s="258"/>
      <c r="DNJ138" s="380"/>
      <c r="DNK138" s="380"/>
      <c r="DNL138" s="380"/>
      <c r="DNM138" s="259"/>
      <c r="DNN138" s="377"/>
      <c r="DNO138" s="377"/>
      <c r="DNP138" s="377"/>
      <c r="DNQ138" s="259"/>
      <c r="DNR138" s="377"/>
      <c r="DNS138" s="377"/>
      <c r="DNT138" s="377"/>
      <c r="DNU138" s="258"/>
      <c r="DNV138" s="378"/>
      <c r="DNW138" s="378"/>
      <c r="DNX138" s="378"/>
      <c r="DNY138" s="258"/>
      <c r="DNZ138" s="380"/>
      <c r="DOA138" s="380"/>
      <c r="DOB138" s="380"/>
      <c r="DOC138" s="259"/>
      <c r="DOD138" s="377"/>
      <c r="DOE138" s="377"/>
      <c r="DOF138" s="377"/>
      <c r="DOG138" s="259"/>
      <c r="DOH138" s="377"/>
      <c r="DOI138" s="377"/>
      <c r="DOJ138" s="377"/>
      <c r="DOK138" s="258"/>
      <c r="DOL138" s="378"/>
      <c r="DOM138" s="378"/>
      <c r="DON138" s="378"/>
      <c r="DOO138" s="258"/>
      <c r="DOP138" s="380"/>
      <c r="DOQ138" s="380"/>
      <c r="DOR138" s="380"/>
      <c r="DOS138" s="259"/>
      <c r="DOT138" s="377"/>
      <c r="DOU138" s="377"/>
      <c r="DOV138" s="377"/>
      <c r="DOW138" s="259"/>
      <c r="DOX138" s="377"/>
      <c r="DOY138" s="377"/>
      <c r="DOZ138" s="377"/>
      <c r="DPA138" s="258"/>
      <c r="DPB138" s="378"/>
      <c r="DPC138" s="378"/>
      <c r="DPD138" s="378"/>
      <c r="DPE138" s="258"/>
      <c r="DPF138" s="380"/>
      <c r="DPG138" s="380"/>
      <c r="DPH138" s="380"/>
      <c r="DPI138" s="259"/>
      <c r="DPJ138" s="377"/>
      <c r="DPK138" s="377"/>
      <c r="DPL138" s="377"/>
      <c r="DPM138" s="259"/>
      <c r="DPN138" s="377"/>
      <c r="DPO138" s="377"/>
      <c r="DPP138" s="377"/>
      <c r="DPQ138" s="258"/>
      <c r="DPR138" s="378"/>
      <c r="DPS138" s="378"/>
      <c r="DPT138" s="378"/>
      <c r="DPU138" s="258"/>
      <c r="DPV138" s="380"/>
      <c r="DPW138" s="380"/>
      <c r="DPX138" s="380"/>
      <c r="DPY138" s="259"/>
      <c r="DPZ138" s="377"/>
      <c r="DQA138" s="377"/>
      <c r="DQB138" s="377"/>
      <c r="DQC138" s="259"/>
      <c r="DQD138" s="377"/>
      <c r="DQE138" s="377"/>
      <c r="DQF138" s="377"/>
      <c r="DQG138" s="258"/>
      <c r="DQH138" s="378"/>
      <c r="DQI138" s="378"/>
      <c r="DQJ138" s="378"/>
      <c r="DQK138" s="258"/>
      <c r="DQL138" s="380"/>
      <c r="DQM138" s="380"/>
      <c r="DQN138" s="380"/>
      <c r="DQO138" s="259"/>
      <c r="DQP138" s="377"/>
      <c r="DQQ138" s="377"/>
      <c r="DQR138" s="377"/>
      <c r="DQS138" s="259"/>
      <c r="DQT138" s="377"/>
      <c r="DQU138" s="377"/>
      <c r="DQV138" s="377"/>
      <c r="DQW138" s="258"/>
      <c r="DQX138" s="378"/>
      <c r="DQY138" s="378"/>
      <c r="DQZ138" s="378"/>
      <c r="DRA138" s="258"/>
      <c r="DRB138" s="380"/>
      <c r="DRC138" s="380"/>
      <c r="DRD138" s="380"/>
      <c r="DRE138" s="259"/>
      <c r="DRF138" s="377"/>
      <c r="DRG138" s="377"/>
      <c r="DRH138" s="377"/>
      <c r="DRI138" s="259"/>
      <c r="DRJ138" s="377"/>
      <c r="DRK138" s="377"/>
      <c r="DRL138" s="377"/>
      <c r="DRM138" s="258"/>
      <c r="DRN138" s="378"/>
      <c r="DRO138" s="378"/>
      <c r="DRP138" s="378"/>
      <c r="DRQ138" s="258"/>
      <c r="DRR138" s="380"/>
      <c r="DRS138" s="380"/>
      <c r="DRT138" s="380"/>
      <c r="DRU138" s="259"/>
      <c r="DRV138" s="377"/>
      <c r="DRW138" s="377"/>
      <c r="DRX138" s="377"/>
      <c r="DRY138" s="259"/>
      <c r="DRZ138" s="377"/>
      <c r="DSA138" s="377"/>
      <c r="DSB138" s="377"/>
      <c r="DSC138" s="258"/>
      <c r="DSD138" s="378"/>
      <c r="DSE138" s="378"/>
      <c r="DSF138" s="378"/>
      <c r="DSG138" s="258"/>
      <c r="DSH138" s="380"/>
      <c r="DSI138" s="380"/>
      <c r="DSJ138" s="380"/>
      <c r="DSK138" s="259"/>
      <c r="DSL138" s="377"/>
      <c r="DSM138" s="377"/>
      <c r="DSN138" s="377"/>
      <c r="DSO138" s="259"/>
      <c r="DSP138" s="377"/>
      <c r="DSQ138" s="377"/>
      <c r="DSR138" s="377"/>
      <c r="DSS138" s="258"/>
      <c r="DST138" s="378"/>
      <c r="DSU138" s="378"/>
      <c r="DSV138" s="378"/>
      <c r="DSW138" s="258"/>
      <c r="DSX138" s="380"/>
      <c r="DSY138" s="380"/>
      <c r="DSZ138" s="380"/>
      <c r="DTA138" s="259"/>
      <c r="DTB138" s="377"/>
      <c r="DTC138" s="377"/>
      <c r="DTD138" s="377"/>
      <c r="DTE138" s="259"/>
      <c r="DTF138" s="377"/>
      <c r="DTG138" s="377"/>
      <c r="DTH138" s="377"/>
      <c r="DTI138" s="258"/>
      <c r="DTJ138" s="378"/>
      <c r="DTK138" s="378"/>
      <c r="DTL138" s="378"/>
      <c r="DTM138" s="258"/>
      <c r="DTN138" s="380"/>
      <c r="DTO138" s="380"/>
      <c r="DTP138" s="380"/>
      <c r="DTQ138" s="259"/>
      <c r="DTR138" s="377"/>
      <c r="DTS138" s="377"/>
      <c r="DTT138" s="377"/>
      <c r="DTU138" s="259"/>
      <c r="DTV138" s="377"/>
      <c r="DTW138" s="377"/>
      <c r="DTX138" s="377"/>
      <c r="DTY138" s="258"/>
      <c r="DTZ138" s="378"/>
      <c r="DUA138" s="378"/>
      <c r="DUB138" s="378"/>
      <c r="DUC138" s="258"/>
      <c r="DUD138" s="380"/>
      <c r="DUE138" s="380"/>
      <c r="DUF138" s="380"/>
      <c r="DUG138" s="259"/>
      <c r="DUH138" s="377"/>
      <c r="DUI138" s="377"/>
      <c r="DUJ138" s="377"/>
      <c r="DUK138" s="259"/>
      <c r="DUL138" s="377"/>
      <c r="DUM138" s="377"/>
      <c r="DUN138" s="377"/>
      <c r="DUO138" s="258"/>
      <c r="DUP138" s="378"/>
      <c r="DUQ138" s="378"/>
      <c r="DUR138" s="378"/>
      <c r="DUS138" s="258"/>
      <c r="DUT138" s="380"/>
      <c r="DUU138" s="380"/>
      <c r="DUV138" s="380"/>
      <c r="DUW138" s="259"/>
      <c r="DUX138" s="377"/>
      <c r="DUY138" s="377"/>
      <c r="DUZ138" s="377"/>
      <c r="DVA138" s="259"/>
      <c r="DVB138" s="377"/>
      <c r="DVC138" s="377"/>
      <c r="DVD138" s="377"/>
      <c r="DVE138" s="258"/>
      <c r="DVF138" s="378"/>
      <c r="DVG138" s="378"/>
      <c r="DVH138" s="378"/>
      <c r="DVI138" s="258"/>
      <c r="DVJ138" s="380"/>
      <c r="DVK138" s="380"/>
      <c r="DVL138" s="380"/>
      <c r="DVM138" s="259"/>
      <c r="DVN138" s="377"/>
      <c r="DVO138" s="377"/>
      <c r="DVP138" s="377"/>
      <c r="DVQ138" s="259"/>
      <c r="DVR138" s="377"/>
      <c r="DVS138" s="377"/>
      <c r="DVT138" s="377"/>
      <c r="DVU138" s="258"/>
      <c r="DVV138" s="378"/>
      <c r="DVW138" s="378"/>
      <c r="DVX138" s="378"/>
      <c r="DVY138" s="258"/>
      <c r="DVZ138" s="380"/>
      <c r="DWA138" s="380"/>
      <c r="DWB138" s="380"/>
      <c r="DWC138" s="259"/>
      <c r="DWD138" s="377"/>
      <c r="DWE138" s="377"/>
      <c r="DWF138" s="377"/>
      <c r="DWG138" s="259"/>
      <c r="DWH138" s="377"/>
      <c r="DWI138" s="377"/>
      <c r="DWJ138" s="377"/>
      <c r="DWK138" s="258"/>
      <c r="DWL138" s="378"/>
      <c r="DWM138" s="378"/>
      <c r="DWN138" s="378"/>
      <c r="DWO138" s="258"/>
      <c r="DWP138" s="380"/>
      <c r="DWQ138" s="380"/>
      <c r="DWR138" s="380"/>
      <c r="DWS138" s="259"/>
      <c r="DWT138" s="377"/>
      <c r="DWU138" s="377"/>
      <c r="DWV138" s="377"/>
      <c r="DWW138" s="259"/>
      <c r="DWX138" s="377"/>
      <c r="DWY138" s="377"/>
      <c r="DWZ138" s="377"/>
      <c r="DXA138" s="258"/>
      <c r="DXB138" s="378"/>
      <c r="DXC138" s="378"/>
      <c r="DXD138" s="378"/>
      <c r="DXE138" s="258"/>
      <c r="DXF138" s="380"/>
      <c r="DXG138" s="380"/>
      <c r="DXH138" s="380"/>
      <c r="DXI138" s="259"/>
      <c r="DXJ138" s="377"/>
      <c r="DXK138" s="377"/>
      <c r="DXL138" s="377"/>
      <c r="DXM138" s="259"/>
      <c r="DXN138" s="377"/>
      <c r="DXO138" s="377"/>
      <c r="DXP138" s="377"/>
      <c r="DXQ138" s="258"/>
      <c r="DXR138" s="378"/>
      <c r="DXS138" s="378"/>
      <c r="DXT138" s="378"/>
      <c r="DXU138" s="258"/>
      <c r="DXV138" s="380"/>
      <c r="DXW138" s="380"/>
      <c r="DXX138" s="380"/>
      <c r="DXY138" s="259"/>
      <c r="DXZ138" s="377"/>
      <c r="DYA138" s="377"/>
      <c r="DYB138" s="377"/>
      <c r="DYC138" s="259"/>
      <c r="DYD138" s="377"/>
      <c r="DYE138" s="377"/>
      <c r="DYF138" s="377"/>
      <c r="DYG138" s="258"/>
      <c r="DYH138" s="378"/>
      <c r="DYI138" s="378"/>
      <c r="DYJ138" s="378"/>
      <c r="DYK138" s="258"/>
      <c r="DYL138" s="380"/>
      <c r="DYM138" s="380"/>
      <c r="DYN138" s="380"/>
      <c r="DYO138" s="259"/>
      <c r="DYP138" s="377"/>
      <c r="DYQ138" s="377"/>
      <c r="DYR138" s="377"/>
      <c r="DYS138" s="259"/>
      <c r="DYT138" s="377"/>
      <c r="DYU138" s="377"/>
      <c r="DYV138" s="377"/>
      <c r="DYW138" s="258"/>
      <c r="DYX138" s="378"/>
      <c r="DYY138" s="378"/>
      <c r="DYZ138" s="378"/>
      <c r="DZA138" s="258"/>
      <c r="DZB138" s="380"/>
      <c r="DZC138" s="380"/>
      <c r="DZD138" s="380"/>
      <c r="DZE138" s="259"/>
      <c r="DZF138" s="377"/>
      <c r="DZG138" s="377"/>
      <c r="DZH138" s="377"/>
      <c r="DZI138" s="259"/>
      <c r="DZJ138" s="377"/>
      <c r="DZK138" s="377"/>
      <c r="DZL138" s="377"/>
      <c r="DZM138" s="258"/>
      <c r="DZN138" s="378"/>
      <c r="DZO138" s="378"/>
      <c r="DZP138" s="378"/>
      <c r="DZQ138" s="258"/>
      <c r="DZR138" s="380"/>
      <c r="DZS138" s="380"/>
      <c r="DZT138" s="380"/>
      <c r="DZU138" s="259"/>
      <c r="DZV138" s="377"/>
      <c r="DZW138" s="377"/>
      <c r="DZX138" s="377"/>
      <c r="DZY138" s="259"/>
      <c r="DZZ138" s="377"/>
      <c r="EAA138" s="377"/>
      <c r="EAB138" s="377"/>
      <c r="EAC138" s="258"/>
      <c r="EAD138" s="378"/>
      <c r="EAE138" s="378"/>
      <c r="EAF138" s="378"/>
      <c r="EAG138" s="258"/>
      <c r="EAH138" s="380"/>
      <c r="EAI138" s="380"/>
      <c r="EAJ138" s="380"/>
      <c r="EAK138" s="259"/>
      <c r="EAL138" s="377"/>
      <c r="EAM138" s="377"/>
      <c r="EAN138" s="377"/>
      <c r="EAO138" s="259"/>
      <c r="EAP138" s="377"/>
      <c r="EAQ138" s="377"/>
      <c r="EAR138" s="377"/>
      <c r="EAS138" s="258"/>
      <c r="EAT138" s="378"/>
      <c r="EAU138" s="378"/>
      <c r="EAV138" s="378"/>
      <c r="EAW138" s="258"/>
      <c r="EAX138" s="380"/>
      <c r="EAY138" s="380"/>
      <c r="EAZ138" s="380"/>
      <c r="EBA138" s="259"/>
      <c r="EBB138" s="377"/>
      <c r="EBC138" s="377"/>
      <c r="EBD138" s="377"/>
      <c r="EBE138" s="259"/>
      <c r="EBF138" s="377"/>
      <c r="EBG138" s="377"/>
      <c r="EBH138" s="377"/>
      <c r="EBI138" s="258"/>
      <c r="EBJ138" s="378"/>
      <c r="EBK138" s="378"/>
      <c r="EBL138" s="378"/>
      <c r="EBM138" s="258"/>
      <c r="EBN138" s="380"/>
      <c r="EBO138" s="380"/>
      <c r="EBP138" s="380"/>
      <c r="EBQ138" s="259"/>
      <c r="EBR138" s="377"/>
      <c r="EBS138" s="377"/>
      <c r="EBT138" s="377"/>
      <c r="EBU138" s="259"/>
      <c r="EBV138" s="377"/>
      <c r="EBW138" s="377"/>
      <c r="EBX138" s="377"/>
      <c r="EBY138" s="258"/>
      <c r="EBZ138" s="378"/>
      <c r="ECA138" s="378"/>
      <c r="ECB138" s="378"/>
      <c r="ECC138" s="258"/>
      <c r="ECD138" s="380"/>
      <c r="ECE138" s="380"/>
      <c r="ECF138" s="380"/>
      <c r="ECG138" s="259"/>
      <c r="ECH138" s="377"/>
      <c r="ECI138" s="377"/>
      <c r="ECJ138" s="377"/>
      <c r="ECK138" s="259"/>
      <c r="ECL138" s="377"/>
      <c r="ECM138" s="377"/>
      <c r="ECN138" s="377"/>
      <c r="ECO138" s="258"/>
      <c r="ECP138" s="378"/>
      <c r="ECQ138" s="378"/>
      <c r="ECR138" s="378"/>
      <c r="ECS138" s="258"/>
      <c r="ECT138" s="380"/>
      <c r="ECU138" s="380"/>
      <c r="ECV138" s="380"/>
      <c r="ECW138" s="259"/>
      <c r="ECX138" s="377"/>
      <c r="ECY138" s="377"/>
      <c r="ECZ138" s="377"/>
      <c r="EDA138" s="259"/>
      <c r="EDB138" s="377"/>
      <c r="EDC138" s="377"/>
      <c r="EDD138" s="377"/>
      <c r="EDE138" s="258"/>
      <c r="EDF138" s="378"/>
      <c r="EDG138" s="378"/>
      <c r="EDH138" s="378"/>
      <c r="EDI138" s="258"/>
      <c r="EDJ138" s="380"/>
      <c r="EDK138" s="380"/>
      <c r="EDL138" s="380"/>
      <c r="EDM138" s="259"/>
      <c r="EDN138" s="377"/>
      <c r="EDO138" s="377"/>
      <c r="EDP138" s="377"/>
      <c r="EDQ138" s="259"/>
      <c r="EDR138" s="377"/>
      <c r="EDS138" s="377"/>
      <c r="EDT138" s="377"/>
      <c r="EDU138" s="258"/>
      <c r="EDV138" s="378"/>
      <c r="EDW138" s="378"/>
      <c r="EDX138" s="378"/>
      <c r="EDY138" s="258"/>
      <c r="EDZ138" s="380"/>
      <c r="EEA138" s="380"/>
      <c r="EEB138" s="380"/>
      <c r="EEC138" s="259"/>
      <c r="EED138" s="377"/>
      <c r="EEE138" s="377"/>
      <c r="EEF138" s="377"/>
      <c r="EEG138" s="259"/>
      <c r="EEH138" s="377"/>
      <c r="EEI138" s="377"/>
      <c r="EEJ138" s="377"/>
      <c r="EEK138" s="258"/>
      <c r="EEL138" s="378"/>
      <c r="EEM138" s="378"/>
      <c r="EEN138" s="378"/>
      <c r="EEO138" s="258"/>
      <c r="EEP138" s="380"/>
      <c r="EEQ138" s="380"/>
      <c r="EER138" s="380"/>
      <c r="EES138" s="259"/>
      <c r="EET138" s="377"/>
      <c r="EEU138" s="377"/>
      <c r="EEV138" s="377"/>
      <c r="EEW138" s="259"/>
      <c r="EEX138" s="377"/>
      <c r="EEY138" s="377"/>
      <c r="EEZ138" s="377"/>
      <c r="EFA138" s="258"/>
      <c r="EFB138" s="378"/>
      <c r="EFC138" s="378"/>
      <c r="EFD138" s="378"/>
      <c r="EFE138" s="258"/>
      <c r="EFF138" s="380"/>
      <c r="EFG138" s="380"/>
      <c r="EFH138" s="380"/>
      <c r="EFI138" s="259"/>
      <c r="EFJ138" s="377"/>
      <c r="EFK138" s="377"/>
      <c r="EFL138" s="377"/>
      <c r="EFM138" s="259"/>
      <c r="EFN138" s="377"/>
      <c r="EFO138" s="377"/>
      <c r="EFP138" s="377"/>
      <c r="EFQ138" s="258"/>
      <c r="EFR138" s="378"/>
      <c r="EFS138" s="378"/>
      <c r="EFT138" s="378"/>
      <c r="EFU138" s="258"/>
      <c r="EFV138" s="380"/>
      <c r="EFW138" s="380"/>
      <c r="EFX138" s="380"/>
      <c r="EFY138" s="259"/>
      <c r="EFZ138" s="377"/>
      <c r="EGA138" s="377"/>
      <c r="EGB138" s="377"/>
      <c r="EGC138" s="259"/>
      <c r="EGD138" s="377"/>
      <c r="EGE138" s="377"/>
      <c r="EGF138" s="377"/>
      <c r="EGG138" s="258"/>
      <c r="EGH138" s="378"/>
      <c r="EGI138" s="378"/>
      <c r="EGJ138" s="378"/>
      <c r="EGK138" s="258"/>
      <c r="EGL138" s="380"/>
      <c r="EGM138" s="380"/>
      <c r="EGN138" s="380"/>
      <c r="EGO138" s="259"/>
      <c r="EGP138" s="377"/>
      <c r="EGQ138" s="377"/>
      <c r="EGR138" s="377"/>
      <c r="EGS138" s="259"/>
      <c r="EGT138" s="377"/>
      <c r="EGU138" s="377"/>
      <c r="EGV138" s="377"/>
      <c r="EGW138" s="258"/>
      <c r="EGX138" s="378"/>
      <c r="EGY138" s="378"/>
      <c r="EGZ138" s="378"/>
      <c r="EHA138" s="258"/>
      <c r="EHB138" s="380"/>
      <c r="EHC138" s="380"/>
      <c r="EHD138" s="380"/>
      <c r="EHE138" s="259"/>
      <c r="EHF138" s="377"/>
      <c r="EHG138" s="377"/>
      <c r="EHH138" s="377"/>
      <c r="EHI138" s="259"/>
      <c r="EHJ138" s="377"/>
      <c r="EHK138" s="377"/>
      <c r="EHL138" s="377"/>
      <c r="EHM138" s="258"/>
      <c r="EHN138" s="378"/>
      <c r="EHO138" s="378"/>
      <c r="EHP138" s="378"/>
      <c r="EHQ138" s="258"/>
      <c r="EHR138" s="380"/>
      <c r="EHS138" s="380"/>
      <c r="EHT138" s="380"/>
      <c r="EHU138" s="259"/>
      <c r="EHV138" s="377"/>
      <c r="EHW138" s="377"/>
      <c r="EHX138" s="377"/>
      <c r="EHY138" s="259"/>
      <c r="EHZ138" s="377"/>
      <c r="EIA138" s="377"/>
      <c r="EIB138" s="377"/>
      <c r="EIC138" s="258"/>
      <c r="EID138" s="378"/>
      <c r="EIE138" s="378"/>
      <c r="EIF138" s="378"/>
      <c r="EIG138" s="258"/>
      <c r="EIH138" s="380"/>
      <c r="EII138" s="380"/>
      <c r="EIJ138" s="380"/>
      <c r="EIK138" s="259"/>
      <c r="EIL138" s="377"/>
      <c r="EIM138" s="377"/>
      <c r="EIN138" s="377"/>
      <c r="EIO138" s="259"/>
      <c r="EIP138" s="377"/>
      <c r="EIQ138" s="377"/>
      <c r="EIR138" s="377"/>
      <c r="EIS138" s="258"/>
      <c r="EIT138" s="378"/>
      <c r="EIU138" s="378"/>
      <c r="EIV138" s="378"/>
      <c r="EIW138" s="258"/>
      <c r="EIX138" s="380"/>
      <c r="EIY138" s="380"/>
      <c r="EIZ138" s="380"/>
      <c r="EJA138" s="259"/>
      <c r="EJB138" s="377"/>
      <c r="EJC138" s="377"/>
      <c r="EJD138" s="377"/>
      <c r="EJE138" s="259"/>
      <c r="EJF138" s="377"/>
      <c r="EJG138" s="377"/>
      <c r="EJH138" s="377"/>
      <c r="EJI138" s="258"/>
      <c r="EJJ138" s="378"/>
      <c r="EJK138" s="378"/>
      <c r="EJL138" s="378"/>
      <c r="EJM138" s="258"/>
      <c r="EJN138" s="380"/>
      <c r="EJO138" s="380"/>
      <c r="EJP138" s="380"/>
      <c r="EJQ138" s="259"/>
      <c r="EJR138" s="377"/>
      <c r="EJS138" s="377"/>
      <c r="EJT138" s="377"/>
      <c r="EJU138" s="259"/>
      <c r="EJV138" s="377"/>
      <c r="EJW138" s="377"/>
      <c r="EJX138" s="377"/>
      <c r="EJY138" s="258"/>
      <c r="EJZ138" s="378"/>
      <c r="EKA138" s="378"/>
      <c r="EKB138" s="378"/>
      <c r="EKC138" s="258"/>
      <c r="EKD138" s="380"/>
      <c r="EKE138" s="380"/>
      <c r="EKF138" s="380"/>
      <c r="EKG138" s="259"/>
      <c r="EKH138" s="377"/>
      <c r="EKI138" s="377"/>
      <c r="EKJ138" s="377"/>
      <c r="EKK138" s="259"/>
      <c r="EKL138" s="377"/>
      <c r="EKM138" s="377"/>
      <c r="EKN138" s="377"/>
      <c r="EKO138" s="258"/>
      <c r="EKP138" s="378"/>
      <c r="EKQ138" s="378"/>
      <c r="EKR138" s="378"/>
      <c r="EKS138" s="258"/>
      <c r="EKT138" s="380"/>
      <c r="EKU138" s="380"/>
      <c r="EKV138" s="380"/>
      <c r="EKW138" s="259"/>
      <c r="EKX138" s="377"/>
      <c r="EKY138" s="377"/>
      <c r="EKZ138" s="377"/>
      <c r="ELA138" s="259"/>
      <c r="ELB138" s="377"/>
      <c r="ELC138" s="377"/>
      <c r="ELD138" s="377"/>
      <c r="ELE138" s="258"/>
      <c r="ELF138" s="378"/>
      <c r="ELG138" s="378"/>
      <c r="ELH138" s="378"/>
      <c r="ELI138" s="258"/>
      <c r="ELJ138" s="380"/>
      <c r="ELK138" s="380"/>
      <c r="ELL138" s="380"/>
      <c r="ELM138" s="259"/>
      <c r="ELN138" s="377"/>
      <c r="ELO138" s="377"/>
      <c r="ELP138" s="377"/>
      <c r="ELQ138" s="259"/>
      <c r="ELR138" s="377"/>
      <c r="ELS138" s="377"/>
      <c r="ELT138" s="377"/>
      <c r="ELU138" s="258"/>
      <c r="ELV138" s="378"/>
      <c r="ELW138" s="378"/>
      <c r="ELX138" s="378"/>
      <c r="ELY138" s="258"/>
      <c r="ELZ138" s="380"/>
      <c r="EMA138" s="380"/>
      <c r="EMB138" s="380"/>
      <c r="EMC138" s="259"/>
      <c r="EMD138" s="377"/>
      <c r="EME138" s="377"/>
      <c r="EMF138" s="377"/>
      <c r="EMG138" s="259"/>
      <c r="EMH138" s="377"/>
      <c r="EMI138" s="377"/>
      <c r="EMJ138" s="377"/>
      <c r="EMK138" s="258"/>
      <c r="EML138" s="378"/>
      <c r="EMM138" s="378"/>
      <c r="EMN138" s="378"/>
      <c r="EMO138" s="258"/>
      <c r="EMP138" s="380"/>
      <c r="EMQ138" s="380"/>
      <c r="EMR138" s="380"/>
      <c r="EMS138" s="259"/>
      <c r="EMT138" s="377"/>
      <c r="EMU138" s="377"/>
      <c r="EMV138" s="377"/>
      <c r="EMW138" s="259"/>
      <c r="EMX138" s="377"/>
      <c r="EMY138" s="377"/>
      <c r="EMZ138" s="377"/>
      <c r="ENA138" s="258"/>
      <c r="ENB138" s="378"/>
      <c r="ENC138" s="378"/>
      <c r="END138" s="378"/>
      <c r="ENE138" s="258"/>
      <c r="ENF138" s="380"/>
      <c r="ENG138" s="380"/>
      <c r="ENH138" s="380"/>
      <c r="ENI138" s="259"/>
      <c r="ENJ138" s="377"/>
      <c r="ENK138" s="377"/>
      <c r="ENL138" s="377"/>
      <c r="ENM138" s="259"/>
      <c r="ENN138" s="377"/>
      <c r="ENO138" s="377"/>
      <c r="ENP138" s="377"/>
      <c r="ENQ138" s="258"/>
      <c r="ENR138" s="378"/>
      <c r="ENS138" s="378"/>
      <c r="ENT138" s="378"/>
      <c r="ENU138" s="258"/>
      <c r="ENV138" s="380"/>
      <c r="ENW138" s="380"/>
      <c r="ENX138" s="380"/>
      <c r="ENY138" s="259"/>
      <c r="ENZ138" s="377"/>
      <c r="EOA138" s="377"/>
      <c r="EOB138" s="377"/>
      <c r="EOC138" s="259"/>
      <c r="EOD138" s="377"/>
      <c r="EOE138" s="377"/>
      <c r="EOF138" s="377"/>
      <c r="EOG138" s="258"/>
      <c r="EOH138" s="378"/>
      <c r="EOI138" s="378"/>
      <c r="EOJ138" s="378"/>
      <c r="EOK138" s="258"/>
      <c r="EOL138" s="380"/>
      <c r="EOM138" s="380"/>
      <c r="EON138" s="380"/>
      <c r="EOO138" s="259"/>
      <c r="EOP138" s="377"/>
      <c r="EOQ138" s="377"/>
      <c r="EOR138" s="377"/>
      <c r="EOS138" s="259"/>
      <c r="EOT138" s="377"/>
      <c r="EOU138" s="377"/>
      <c r="EOV138" s="377"/>
      <c r="EOW138" s="258"/>
      <c r="EOX138" s="378"/>
      <c r="EOY138" s="378"/>
      <c r="EOZ138" s="378"/>
      <c r="EPA138" s="258"/>
      <c r="EPB138" s="380"/>
      <c r="EPC138" s="380"/>
      <c r="EPD138" s="380"/>
      <c r="EPE138" s="259"/>
      <c r="EPF138" s="377"/>
      <c r="EPG138" s="377"/>
      <c r="EPH138" s="377"/>
      <c r="EPI138" s="259"/>
      <c r="EPJ138" s="377"/>
      <c r="EPK138" s="377"/>
      <c r="EPL138" s="377"/>
      <c r="EPM138" s="258"/>
      <c r="EPN138" s="378"/>
      <c r="EPO138" s="378"/>
      <c r="EPP138" s="378"/>
      <c r="EPQ138" s="258"/>
      <c r="EPR138" s="380"/>
      <c r="EPS138" s="380"/>
      <c r="EPT138" s="380"/>
      <c r="EPU138" s="259"/>
      <c r="EPV138" s="377"/>
      <c r="EPW138" s="377"/>
      <c r="EPX138" s="377"/>
      <c r="EPY138" s="259"/>
      <c r="EPZ138" s="377"/>
      <c r="EQA138" s="377"/>
      <c r="EQB138" s="377"/>
      <c r="EQC138" s="258"/>
      <c r="EQD138" s="378"/>
      <c r="EQE138" s="378"/>
      <c r="EQF138" s="378"/>
      <c r="EQG138" s="258"/>
      <c r="EQH138" s="380"/>
      <c r="EQI138" s="380"/>
      <c r="EQJ138" s="380"/>
      <c r="EQK138" s="259"/>
      <c r="EQL138" s="377"/>
      <c r="EQM138" s="377"/>
      <c r="EQN138" s="377"/>
      <c r="EQO138" s="259"/>
      <c r="EQP138" s="377"/>
      <c r="EQQ138" s="377"/>
      <c r="EQR138" s="377"/>
      <c r="EQS138" s="258"/>
      <c r="EQT138" s="378"/>
      <c r="EQU138" s="378"/>
      <c r="EQV138" s="378"/>
      <c r="EQW138" s="258"/>
      <c r="EQX138" s="380"/>
      <c r="EQY138" s="380"/>
      <c r="EQZ138" s="380"/>
      <c r="ERA138" s="259"/>
      <c r="ERB138" s="377"/>
      <c r="ERC138" s="377"/>
      <c r="ERD138" s="377"/>
      <c r="ERE138" s="259"/>
      <c r="ERF138" s="377"/>
      <c r="ERG138" s="377"/>
      <c r="ERH138" s="377"/>
      <c r="ERI138" s="258"/>
      <c r="ERJ138" s="378"/>
      <c r="ERK138" s="378"/>
      <c r="ERL138" s="378"/>
      <c r="ERM138" s="258"/>
      <c r="ERN138" s="380"/>
      <c r="ERO138" s="380"/>
      <c r="ERP138" s="380"/>
      <c r="ERQ138" s="259"/>
      <c r="ERR138" s="377"/>
      <c r="ERS138" s="377"/>
      <c r="ERT138" s="377"/>
      <c r="ERU138" s="259"/>
      <c r="ERV138" s="377"/>
      <c r="ERW138" s="377"/>
      <c r="ERX138" s="377"/>
      <c r="ERY138" s="258"/>
      <c r="ERZ138" s="378"/>
      <c r="ESA138" s="378"/>
      <c r="ESB138" s="378"/>
      <c r="ESC138" s="258"/>
      <c r="ESD138" s="380"/>
      <c r="ESE138" s="380"/>
      <c r="ESF138" s="380"/>
      <c r="ESG138" s="259"/>
      <c r="ESH138" s="377"/>
      <c r="ESI138" s="377"/>
      <c r="ESJ138" s="377"/>
      <c r="ESK138" s="259"/>
      <c r="ESL138" s="377"/>
      <c r="ESM138" s="377"/>
      <c r="ESN138" s="377"/>
      <c r="ESO138" s="258"/>
      <c r="ESP138" s="378"/>
      <c r="ESQ138" s="378"/>
      <c r="ESR138" s="378"/>
      <c r="ESS138" s="258"/>
      <c r="EST138" s="380"/>
      <c r="ESU138" s="380"/>
      <c r="ESV138" s="380"/>
      <c r="ESW138" s="259"/>
      <c r="ESX138" s="377"/>
      <c r="ESY138" s="377"/>
      <c r="ESZ138" s="377"/>
      <c r="ETA138" s="259"/>
      <c r="ETB138" s="377"/>
      <c r="ETC138" s="377"/>
      <c r="ETD138" s="377"/>
      <c r="ETE138" s="258"/>
      <c r="ETF138" s="378"/>
      <c r="ETG138" s="378"/>
      <c r="ETH138" s="378"/>
      <c r="ETI138" s="258"/>
      <c r="ETJ138" s="380"/>
      <c r="ETK138" s="380"/>
      <c r="ETL138" s="380"/>
      <c r="ETM138" s="259"/>
      <c r="ETN138" s="377"/>
      <c r="ETO138" s="377"/>
      <c r="ETP138" s="377"/>
      <c r="ETQ138" s="259"/>
      <c r="ETR138" s="377"/>
      <c r="ETS138" s="377"/>
      <c r="ETT138" s="377"/>
      <c r="ETU138" s="258"/>
      <c r="ETV138" s="378"/>
      <c r="ETW138" s="378"/>
      <c r="ETX138" s="378"/>
      <c r="ETY138" s="258"/>
      <c r="ETZ138" s="380"/>
      <c r="EUA138" s="380"/>
      <c r="EUB138" s="380"/>
      <c r="EUC138" s="259"/>
      <c r="EUD138" s="377"/>
      <c r="EUE138" s="377"/>
      <c r="EUF138" s="377"/>
      <c r="EUG138" s="259"/>
      <c r="EUH138" s="377"/>
      <c r="EUI138" s="377"/>
      <c r="EUJ138" s="377"/>
      <c r="EUK138" s="258"/>
      <c r="EUL138" s="378"/>
      <c r="EUM138" s="378"/>
      <c r="EUN138" s="378"/>
      <c r="EUO138" s="258"/>
      <c r="EUP138" s="380"/>
      <c r="EUQ138" s="380"/>
      <c r="EUR138" s="380"/>
      <c r="EUS138" s="259"/>
      <c r="EUT138" s="377"/>
      <c r="EUU138" s="377"/>
      <c r="EUV138" s="377"/>
      <c r="EUW138" s="259"/>
      <c r="EUX138" s="377"/>
      <c r="EUY138" s="377"/>
      <c r="EUZ138" s="377"/>
      <c r="EVA138" s="258"/>
      <c r="EVB138" s="378"/>
      <c r="EVC138" s="378"/>
      <c r="EVD138" s="378"/>
      <c r="EVE138" s="258"/>
      <c r="EVF138" s="380"/>
      <c r="EVG138" s="380"/>
      <c r="EVH138" s="380"/>
      <c r="EVI138" s="259"/>
      <c r="EVJ138" s="377"/>
      <c r="EVK138" s="377"/>
      <c r="EVL138" s="377"/>
      <c r="EVM138" s="259"/>
      <c r="EVN138" s="377"/>
      <c r="EVO138" s="377"/>
      <c r="EVP138" s="377"/>
      <c r="EVQ138" s="258"/>
      <c r="EVR138" s="378"/>
      <c r="EVS138" s="378"/>
      <c r="EVT138" s="378"/>
      <c r="EVU138" s="258"/>
      <c r="EVV138" s="380"/>
      <c r="EVW138" s="380"/>
      <c r="EVX138" s="380"/>
      <c r="EVY138" s="259"/>
      <c r="EVZ138" s="377"/>
      <c r="EWA138" s="377"/>
      <c r="EWB138" s="377"/>
      <c r="EWC138" s="259"/>
      <c r="EWD138" s="377"/>
      <c r="EWE138" s="377"/>
      <c r="EWF138" s="377"/>
      <c r="EWG138" s="258"/>
      <c r="EWH138" s="378"/>
      <c r="EWI138" s="378"/>
      <c r="EWJ138" s="378"/>
      <c r="EWK138" s="258"/>
      <c r="EWL138" s="380"/>
      <c r="EWM138" s="380"/>
      <c r="EWN138" s="380"/>
      <c r="EWO138" s="259"/>
      <c r="EWP138" s="377"/>
      <c r="EWQ138" s="377"/>
      <c r="EWR138" s="377"/>
      <c r="EWS138" s="259"/>
      <c r="EWT138" s="377"/>
      <c r="EWU138" s="377"/>
      <c r="EWV138" s="377"/>
      <c r="EWW138" s="258"/>
      <c r="EWX138" s="378"/>
      <c r="EWY138" s="378"/>
      <c r="EWZ138" s="378"/>
      <c r="EXA138" s="258"/>
      <c r="EXB138" s="380"/>
      <c r="EXC138" s="380"/>
      <c r="EXD138" s="380"/>
      <c r="EXE138" s="259"/>
      <c r="EXF138" s="377"/>
      <c r="EXG138" s="377"/>
      <c r="EXH138" s="377"/>
      <c r="EXI138" s="259"/>
      <c r="EXJ138" s="377"/>
      <c r="EXK138" s="377"/>
      <c r="EXL138" s="377"/>
      <c r="EXM138" s="258"/>
      <c r="EXN138" s="378"/>
      <c r="EXO138" s="378"/>
      <c r="EXP138" s="378"/>
      <c r="EXQ138" s="258"/>
      <c r="EXR138" s="380"/>
      <c r="EXS138" s="380"/>
      <c r="EXT138" s="380"/>
      <c r="EXU138" s="259"/>
      <c r="EXV138" s="377"/>
      <c r="EXW138" s="377"/>
      <c r="EXX138" s="377"/>
      <c r="EXY138" s="259"/>
      <c r="EXZ138" s="377"/>
      <c r="EYA138" s="377"/>
      <c r="EYB138" s="377"/>
      <c r="EYC138" s="258"/>
      <c r="EYD138" s="378"/>
      <c r="EYE138" s="378"/>
      <c r="EYF138" s="378"/>
      <c r="EYG138" s="258"/>
      <c r="EYH138" s="380"/>
      <c r="EYI138" s="380"/>
      <c r="EYJ138" s="380"/>
      <c r="EYK138" s="259"/>
      <c r="EYL138" s="377"/>
      <c r="EYM138" s="377"/>
      <c r="EYN138" s="377"/>
      <c r="EYO138" s="259"/>
      <c r="EYP138" s="377"/>
      <c r="EYQ138" s="377"/>
      <c r="EYR138" s="377"/>
      <c r="EYS138" s="258"/>
      <c r="EYT138" s="378"/>
      <c r="EYU138" s="378"/>
      <c r="EYV138" s="378"/>
      <c r="EYW138" s="258"/>
      <c r="EYX138" s="380"/>
      <c r="EYY138" s="380"/>
      <c r="EYZ138" s="380"/>
      <c r="EZA138" s="259"/>
      <c r="EZB138" s="377"/>
      <c r="EZC138" s="377"/>
      <c r="EZD138" s="377"/>
      <c r="EZE138" s="259"/>
      <c r="EZF138" s="377"/>
      <c r="EZG138" s="377"/>
      <c r="EZH138" s="377"/>
      <c r="EZI138" s="258"/>
      <c r="EZJ138" s="378"/>
      <c r="EZK138" s="378"/>
      <c r="EZL138" s="378"/>
      <c r="EZM138" s="258"/>
      <c r="EZN138" s="380"/>
      <c r="EZO138" s="380"/>
      <c r="EZP138" s="380"/>
      <c r="EZQ138" s="259"/>
      <c r="EZR138" s="377"/>
      <c r="EZS138" s="377"/>
      <c r="EZT138" s="377"/>
      <c r="EZU138" s="259"/>
      <c r="EZV138" s="377"/>
      <c r="EZW138" s="377"/>
      <c r="EZX138" s="377"/>
      <c r="EZY138" s="258"/>
      <c r="EZZ138" s="378"/>
      <c r="FAA138" s="378"/>
      <c r="FAB138" s="378"/>
      <c r="FAC138" s="258"/>
      <c r="FAD138" s="380"/>
      <c r="FAE138" s="380"/>
      <c r="FAF138" s="380"/>
      <c r="FAG138" s="259"/>
      <c r="FAH138" s="377"/>
      <c r="FAI138" s="377"/>
      <c r="FAJ138" s="377"/>
      <c r="FAK138" s="259"/>
      <c r="FAL138" s="377"/>
      <c r="FAM138" s="377"/>
      <c r="FAN138" s="377"/>
      <c r="FAO138" s="258"/>
      <c r="FAP138" s="378"/>
      <c r="FAQ138" s="378"/>
      <c r="FAR138" s="378"/>
      <c r="FAS138" s="258"/>
      <c r="FAT138" s="380"/>
      <c r="FAU138" s="380"/>
      <c r="FAV138" s="380"/>
      <c r="FAW138" s="259"/>
      <c r="FAX138" s="377"/>
      <c r="FAY138" s="377"/>
      <c r="FAZ138" s="377"/>
      <c r="FBA138" s="259"/>
      <c r="FBB138" s="377"/>
      <c r="FBC138" s="377"/>
      <c r="FBD138" s="377"/>
      <c r="FBE138" s="258"/>
      <c r="FBF138" s="378"/>
      <c r="FBG138" s="378"/>
      <c r="FBH138" s="378"/>
      <c r="FBI138" s="258"/>
      <c r="FBJ138" s="380"/>
      <c r="FBK138" s="380"/>
      <c r="FBL138" s="380"/>
      <c r="FBM138" s="259"/>
      <c r="FBN138" s="377"/>
      <c r="FBO138" s="377"/>
      <c r="FBP138" s="377"/>
      <c r="FBQ138" s="259"/>
      <c r="FBR138" s="377"/>
      <c r="FBS138" s="377"/>
      <c r="FBT138" s="377"/>
      <c r="FBU138" s="258"/>
      <c r="FBV138" s="378"/>
      <c r="FBW138" s="378"/>
      <c r="FBX138" s="378"/>
      <c r="FBY138" s="258"/>
      <c r="FBZ138" s="380"/>
      <c r="FCA138" s="380"/>
      <c r="FCB138" s="380"/>
      <c r="FCC138" s="259"/>
      <c r="FCD138" s="377"/>
      <c r="FCE138" s="377"/>
      <c r="FCF138" s="377"/>
      <c r="FCG138" s="259"/>
      <c r="FCH138" s="377"/>
      <c r="FCI138" s="377"/>
      <c r="FCJ138" s="377"/>
      <c r="FCK138" s="258"/>
      <c r="FCL138" s="378"/>
      <c r="FCM138" s="378"/>
      <c r="FCN138" s="378"/>
      <c r="FCO138" s="258"/>
      <c r="FCP138" s="380"/>
      <c r="FCQ138" s="380"/>
      <c r="FCR138" s="380"/>
      <c r="FCS138" s="259"/>
      <c r="FCT138" s="377"/>
      <c r="FCU138" s="377"/>
      <c r="FCV138" s="377"/>
      <c r="FCW138" s="259"/>
      <c r="FCX138" s="377"/>
      <c r="FCY138" s="377"/>
      <c r="FCZ138" s="377"/>
      <c r="FDA138" s="258"/>
      <c r="FDB138" s="378"/>
      <c r="FDC138" s="378"/>
      <c r="FDD138" s="378"/>
      <c r="FDE138" s="258"/>
      <c r="FDF138" s="380"/>
      <c r="FDG138" s="380"/>
      <c r="FDH138" s="380"/>
      <c r="FDI138" s="259"/>
      <c r="FDJ138" s="377"/>
      <c r="FDK138" s="377"/>
      <c r="FDL138" s="377"/>
      <c r="FDM138" s="259"/>
      <c r="FDN138" s="377"/>
      <c r="FDO138" s="377"/>
      <c r="FDP138" s="377"/>
      <c r="FDQ138" s="258"/>
      <c r="FDR138" s="378"/>
      <c r="FDS138" s="378"/>
      <c r="FDT138" s="378"/>
      <c r="FDU138" s="258"/>
      <c r="FDV138" s="380"/>
      <c r="FDW138" s="380"/>
      <c r="FDX138" s="380"/>
      <c r="FDY138" s="259"/>
      <c r="FDZ138" s="377"/>
      <c r="FEA138" s="377"/>
      <c r="FEB138" s="377"/>
      <c r="FEC138" s="259"/>
      <c r="FED138" s="377"/>
      <c r="FEE138" s="377"/>
      <c r="FEF138" s="377"/>
      <c r="FEG138" s="258"/>
      <c r="FEH138" s="378"/>
      <c r="FEI138" s="378"/>
      <c r="FEJ138" s="378"/>
      <c r="FEK138" s="258"/>
      <c r="FEL138" s="380"/>
      <c r="FEM138" s="380"/>
      <c r="FEN138" s="380"/>
      <c r="FEO138" s="259"/>
      <c r="FEP138" s="377"/>
      <c r="FEQ138" s="377"/>
      <c r="FER138" s="377"/>
      <c r="FES138" s="259"/>
      <c r="FET138" s="377"/>
      <c r="FEU138" s="377"/>
      <c r="FEV138" s="377"/>
      <c r="FEW138" s="258"/>
      <c r="FEX138" s="378"/>
      <c r="FEY138" s="378"/>
      <c r="FEZ138" s="378"/>
      <c r="FFA138" s="258"/>
      <c r="FFB138" s="380"/>
      <c r="FFC138" s="380"/>
      <c r="FFD138" s="380"/>
      <c r="FFE138" s="259"/>
      <c r="FFF138" s="377"/>
      <c r="FFG138" s="377"/>
      <c r="FFH138" s="377"/>
      <c r="FFI138" s="259"/>
      <c r="FFJ138" s="377"/>
      <c r="FFK138" s="377"/>
      <c r="FFL138" s="377"/>
      <c r="FFM138" s="258"/>
      <c r="FFN138" s="378"/>
      <c r="FFO138" s="378"/>
      <c r="FFP138" s="378"/>
      <c r="FFQ138" s="258"/>
      <c r="FFR138" s="380"/>
      <c r="FFS138" s="380"/>
      <c r="FFT138" s="380"/>
      <c r="FFU138" s="259"/>
      <c r="FFV138" s="377"/>
      <c r="FFW138" s="377"/>
      <c r="FFX138" s="377"/>
      <c r="FFY138" s="259"/>
      <c r="FFZ138" s="377"/>
      <c r="FGA138" s="377"/>
      <c r="FGB138" s="377"/>
      <c r="FGC138" s="258"/>
      <c r="FGD138" s="378"/>
      <c r="FGE138" s="378"/>
      <c r="FGF138" s="378"/>
      <c r="FGG138" s="258"/>
      <c r="FGH138" s="380"/>
      <c r="FGI138" s="380"/>
      <c r="FGJ138" s="380"/>
      <c r="FGK138" s="259"/>
      <c r="FGL138" s="377"/>
      <c r="FGM138" s="377"/>
      <c r="FGN138" s="377"/>
      <c r="FGO138" s="259"/>
      <c r="FGP138" s="377"/>
      <c r="FGQ138" s="377"/>
      <c r="FGR138" s="377"/>
      <c r="FGS138" s="258"/>
      <c r="FGT138" s="378"/>
      <c r="FGU138" s="378"/>
      <c r="FGV138" s="378"/>
      <c r="FGW138" s="258"/>
      <c r="FGX138" s="380"/>
      <c r="FGY138" s="380"/>
      <c r="FGZ138" s="380"/>
      <c r="FHA138" s="259"/>
      <c r="FHB138" s="377"/>
      <c r="FHC138" s="377"/>
      <c r="FHD138" s="377"/>
      <c r="FHE138" s="259"/>
      <c r="FHF138" s="377"/>
      <c r="FHG138" s="377"/>
      <c r="FHH138" s="377"/>
      <c r="FHI138" s="258"/>
      <c r="FHJ138" s="378"/>
      <c r="FHK138" s="378"/>
      <c r="FHL138" s="378"/>
      <c r="FHM138" s="258"/>
      <c r="FHN138" s="380"/>
      <c r="FHO138" s="380"/>
      <c r="FHP138" s="380"/>
      <c r="FHQ138" s="259"/>
      <c r="FHR138" s="377"/>
      <c r="FHS138" s="377"/>
      <c r="FHT138" s="377"/>
      <c r="FHU138" s="259"/>
      <c r="FHV138" s="377"/>
      <c r="FHW138" s="377"/>
      <c r="FHX138" s="377"/>
      <c r="FHY138" s="258"/>
      <c r="FHZ138" s="378"/>
      <c r="FIA138" s="378"/>
      <c r="FIB138" s="378"/>
      <c r="FIC138" s="258"/>
      <c r="FID138" s="380"/>
      <c r="FIE138" s="380"/>
      <c r="FIF138" s="380"/>
      <c r="FIG138" s="259"/>
      <c r="FIH138" s="377"/>
      <c r="FII138" s="377"/>
      <c r="FIJ138" s="377"/>
      <c r="FIK138" s="259"/>
      <c r="FIL138" s="377"/>
      <c r="FIM138" s="377"/>
      <c r="FIN138" s="377"/>
      <c r="FIO138" s="258"/>
      <c r="FIP138" s="378"/>
      <c r="FIQ138" s="378"/>
      <c r="FIR138" s="378"/>
      <c r="FIS138" s="258"/>
      <c r="FIT138" s="380"/>
      <c r="FIU138" s="380"/>
      <c r="FIV138" s="380"/>
      <c r="FIW138" s="259"/>
      <c r="FIX138" s="377"/>
      <c r="FIY138" s="377"/>
      <c r="FIZ138" s="377"/>
      <c r="FJA138" s="259"/>
      <c r="FJB138" s="377"/>
      <c r="FJC138" s="377"/>
      <c r="FJD138" s="377"/>
      <c r="FJE138" s="258"/>
      <c r="FJF138" s="378"/>
      <c r="FJG138" s="378"/>
      <c r="FJH138" s="378"/>
      <c r="FJI138" s="258"/>
      <c r="FJJ138" s="380"/>
      <c r="FJK138" s="380"/>
      <c r="FJL138" s="380"/>
      <c r="FJM138" s="259"/>
      <c r="FJN138" s="377"/>
      <c r="FJO138" s="377"/>
      <c r="FJP138" s="377"/>
      <c r="FJQ138" s="259"/>
      <c r="FJR138" s="377"/>
      <c r="FJS138" s="377"/>
      <c r="FJT138" s="377"/>
      <c r="FJU138" s="258"/>
      <c r="FJV138" s="378"/>
      <c r="FJW138" s="378"/>
      <c r="FJX138" s="378"/>
      <c r="FJY138" s="258"/>
      <c r="FJZ138" s="380"/>
      <c r="FKA138" s="380"/>
      <c r="FKB138" s="380"/>
      <c r="FKC138" s="259"/>
      <c r="FKD138" s="377"/>
      <c r="FKE138" s="377"/>
      <c r="FKF138" s="377"/>
      <c r="FKG138" s="259"/>
      <c r="FKH138" s="377"/>
      <c r="FKI138" s="377"/>
      <c r="FKJ138" s="377"/>
      <c r="FKK138" s="258"/>
      <c r="FKL138" s="378"/>
      <c r="FKM138" s="378"/>
      <c r="FKN138" s="378"/>
      <c r="FKO138" s="258"/>
      <c r="FKP138" s="380"/>
      <c r="FKQ138" s="380"/>
      <c r="FKR138" s="380"/>
      <c r="FKS138" s="259"/>
      <c r="FKT138" s="377"/>
      <c r="FKU138" s="377"/>
      <c r="FKV138" s="377"/>
      <c r="FKW138" s="259"/>
      <c r="FKX138" s="377"/>
      <c r="FKY138" s="377"/>
      <c r="FKZ138" s="377"/>
      <c r="FLA138" s="258"/>
      <c r="FLB138" s="378"/>
      <c r="FLC138" s="378"/>
      <c r="FLD138" s="378"/>
      <c r="FLE138" s="258"/>
      <c r="FLF138" s="380"/>
      <c r="FLG138" s="380"/>
      <c r="FLH138" s="380"/>
      <c r="FLI138" s="259"/>
      <c r="FLJ138" s="377"/>
      <c r="FLK138" s="377"/>
      <c r="FLL138" s="377"/>
      <c r="FLM138" s="259"/>
      <c r="FLN138" s="377"/>
      <c r="FLO138" s="377"/>
      <c r="FLP138" s="377"/>
      <c r="FLQ138" s="258"/>
      <c r="FLR138" s="378"/>
      <c r="FLS138" s="378"/>
      <c r="FLT138" s="378"/>
      <c r="FLU138" s="258"/>
      <c r="FLV138" s="380"/>
      <c r="FLW138" s="380"/>
      <c r="FLX138" s="380"/>
      <c r="FLY138" s="259"/>
      <c r="FLZ138" s="377"/>
      <c r="FMA138" s="377"/>
      <c r="FMB138" s="377"/>
      <c r="FMC138" s="259"/>
      <c r="FMD138" s="377"/>
      <c r="FME138" s="377"/>
      <c r="FMF138" s="377"/>
      <c r="FMG138" s="258"/>
      <c r="FMH138" s="378"/>
      <c r="FMI138" s="378"/>
      <c r="FMJ138" s="378"/>
      <c r="FMK138" s="258"/>
      <c r="FML138" s="380"/>
      <c r="FMM138" s="380"/>
      <c r="FMN138" s="380"/>
      <c r="FMO138" s="259"/>
      <c r="FMP138" s="377"/>
      <c r="FMQ138" s="377"/>
      <c r="FMR138" s="377"/>
      <c r="FMS138" s="259"/>
      <c r="FMT138" s="377"/>
      <c r="FMU138" s="377"/>
      <c r="FMV138" s="377"/>
      <c r="FMW138" s="258"/>
      <c r="FMX138" s="378"/>
      <c r="FMY138" s="378"/>
      <c r="FMZ138" s="378"/>
      <c r="FNA138" s="258"/>
      <c r="FNB138" s="380"/>
      <c r="FNC138" s="380"/>
      <c r="FND138" s="380"/>
      <c r="FNE138" s="259"/>
      <c r="FNF138" s="377"/>
      <c r="FNG138" s="377"/>
      <c r="FNH138" s="377"/>
      <c r="FNI138" s="259"/>
      <c r="FNJ138" s="377"/>
      <c r="FNK138" s="377"/>
      <c r="FNL138" s="377"/>
      <c r="FNM138" s="258"/>
      <c r="FNN138" s="378"/>
      <c r="FNO138" s="378"/>
      <c r="FNP138" s="378"/>
      <c r="FNQ138" s="258"/>
      <c r="FNR138" s="380"/>
      <c r="FNS138" s="380"/>
      <c r="FNT138" s="380"/>
      <c r="FNU138" s="259"/>
      <c r="FNV138" s="377"/>
      <c r="FNW138" s="377"/>
      <c r="FNX138" s="377"/>
      <c r="FNY138" s="259"/>
      <c r="FNZ138" s="377"/>
      <c r="FOA138" s="377"/>
      <c r="FOB138" s="377"/>
      <c r="FOC138" s="258"/>
      <c r="FOD138" s="378"/>
      <c r="FOE138" s="378"/>
      <c r="FOF138" s="378"/>
      <c r="FOG138" s="258"/>
      <c r="FOH138" s="380"/>
      <c r="FOI138" s="380"/>
      <c r="FOJ138" s="380"/>
      <c r="FOK138" s="259"/>
      <c r="FOL138" s="377"/>
      <c r="FOM138" s="377"/>
      <c r="FON138" s="377"/>
      <c r="FOO138" s="259"/>
      <c r="FOP138" s="377"/>
      <c r="FOQ138" s="377"/>
      <c r="FOR138" s="377"/>
      <c r="FOS138" s="258"/>
      <c r="FOT138" s="378"/>
      <c r="FOU138" s="378"/>
      <c r="FOV138" s="378"/>
      <c r="FOW138" s="258"/>
      <c r="FOX138" s="380"/>
      <c r="FOY138" s="380"/>
      <c r="FOZ138" s="380"/>
      <c r="FPA138" s="259"/>
      <c r="FPB138" s="377"/>
      <c r="FPC138" s="377"/>
      <c r="FPD138" s="377"/>
      <c r="FPE138" s="259"/>
      <c r="FPF138" s="377"/>
      <c r="FPG138" s="377"/>
      <c r="FPH138" s="377"/>
      <c r="FPI138" s="258"/>
      <c r="FPJ138" s="378"/>
      <c r="FPK138" s="378"/>
      <c r="FPL138" s="378"/>
      <c r="FPM138" s="258"/>
      <c r="FPN138" s="380"/>
      <c r="FPO138" s="380"/>
      <c r="FPP138" s="380"/>
      <c r="FPQ138" s="259"/>
      <c r="FPR138" s="377"/>
      <c r="FPS138" s="377"/>
      <c r="FPT138" s="377"/>
      <c r="FPU138" s="259"/>
      <c r="FPV138" s="377"/>
      <c r="FPW138" s="377"/>
      <c r="FPX138" s="377"/>
      <c r="FPY138" s="258"/>
      <c r="FPZ138" s="378"/>
      <c r="FQA138" s="378"/>
      <c r="FQB138" s="378"/>
      <c r="FQC138" s="258"/>
      <c r="FQD138" s="380"/>
      <c r="FQE138" s="380"/>
      <c r="FQF138" s="380"/>
      <c r="FQG138" s="259"/>
      <c r="FQH138" s="377"/>
      <c r="FQI138" s="377"/>
      <c r="FQJ138" s="377"/>
      <c r="FQK138" s="259"/>
      <c r="FQL138" s="377"/>
      <c r="FQM138" s="377"/>
      <c r="FQN138" s="377"/>
      <c r="FQO138" s="258"/>
      <c r="FQP138" s="378"/>
      <c r="FQQ138" s="378"/>
      <c r="FQR138" s="378"/>
      <c r="FQS138" s="258"/>
      <c r="FQT138" s="380"/>
      <c r="FQU138" s="380"/>
      <c r="FQV138" s="380"/>
      <c r="FQW138" s="259"/>
      <c r="FQX138" s="377"/>
      <c r="FQY138" s="377"/>
      <c r="FQZ138" s="377"/>
      <c r="FRA138" s="259"/>
      <c r="FRB138" s="377"/>
      <c r="FRC138" s="377"/>
      <c r="FRD138" s="377"/>
      <c r="FRE138" s="258"/>
      <c r="FRF138" s="378"/>
      <c r="FRG138" s="378"/>
      <c r="FRH138" s="378"/>
      <c r="FRI138" s="258"/>
      <c r="FRJ138" s="380"/>
      <c r="FRK138" s="380"/>
      <c r="FRL138" s="380"/>
      <c r="FRM138" s="259"/>
      <c r="FRN138" s="377"/>
      <c r="FRO138" s="377"/>
      <c r="FRP138" s="377"/>
      <c r="FRQ138" s="259"/>
      <c r="FRR138" s="377"/>
      <c r="FRS138" s="377"/>
      <c r="FRT138" s="377"/>
      <c r="FRU138" s="258"/>
      <c r="FRV138" s="378"/>
      <c r="FRW138" s="378"/>
      <c r="FRX138" s="378"/>
      <c r="FRY138" s="258"/>
      <c r="FRZ138" s="380"/>
      <c r="FSA138" s="380"/>
      <c r="FSB138" s="380"/>
      <c r="FSC138" s="259"/>
      <c r="FSD138" s="377"/>
      <c r="FSE138" s="377"/>
      <c r="FSF138" s="377"/>
      <c r="FSG138" s="259"/>
      <c r="FSH138" s="377"/>
      <c r="FSI138" s="377"/>
      <c r="FSJ138" s="377"/>
      <c r="FSK138" s="258"/>
      <c r="FSL138" s="378"/>
      <c r="FSM138" s="378"/>
      <c r="FSN138" s="378"/>
      <c r="FSO138" s="258"/>
      <c r="FSP138" s="380"/>
      <c r="FSQ138" s="380"/>
      <c r="FSR138" s="380"/>
      <c r="FSS138" s="259"/>
      <c r="FST138" s="377"/>
      <c r="FSU138" s="377"/>
      <c r="FSV138" s="377"/>
      <c r="FSW138" s="259"/>
      <c r="FSX138" s="377"/>
      <c r="FSY138" s="377"/>
      <c r="FSZ138" s="377"/>
      <c r="FTA138" s="258"/>
      <c r="FTB138" s="378"/>
      <c r="FTC138" s="378"/>
      <c r="FTD138" s="378"/>
      <c r="FTE138" s="258"/>
      <c r="FTF138" s="380"/>
      <c r="FTG138" s="380"/>
      <c r="FTH138" s="380"/>
      <c r="FTI138" s="259"/>
      <c r="FTJ138" s="377"/>
      <c r="FTK138" s="377"/>
      <c r="FTL138" s="377"/>
      <c r="FTM138" s="259"/>
      <c r="FTN138" s="377"/>
      <c r="FTO138" s="377"/>
      <c r="FTP138" s="377"/>
      <c r="FTQ138" s="258"/>
      <c r="FTR138" s="378"/>
      <c r="FTS138" s="378"/>
      <c r="FTT138" s="378"/>
      <c r="FTU138" s="258"/>
      <c r="FTV138" s="380"/>
      <c r="FTW138" s="380"/>
      <c r="FTX138" s="380"/>
      <c r="FTY138" s="259"/>
      <c r="FTZ138" s="377"/>
      <c r="FUA138" s="377"/>
      <c r="FUB138" s="377"/>
      <c r="FUC138" s="259"/>
      <c r="FUD138" s="377"/>
      <c r="FUE138" s="377"/>
      <c r="FUF138" s="377"/>
      <c r="FUG138" s="258"/>
      <c r="FUH138" s="378"/>
      <c r="FUI138" s="378"/>
      <c r="FUJ138" s="378"/>
      <c r="FUK138" s="258"/>
      <c r="FUL138" s="380"/>
      <c r="FUM138" s="380"/>
      <c r="FUN138" s="380"/>
      <c r="FUO138" s="259"/>
      <c r="FUP138" s="377"/>
      <c r="FUQ138" s="377"/>
      <c r="FUR138" s="377"/>
      <c r="FUS138" s="259"/>
      <c r="FUT138" s="377"/>
      <c r="FUU138" s="377"/>
      <c r="FUV138" s="377"/>
      <c r="FUW138" s="258"/>
      <c r="FUX138" s="378"/>
      <c r="FUY138" s="378"/>
      <c r="FUZ138" s="378"/>
      <c r="FVA138" s="258"/>
      <c r="FVB138" s="380"/>
      <c r="FVC138" s="380"/>
      <c r="FVD138" s="380"/>
      <c r="FVE138" s="259"/>
      <c r="FVF138" s="377"/>
      <c r="FVG138" s="377"/>
      <c r="FVH138" s="377"/>
      <c r="FVI138" s="259"/>
      <c r="FVJ138" s="377"/>
      <c r="FVK138" s="377"/>
      <c r="FVL138" s="377"/>
      <c r="FVM138" s="258"/>
      <c r="FVN138" s="378"/>
      <c r="FVO138" s="378"/>
      <c r="FVP138" s="378"/>
      <c r="FVQ138" s="258"/>
      <c r="FVR138" s="380"/>
      <c r="FVS138" s="380"/>
      <c r="FVT138" s="380"/>
      <c r="FVU138" s="259"/>
      <c r="FVV138" s="377"/>
      <c r="FVW138" s="377"/>
      <c r="FVX138" s="377"/>
      <c r="FVY138" s="259"/>
      <c r="FVZ138" s="377"/>
      <c r="FWA138" s="377"/>
      <c r="FWB138" s="377"/>
      <c r="FWC138" s="258"/>
      <c r="FWD138" s="378"/>
      <c r="FWE138" s="378"/>
      <c r="FWF138" s="378"/>
      <c r="FWG138" s="258"/>
      <c r="FWH138" s="380"/>
      <c r="FWI138" s="380"/>
      <c r="FWJ138" s="380"/>
      <c r="FWK138" s="259"/>
      <c r="FWL138" s="377"/>
      <c r="FWM138" s="377"/>
      <c r="FWN138" s="377"/>
      <c r="FWO138" s="259"/>
      <c r="FWP138" s="377"/>
      <c r="FWQ138" s="377"/>
      <c r="FWR138" s="377"/>
      <c r="FWS138" s="258"/>
      <c r="FWT138" s="378"/>
      <c r="FWU138" s="378"/>
      <c r="FWV138" s="378"/>
      <c r="FWW138" s="258"/>
      <c r="FWX138" s="380"/>
      <c r="FWY138" s="380"/>
      <c r="FWZ138" s="380"/>
      <c r="FXA138" s="259"/>
      <c r="FXB138" s="377"/>
      <c r="FXC138" s="377"/>
      <c r="FXD138" s="377"/>
      <c r="FXE138" s="259"/>
      <c r="FXF138" s="377"/>
      <c r="FXG138" s="377"/>
      <c r="FXH138" s="377"/>
      <c r="FXI138" s="258"/>
      <c r="FXJ138" s="378"/>
      <c r="FXK138" s="378"/>
      <c r="FXL138" s="378"/>
      <c r="FXM138" s="258"/>
      <c r="FXN138" s="380"/>
      <c r="FXO138" s="380"/>
      <c r="FXP138" s="380"/>
      <c r="FXQ138" s="259"/>
      <c r="FXR138" s="377"/>
      <c r="FXS138" s="377"/>
      <c r="FXT138" s="377"/>
      <c r="FXU138" s="259"/>
      <c r="FXV138" s="377"/>
      <c r="FXW138" s="377"/>
      <c r="FXX138" s="377"/>
      <c r="FXY138" s="258"/>
      <c r="FXZ138" s="378"/>
      <c r="FYA138" s="378"/>
      <c r="FYB138" s="378"/>
      <c r="FYC138" s="258"/>
      <c r="FYD138" s="380"/>
      <c r="FYE138" s="380"/>
      <c r="FYF138" s="380"/>
      <c r="FYG138" s="259"/>
      <c r="FYH138" s="377"/>
      <c r="FYI138" s="377"/>
      <c r="FYJ138" s="377"/>
      <c r="FYK138" s="259"/>
      <c r="FYL138" s="377"/>
      <c r="FYM138" s="377"/>
      <c r="FYN138" s="377"/>
      <c r="FYO138" s="258"/>
      <c r="FYP138" s="378"/>
      <c r="FYQ138" s="378"/>
      <c r="FYR138" s="378"/>
      <c r="FYS138" s="258"/>
      <c r="FYT138" s="380"/>
      <c r="FYU138" s="380"/>
      <c r="FYV138" s="380"/>
      <c r="FYW138" s="259"/>
      <c r="FYX138" s="377"/>
      <c r="FYY138" s="377"/>
      <c r="FYZ138" s="377"/>
      <c r="FZA138" s="259"/>
      <c r="FZB138" s="377"/>
      <c r="FZC138" s="377"/>
      <c r="FZD138" s="377"/>
      <c r="FZE138" s="258"/>
      <c r="FZF138" s="378"/>
      <c r="FZG138" s="378"/>
      <c r="FZH138" s="378"/>
      <c r="FZI138" s="258"/>
      <c r="FZJ138" s="380"/>
      <c r="FZK138" s="380"/>
      <c r="FZL138" s="380"/>
      <c r="FZM138" s="259"/>
      <c r="FZN138" s="377"/>
      <c r="FZO138" s="377"/>
      <c r="FZP138" s="377"/>
      <c r="FZQ138" s="259"/>
      <c r="FZR138" s="377"/>
      <c r="FZS138" s="377"/>
      <c r="FZT138" s="377"/>
      <c r="FZU138" s="258"/>
      <c r="FZV138" s="378"/>
      <c r="FZW138" s="378"/>
      <c r="FZX138" s="378"/>
      <c r="FZY138" s="258"/>
      <c r="FZZ138" s="380"/>
      <c r="GAA138" s="380"/>
      <c r="GAB138" s="380"/>
      <c r="GAC138" s="259"/>
      <c r="GAD138" s="377"/>
      <c r="GAE138" s="377"/>
      <c r="GAF138" s="377"/>
      <c r="GAG138" s="259"/>
      <c r="GAH138" s="377"/>
      <c r="GAI138" s="377"/>
      <c r="GAJ138" s="377"/>
      <c r="GAK138" s="258"/>
      <c r="GAL138" s="378"/>
      <c r="GAM138" s="378"/>
      <c r="GAN138" s="378"/>
      <c r="GAO138" s="258"/>
      <c r="GAP138" s="380"/>
      <c r="GAQ138" s="380"/>
      <c r="GAR138" s="380"/>
      <c r="GAS138" s="259"/>
      <c r="GAT138" s="377"/>
      <c r="GAU138" s="377"/>
      <c r="GAV138" s="377"/>
      <c r="GAW138" s="259"/>
      <c r="GAX138" s="377"/>
      <c r="GAY138" s="377"/>
      <c r="GAZ138" s="377"/>
      <c r="GBA138" s="258"/>
      <c r="GBB138" s="378"/>
      <c r="GBC138" s="378"/>
      <c r="GBD138" s="378"/>
      <c r="GBE138" s="258"/>
      <c r="GBF138" s="380"/>
      <c r="GBG138" s="380"/>
      <c r="GBH138" s="380"/>
      <c r="GBI138" s="259"/>
      <c r="GBJ138" s="377"/>
      <c r="GBK138" s="377"/>
      <c r="GBL138" s="377"/>
      <c r="GBM138" s="259"/>
      <c r="GBN138" s="377"/>
      <c r="GBO138" s="377"/>
      <c r="GBP138" s="377"/>
      <c r="GBQ138" s="258"/>
      <c r="GBR138" s="378"/>
      <c r="GBS138" s="378"/>
      <c r="GBT138" s="378"/>
      <c r="GBU138" s="258"/>
      <c r="GBV138" s="380"/>
      <c r="GBW138" s="380"/>
      <c r="GBX138" s="380"/>
      <c r="GBY138" s="259"/>
      <c r="GBZ138" s="377"/>
      <c r="GCA138" s="377"/>
      <c r="GCB138" s="377"/>
      <c r="GCC138" s="259"/>
      <c r="GCD138" s="377"/>
      <c r="GCE138" s="377"/>
      <c r="GCF138" s="377"/>
      <c r="GCG138" s="258"/>
      <c r="GCH138" s="378"/>
      <c r="GCI138" s="378"/>
      <c r="GCJ138" s="378"/>
      <c r="GCK138" s="258"/>
      <c r="GCL138" s="380"/>
      <c r="GCM138" s="380"/>
      <c r="GCN138" s="380"/>
      <c r="GCO138" s="259"/>
      <c r="GCP138" s="377"/>
      <c r="GCQ138" s="377"/>
      <c r="GCR138" s="377"/>
      <c r="GCS138" s="259"/>
      <c r="GCT138" s="377"/>
      <c r="GCU138" s="377"/>
      <c r="GCV138" s="377"/>
      <c r="GCW138" s="258"/>
      <c r="GCX138" s="378"/>
      <c r="GCY138" s="378"/>
      <c r="GCZ138" s="378"/>
      <c r="GDA138" s="258"/>
      <c r="GDB138" s="380"/>
      <c r="GDC138" s="380"/>
      <c r="GDD138" s="380"/>
      <c r="GDE138" s="259"/>
      <c r="GDF138" s="377"/>
      <c r="GDG138" s="377"/>
      <c r="GDH138" s="377"/>
      <c r="GDI138" s="259"/>
      <c r="GDJ138" s="377"/>
      <c r="GDK138" s="377"/>
      <c r="GDL138" s="377"/>
      <c r="GDM138" s="258"/>
      <c r="GDN138" s="378"/>
      <c r="GDO138" s="378"/>
      <c r="GDP138" s="378"/>
      <c r="GDQ138" s="258"/>
      <c r="GDR138" s="380"/>
      <c r="GDS138" s="380"/>
      <c r="GDT138" s="380"/>
      <c r="GDU138" s="259"/>
      <c r="GDV138" s="377"/>
      <c r="GDW138" s="377"/>
      <c r="GDX138" s="377"/>
      <c r="GDY138" s="259"/>
      <c r="GDZ138" s="377"/>
      <c r="GEA138" s="377"/>
      <c r="GEB138" s="377"/>
      <c r="GEC138" s="258"/>
      <c r="GED138" s="378"/>
      <c r="GEE138" s="378"/>
      <c r="GEF138" s="378"/>
      <c r="GEG138" s="258"/>
      <c r="GEH138" s="380"/>
      <c r="GEI138" s="380"/>
      <c r="GEJ138" s="380"/>
      <c r="GEK138" s="259"/>
      <c r="GEL138" s="377"/>
      <c r="GEM138" s="377"/>
      <c r="GEN138" s="377"/>
      <c r="GEO138" s="259"/>
      <c r="GEP138" s="377"/>
      <c r="GEQ138" s="377"/>
      <c r="GER138" s="377"/>
      <c r="GES138" s="258"/>
      <c r="GET138" s="378"/>
      <c r="GEU138" s="378"/>
      <c r="GEV138" s="378"/>
      <c r="GEW138" s="258"/>
      <c r="GEX138" s="380"/>
      <c r="GEY138" s="380"/>
      <c r="GEZ138" s="380"/>
      <c r="GFA138" s="259"/>
      <c r="GFB138" s="377"/>
      <c r="GFC138" s="377"/>
      <c r="GFD138" s="377"/>
      <c r="GFE138" s="259"/>
      <c r="GFF138" s="377"/>
      <c r="GFG138" s="377"/>
      <c r="GFH138" s="377"/>
      <c r="GFI138" s="258"/>
      <c r="GFJ138" s="378"/>
      <c r="GFK138" s="378"/>
      <c r="GFL138" s="378"/>
      <c r="GFM138" s="258"/>
      <c r="GFN138" s="380"/>
      <c r="GFO138" s="380"/>
      <c r="GFP138" s="380"/>
      <c r="GFQ138" s="259"/>
      <c r="GFR138" s="377"/>
      <c r="GFS138" s="377"/>
      <c r="GFT138" s="377"/>
      <c r="GFU138" s="259"/>
      <c r="GFV138" s="377"/>
      <c r="GFW138" s="377"/>
      <c r="GFX138" s="377"/>
      <c r="GFY138" s="258"/>
      <c r="GFZ138" s="378"/>
      <c r="GGA138" s="378"/>
      <c r="GGB138" s="378"/>
      <c r="GGC138" s="258"/>
      <c r="GGD138" s="380"/>
      <c r="GGE138" s="380"/>
      <c r="GGF138" s="380"/>
      <c r="GGG138" s="259"/>
      <c r="GGH138" s="377"/>
      <c r="GGI138" s="377"/>
      <c r="GGJ138" s="377"/>
      <c r="GGK138" s="259"/>
      <c r="GGL138" s="377"/>
      <c r="GGM138" s="377"/>
      <c r="GGN138" s="377"/>
      <c r="GGO138" s="258"/>
      <c r="GGP138" s="378"/>
      <c r="GGQ138" s="378"/>
      <c r="GGR138" s="378"/>
      <c r="GGS138" s="258"/>
      <c r="GGT138" s="380"/>
      <c r="GGU138" s="380"/>
      <c r="GGV138" s="380"/>
      <c r="GGW138" s="259"/>
      <c r="GGX138" s="377"/>
      <c r="GGY138" s="377"/>
      <c r="GGZ138" s="377"/>
      <c r="GHA138" s="259"/>
      <c r="GHB138" s="377"/>
      <c r="GHC138" s="377"/>
      <c r="GHD138" s="377"/>
      <c r="GHE138" s="258"/>
      <c r="GHF138" s="378"/>
      <c r="GHG138" s="378"/>
      <c r="GHH138" s="378"/>
      <c r="GHI138" s="258"/>
      <c r="GHJ138" s="380"/>
      <c r="GHK138" s="380"/>
      <c r="GHL138" s="380"/>
      <c r="GHM138" s="259"/>
      <c r="GHN138" s="377"/>
      <c r="GHO138" s="377"/>
      <c r="GHP138" s="377"/>
      <c r="GHQ138" s="259"/>
      <c r="GHR138" s="377"/>
      <c r="GHS138" s="377"/>
      <c r="GHT138" s="377"/>
      <c r="GHU138" s="258"/>
      <c r="GHV138" s="378"/>
      <c r="GHW138" s="378"/>
      <c r="GHX138" s="378"/>
      <c r="GHY138" s="258"/>
      <c r="GHZ138" s="380"/>
      <c r="GIA138" s="380"/>
      <c r="GIB138" s="380"/>
      <c r="GIC138" s="259"/>
      <c r="GID138" s="377"/>
      <c r="GIE138" s="377"/>
      <c r="GIF138" s="377"/>
      <c r="GIG138" s="259"/>
      <c r="GIH138" s="377"/>
      <c r="GII138" s="377"/>
      <c r="GIJ138" s="377"/>
      <c r="GIK138" s="258"/>
      <c r="GIL138" s="378"/>
      <c r="GIM138" s="378"/>
      <c r="GIN138" s="378"/>
      <c r="GIO138" s="258"/>
      <c r="GIP138" s="380"/>
      <c r="GIQ138" s="380"/>
      <c r="GIR138" s="380"/>
      <c r="GIS138" s="259"/>
      <c r="GIT138" s="377"/>
      <c r="GIU138" s="377"/>
      <c r="GIV138" s="377"/>
      <c r="GIW138" s="259"/>
      <c r="GIX138" s="377"/>
      <c r="GIY138" s="377"/>
      <c r="GIZ138" s="377"/>
      <c r="GJA138" s="258"/>
      <c r="GJB138" s="378"/>
      <c r="GJC138" s="378"/>
      <c r="GJD138" s="378"/>
      <c r="GJE138" s="258"/>
      <c r="GJF138" s="380"/>
      <c r="GJG138" s="380"/>
      <c r="GJH138" s="380"/>
      <c r="GJI138" s="259"/>
      <c r="GJJ138" s="377"/>
      <c r="GJK138" s="377"/>
      <c r="GJL138" s="377"/>
      <c r="GJM138" s="259"/>
      <c r="GJN138" s="377"/>
      <c r="GJO138" s="377"/>
      <c r="GJP138" s="377"/>
      <c r="GJQ138" s="258"/>
      <c r="GJR138" s="378"/>
      <c r="GJS138" s="378"/>
      <c r="GJT138" s="378"/>
      <c r="GJU138" s="258"/>
      <c r="GJV138" s="380"/>
      <c r="GJW138" s="380"/>
      <c r="GJX138" s="380"/>
      <c r="GJY138" s="259"/>
      <c r="GJZ138" s="377"/>
      <c r="GKA138" s="377"/>
      <c r="GKB138" s="377"/>
      <c r="GKC138" s="259"/>
      <c r="GKD138" s="377"/>
      <c r="GKE138" s="377"/>
      <c r="GKF138" s="377"/>
      <c r="GKG138" s="258"/>
      <c r="GKH138" s="378"/>
      <c r="GKI138" s="378"/>
      <c r="GKJ138" s="378"/>
      <c r="GKK138" s="258"/>
      <c r="GKL138" s="380"/>
      <c r="GKM138" s="380"/>
      <c r="GKN138" s="380"/>
      <c r="GKO138" s="259"/>
      <c r="GKP138" s="377"/>
      <c r="GKQ138" s="377"/>
      <c r="GKR138" s="377"/>
      <c r="GKS138" s="259"/>
      <c r="GKT138" s="377"/>
      <c r="GKU138" s="377"/>
      <c r="GKV138" s="377"/>
      <c r="GKW138" s="258"/>
      <c r="GKX138" s="378"/>
      <c r="GKY138" s="378"/>
      <c r="GKZ138" s="378"/>
      <c r="GLA138" s="258"/>
      <c r="GLB138" s="380"/>
      <c r="GLC138" s="380"/>
      <c r="GLD138" s="380"/>
      <c r="GLE138" s="259"/>
      <c r="GLF138" s="377"/>
      <c r="GLG138" s="377"/>
      <c r="GLH138" s="377"/>
      <c r="GLI138" s="259"/>
      <c r="GLJ138" s="377"/>
      <c r="GLK138" s="377"/>
      <c r="GLL138" s="377"/>
      <c r="GLM138" s="258"/>
      <c r="GLN138" s="378"/>
      <c r="GLO138" s="378"/>
      <c r="GLP138" s="378"/>
      <c r="GLQ138" s="258"/>
      <c r="GLR138" s="380"/>
      <c r="GLS138" s="380"/>
      <c r="GLT138" s="380"/>
      <c r="GLU138" s="259"/>
      <c r="GLV138" s="377"/>
      <c r="GLW138" s="377"/>
      <c r="GLX138" s="377"/>
      <c r="GLY138" s="259"/>
      <c r="GLZ138" s="377"/>
      <c r="GMA138" s="377"/>
      <c r="GMB138" s="377"/>
      <c r="GMC138" s="258"/>
      <c r="GMD138" s="378"/>
      <c r="GME138" s="378"/>
      <c r="GMF138" s="378"/>
      <c r="GMG138" s="258"/>
      <c r="GMH138" s="380"/>
      <c r="GMI138" s="380"/>
      <c r="GMJ138" s="380"/>
      <c r="GMK138" s="259"/>
      <c r="GML138" s="377"/>
      <c r="GMM138" s="377"/>
      <c r="GMN138" s="377"/>
      <c r="GMO138" s="259"/>
      <c r="GMP138" s="377"/>
      <c r="GMQ138" s="377"/>
      <c r="GMR138" s="377"/>
      <c r="GMS138" s="258"/>
      <c r="GMT138" s="378"/>
      <c r="GMU138" s="378"/>
      <c r="GMV138" s="378"/>
      <c r="GMW138" s="258"/>
      <c r="GMX138" s="380"/>
      <c r="GMY138" s="380"/>
      <c r="GMZ138" s="380"/>
      <c r="GNA138" s="259"/>
      <c r="GNB138" s="377"/>
      <c r="GNC138" s="377"/>
      <c r="GND138" s="377"/>
      <c r="GNE138" s="259"/>
      <c r="GNF138" s="377"/>
      <c r="GNG138" s="377"/>
      <c r="GNH138" s="377"/>
      <c r="GNI138" s="258"/>
      <c r="GNJ138" s="378"/>
      <c r="GNK138" s="378"/>
      <c r="GNL138" s="378"/>
      <c r="GNM138" s="258"/>
      <c r="GNN138" s="380"/>
      <c r="GNO138" s="380"/>
      <c r="GNP138" s="380"/>
      <c r="GNQ138" s="259"/>
      <c r="GNR138" s="377"/>
      <c r="GNS138" s="377"/>
      <c r="GNT138" s="377"/>
      <c r="GNU138" s="259"/>
      <c r="GNV138" s="377"/>
      <c r="GNW138" s="377"/>
      <c r="GNX138" s="377"/>
      <c r="GNY138" s="258"/>
      <c r="GNZ138" s="378"/>
      <c r="GOA138" s="378"/>
      <c r="GOB138" s="378"/>
      <c r="GOC138" s="258"/>
      <c r="GOD138" s="380"/>
      <c r="GOE138" s="380"/>
      <c r="GOF138" s="380"/>
      <c r="GOG138" s="259"/>
      <c r="GOH138" s="377"/>
      <c r="GOI138" s="377"/>
      <c r="GOJ138" s="377"/>
      <c r="GOK138" s="259"/>
      <c r="GOL138" s="377"/>
      <c r="GOM138" s="377"/>
      <c r="GON138" s="377"/>
      <c r="GOO138" s="258"/>
      <c r="GOP138" s="378"/>
      <c r="GOQ138" s="378"/>
      <c r="GOR138" s="378"/>
      <c r="GOS138" s="258"/>
      <c r="GOT138" s="380"/>
      <c r="GOU138" s="380"/>
      <c r="GOV138" s="380"/>
      <c r="GOW138" s="259"/>
      <c r="GOX138" s="377"/>
      <c r="GOY138" s="377"/>
      <c r="GOZ138" s="377"/>
      <c r="GPA138" s="259"/>
      <c r="GPB138" s="377"/>
      <c r="GPC138" s="377"/>
      <c r="GPD138" s="377"/>
      <c r="GPE138" s="258"/>
      <c r="GPF138" s="378"/>
      <c r="GPG138" s="378"/>
      <c r="GPH138" s="378"/>
      <c r="GPI138" s="258"/>
      <c r="GPJ138" s="380"/>
      <c r="GPK138" s="380"/>
      <c r="GPL138" s="380"/>
      <c r="GPM138" s="259"/>
      <c r="GPN138" s="377"/>
      <c r="GPO138" s="377"/>
      <c r="GPP138" s="377"/>
      <c r="GPQ138" s="259"/>
      <c r="GPR138" s="377"/>
      <c r="GPS138" s="377"/>
      <c r="GPT138" s="377"/>
      <c r="GPU138" s="258"/>
      <c r="GPV138" s="378"/>
      <c r="GPW138" s="378"/>
      <c r="GPX138" s="378"/>
      <c r="GPY138" s="258"/>
      <c r="GPZ138" s="380"/>
      <c r="GQA138" s="380"/>
      <c r="GQB138" s="380"/>
      <c r="GQC138" s="259"/>
      <c r="GQD138" s="377"/>
      <c r="GQE138" s="377"/>
      <c r="GQF138" s="377"/>
      <c r="GQG138" s="259"/>
      <c r="GQH138" s="377"/>
      <c r="GQI138" s="377"/>
      <c r="GQJ138" s="377"/>
      <c r="GQK138" s="258"/>
      <c r="GQL138" s="378"/>
      <c r="GQM138" s="378"/>
      <c r="GQN138" s="378"/>
      <c r="GQO138" s="258"/>
      <c r="GQP138" s="380"/>
      <c r="GQQ138" s="380"/>
      <c r="GQR138" s="380"/>
      <c r="GQS138" s="259"/>
      <c r="GQT138" s="377"/>
      <c r="GQU138" s="377"/>
      <c r="GQV138" s="377"/>
      <c r="GQW138" s="259"/>
      <c r="GQX138" s="377"/>
      <c r="GQY138" s="377"/>
      <c r="GQZ138" s="377"/>
      <c r="GRA138" s="258"/>
      <c r="GRB138" s="378"/>
      <c r="GRC138" s="378"/>
      <c r="GRD138" s="378"/>
      <c r="GRE138" s="258"/>
      <c r="GRF138" s="380"/>
      <c r="GRG138" s="380"/>
      <c r="GRH138" s="380"/>
      <c r="GRI138" s="259"/>
      <c r="GRJ138" s="377"/>
      <c r="GRK138" s="377"/>
      <c r="GRL138" s="377"/>
      <c r="GRM138" s="259"/>
      <c r="GRN138" s="377"/>
      <c r="GRO138" s="377"/>
      <c r="GRP138" s="377"/>
      <c r="GRQ138" s="258"/>
      <c r="GRR138" s="378"/>
      <c r="GRS138" s="378"/>
      <c r="GRT138" s="378"/>
      <c r="GRU138" s="258"/>
      <c r="GRV138" s="380"/>
      <c r="GRW138" s="380"/>
      <c r="GRX138" s="380"/>
      <c r="GRY138" s="259"/>
      <c r="GRZ138" s="377"/>
      <c r="GSA138" s="377"/>
      <c r="GSB138" s="377"/>
      <c r="GSC138" s="259"/>
      <c r="GSD138" s="377"/>
      <c r="GSE138" s="377"/>
      <c r="GSF138" s="377"/>
      <c r="GSG138" s="258"/>
      <c r="GSH138" s="378"/>
      <c r="GSI138" s="378"/>
      <c r="GSJ138" s="378"/>
      <c r="GSK138" s="258"/>
      <c r="GSL138" s="380"/>
      <c r="GSM138" s="380"/>
      <c r="GSN138" s="380"/>
      <c r="GSO138" s="259"/>
      <c r="GSP138" s="377"/>
      <c r="GSQ138" s="377"/>
      <c r="GSR138" s="377"/>
      <c r="GSS138" s="259"/>
      <c r="GST138" s="377"/>
      <c r="GSU138" s="377"/>
      <c r="GSV138" s="377"/>
      <c r="GSW138" s="258"/>
      <c r="GSX138" s="378"/>
      <c r="GSY138" s="378"/>
      <c r="GSZ138" s="378"/>
      <c r="GTA138" s="258"/>
      <c r="GTB138" s="380"/>
      <c r="GTC138" s="380"/>
      <c r="GTD138" s="380"/>
      <c r="GTE138" s="259"/>
      <c r="GTF138" s="377"/>
      <c r="GTG138" s="377"/>
      <c r="GTH138" s="377"/>
      <c r="GTI138" s="259"/>
      <c r="GTJ138" s="377"/>
      <c r="GTK138" s="377"/>
      <c r="GTL138" s="377"/>
      <c r="GTM138" s="258"/>
      <c r="GTN138" s="378"/>
      <c r="GTO138" s="378"/>
      <c r="GTP138" s="378"/>
      <c r="GTQ138" s="258"/>
      <c r="GTR138" s="380"/>
      <c r="GTS138" s="380"/>
      <c r="GTT138" s="380"/>
      <c r="GTU138" s="259"/>
      <c r="GTV138" s="377"/>
      <c r="GTW138" s="377"/>
      <c r="GTX138" s="377"/>
      <c r="GTY138" s="259"/>
      <c r="GTZ138" s="377"/>
      <c r="GUA138" s="377"/>
      <c r="GUB138" s="377"/>
      <c r="GUC138" s="258"/>
      <c r="GUD138" s="378"/>
      <c r="GUE138" s="378"/>
      <c r="GUF138" s="378"/>
      <c r="GUG138" s="258"/>
      <c r="GUH138" s="380"/>
      <c r="GUI138" s="380"/>
      <c r="GUJ138" s="380"/>
      <c r="GUK138" s="259"/>
      <c r="GUL138" s="377"/>
      <c r="GUM138" s="377"/>
      <c r="GUN138" s="377"/>
      <c r="GUO138" s="259"/>
      <c r="GUP138" s="377"/>
      <c r="GUQ138" s="377"/>
      <c r="GUR138" s="377"/>
      <c r="GUS138" s="258"/>
      <c r="GUT138" s="378"/>
      <c r="GUU138" s="378"/>
      <c r="GUV138" s="378"/>
      <c r="GUW138" s="258"/>
      <c r="GUX138" s="380"/>
      <c r="GUY138" s="380"/>
      <c r="GUZ138" s="380"/>
      <c r="GVA138" s="259"/>
      <c r="GVB138" s="377"/>
      <c r="GVC138" s="377"/>
      <c r="GVD138" s="377"/>
      <c r="GVE138" s="259"/>
      <c r="GVF138" s="377"/>
      <c r="GVG138" s="377"/>
      <c r="GVH138" s="377"/>
      <c r="GVI138" s="258"/>
      <c r="GVJ138" s="378"/>
      <c r="GVK138" s="378"/>
      <c r="GVL138" s="378"/>
      <c r="GVM138" s="258"/>
      <c r="GVN138" s="380"/>
      <c r="GVO138" s="380"/>
      <c r="GVP138" s="380"/>
      <c r="GVQ138" s="259"/>
      <c r="GVR138" s="377"/>
      <c r="GVS138" s="377"/>
      <c r="GVT138" s="377"/>
      <c r="GVU138" s="259"/>
      <c r="GVV138" s="377"/>
      <c r="GVW138" s="377"/>
      <c r="GVX138" s="377"/>
      <c r="GVY138" s="258"/>
      <c r="GVZ138" s="378"/>
      <c r="GWA138" s="378"/>
      <c r="GWB138" s="378"/>
      <c r="GWC138" s="258"/>
      <c r="GWD138" s="380"/>
      <c r="GWE138" s="380"/>
      <c r="GWF138" s="380"/>
      <c r="GWG138" s="259"/>
      <c r="GWH138" s="377"/>
      <c r="GWI138" s="377"/>
      <c r="GWJ138" s="377"/>
      <c r="GWK138" s="259"/>
      <c r="GWL138" s="377"/>
      <c r="GWM138" s="377"/>
      <c r="GWN138" s="377"/>
      <c r="GWO138" s="258"/>
      <c r="GWP138" s="378"/>
      <c r="GWQ138" s="378"/>
      <c r="GWR138" s="378"/>
      <c r="GWS138" s="258"/>
      <c r="GWT138" s="380"/>
      <c r="GWU138" s="380"/>
      <c r="GWV138" s="380"/>
      <c r="GWW138" s="259"/>
      <c r="GWX138" s="377"/>
      <c r="GWY138" s="377"/>
      <c r="GWZ138" s="377"/>
      <c r="GXA138" s="259"/>
      <c r="GXB138" s="377"/>
      <c r="GXC138" s="377"/>
      <c r="GXD138" s="377"/>
      <c r="GXE138" s="258"/>
      <c r="GXF138" s="378"/>
      <c r="GXG138" s="378"/>
      <c r="GXH138" s="378"/>
      <c r="GXI138" s="258"/>
      <c r="GXJ138" s="380"/>
      <c r="GXK138" s="380"/>
      <c r="GXL138" s="380"/>
      <c r="GXM138" s="259"/>
      <c r="GXN138" s="377"/>
      <c r="GXO138" s="377"/>
      <c r="GXP138" s="377"/>
      <c r="GXQ138" s="259"/>
      <c r="GXR138" s="377"/>
      <c r="GXS138" s="377"/>
      <c r="GXT138" s="377"/>
      <c r="GXU138" s="258"/>
      <c r="GXV138" s="378"/>
      <c r="GXW138" s="378"/>
      <c r="GXX138" s="378"/>
      <c r="GXY138" s="258"/>
      <c r="GXZ138" s="380"/>
      <c r="GYA138" s="380"/>
      <c r="GYB138" s="380"/>
      <c r="GYC138" s="259"/>
      <c r="GYD138" s="377"/>
      <c r="GYE138" s="377"/>
      <c r="GYF138" s="377"/>
      <c r="GYG138" s="259"/>
      <c r="GYH138" s="377"/>
      <c r="GYI138" s="377"/>
      <c r="GYJ138" s="377"/>
      <c r="GYK138" s="258"/>
      <c r="GYL138" s="378"/>
      <c r="GYM138" s="378"/>
      <c r="GYN138" s="378"/>
      <c r="GYO138" s="258"/>
      <c r="GYP138" s="380"/>
      <c r="GYQ138" s="380"/>
      <c r="GYR138" s="380"/>
      <c r="GYS138" s="259"/>
      <c r="GYT138" s="377"/>
      <c r="GYU138" s="377"/>
      <c r="GYV138" s="377"/>
      <c r="GYW138" s="259"/>
      <c r="GYX138" s="377"/>
      <c r="GYY138" s="377"/>
      <c r="GYZ138" s="377"/>
      <c r="GZA138" s="258"/>
      <c r="GZB138" s="378"/>
      <c r="GZC138" s="378"/>
      <c r="GZD138" s="378"/>
      <c r="GZE138" s="258"/>
      <c r="GZF138" s="380"/>
      <c r="GZG138" s="380"/>
      <c r="GZH138" s="380"/>
      <c r="GZI138" s="259"/>
      <c r="GZJ138" s="377"/>
      <c r="GZK138" s="377"/>
      <c r="GZL138" s="377"/>
      <c r="GZM138" s="259"/>
      <c r="GZN138" s="377"/>
      <c r="GZO138" s="377"/>
      <c r="GZP138" s="377"/>
      <c r="GZQ138" s="258"/>
      <c r="GZR138" s="378"/>
      <c r="GZS138" s="378"/>
      <c r="GZT138" s="378"/>
      <c r="GZU138" s="258"/>
      <c r="GZV138" s="380"/>
      <c r="GZW138" s="380"/>
      <c r="GZX138" s="380"/>
      <c r="GZY138" s="259"/>
      <c r="GZZ138" s="377"/>
      <c r="HAA138" s="377"/>
      <c r="HAB138" s="377"/>
      <c r="HAC138" s="259"/>
      <c r="HAD138" s="377"/>
      <c r="HAE138" s="377"/>
      <c r="HAF138" s="377"/>
      <c r="HAG138" s="258"/>
      <c r="HAH138" s="378"/>
      <c r="HAI138" s="378"/>
      <c r="HAJ138" s="378"/>
      <c r="HAK138" s="258"/>
      <c r="HAL138" s="380"/>
      <c r="HAM138" s="380"/>
      <c r="HAN138" s="380"/>
      <c r="HAO138" s="259"/>
      <c r="HAP138" s="377"/>
      <c r="HAQ138" s="377"/>
      <c r="HAR138" s="377"/>
      <c r="HAS138" s="259"/>
      <c r="HAT138" s="377"/>
      <c r="HAU138" s="377"/>
      <c r="HAV138" s="377"/>
      <c r="HAW138" s="258"/>
      <c r="HAX138" s="378"/>
      <c r="HAY138" s="378"/>
      <c r="HAZ138" s="378"/>
      <c r="HBA138" s="258"/>
      <c r="HBB138" s="380"/>
      <c r="HBC138" s="380"/>
      <c r="HBD138" s="380"/>
      <c r="HBE138" s="259"/>
      <c r="HBF138" s="377"/>
      <c r="HBG138" s="377"/>
      <c r="HBH138" s="377"/>
      <c r="HBI138" s="259"/>
      <c r="HBJ138" s="377"/>
      <c r="HBK138" s="377"/>
      <c r="HBL138" s="377"/>
      <c r="HBM138" s="258"/>
      <c r="HBN138" s="378"/>
      <c r="HBO138" s="378"/>
      <c r="HBP138" s="378"/>
      <c r="HBQ138" s="258"/>
      <c r="HBR138" s="380"/>
      <c r="HBS138" s="380"/>
      <c r="HBT138" s="380"/>
      <c r="HBU138" s="259"/>
      <c r="HBV138" s="377"/>
      <c r="HBW138" s="377"/>
      <c r="HBX138" s="377"/>
      <c r="HBY138" s="259"/>
      <c r="HBZ138" s="377"/>
      <c r="HCA138" s="377"/>
      <c r="HCB138" s="377"/>
      <c r="HCC138" s="258"/>
      <c r="HCD138" s="378"/>
      <c r="HCE138" s="378"/>
      <c r="HCF138" s="378"/>
      <c r="HCG138" s="258"/>
      <c r="HCH138" s="380"/>
      <c r="HCI138" s="380"/>
      <c r="HCJ138" s="380"/>
      <c r="HCK138" s="259"/>
      <c r="HCL138" s="377"/>
      <c r="HCM138" s="377"/>
      <c r="HCN138" s="377"/>
      <c r="HCO138" s="259"/>
      <c r="HCP138" s="377"/>
      <c r="HCQ138" s="377"/>
      <c r="HCR138" s="377"/>
      <c r="HCS138" s="258"/>
      <c r="HCT138" s="378"/>
      <c r="HCU138" s="378"/>
      <c r="HCV138" s="378"/>
      <c r="HCW138" s="258"/>
      <c r="HCX138" s="380"/>
      <c r="HCY138" s="380"/>
      <c r="HCZ138" s="380"/>
      <c r="HDA138" s="259"/>
      <c r="HDB138" s="377"/>
      <c r="HDC138" s="377"/>
      <c r="HDD138" s="377"/>
      <c r="HDE138" s="259"/>
      <c r="HDF138" s="377"/>
      <c r="HDG138" s="377"/>
      <c r="HDH138" s="377"/>
      <c r="HDI138" s="258"/>
      <c r="HDJ138" s="378"/>
      <c r="HDK138" s="378"/>
      <c r="HDL138" s="378"/>
      <c r="HDM138" s="258"/>
      <c r="HDN138" s="380"/>
      <c r="HDO138" s="380"/>
      <c r="HDP138" s="380"/>
      <c r="HDQ138" s="259"/>
      <c r="HDR138" s="377"/>
      <c r="HDS138" s="377"/>
      <c r="HDT138" s="377"/>
      <c r="HDU138" s="259"/>
      <c r="HDV138" s="377"/>
      <c r="HDW138" s="377"/>
      <c r="HDX138" s="377"/>
      <c r="HDY138" s="258"/>
      <c r="HDZ138" s="378"/>
      <c r="HEA138" s="378"/>
      <c r="HEB138" s="378"/>
      <c r="HEC138" s="258"/>
      <c r="HED138" s="380"/>
      <c r="HEE138" s="380"/>
      <c r="HEF138" s="380"/>
      <c r="HEG138" s="259"/>
      <c r="HEH138" s="377"/>
      <c r="HEI138" s="377"/>
      <c r="HEJ138" s="377"/>
      <c r="HEK138" s="259"/>
      <c r="HEL138" s="377"/>
      <c r="HEM138" s="377"/>
      <c r="HEN138" s="377"/>
      <c r="HEO138" s="258"/>
      <c r="HEP138" s="378"/>
      <c r="HEQ138" s="378"/>
      <c r="HER138" s="378"/>
      <c r="HES138" s="258"/>
      <c r="HET138" s="380"/>
      <c r="HEU138" s="380"/>
      <c r="HEV138" s="380"/>
      <c r="HEW138" s="259"/>
      <c r="HEX138" s="377"/>
      <c r="HEY138" s="377"/>
      <c r="HEZ138" s="377"/>
      <c r="HFA138" s="259"/>
      <c r="HFB138" s="377"/>
      <c r="HFC138" s="377"/>
      <c r="HFD138" s="377"/>
      <c r="HFE138" s="258"/>
      <c r="HFF138" s="378"/>
      <c r="HFG138" s="378"/>
      <c r="HFH138" s="378"/>
      <c r="HFI138" s="258"/>
      <c r="HFJ138" s="380"/>
      <c r="HFK138" s="380"/>
      <c r="HFL138" s="380"/>
      <c r="HFM138" s="259"/>
      <c r="HFN138" s="377"/>
      <c r="HFO138" s="377"/>
      <c r="HFP138" s="377"/>
      <c r="HFQ138" s="259"/>
      <c r="HFR138" s="377"/>
      <c r="HFS138" s="377"/>
      <c r="HFT138" s="377"/>
      <c r="HFU138" s="258"/>
      <c r="HFV138" s="378"/>
      <c r="HFW138" s="378"/>
      <c r="HFX138" s="378"/>
      <c r="HFY138" s="258"/>
      <c r="HFZ138" s="380"/>
      <c r="HGA138" s="380"/>
      <c r="HGB138" s="380"/>
      <c r="HGC138" s="259"/>
      <c r="HGD138" s="377"/>
      <c r="HGE138" s="377"/>
      <c r="HGF138" s="377"/>
      <c r="HGG138" s="259"/>
      <c r="HGH138" s="377"/>
      <c r="HGI138" s="377"/>
      <c r="HGJ138" s="377"/>
      <c r="HGK138" s="258"/>
      <c r="HGL138" s="378"/>
      <c r="HGM138" s="378"/>
      <c r="HGN138" s="378"/>
      <c r="HGO138" s="258"/>
      <c r="HGP138" s="380"/>
      <c r="HGQ138" s="380"/>
      <c r="HGR138" s="380"/>
      <c r="HGS138" s="259"/>
      <c r="HGT138" s="377"/>
      <c r="HGU138" s="377"/>
      <c r="HGV138" s="377"/>
      <c r="HGW138" s="259"/>
      <c r="HGX138" s="377"/>
      <c r="HGY138" s="377"/>
      <c r="HGZ138" s="377"/>
      <c r="HHA138" s="258"/>
      <c r="HHB138" s="378"/>
      <c r="HHC138" s="378"/>
      <c r="HHD138" s="378"/>
      <c r="HHE138" s="258"/>
      <c r="HHF138" s="380"/>
      <c r="HHG138" s="380"/>
      <c r="HHH138" s="380"/>
      <c r="HHI138" s="259"/>
      <c r="HHJ138" s="377"/>
      <c r="HHK138" s="377"/>
      <c r="HHL138" s="377"/>
      <c r="HHM138" s="259"/>
      <c r="HHN138" s="377"/>
      <c r="HHO138" s="377"/>
      <c r="HHP138" s="377"/>
      <c r="HHQ138" s="258"/>
      <c r="HHR138" s="378"/>
      <c r="HHS138" s="378"/>
      <c r="HHT138" s="378"/>
      <c r="HHU138" s="258"/>
      <c r="HHV138" s="380"/>
      <c r="HHW138" s="380"/>
      <c r="HHX138" s="380"/>
      <c r="HHY138" s="259"/>
      <c r="HHZ138" s="377"/>
      <c r="HIA138" s="377"/>
      <c r="HIB138" s="377"/>
      <c r="HIC138" s="259"/>
      <c r="HID138" s="377"/>
      <c r="HIE138" s="377"/>
      <c r="HIF138" s="377"/>
      <c r="HIG138" s="258"/>
      <c r="HIH138" s="378"/>
      <c r="HII138" s="378"/>
      <c r="HIJ138" s="378"/>
      <c r="HIK138" s="258"/>
      <c r="HIL138" s="380"/>
      <c r="HIM138" s="380"/>
      <c r="HIN138" s="380"/>
      <c r="HIO138" s="259"/>
      <c r="HIP138" s="377"/>
      <c r="HIQ138" s="377"/>
      <c r="HIR138" s="377"/>
      <c r="HIS138" s="259"/>
      <c r="HIT138" s="377"/>
      <c r="HIU138" s="377"/>
      <c r="HIV138" s="377"/>
      <c r="HIW138" s="258"/>
      <c r="HIX138" s="378"/>
      <c r="HIY138" s="378"/>
      <c r="HIZ138" s="378"/>
      <c r="HJA138" s="258"/>
      <c r="HJB138" s="380"/>
      <c r="HJC138" s="380"/>
      <c r="HJD138" s="380"/>
      <c r="HJE138" s="259"/>
      <c r="HJF138" s="377"/>
      <c r="HJG138" s="377"/>
      <c r="HJH138" s="377"/>
      <c r="HJI138" s="259"/>
      <c r="HJJ138" s="377"/>
      <c r="HJK138" s="377"/>
      <c r="HJL138" s="377"/>
      <c r="HJM138" s="258"/>
      <c r="HJN138" s="378"/>
      <c r="HJO138" s="378"/>
      <c r="HJP138" s="378"/>
      <c r="HJQ138" s="258"/>
      <c r="HJR138" s="380"/>
      <c r="HJS138" s="380"/>
      <c r="HJT138" s="380"/>
      <c r="HJU138" s="259"/>
      <c r="HJV138" s="377"/>
      <c r="HJW138" s="377"/>
      <c r="HJX138" s="377"/>
      <c r="HJY138" s="259"/>
      <c r="HJZ138" s="377"/>
      <c r="HKA138" s="377"/>
      <c r="HKB138" s="377"/>
      <c r="HKC138" s="258"/>
      <c r="HKD138" s="378"/>
      <c r="HKE138" s="378"/>
      <c r="HKF138" s="378"/>
      <c r="HKG138" s="258"/>
      <c r="HKH138" s="380"/>
      <c r="HKI138" s="380"/>
      <c r="HKJ138" s="380"/>
      <c r="HKK138" s="259"/>
      <c r="HKL138" s="377"/>
      <c r="HKM138" s="377"/>
      <c r="HKN138" s="377"/>
      <c r="HKO138" s="259"/>
      <c r="HKP138" s="377"/>
      <c r="HKQ138" s="377"/>
      <c r="HKR138" s="377"/>
      <c r="HKS138" s="258"/>
      <c r="HKT138" s="378"/>
      <c r="HKU138" s="378"/>
      <c r="HKV138" s="378"/>
      <c r="HKW138" s="258"/>
      <c r="HKX138" s="380"/>
      <c r="HKY138" s="380"/>
      <c r="HKZ138" s="380"/>
      <c r="HLA138" s="259"/>
      <c r="HLB138" s="377"/>
      <c r="HLC138" s="377"/>
      <c r="HLD138" s="377"/>
      <c r="HLE138" s="259"/>
      <c r="HLF138" s="377"/>
      <c r="HLG138" s="377"/>
      <c r="HLH138" s="377"/>
      <c r="HLI138" s="258"/>
      <c r="HLJ138" s="378"/>
      <c r="HLK138" s="378"/>
      <c r="HLL138" s="378"/>
      <c r="HLM138" s="258"/>
      <c r="HLN138" s="380"/>
      <c r="HLO138" s="380"/>
      <c r="HLP138" s="380"/>
      <c r="HLQ138" s="259"/>
      <c r="HLR138" s="377"/>
      <c r="HLS138" s="377"/>
      <c r="HLT138" s="377"/>
      <c r="HLU138" s="259"/>
      <c r="HLV138" s="377"/>
      <c r="HLW138" s="377"/>
      <c r="HLX138" s="377"/>
      <c r="HLY138" s="258"/>
      <c r="HLZ138" s="378"/>
      <c r="HMA138" s="378"/>
      <c r="HMB138" s="378"/>
      <c r="HMC138" s="258"/>
      <c r="HMD138" s="380"/>
      <c r="HME138" s="380"/>
      <c r="HMF138" s="380"/>
      <c r="HMG138" s="259"/>
      <c r="HMH138" s="377"/>
      <c r="HMI138" s="377"/>
      <c r="HMJ138" s="377"/>
      <c r="HMK138" s="259"/>
      <c r="HML138" s="377"/>
      <c r="HMM138" s="377"/>
      <c r="HMN138" s="377"/>
      <c r="HMO138" s="258"/>
      <c r="HMP138" s="378"/>
      <c r="HMQ138" s="378"/>
      <c r="HMR138" s="378"/>
      <c r="HMS138" s="258"/>
      <c r="HMT138" s="380"/>
      <c r="HMU138" s="380"/>
      <c r="HMV138" s="380"/>
      <c r="HMW138" s="259"/>
      <c r="HMX138" s="377"/>
      <c r="HMY138" s="377"/>
      <c r="HMZ138" s="377"/>
      <c r="HNA138" s="259"/>
      <c r="HNB138" s="377"/>
      <c r="HNC138" s="377"/>
      <c r="HND138" s="377"/>
      <c r="HNE138" s="258"/>
      <c r="HNF138" s="378"/>
      <c r="HNG138" s="378"/>
      <c r="HNH138" s="378"/>
      <c r="HNI138" s="258"/>
      <c r="HNJ138" s="380"/>
      <c r="HNK138" s="380"/>
      <c r="HNL138" s="380"/>
      <c r="HNM138" s="259"/>
      <c r="HNN138" s="377"/>
      <c r="HNO138" s="377"/>
      <c r="HNP138" s="377"/>
      <c r="HNQ138" s="259"/>
      <c r="HNR138" s="377"/>
      <c r="HNS138" s="377"/>
      <c r="HNT138" s="377"/>
      <c r="HNU138" s="258"/>
      <c r="HNV138" s="378"/>
      <c r="HNW138" s="378"/>
      <c r="HNX138" s="378"/>
      <c r="HNY138" s="258"/>
      <c r="HNZ138" s="380"/>
      <c r="HOA138" s="380"/>
      <c r="HOB138" s="380"/>
      <c r="HOC138" s="259"/>
      <c r="HOD138" s="377"/>
      <c r="HOE138" s="377"/>
      <c r="HOF138" s="377"/>
      <c r="HOG138" s="259"/>
      <c r="HOH138" s="377"/>
      <c r="HOI138" s="377"/>
      <c r="HOJ138" s="377"/>
      <c r="HOK138" s="258"/>
      <c r="HOL138" s="378"/>
      <c r="HOM138" s="378"/>
      <c r="HON138" s="378"/>
      <c r="HOO138" s="258"/>
      <c r="HOP138" s="380"/>
      <c r="HOQ138" s="380"/>
      <c r="HOR138" s="380"/>
      <c r="HOS138" s="259"/>
      <c r="HOT138" s="377"/>
      <c r="HOU138" s="377"/>
      <c r="HOV138" s="377"/>
      <c r="HOW138" s="259"/>
      <c r="HOX138" s="377"/>
      <c r="HOY138" s="377"/>
      <c r="HOZ138" s="377"/>
      <c r="HPA138" s="258"/>
      <c r="HPB138" s="378"/>
      <c r="HPC138" s="378"/>
      <c r="HPD138" s="378"/>
      <c r="HPE138" s="258"/>
      <c r="HPF138" s="380"/>
      <c r="HPG138" s="380"/>
      <c r="HPH138" s="380"/>
      <c r="HPI138" s="259"/>
      <c r="HPJ138" s="377"/>
      <c r="HPK138" s="377"/>
      <c r="HPL138" s="377"/>
      <c r="HPM138" s="259"/>
      <c r="HPN138" s="377"/>
      <c r="HPO138" s="377"/>
      <c r="HPP138" s="377"/>
      <c r="HPQ138" s="258"/>
      <c r="HPR138" s="378"/>
      <c r="HPS138" s="378"/>
      <c r="HPT138" s="378"/>
      <c r="HPU138" s="258"/>
      <c r="HPV138" s="380"/>
      <c r="HPW138" s="380"/>
      <c r="HPX138" s="380"/>
      <c r="HPY138" s="259"/>
      <c r="HPZ138" s="377"/>
      <c r="HQA138" s="377"/>
      <c r="HQB138" s="377"/>
      <c r="HQC138" s="259"/>
      <c r="HQD138" s="377"/>
      <c r="HQE138" s="377"/>
      <c r="HQF138" s="377"/>
      <c r="HQG138" s="258"/>
      <c r="HQH138" s="378"/>
      <c r="HQI138" s="378"/>
      <c r="HQJ138" s="378"/>
      <c r="HQK138" s="258"/>
      <c r="HQL138" s="380"/>
      <c r="HQM138" s="380"/>
      <c r="HQN138" s="380"/>
      <c r="HQO138" s="259"/>
      <c r="HQP138" s="377"/>
      <c r="HQQ138" s="377"/>
      <c r="HQR138" s="377"/>
      <c r="HQS138" s="259"/>
      <c r="HQT138" s="377"/>
      <c r="HQU138" s="377"/>
      <c r="HQV138" s="377"/>
      <c r="HQW138" s="258"/>
      <c r="HQX138" s="378"/>
      <c r="HQY138" s="378"/>
      <c r="HQZ138" s="378"/>
      <c r="HRA138" s="258"/>
      <c r="HRB138" s="380"/>
      <c r="HRC138" s="380"/>
      <c r="HRD138" s="380"/>
      <c r="HRE138" s="259"/>
      <c r="HRF138" s="377"/>
      <c r="HRG138" s="377"/>
      <c r="HRH138" s="377"/>
      <c r="HRI138" s="259"/>
      <c r="HRJ138" s="377"/>
      <c r="HRK138" s="377"/>
      <c r="HRL138" s="377"/>
      <c r="HRM138" s="258"/>
      <c r="HRN138" s="378"/>
      <c r="HRO138" s="378"/>
      <c r="HRP138" s="378"/>
      <c r="HRQ138" s="258"/>
      <c r="HRR138" s="380"/>
      <c r="HRS138" s="380"/>
      <c r="HRT138" s="380"/>
      <c r="HRU138" s="259"/>
      <c r="HRV138" s="377"/>
      <c r="HRW138" s="377"/>
      <c r="HRX138" s="377"/>
      <c r="HRY138" s="259"/>
      <c r="HRZ138" s="377"/>
      <c r="HSA138" s="377"/>
      <c r="HSB138" s="377"/>
      <c r="HSC138" s="258"/>
      <c r="HSD138" s="378"/>
      <c r="HSE138" s="378"/>
      <c r="HSF138" s="378"/>
      <c r="HSG138" s="258"/>
      <c r="HSH138" s="380"/>
      <c r="HSI138" s="380"/>
      <c r="HSJ138" s="380"/>
      <c r="HSK138" s="259"/>
      <c r="HSL138" s="377"/>
      <c r="HSM138" s="377"/>
      <c r="HSN138" s="377"/>
      <c r="HSO138" s="259"/>
      <c r="HSP138" s="377"/>
      <c r="HSQ138" s="377"/>
      <c r="HSR138" s="377"/>
      <c r="HSS138" s="258"/>
      <c r="HST138" s="378"/>
      <c r="HSU138" s="378"/>
      <c r="HSV138" s="378"/>
      <c r="HSW138" s="258"/>
      <c r="HSX138" s="380"/>
      <c r="HSY138" s="380"/>
      <c r="HSZ138" s="380"/>
      <c r="HTA138" s="259"/>
      <c r="HTB138" s="377"/>
      <c r="HTC138" s="377"/>
      <c r="HTD138" s="377"/>
      <c r="HTE138" s="259"/>
      <c r="HTF138" s="377"/>
      <c r="HTG138" s="377"/>
      <c r="HTH138" s="377"/>
      <c r="HTI138" s="258"/>
      <c r="HTJ138" s="378"/>
      <c r="HTK138" s="378"/>
      <c r="HTL138" s="378"/>
      <c r="HTM138" s="258"/>
      <c r="HTN138" s="380"/>
      <c r="HTO138" s="380"/>
      <c r="HTP138" s="380"/>
      <c r="HTQ138" s="259"/>
      <c r="HTR138" s="377"/>
      <c r="HTS138" s="377"/>
      <c r="HTT138" s="377"/>
      <c r="HTU138" s="259"/>
      <c r="HTV138" s="377"/>
      <c r="HTW138" s="377"/>
      <c r="HTX138" s="377"/>
      <c r="HTY138" s="258"/>
      <c r="HTZ138" s="378"/>
      <c r="HUA138" s="378"/>
      <c r="HUB138" s="378"/>
      <c r="HUC138" s="258"/>
      <c r="HUD138" s="380"/>
      <c r="HUE138" s="380"/>
      <c r="HUF138" s="380"/>
      <c r="HUG138" s="259"/>
      <c r="HUH138" s="377"/>
      <c r="HUI138" s="377"/>
      <c r="HUJ138" s="377"/>
      <c r="HUK138" s="259"/>
      <c r="HUL138" s="377"/>
      <c r="HUM138" s="377"/>
      <c r="HUN138" s="377"/>
      <c r="HUO138" s="258"/>
      <c r="HUP138" s="378"/>
      <c r="HUQ138" s="378"/>
      <c r="HUR138" s="378"/>
      <c r="HUS138" s="258"/>
      <c r="HUT138" s="380"/>
      <c r="HUU138" s="380"/>
      <c r="HUV138" s="380"/>
      <c r="HUW138" s="259"/>
      <c r="HUX138" s="377"/>
      <c r="HUY138" s="377"/>
      <c r="HUZ138" s="377"/>
      <c r="HVA138" s="259"/>
      <c r="HVB138" s="377"/>
      <c r="HVC138" s="377"/>
      <c r="HVD138" s="377"/>
      <c r="HVE138" s="258"/>
      <c r="HVF138" s="378"/>
      <c r="HVG138" s="378"/>
      <c r="HVH138" s="378"/>
      <c r="HVI138" s="258"/>
      <c r="HVJ138" s="380"/>
      <c r="HVK138" s="380"/>
      <c r="HVL138" s="380"/>
      <c r="HVM138" s="259"/>
      <c r="HVN138" s="377"/>
      <c r="HVO138" s="377"/>
      <c r="HVP138" s="377"/>
      <c r="HVQ138" s="259"/>
      <c r="HVR138" s="377"/>
      <c r="HVS138" s="377"/>
      <c r="HVT138" s="377"/>
      <c r="HVU138" s="258"/>
      <c r="HVV138" s="378"/>
      <c r="HVW138" s="378"/>
      <c r="HVX138" s="378"/>
      <c r="HVY138" s="258"/>
      <c r="HVZ138" s="380"/>
      <c r="HWA138" s="380"/>
      <c r="HWB138" s="380"/>
      <c r="HWC138" s="259"/>
      <c r="HWD138" s="377"/>
      <c r="HWE138" s="377"/>
      <c r="HWF138" s="377"/>
      <c r="HWG138" s="259"/>
      <c r="HWH138" s="377"/>
      <c r="HWI138" s="377"/>
      <c r="HWJ138" s="377"/>
      <c r="HWK138" s="258"/>
      <c r="HWL138" s="378"/>
      <c r="HWM138" s="378"/>
      <c r="HWN138" s="378"/>
      <c r="HWO138" s="258"/>
      <c r="HWP138" s="380"/>
      <c r="HWQ138" s="380"/>
      <c r="HWR138" s="380"/>
      <c r="HWS138" s="259"/>
      <c r="HWT138" s="377"/>
      <c r="HWU138" s="377"/>
      <c r="HWV138" s="377"/>
      <c r="HWW138" s="259"/>
      <c r="HWX138" s="377"/>
      <c r="HWY138" s="377"/>
      <c r="HWZ138" s="377"/>
      <c r="HXA138" s="258"/>
      <c r="HXB138" s="378"/>
      <c r="HXC138" s="378"/>
      <c r="HXD138" s="378"/>
      <c r="HXE138" s="258"/>
      <c r="HXF138" s="380"/>
      <c r="HXG138" s="380"/>
      <c r="HXH138" s="380"/>
      <c r="HXI138" s="259"/>
      <c r="HXJ138" s="377"/>
      <c r="HXK138" s="377"/>
      <c r="HXL138" s="377"/>
      <c r="HXM138" s="259"/>
      <c r="HXN138" s="377"/>
      <c r="HXO138" s="377"/>
      <c r="HXP138" s="377"/>
      <c r="HXQ138" s="258"/>
      <c r="HXR138" s="378"/>
      <c r="HXS138" s="378"/>
      <c r="HXT138" s="378"/>
      <c r="HXU138" s="258"/>
      <c r="HXV138" s="380"/>
      <c r="HXW138" s="380"/>
      <c r="HXX138" s="380"/>
      <c r="HXY138" s="259"/>
      <c r="HXZ138" s="377"/>
      <c r="HYA138" s="377"/>
      <c r="HYB138" s="377"/>
      <c r="HYC138" s="259"/>
      <c r="HYD138" s="377"/>
      <c r="HYE138" s="377"/>
      <c r="HYF138" s="377"/>
      <c r="HYG138" s="258"/>
      <c r="HYH138" s="378"/>
      <c r="HYI138" s="378"/>
      <c r="HYJ138" s="378"/>
      <c r="HYK138" s="258"/>
      <c r="HYL138" s="380"/>
      <c r="HYM138" s="380"/>
      <c r="HYN138" s="380"/>
      <c r="HYO138" s="259"/>
      <c r="HYP138" s="377"/>
      <c r="HYQ138" s="377"/>
      <c r="HYR138" s="377"/>
      <c r="HYS138" s="259"/>
      <c r="HYT138" s="377"/>
      <c r="HYU138" s="377"/>
      <c r="HYV138" s="377"/>
      <c r="HYW138" s="258"/>
      <c r="HYX138" s="378"/>
      <c r="HYY138" s="378"/>
      <c r="HYZ138" s="378"/>
      <c r="HZA138" s="258"/>
      <c r="HZB138" s="380"/>
      <c r="HZC138" s="380"/>
      <c r="HZD138" s="380"/>
      <c r="HZE138" s="259"/>
      <c r="HZF138" s="377"/>
      <c r="HZG138" s="377"/>
      <c r="HZH138" s="377"/>
      <c r="HZI138" s="259"/>
      <c r="HZJ138" s="377"/>
      <c r="HZK138" s="377"/>
      <c r="HZL138" s="377"/>
      <c r="HZM138" s="258"/>
      <c r="HZN138" s="378"/>
      <c r="HZO138" s="378"/>
      <c r="HZP138" s="378"/>
      <c r="HZQ138" s="258"/>
      <c r="HZR138" s="380"/>
      <c r="HZS138" s="380"/>
      <c r="HZT138" s="380"/>
      <c r="HZU138" s="259"/>
      <c r="HZV138" s="377"/>
      <c r="HZW138" s="377"/>
      <c r="HZX138" s="377"/>
      <c r="HZY138" s="259"/>
      <c r="HZZ138" s="377"/>
      <c r="IAA138" s="377"/>
      <c r="IAB138" s="377"/>
      <c r="IAC138" s="258"/>
      <c r="IAD138" s="378"/>
      <c r="IAE138" s="378"/>
      <c r="IAF138" s="378"/>
      <c r="IAG138" s="258"/>
      <c r="IAH138" s="380"/>
      <c r="IAI138" s="380"/>
      <c r="IAJ138" s="380"/>
      <c r="IAK138" s="259"/>
      <c r="IAL138" s="377"/>
      <c r="IAM138" s="377"/>
      <c r="IAN138" s="377"/>
      <c r="IAO138" s="259"/>
      <c r="IAP138" s="377"/>
      <c r="IAQ138" s="377"/>
      <c r="IAR138" s="377"/>
      <c r="IAS138" s="258"/>
      <c r="IAT138" s="378"/>
      <c r="IAU138" s="378"/>
      <c r="IAV138" s="378"/>
      <c r="IAW138" s="258"/>
      <c r="IAX138" s="380"/>
      <c r="IAY138" s="380"/>
      <c r="IAZ138" s="380"/>
      <c r="IBA138" s="259"/>
      <c r="IBB138" s="377"/>
      <c r="IBC138" s="377"/>
      <c r="IBD138" s="377"/>
      <c r="IBE138" s="259"/>
      <c r="IBF138" s="377"/>
      <c r="IBG138" s="377"/>
      <c r="IBH138" s="377"/>
      <c r="IBI138" s="258"/>
      <c r="IBJ138" s="378"/>
      <c r="IBK138" s="378"/>
      <c r="IBL138" s="378"/>
      <c r="IBM138" s="258"/>
      <c r="IBN138" s="380"/>
      <c r="IBO138" s="380"/>
      <c r="IBP138" s="380"/>
      <c r="IBQ138" s="259"/>
      <c r="IBR138" s="377"/>
      <c r="IBS138" s="377"/>
      <c r="IBT138" s="377"/>
      <c r="IBU138" s="259"/>
      <c r="IBV138" s="377"/>
      <c r="IBW138" s="377"/>
      <c r="IBX138" s="377"/>
      <c r="IBY138" s="258"/>
      <c r="IBZ138" s="378"/>
      <c r="ICA138" s="378"/>
      <c r="ICB138" s="378"/>
      <c r="ICC138" s="258"/>
      <c r="ICD138" s="380"/>
      <c r="ICE138" s="380"/>
      <c r="ICF138" s="380"/>
      <c r="ICG138" s="259"/>
      <c r="ICH138" s="377"/>
      <c r="ICI138" s="377"/>
      <c r="ICJ138" s="377"/>
      <c r="ICK138" s="259"/>
      <c r="ICL138" s="377"/>
      <c r="ICM138" s="377"/>
      <c r="ICN138" s="377"/>
      <c r="ICO138" s="258"/>
      <c r="ICP138" s="378"/>
      <c r="ICQ138" s="378"/>
      <c r="ICR138" s="378"/>
      <c r="ICS138" s="258"/>
      <c r="ICT138" s="380"/>
      <c r="ICU138" s="380"/>
      <c r="ICV138" s="380"/>
      <c r="ICW138" s="259"/>
      <c r="ICX138" s="377"/>
      <c r="ICY138" s="377"/>
      <c r="ICZ138" s="377"/>
      <c r="IDA138" s="259"/>
      <c r="IDB138" s="377"/>
      <c r="IDC138" s="377"/>
      <c r="IDD138" s="377"/>
      <c r="IDE138" s="258"/>
      <c r="IDF138" s="378"/>
      <c r="IDG138" s="378"/>
      <c r="IDH138" s="378"/>
      <c r="IDI138" s="258"/>
      <c r="IDJ138" s="380"/>
      <c r="IDK138" s="380"/>
      <c r="IDL138" s="380"/>
      <c r="IDM138" s="259"/>
      <c r="IDN138" s="377"/>
      <c r="IDO138" s="377"/>
      <c r="IDP138" s="377"/>
      <c r="IDQ138" s="259"/>
      <c r="IDR138" s="377"/>
      <c r="IDS138" s="377"/>
      <c r="IDT138" s="377"/>
      <c r="IDU138" s="258"/>
      <c r="IDV138" s="378"/>
      <c r="IDW138" s="378"/>
      <c r="IDX138" s="378"/>
      <c r="IDY138" s="258"/>
      <c r="IDZ138" s="380"/>
      <c r="IEA138" s="380"/>
      <c r="IEB138" s="380"/>
      <c r="IEC138" s="259"/>
      <c r="IED138" s="377"/>
      <c r="IEE138" s="377"/>
      <c r="IEF138" s="377"/>
      <c r="IEG138" s="259"/>
      <c r="IEH138" s="377"/>
      <c r="IEI138" s="377"/>
      <c r="IEJ138" s="377"/>
      <c r="IEK138" s="258"/>
      <c r="IEL138" s="378"/>
      <c r="IEM138" s="378"/>
      <c r="IEN138" s="378"/>
      <c r="IEO138" s="258"/>
      <c r="IEP138" s="380"/>
      <c r="IEQ138" s="380"/>
      <c r="IER138" s="380"/>
      <c r="IES138" s="259"/>
      <c r="IET138" s="377"/>
      <c r="IEU138" s="377"/>
      <c r="IEV138" s="377"/>
      <c r="IEW138" s="259"/>
      <c r="IEX138" s="377"/>
      <c r="IEY138" s="377"/>
      <c r="IEZ138" s="377"/>
      <c r="IFA138" s="258"/>
      <c r="IFB138" s="378"/>
      <c r="IFC138" s="378"/>
      <c r="IFD138" s="378"/>
      <c r="IFE138" s="258"/>
      <c r="IFF138" s="380"/>
      <c r="IFG138" s="380"/>
      <c r="IFH138" s="380"/>
      <c r="IFI138" s="259"/>
      <c r="IFJ138" s="377"/>
      <c r="IFK138" s="377"/>
      <c r="IFL138" s="377"/>
      <c r="IFM138" s="259"/>
      <c r="IFN138" s="377"/>
      <c r="IFO138" s="377"/>
      <c r="IFP138" s="377"/>
      <c r="IFQ138" s="258"/>
      <c r="IFR138" s="378"/>
      <c r="IFS138" s="378"/>
      <c r="IFT138" s="378"/>
      <c r="IFU138" s="258"/>
      <c r="IFV138" s="380"/>
      <c r="IFW138" s="380"/>
      <c r="IFX138" s="380"/>
      <c r="IFY138" s="259"/>
      <c r="IFZ138" s="377"/>
      <c r="IGA138" s="377"/>
      <c r="IGB138" s="377"/>
      <c r="IGC138" s="259"/>
      <c r="IGD138" s="377"/>
      <c r="IGE138" s="377"/>
      <c r="IGF138" s="377"/>
      <c r="IGG138" s="258"/>
      <c r="IGH138" s="378"/>
      <c r="IGI138" s="378"/>
      <c r="IGJ138" s="378"/>
      <c r="IGK138" s="258"/>
      <c r="IGL138" s="380"/>
      <c r="IGM138" s="380"/>
      <c r="IGN138" s="380"/>
      <c r="IGO138" s="259"/>
      <c r="IGP138" s="377"/>
      <c r="IGQ138" s="377"/>
      <c r="IGR138" s="377"/>
      <c r="IGS138" s="259"/>
      <c r="IGT138" s="377"/>
      <c r="IGU138" s="377"/>
      <c r="IGV138" s="377"/>
      <c r="IGW138" s="258"/>
      <c r="IGX138" s="378"/>
      <c r="IGY138" s="378"/>
      <c r="IGZ138" s="378"/>
      <c r="IHA138" s="258"/>
      <c r="IHB138" s="380"/>
      <c r="IHC138" s="380"/>
      <c r="IHD138" s="380"/>
      <c r="IHE138" s="259"/>
      <c r="IHF138" s="377"/>
      <c r="IHG138" s="377"/>
      <c r="IHH138" s="377"/>
      <c r="IHI138" s="259"/>
      <c r="IHJ138" s="377"/>
      <c r="IHK138" s="377"/>
      <c r="IHL138" s="377"/>
      <c r="IHM138" s="258"/>
      <c r="IHN138" s="378"/>
      <c r="IHO138" s="378"/>
      <c r="IHP138" s="378"/>
      <c r="IHQ138" s="258"/>
      <c r="IHR138" s="380"/>
      <c r="IHS138" s="380"/>
      <c r="IHT138" s="380"/>
      <c r="IHU138" s="259"/>
      <c r="IHV138" s="377"/>
      <c r="IHW138" s="377"/>
      <c r="IHX138" s="377"/>
      <c r="IHY138" s="259"/>
      <c r="IHZ138" s="377"/>
      <c r="IIA138" s="377"/>
      <c r="IIB138" s="377"/>
      <c r="IIC138" s="258"/>
      <c r="IID138" s="378"/>
      <c r="IIE138" s="378"/>
      <c r="IIF138" s="378"/>
      <c r="IIG138" s="258"/>
      <c r="IIH138" s="380"/>
      <c r="III138" s="380"/>
      <c r="IIJ138" s="380"/>
      <c r="IIK138" s="259"/>
      <c r="IIL138" s="377"/>
      <c r="IIM138" s="377"/>
      <c r="IIN138" s="377"/>
      <c r="IIO138" s="259"/>
      <c r="IIP138" s="377"/>
      <c r="IIQ138" s="377"/>
      <c r="IIR138" s="377"/>
      <c r="IIS138" s="258"/>
      <c r="IIT138" s="378"/>
      <c r="IIU138" s="378"/>
      <c r="IIV138" s="378"/>
      <c r="IIW138" s="258"/>
      <c r="IIX138" s="380"/>
      <c r="IIY138" s="380"/>
      <c r="IIZ138" s="380"/>
      <c r="IJA138" s="259"/>
      <c r="IJB138" s="377"/>
      <c r="IJC138" s="377"/>
      <c r="IJD138" s="377"/>
      <c r="IJE138" s="259"/>
      <c r="IJF138" s="377"/>
      <c r="IJG138" s="377"/>
      <c r="IJH138" s="377"/>
      <c r="IJI138" s="258"/>
      <c r="IJJ138" s="378"/>
      <c r="IJK138" s="378"/>
      <c r="IJL138" s="378"/>
      <c r="IJM138" s="258"/>
      <c r="IJN138" s="380"/>
      <c r="IJO138" s="380"/>
      <c r="IJP138" s="380"/>
      <c r="IJQ138" s="259"/>
      <c r="IJR138" s="377"/>
      <c r="IJS138" s="377"/>
      <c r="IJT138" s="377"/>
      <c r="IJU138" s="259"/>
      <c r="IJV138" s="377"/>
      <c r="IJW138" s="377"/>
      <c r="IJX138" s="377"/>
      <c r="IJY138" s="258"/>
      <c r="IJZ138" s="378"/>
      <c r="IKA138" s="378"/>
      <c r="IKB138" s="378"/>
      <c r="IKC138" s="258"/>
      <c r="IKD138" s="380"/>
      <c r="IKE138" s="380"/>
      <c r="IKF138" s="380"/>
      <c r="IKG138" s="259"/>
      <c r="IKH138" s="377"/>
      <c r="IKI138" s="377"/>
      <c r="IKJ138" s="377"/>
      <c r="IKK138" s="259"/>
      <c r="IKL138" s="377"/>
      <c r="IKM138" s="377"/>
      <c r="IKN138" s="377"/>
      <c r="IKO138" s="258"/>
      <c r="IKP138" s="378"/>
      <c r="IKQ138" s="378"/>
      <c r="IKR138" s="378"/>
      <c r="IKS138" s="258"/>
      <c r="IKT138" s="380"/>
      <c r="IKU138" s="380"/>
      <c r="IKV138" s="380"/>
      <c r="IKW138" s="259"/>
      <c r="IKX138" s="377"/>
      <c r="IKY138" s="377"/>
      <c r="IKZ138" s="377"/>
      <c r="ILA138" s="259"/>
      <c r="ILB138" s="377"/>
      <c r="ILC138" s="377"/>
      <c r="ILD138" s="377"/>
      <c r="ILE138" s="258"/>
      <c r="ILF138" s="378"/>
      <c r="ILG138" s="378"/>
      <c r="ILH138" s="378"/>
      <c r="ILI138" s="258"/>
      <c r="ILJ138" s="380"/>
      <c r="ILK138" s="380"/>
      <c r="ILL138" s="380"/>
      <c r="ILM138" s="259"/>
      <c r="ILN138" s="377"/>
      <c r="ILO138" s="377"/>
      <c r="ILP138" s="377"/>
      <c r="ILQ138" s="259"/>
      <c r="ILR138" s="377"/>
      <c r="ILS138" s="377"/>
      <c r="ILT138" s="377"/>
      <c r="ILU138" s="258"/>
      <c r="ILV138" s="378"/>
      <c r="ILW138" s="378"/>
      <c r="ILX138" s="378"/>
      <c r="ILY138" s="258"/>
      <c r="ILZ138" s="380"/>
      <c r="IMA138" s="380"/>
      <c r="IMB138" s="380"/>
      <c r="IMC138" s="259"/>
      <c r="IMD138" s="377"/>
      <c r="IME138" s="377"/>
      <c r="IMF138" s="377"/>
      <c r="IMG138" s="259"/>
      <c r="IMH138" s="377"/>
      <c r="IMI138" s="377"/>
      <c r="IMJ138" s="377"/>
      <c r="IMK138" s="258"/>
      <c r="IML138" s="378"/>
      <c r="IMM138" s="378"/>
      <c r="IMN138" s="378"/>
      <c r="IMO138" s="258"/>
      <c r="IMP138" s="380"/>
      <c r="IMQ138" s="380"/>
      <c r="IMR138" s="380"/>
      <c r="IMS138" s="259"/>
      <c r="IMT138" s="377"/>
      <c r="IMU138" s="377"/>
      <c r="IMV138" s="377"/>
      <c r="IMW138" s="259"/>
      <c r="IMX138" s="377"/>
      <c r="IMY138" s="377"/>
      <c r="IMZ138" s="377"/>
      <c r="INA138" s="258"/>
      <c r="INB138" s="378"/>
      <c r="INC138" s="378"/>
      <c r="IND138" s="378"/>
      <c r="INE138" s="258"/>
      <c r="INF138" s="380"/>
      <c r="ING138" s="380"/>
      <c r="INH138" s="380"/>
      <c r="INI138" s="259"/>
      <c r="INJ138" s="377"/>
      <c r="INK138" s="377"/>
      <c r="INL138" s="377"/>
      <c r="INM138" s="259"/>
      <c r="INN138" s="377"/>
      <c r="INO138" s="377"/>
      <c r="INP138" s="377"/>
      <c r="INQ138" s="258"/>
      <c r="INR138" s="378"/>
      <c r="INS138" s="378"/>
      <c r="INT138" s="378"/>
      <c r="INU138" s="258"/>
      <c r="INV138" s="380"/>
      <c r="INW138" s="380"/>
      <c r="INX138" s="380"/>
      <c r="INY138" s="259"/>
      <c r="INZ138" s="377"/>
      <c r="IOA138" s="377"/>
      <c r="IOB138" s="377"/>
      <c r="IOC138" s="259"/>
      <c r="IOD138" s="377"/>
      <c r="IOE138" s="377"/>
      <c r="IOF138" s="377"/>
      <c r="IOG138" s="258"/>
      <c r="IOH138" s="378"/>
      <c r="IOI138" s="378"/>
      <c r="IOJ138" s="378"/>
      <c r="IOK138" s="258"/>
      <c r="IOL138" s="380"/>
      <c r="IOM138" s="380"/>
      <c r="ION138" s="380"/>
      <c r="IOO138" s="259"/>
      <c r="IOP138" s="377"/>
      <c r="IOQ138" s="377"/>
      <c r="IOR138" s="377"/>
      <c r="IOS138" s="259"/>
      <c r="IOT138" s="377"/>
      <c r="IOU138" s="377"/>
      <c r="IOV138" s="377"/>
      <c r="IOW138" s="258"/>
      <c r="IOX138" s="378"/>
      <c r="IOY138" s="378"/>
      <c r="IOZ138" s="378"/>
      <c r="IPA138" s="258"/>
      <c r="IPB138" s="380"/>
      <c r="IPC138" s="380"/>
      <c r="IPD138" s="380"/>
      <c r="IPE138" s="259"/>
      <c r="IPF138" s="377"/>
      <c r="IPG138" s="377"/>
      <c r="IPH138" s="377"/>
      <c r="IPI138" s="259"/>
      <c r="IPJ138" s="377"/>
      <c r="IPK138" s="377"/>
      <c r="IPL138" s="377"/>
      <c r="IPM138" s="258"/>
      <c r="IPN138" s="378"/>
      <c r="IPO138" s="378"/>
      <c r="IPP138" s="378"/>
      <c r="IPQ138" s="258"/>
      <c r="IPR138" s="380"/>
      <c r="IPS138" s="380"/>
      <c r="IPT138" s="380"/>
      <c r="IPU138" s="259"/>
      <c r="IPV138" s="377"/>
      <c r="IPW138" s="377"/>
      <c r="IPX138" s="377"/>
      <c r="IPY138" s="259"/>
      <c r="IPZ138" s="377"/>
      <c r="IQA138" s="377"/>
      <c r="IQB138" s="377"/>
      <c r="IQC138" s="258"/>
      <c r="IQD138" s="378"/>
      <c r="IQE138" s="378"/>
      <c r="IQF138" s="378"/>
      <c r="IQG138" s="258"/>
      <c r="IQH138" s="380"/>
      <c r="IQI138" s="380"/>
      <c r="IQJ138" s="380"/>
      <c r="IQK138" s="259"/>
      <c r="IQL138" s="377"/>
      <c r="IQM138" s="377"/>
      <c r="IQN138" s="377"/>
      <c r="IQO138" s="259"/>
      <c r="IQP138" s="377"/>
      <c r="IQQ138" s="377"/>
      <c r="IQR138" s="377"/>
      <c r="IQS138" s="258"/>
      <c r="IQT138" s="378"/>
      <c r="IQU138" s="378"/>
      <c r="IQV138" s="378"/>
      <c r="IQW138" s="258"/>
      <c r="IQX138" s="380"/>
      <c r="IQY138" s="380"/>
      <c r="IQZ138" s="380"/>
      <c r="IRA138" s="259"/>
      <c r="IRB138" s="377"/>
      <c r="IRC138" s="377"/>
      <c r="IRD138" s="377"/>
      <c r="IRE138" s="259"/>
      <c r="IRF138" s="377"/>
      <c r="IRG138" s="377"/>
      <c r="IRH138" s="377"/>
      <c r="IRI138" s="258"/>
      <c r="IRJ138" s="378"/>
      <c r="IRK138" s="378"/>
      <c r="IRL138" s="378"/>
      <c r="IRM138" s="258"/>
      <c r="IRN138" s="380"/>
      <c r="IRO138" s="380"/>
      <c r="IRP138" s="380"/>
      <c r="IRQ138" s="259"/>
      <c r="IRR138" s="377"/>
      <c r="IRS138" s="377"/>
      <c r="IRT138" s="377"/>
      <c r="IRU138" s="259"/>
      <c r="IRV138" s="377"/>
      <c r="IRW138" s="377"/>
      <c r="IRX138" s="377"/>
      <c r="IRY138" s="258"/>
      <c r="IRZ138" s="378"/>
      <c r="ISA138" s="378"/>
      <c r="ISB138" s="378"/>
      <c r="ISC138" s="258"/>
      <c r="ISD138" s="380"/>
      <c r="ISE138" s="380"/>
      <c r="ISF138" s="380"/>
      <c r="ISG138" s="259"/>
      <c r="ISH138" s="377"/>
      <c r="ISI138" s="377"/>
      <c r="ISJ138" s="377"/>
      <c r="ISK138" s="259"/>
      <c r="ISL138" s="377"/>
      <c r="ISM138" s="377"/>
      <c r="ISN138" s="377"/>
      <c r="ISO138" s="258"/>
      <c r="ISP138" s="378"/>
      <c r="ISQ138" s="378"/>
      <c r="ISR138" s="378"/>
      <c r="ISS138" s="258"/>
      <c r="IST138" s="380"/>
      <c r="ISU138" s="380"/>
      <c r="ISV138" s="380"/>
      <c r="ISW138" s="259"/>
      <c r="ISX138" s="377"/>
      <c r="ISY138" s="377"/>
      <c r="ISZ138" s="377"/>
      <c r="ITA138" s="259"/>
      <c r="ITB138" s="377"/>
      <c r="ITC138" s="377"/>
      <c r="ITD138" s="377"/>
      <c r="ITE138" s="258"/>
      <c r="ITF138" s="378"/>
      <c r="ITG138" s="378"/>
      <c r="ITH138" s="378"/>
      <c r="ITI138" s="258"/>
      <c r="ITJ138" s="380"/>
      <c r="ITK138" s="380"/>
      <c r="ITL138" s="380"/>
      <c r="ITM138" s="259"/>
      <c r="ITN138" s="377"/>
      <c r="ITO138" s="377"/>
      <c r="ITP138" s="377"/>
      <c r="ITQ138" s="259"/>
      <c r="ITR138" s="377"/>
      <c r="ITS138" s="377"/>
      <c r="ITT138" s="377"/>
      <c r="ITU138" s="258"/>
      <c r="ITV138" s="378"/>
      <c r="ITW138" s="378"/>
      <c r="ITX138" s="378"/>
      <c r="ITY138" s="258"/>
      <c r="ITZ138" s="380"/>
      <c r="IUA138" s="380"/>
      <c r="IUB138" s="380"/>
      <c r="IUC138" s="259"/>
      <c r="IUD138" s="377"/>
      <c r="IUE138" s="377"/>
      <c r="IUF138" s="377"/>
      <c r="IUG138" s="259"/>
      <c r="IUH138" s="377"/>
      <c r="IUI138" s="377"/>
      <c r="IUJ138" s="377"/>
      <c r="IUK138" s="258"/>
      <c r="IUL138" s="378"/>
      <c r="IUM138" s="378"/>
      <c r="IUN138" s="378"/>
      <c r="IUO138" s="258"/>
      <c r="IUP138" s="380"/>
      <c r="IUQ138" s="380"/>
      <c r="IUR138" s="380"/>
      <c r="IUS138" s="259"/>
      <c r="IUT138" s="377"/>
      <c r="IUU138" s="377"/>
      <c r="IUV138" s="377"/>
      <c r="IUW138" s="259"/>
      <c r="IUX138" s="377"/>
      <c r="IUY138" s="377"/>
      <c r="IUZ138" s="377"/>
      <c r="IVA138" s="258"/>
      <c r="IVB138" s="378"/>
      <c r="IVC138" s="378"/>
      <c r="IVD138" s="378"/>
      <c r="IVE138" s="258"/>
      <c r="IVF138" s="380"/>
      <c r="IVG138" s="380"/>
      <c r="IVH138" s="380"/>
      <c r="IVI138" s="259"/>
      <c r="IVJ138" s="377"/>
      <c r="IVK138" s="377"/>
      <c r="IVL138" s="377"/>
      <c r="IVM138" s="259"/>
      <c r="IVN138" s="377"/>
      <c r="IVO138" s="377"/>
      <c r="IVP138" s="377"/>
      <c r="IVQ138" s="258"/>
      <c r="IVR138" s="378"/>
      <c r="IVS138" s="378"/>
      <c r="IVT138" s="378"/>
      <c r="IVU138" s="258"/>
      <c r="IVV138" s="380"/>
      <c r="IVW138" s="380"/>
      <c r="IVX138" s="380"/>
      <c r="IVY138" s="259"/>
      <c r="IVZ138" s="377"/>
      <c r="IWA138" s="377"/>
      <c r="IWB138" s="377"/>
      <c r="IWC138" s="259"/>
      <c r="IWD138" s="377"/>
      <c r="IWE138" s="377"/>
      <c r="IWF138" s="377"/>
      <c r="IWG138" s="258"/>
      <c r="IWH138" s="378"/>
      <c r="IWI138" s="378"/>
      <c r="IWJ138" s="378"/>
      <c r="IWK138" s="258"/>
      <c r="IWL138" s="380"/>
      <c r="IWM138" s="380"/>
      <c r="IWN138" s="380"/>
      <c r="IWO138" s="259"/>
      <c r="IWP138" s="377"/>
      <c r="IWQ138" s="377"/>
      <c r="IWR138" s="377"/>
      <c r="IWS138" s="259"/>
      <c r="IWT138" s="377"/>
      <c r="IWU138" s="377"/>
      <c r="IWV138" s="377"/>
      <c r="IWW138" s="258"/>
      <c r="IWX138" s="378"/>
      <c r="IWY138" s="378"/>
      <c r="IWZ138" s="378"/>
      <c r="IXA138" s="258"/>
      <c r="IXB138" s="380"/>
      <c r="IXC138" s="380"/>
      <c r="IXD138" s="380"/>
      <c r="IXE138" s="259"/>
      <c r="IXF138" s="377"/>
      <c r="IXG138" s="377"/>
      <c r="IXH138" s="377"/>
      <c r="IXI138" s="259"/>
      <c r="IXJ138" s="377"/>
      <c r="IXK138" s="377"/>
      <c r="IXL138" s="377"/>
      <c r="IXM138" s="258"/>
      <c r="IXN138" s="378"/>
      <c r="IXO138" s="378"/>
      <c r="IXP138" s="378"/>
      <c r="IXQ138" s="258"/>
      <c r="IXR138" s="380"/>
      <c r="IXS138" s="380"/>
      <c r="IXT138" s="380"/>
      <c r="IXU138" s="259"/>
      <c r="IXV138" s="377"/>
      <c r="IXW138" s="377"/>
      <c r="IXX138" s="377"/>
      <c r="IXY138" s="259"/>
      <c r="IXZ138" s="377"/>
      <c r="IYA138" s="377"/>
      <c r="IYB138" s="377"/>
      <c r="IYC138" s="258"/>
      <c r="IYD138" s="378"/>
      <c r="IYE138" s="378"/>
      <c r="IYF138" s="378"/>
      <c r="IYG138" s="258"/>
      <c r="IYH138" s="380"/>
      <c r="IYI138" s="380"/>
      <c r="IYJ138" s="380"/>
      <c r="IYK138" s="259"/>
      <c r="IYL138" s="377"/>
      <c r="IYM138" s="377"/>
      <c r="IYN138" s="377"/>
      <c r="IYO138" s="259"/>
      <c r="IYP138" s="377"/>
      <c r="IYQ138" s="377"/>
      <c r="IYR138" s="377"/>
      <c r="IYS138" s="258"/>
      <c r="IYT138" s="378"/>
      <c r="IYU138" s="378"/>
      <c r="IYV138" s="378"/>
      <c r="IYW138" s="258"/>
      <c r="IYX138" s="380"/>
      <c r="IYY138" s="380"/>
      <c r="IYZ138" s="380"/>
      <c r="IZA138" s="259"/>
      <c r="IZB138" s="377"/>
      <c r="IZC138" s="377"/>
      <c r="IZD138" s="377"/>
      <c r="IZE138" s="259"/>
      <c r="IZF138" s="377"/>
      <c r="IZG138" s="377"/>
      <c r="IZH138" s="377"/>
      <c r="IZI138" s="258"/>
      <c r="IZJ138" s="378"/>
      <c r="IZK138" s="378"/>
      <c r="IZL138" s="378"/>
      <c r="IZM138" s="258"/>
      <c r="IZN138" s="380"/>
      <c r="IZO138" s="380"/>
      <c r="IZP138" s="380"/>
      <c r="IZQ138" s="259"/>
      <c r="IZR138" s="377"/>
      <c r="IZS138" s="377"/>
      <c r="IZT138" s="377"/>
      <c r="IZU138" s="259"/>
      <c r="IZV138" s="377"/>
      <c r="IZW138" s="377"/>
      <c r="IZX138" s="377"/>
      <c r="IZY138" s="258"/>
      <c r="IZZ138" s="378"/>
      <c r="JAA138" s="378"/>
      <c r="JAB138" s="378"/>
      <c r="JAC138" s="258"/>
      <c r="JAD138" s="380"/>
      <c r="JAE138" s="380"/>
      <c r="JAF138" s="380"/>
      <c r="JAG138" s="259"/>
      <c r="JAH138" s="377"/>
      <c r="JAI138" s="377"/>
      <c r="JAJ138" s="377"/>
      <c r="JAK138" s="259"/>
      <c r="JAL138" s="377"/>
      <c r="JAM138" s="377"/>
      <c r="JAN138" s="377"/>
      <c r="JAO138" s="258"/>
      <c r="JAP138" s="378"/>
      <c r="JAQ138" s="378"/>
      <c r="JAR138" s="378"/>
      <c r="JAS138" s="258"/>
      <c r="JAT138" s="380"/>
      <c r="JAU138" s="380"/>
      <c r="JAV138" s="380"/>
      <c r="JAW138" s="259"/>
      <c r="JAX138" s="377"/>
      <c r="JAY138" s="377"/>
      <c r="JAZ138" s="377"/>
      <c r="JBA138" s="259"/>
      <c r="JBB138" s="377"/>
      <c r="JBC138" s="377"/>
      <c r="JBD138" s="377"/>
      <c r="JBE138" s="258"/>
      <c r="JBF138" s="378"/>
      <c r="JBG138" s="378"/>
      <c r="JBH138" s="378"/>
      <c r="JBI138" s="258"/>
      <c r="JBJ138" s="380"/>
      <c r="JBK138" s="380"/>
      <c r="JBL138" s="380"/>
      <c r="JBM138" s="259"/>
      <c r="JBN138" s="377"/>
      <c r="JBO138" s="377"/>
      <c r="JBP138" s="377"/>
      <c r="JBQ138" s="259"/>
      <c r="JBR138" s="377"/>
      <c r="JBS138" s="377"/>
      <c r="JBT138" s="377"/>
      <c r="JBU138" s="258"/>
      <c r="JBV138" s="378"/>
      <c r="JBW138" s="378"/>
      <c r="JBX138" s="378"/>
      <c r="JBY138" s="258"/>
      <c r="JBZ138" s="380"/>
      <c r="JCA138" s="380"/>
      <c r="JCB138" s="380"/>
      <c r="JCC138" s="259"/>
      <c r="JCD138" s="377"/>
      <c r="JCE138" s="377"/>
      <c r="JCF138" s="377"/>
      <c r="JCG138" s="259"/>
      <c r="JCH138" s="377"/>
      <c r="JCI138" s="377"/>
      <c r="JCJ138" s="377"/>
      <c r="JCK138" s="258"/>
      <c r="JCL138" s="378"/>
      <c r="JCM138" s="378"/>
      <c r="JCN138" s="378"/>
      <c r="JCO138" s="258"/>
      <c r="JCP138" s="380"/>
      <c r="JCQ138" s="380"/>
      <c r="JCR138" s="380"/>
      <c r="JCS138" s="259"/>
      <c r="JCT138" s="377"/>
      <c r="JCU138" s="377"/>
      <c r="JCV138" s="377"/>
      <c r="JCW138" s="259"/>
      <c r="JCX138" s="377"/>
      <c r="JCY138" s="377"/>
      <c r="JCZ138" s="377"/>
      <c r="JDA138" s="258"/>
      <c r="JDB138" s="378"/>
      <c r="JDC138" s="378"/>
      <c r="JDD138" s="378"/>
      <c r="JDE138" s="258"/>
      <c r="JDF138" s="380"/>
      <c r="JDG138" s="380"/>
      <c r="JDH138" s="380"/>
      <c r="JDI138" s="259"/>
      <c r="JDJ138" s="377"/>
      <c r="JDK138" s="377"/>
      <c r="JDL138" s="377"/>
      <c r="JDM138" s="259"/>
      <c r="JDN138" s="377"/>
      <c r="JDO138" s="377"/>
      <c r="JDP138" s="377"/>
      <c r="JDQ138" s="258"/>
      <c r="JDR138" s="378"/>
      <c r="JDS138" s="378"/>
      <c r="JDT138" s="378"/>
      <c r="JDU138" s="258"/>
      <c r="JDV138" s="380"/>
      <c r="JDW138" s="380"/>
      <c r="JDX138" s="380"/>
      <c r="JDY138" s="259"/>
      <c r="JDZ138" s="377"/>
      <c r="JEA138" s="377"/>
      <c r="JEB138" s="377"/>
      <c r="JEC138" s="259"/>
      <c r="JED138" s="377"/>
      <c r="JEE138" s="377"/>
      <c r="JEF138" s="377"/>
      <c r="JEG138" s="258"/>
      <c r="JEH138" s="378"/>
      <c r="JEI138" s="378"/>
      <c r="JEJ138" s="378"/>
      <c r="JEK138" s="258"/>
      <c r="JEL138" s="380"/>
      <c r="JEM138" s="380"/>
      <c r="JEN138" s="380"/>
      <c r="JEO138" s="259"/>
      <c r="JEP138" s="377"/>
      <c r="JEQ138" s="377"/>
      <c r="JER138" s="377"/>
      <c r="JES138" s="259"/>
      <c r="JET138" s="377"/>
      <c r="JEU138" s="377"/>
      <c r="JEV138" s="377"/>
      <c r="JEW138" s="258"/>
      <c r="JEX138" s="378"/>
      <c r="JEY138" s="378"/>
      <c r="JEZ138" s="378"/>
      <c r="JFA138" s="258"/>
      <c r="JFB138" s="380"/>
      <c r="JFC138" s="380"/>
      <c r="JFD138" s="380"/>
      <c r="JFE138" s="259"/>
      <c r="JFF138" s="377"/>
      <c r="JFG138" s="377"/>
      <c r="JFH138" s="377"/>
      <c r="JFI138" s="259"/>
      <c r="JFJ138" s="377"/>
      <c r="JFK138" s="377"/>
      <c r="JFL138" s="377"/>
      <c r="JFM138" s="258"/>
      <c r="JFN138" s="378"/>
      <c r="JFO138" s="378"/>
      <c r="JFP138" s="378"/>
      <c r="JFQ138" s="258"/>
      <c r="JFR138" s="380"/>
      <c r="JFS138" s="380"/>
      <c r="JFT138" s="380"/>
      <c r="JFU138" s="259"/>
      <c r="JFV138" s="377"/>
      <c r="JFW138" s="377"/>
      <c r="JFX138" s="377"/>
      <c r="JFY138" s="259"/>
      <c r="JFZ138" s="377"/>
      <c r="JGA138" s="377"/>
      <c r="JGB138" s="377"/>
      <c r="JGC138" s="258"/>
      <c r="JGD138" s="378"/>
      <c r="JGE138" s="378"/>
      <c r="JGF138" s="378"/>
      <c r="JGG138" s="258"/>
      <c r="JGH138" s="380"/>
      <c r="JGI138" s="380"/>
      <c r="JGJ138" s="380"/>
      <c r="JGK138" s="259"/>
      <c r="JGL138" s="377"/>
      <c r="JGM138" s="377"/>
      <c r="JGN138" s="377"/>
      <c r="JGO138" s="259"/>
      <c r="JGP138" s="377"/>
      <c r="JGQ138" s="377"/>
      <c r="JGR138" s="377"/>
      <c r="JGS138" s="258"/>
      <c r="JGT138" s="378"/>
      <c r="JGU138" s="378"/>
      <c r="JGV138" s="378"/>
      <c r="JGW138" s="258"/>
      <c r="JGX138" s="380"/>
      <c r="JGY138" s="380"/>
      <c r="JGZ138" s="380"/>
      <c r="JHA138" s="259"/>
      <c r="JHB138" s="377"/>
      <c r="JHC138" s="377"/>
      <c r="JHD138" s="377"/>
      <c r="JHE138" s="259"/>
      <c r="JHF138" s="377"/>
      <c r="JHG138" s="377"/>
      <c r="JHH138" s="377"/>
      <c r="JHI138" s="258"/>
      <c r="JHJ138" s="378"/>
      <c r="JHK138" s="378"/>
      <c r="JHL138" s="378"/>
      <c r="JHM138" s="258"/>
      <c r="JHN138" s="380"/>
      <c r="JHO138" s="380"/>
      <c r="JHP138" s="380"/>
      <c r="JHQ138" s="259"/>
      <c r="JHR138" s="377"/>
      <c r="JHS138" s="377"/>
      <c r="JHT138" s="377"/>
      <c r="JHU138" s="259"/>
      <c r="JHV138" s="377"/>
      <c r="JHW138" s="377"/>
      <c r="JHX138" s="377"/>
      <c r="JHY138" s="258"/>
      <c r="JHZ138" s="378"/>
      <c r="JIA138" s="378"/>
      <c r="JIB138" s="378"/>
      <c r="JIC138" s="258"/>
      <c r="JID138" s="380"/>
      <c r="JIE138" s="380"/>
      <c r="JIF138" s="380"/>
      <c r="JIG138" s="259"/>
      <c r="JIH138" s="377"/>
      <c r="JII138" s="377"/>
      <c r="JIJ138" s="377"/>
      <c r="JIK138" s="259"/>
      <c r="JIL138" s="377"/>
      <c r="JIM138" s="377"/>
      <c r="JIN138" s="377"/>
      <c r="JIO138" s="258"/>
      <c r="JIP138" s="378"/>
      <c r="JIQ138" s="378"/>
      <c r="JIR138" s="378"/>
      <c r="JIS138" s="258"/>
      <c r="JIT138" s="380"/>
      <c r="JIU138" s="380"/>
      <c r="JIV138" s="380"/>
      <c r="JIW138" s="259"/>
      <c r="JIX138" s="377"/>
      <c r="JIY138" s="377"/>
      <c r="JIZ138" s="377"/>
      <c r="JJA138" s="259"/>
      <c r="JJB138" s="377"/>
      <c r="JJC138" s="377"/>
      <c r="JJD138" s="377"/>
      <c r="JJE138" s="258"/>
      <c r="JJF138" s="378"/>
      <c r="JJG138" s="378"/>
      <c r="JJH138" s="378"/>
      <c r="JJI138" s="258"/>
      <c r="JJJ138" s="380"/>
      <c r="JJK138" s="380"/>
      <c r="JJL138" s="380"/>
      <c r="JJM138" s="259"/>
      <c r="JJN138" s="377"/>
      <c r="JJO138" s="377"/>
      <c r="JJP138" s="377"/>
      <c r="JJQ138" s="259"/>
      <c r="JJR138" s="377"/>
      <c r="JJS138" s="377"/>
      <c r="JJT138" s="377"/>
      <c r="JJU138" s="258"/>
      <c r="JJV138" s="378"/>
      <c r="JJW138" s="378"/>
      <c r="JJX138" s="378"/>
      <c r="JJY138" s="258"/>
      <c r="JJZ138" s="380"/>
      <c r="JKA138" s="380"/>
      <c r="JKB138" s="380"/>
      <c r="JKC138" s="259"/>
      <c r="JKD138" s="377"/>
      <c r="JKE138" s="377"/>
      <c r="JKF138" s="377"/>
      <c r="JKG138" s="259"/>
      <c r="JKH138" s="377"/>
      <c r="JKI138" s="377"/>
      <c r="JKJ138" s="377"/>
      <c r="JKK138" s="258"/>
      <c r="JKL138" s="378"/>
      <c r="JKM138" s="378"/>
      <c r="JKN138" s="378"/>
      <c r="JKO138" s="258"/>
      <c r="JKP138" s="380"/>
      <c r="JKQ138" s="380"/>
      <c r="JKR138" s="380"/>
      <c r="JKS138" s="259"/>
      <c r="JKT138" s="377"/>
      <c r="JKU138" s="377"/>
      <c r="JKV138" s="377"/>
      <c r="JKW138" s="259"/>
      <c r="JKX138" s="377"/>
      <c r="JKY138" s="377"/>
      <c r="JKZ138" s="377"/>
      <c r="JLA138" s="258"/>
      <c r="JLB138" s="378"/>
      <c r="JLC138" s="378"/>
      <c r="JLD138" s="378"/>
      <c r="JLE138" s="258"/>
      <c r="JLF138" s="380"/>
      <c r="JLG138" s="380"/>
      <c r="JLH138" s="380"/>
      <c r="JLI138" s="259"/>
      <c r="JLJ138" s="377"/>
      <c r="JLK138" s="377"/>
      <c r="JLL138" s="377"/>
      <c r="JLM138" s="259"/>
      <c r="JLN138" s="377"/>
      <c r="JLO138" s="377"/>
      <c r="JLP138" s="377"/>
      <c r="JLQ138" s="258"/>
      <c r="JLR138" s="378"/>
      <c r="JLS138" s="378"/>
      <c r="JLT138" s="378"/>
      <c r="JLU138" s="258"/>
      <c r="JLV138" s="380"/>
      <c r="JLW138" s="380"/>
      <c r="JLX138" s="380"/>
      <c r="JLY138" s="259"/>
      <c r="JLZ138" s="377"/>
      <c r="JMA138" s="377"/>
      <c r="JMB138" s="377"/>
      <c r="JMC138" s="259"/>
      <c r="JMD138" s="377"/>
      <c r="JME138" s="377"/>
      <c r="JMF138" s="377"/>
      <c r="JMG138" s="258"/>
      <c r="JMH138" s="378"/>
      <c r="JMI138" s="378"/>
      <c r="JMJ138" s="378"/>
      <c r="JMK138" s="258"/>
      <c r="JML138" s="380"/>
      <c r="JMM138" s="380"/>
      <c r="JMN138" s="380"/>
      <c r="JMO138" s="259"/>
      <c r="JMP138" s="377"/>
      <c r="JMQ138" s="377"/>
      <c r="JMR138" s="377"/>
      <c r="JMS138" s="259"/>
      <c r="JMT138" s="377"/>
      <c r="JMU138" s="377"/>
      <c r="JMV138" s="377"/>
      <c r="JMW138" s="258"/>
      <c r="JMX138" s="378"/>
      <c r="JMY138" s="378"/>
      <c r="JMZ138" s="378"/>
      <c r="JNA138" s="258"/>
      <c r="JNB138" s="380"/>
      <c r="JNC138" s="380"/>
      <c r="JND138" s="380"/>
      <c r="JNE138" s="259"/>
      <c r="JNF138" s="377"/>
      <c r="JNG138" s="377"/>
      <c r="JNH138" s="377"/>
      <c r="JNI138" s="259"/>
      <c r="JNJ138" s="377"/>
      <c r="JNK138" s="377"/>
      <c r="JNL138" s="377"/>
      <c r="JNM138" s="258"/>
      <c r="JNN138" s="378"/>
      <c r="JNO138" s="378"/>
      <c r="JNP138" s="378"/>
      <c r="JNQ138" s="258"/>
      <c r="JNR138" s="380"/>
      <c r="JNS138" s="380"/>
      <c r="JNT138" s="380"/>
      <c r="JNU138" s="259"/>
      <c r="JNV138" s="377"/>
      <c r="JNW138" s="377"/>
      <c r="JNX138" s="377"/>
      <c r="JNY138" s="259"/>
      <c r="JNZ138" s="377"/>
      <c r="JOA138" s="377"/>
      <c r="JOB138" s="377"/>
      <c r="JOC138" s="258"/>
      <c r="JOD138" s="378"/>
      <c r="JOE138" s="378"/>
      <c r="JOF138" s="378"/>
      <c r="JOG138" s="258"/>
      <c r="JOH138" s="380"/>
      <c r="JOI138" s="380"/>
      <c r="JOJ138" s="380"/>
      <c r="JOK138" s="259"/>
      <c r="JOL138" s="377"/>
      <c r="JOM138" s="377"/>
      <c r="JON138" s="377"/>
      <c r="JOO138" s="259"/>
      <c r="JOP138" s="377"/>
      <c r="JOQ138" s="377"/>
      <c r="JOR138" s="377"/>
      <c r="JOS138" s="258"/>
      <c r="JOT138" s="378"/>
      <c r="JOU138" s="378"/>
      <c r="JOV138" s="378"/>
      <c r="JOW138" s="258"/>
      <c r="JOX138" s="380"/>
      <c r="JOY138" s="380"/>
      <c r="JOZ138" s="380"/>
      <c r="JPA138" s="259"/>
      <c r="JPB138" s="377"/>
      <c r="JPC138" s="377"/>
      <c r="JPD138" s="377"/>
      <c r="JPE138" s="259"/>
      <c r="JPF138" s="377"/>
      <c r="JPG138" s="377"/>
      <c r="JPH138" s="377"/>
      <c r="JPI138" s="258"/>
      <c r="JPJ138" s="378"/>
      <c r="JPK138" s="378"/>
      <c r="JPL138" s="378"/>
      <c r="JPM138" s="258"/>
      <c r="JPN138" s="380"/>
      <c r="JPO138" s="380"/>
      <c r="JPP138" s="380"/>
      <c r="JPQ138" s="259"/>
      <c r="JPR138" s="377"/>
      <c r="JPS138" s="377"/>
      <c r="JPT138" s="377"/>
      <c r="JPU138" s="259"/>
      <c r="JPV138" s="377"/>
      <c r="JPW138" s="377"/>
      <c r="JPX138" s="377"/>
      <c r="JPY138" s="258"/>
      <c r="JPZ138" s="378"/>
      <c r="JQA138" s="378"/>
      <c r="JQB138" s="378"/>
      <c r="JQC138" s="258"/>
      <c r="JQD138" s="380"/>
      <c r="JQE138" s="380"/>
      <c r="JQF138" s="380"/>
      <c r="JQG138" s="259"/>
      <c r="JQH138" s="377"/>
      <c r="JQI138" s="377"/>
      <c r="JQJ138" s="377"/>
      <c r="JQK138" s="259"/>
      <c r="JQL138" s="377"/>
      <c r="JQM138" s="377"/>
      <c r="JQN138" s="377"/>
      <c r="JQO138" s="258"/>
      <c r="JQP138" s="378"/>
      <c r="JQQ138" s="378"/>
      <c r="JQR138" s="378"/>
      <c r="JQS138" s="258"/>
      <c r="JQT138" s="380"/>
      <c r="JQU138" s="380"/>
      <c r="JQV138" s="380"/>
      <c r="JQW138" s="259"/>
      <c r="JQX138" s="377"/>
      <c r="JQY138" s="377"/>
      <c r="JQZ138" s="377"/>
      <c r="JRA138" s="259"/>
      <c r="JRB138" s="377"/>
      <c r="JRC138" s="377"/>
      <c r="JRD138" s="377"/>
      <c r="JRE138" s="258"/>
      <c r="JRF138" s="378"/>
      <c r="JRG138" s="378"/>
      <c r="JRH138" s="378"/>
      <c r="JRI138" s="258"/>
      <c r="JRJ138" s="380"/>
      <c r="JRK138" s="380"/>
      <c r="JRL138" s="380"/>
      <c r="JRM138" s="259"/>
      <c r="JRN138" s="377"/>
      <c r="JRO138" s="377"/>
      <c r="JRP138" s="377"/>
      <c r="JRQ138" s="259"/>
      <c r="JRR138" s="377"/>
      <c r="JRS138" s="377"/>
      <c r="JRT138" s="377"/>
      <c r="JRU138" s="258"/>
      <c r="JRV138" s="378"/>
      <c r="JRW138" s="378"/>
      <c r="JRX138" s="378"/>
      <c r="JRY138" s="258"/>
      <c r="JRZ138" s="380"/>
      <c r="JSA138" s="380"/>
      <c r="JSB138" s="380"/>
      <c r="JSC138" s="259"/>
      <c r="JSD138" s="377"/>
      <c r="JSE138" s="377"/>
      <c r="JSF138" s="377"/>
      <c r="JSG138" s="259"/>
      <c r="JSH138" s="377"/>
      <c r="JSI138" s="377"/>
      <c r="JSJ138" s="377"/>
      <c r="JSK138" s="258"/>
      <c r="JSL138" s="378"/>
      <c r="JSM138" s="378"/>
      <c r="JSN138" s="378"/>
      <c r="JSO138" s="258"/>
      <c r="JSP138" s="380"/>
      <c r="JSQ138" s="380"/>
      <c r="JSR138" s="380"/>
      <c r="JSS138" s="259"/>
      <c r="JST138" s="377"/>
      <c r="JSU138" s="377"/>
      <c r="JSV138" s="377"/>
      <c r="JSW138" s="259"/>
      <c r="JSX138" s="377"/>
      <c r="JSY138" s="377"/>
      <c r="JSZ138" s="377"/>
      <c r="JTA138" s="258"/>
      <c r="JTB138" s="378"/>
      <c r="JTC138" s="378"/>
      <c r="JTD138" s="378"/>
      <c r="JTE138" s="258"/>
      <c r="JTF138" s="380"/>
      <c r="JTG138" s="380"/>
      <c r="JTH138" s="380"/>
      <c r="JTI138" s="259"/>
      <c r="JTJ138" s="377"/>
      <c r="JTK138" s="377"/>
      <c r="JTL138" s="377"/>
      <c r="JTM138" s="259"/>
      <c r="JTN138" s="377"/>
      <c r="JTO138" s="377"/>
      <c r="JTP138" s="377"/>
      <c r="JTQ138" s="258"/>
      <c r="JTR138" s="378"/>
      <c r="JTS138" s="378"/>
      <c r="JTT138" s="378"/>
      <c r="JTU138" s="258"/>
      <c r="JTV138" s="380"/>
      <c r="JTW138" s="380"/>
      <c r="JTX138" s="380"/>
      <c r="JTY138" s="259"/>
      <c r="JTZ138" s="377"/>
      <c r="JUA138" s="377"/>
      <c r="JUB138" s="377"/>
      <c r="JUC138" s="259"/>
      <c r="JUD138" s="377"/>
      <c r="JUE138" s="377"/>
      <c r="JUF138" s="377"/>
      <c r="JUG138" s="258"/>
      <c r="JUH138" s="378"/>
      <c r="JUI138" s="378"/>
      <c r="JUJ138" s="378"/>
      <c r="JUK138" s="258"/>
      <c r="JUL138" s="380"/>
      <c r="JUM138" s="380"/>
      <c r="JUN138" s="380"/>
      <c r="JUO138" s="259"/>
      <c r="JUP138" s="377"/>
      <c r="JUQ138" s="377"/>
      <c r="JUR138" s="377"/>
      <c r="JUS138" s="259"/>
      <c r="JUT138" s="377"/>
      <c r="JUU138" s="377"/>
      <c r="JUV138" s="377"/>
      <c r="JUW138" s="258"/>
      <c r="JUX138" s="378"/>
      <c r="JUY138" s="378"/>
      <c r="JUZ138" s="378"/>
      <c r="JVA138" s="258"/>
      <c r="JVB138" s="380"/>
      <c r="JVC138" s="380"/>
      <c r="JVD138" s="380"/>
      <c r="JVE138" s="259"/>
      <c r="JVF138" s="377"/>
      <c r="JVG138" s="377"/>
      <c r="JVH138" s="377"/>
      <c r="JVI138" s="259"/>
      <c r="JVJ138" s="377"/>
      <c r="JVK138" s="377"/>
      <c r="JVL138" s="377"/>
      <c r="JVM138" s="258"/>
      <c r="JVN138" s="378"/>
      <c r="JVO138" s="378"/>
      <c r="JVP138" s="378"/>
      <c r="JVQ138" s="258"/>
      <c r="JVR138" s="380"/>
      <c r="JVS138" s="380"/>
      <c r="JVT138" s="380"/>
      <c r="JVU138" s="259"/>
      <c r="JVV138" s="377"/>
      <c r="JVW138" s="377"/>
      <c r="JVX138" s="377"/>
      <c r="JVY138" s="259"/>
      <c r="JVZ138" s="377"/>
      <c r="JWA138" s="377"/>
      <c r="JWB138" s="377"/>
      <c r="JWC138" s="258"/>
      <c r="JWD138" s="378"/>
      <c r="JWE138" s="378"/>
      <c r="JWF138" s="378"/>
      <c r="JWG138" s="258"/>
      <c r="JWH138" s="380"/>
      <c r="JWI138" s="380"/>
      <c r="JWJ138" s="380"/>
      <c r="JWK138" s="259"/>
      <c r="JWL138" s="377"/>
      <c r="JWM138" s="377"/>
      <c r="JWN138" s="377"/>
      <c r="JWO138" s="259"/>
      <c r="JWP138" s="377"/>
      <c r="JWQ138" s="377"/>
      <c r="JWR138" s="377"/>
      <c r="JWS138" s="258"/>
      <c r="JWT138" s="378"/>
      <c r="JWU138" s="378"/>
      <c r="JWV138" s="378"/>
      <c r="JWW138" s="258"/>
      <c r="JWX138" s="380"/>
      <c r="JWY138" s="380"/>
      <c r="JWZ138" s="380"/>
      <c r="JXA138" s="259"/>
      <c r="JXB138" s="377"/>
      <c r="JXC138" s="377"/>
      <c r="JXD138" s="377"/>
      <c r="JXE138" s="259"/>
      <c r="JXF138" s="377"/>
      <c r="JXG138" s="377"/>
      <c r="JXH138" s="377"/>
      <c r="JXI138" s="258"/>
      <c r="JXJ138" s="378"/>
      <c r="JXK138" s="378"/>
      <c r="JXL138" s="378"/>
      <c r="JXM138" s="258"/>
      <c r="JXN138" s="380"/>
      <c r="JXO138" s="380"/>
      <c r="JXP138" s="380"/>
      <c r="JXQ138" s="259"/>
      <c r="JXR138" s="377"/>
      <c r="JXS138" s="377"/>
      <c r="JXT138" s="377"/>
      <c r="JXU138" s="259"/>
      <c r="JXV138" s="377"/>
      <c r="JXW138" s="377"/>
      <c r="JXX138" s="377"/>
      <c r="JXY138" s="258"/>
      <c r="JXZ138" s="378"/>
      <c r="JYA138" s="378"/>
      <c r="JYB138" s="378"/>
      <c r="JYC138" s="258"/>
      <c r="JYD138" s="380"/>
      <c r="JYE138" s="380"/>
      <c r="JYF138" s="380"/>
      <c r="JYG138" s="259"/>
      <c r="JYH138" s="377"/>
      <c r="JYI138" s="377"/>
      <c r="JYJ138" s="377"/>
      <c r="JYK138" s="259"/>
      <c r="JYL138" s="377"/>
      <c r="JYM138" s="377"/>
      <c r="JYN138" s="377"/>
      <c r="JYO138" s="258"/>
      <c r="JYP138" s="378"/>
      <c r="JYQ138" s="378"/>
      <c r="JYR138" s="378"/>
      <c r="JYS138" s="258"/>
      <c r="JYT138" s="380"/>
      <c r="JYU138" s="380"/>
      <c r="JYV138" s="380"/>
      <c r="JYW138" s="259"/>
      <c r="JYX138" s="377"/>
      <c r="JYY138" s="377"/>
      <c r="JYZ138" s="377"/>
      <c r="JZA138" s="259"/>
      <c r="JZB138" s="377"/>
      <c r="JZC138" s="377"/>
      <c r="JZD138" s="377"/>
      <c r="JZE138" s="258"/>
      <c r="JZF138" s="378"/>
      <c r="JZG138" s="378"/>
      <c r="JZH138" s="378"/>
      <c r="JZI138" s="258"/>
      <c r="JZJ138" s="380"/>
      <c r="JZK138" s="380"/>
      <c r="JZL138" s="380"/>
      <c r="JZM138" s="259"/>
      <c r="JZN138" s="377"/>
      <c r="JZO138" s="377"/>
      <c r="JZP138" s="377"/>
      <c r="JZQ138" s="259"/>
      <c r="JZR138" s="377"/>
      <c r="JZS138" s="377"/>
      <c r="JZT138" s="377"/>
      <c r="JZU138" s="258"/>
      <c r="JZV138" s="378"/>
      <c r="JZW138" s="378"/>
      <c r="JZX138" s="378"/>
      <c r="JZY138" s="258"/>
      <c r="JZZ138" s="380"/>
      <c r="KAA138" s="380"/>
      <c r="KAB138" s="380"/>
      <c r="KAC138" s="259"/>
      <c r="KAD138" s="377"/>
      <c r="KAE138" s="377"/>
      <c r="KAF138" s="377"/>
      <c r="KAG138" s="259"/>
      <c r="KAH138" s="377"/>
      <c r="KAI138" s="377"/>
      <c r="KAJ138" s="377"/>
      <c r="KAK138" s="258"/>
      <c r="KAL138" s="378"/>
      <c r="KAM138" s="378"/>
      <c r="KAN138" s="378"/>
      <c r="KAO138" s="258"/>
      <c r="KAP138" s="380"/>
      <c r="KAQ138" s="380"/>
      <c r="KAR138" s="380"/>
      <c r="KAS138" s="259"/>
      <c r="KAT138" s="377"/>
      <c r="KAU138" s="377"/>
      <c r="KAV138" s="377"/>
      <c r="KAW138" s="259"/>
      <c r="KAX138" s="377"/>
      <c r="KAY138" s="377"/>
      <c r="KAZ138" s="377"/>
      <c r="KBA138" s="258"/>
      <c r="KBB138" s="378"/>
      <c r="KBC138" s="378"/>
      <c r="KBD138" s="378"/>
      <c r="KBE138" s="258"/>
      <c r="KBF138" s="380"/>
      <c r="KBG138" s="380"/>
      <c r="KBH138" s="380"/>
      <c r="KBI138" s="259"/>
      <c r="KBJ138" s="377"/>
      <c r="KBK138" s="377"/>
      <c r="KBL138" s="377"/>
      <c r="KBM138" s="259"/>
      <c r="KBN138" s="377"/>
      <c r="KBO138" s="377"/>
      <c r="KBP138" s="377"/>
      <c r="KBQ138" s="258"/>
      <c r="KBR138" s="378"/>
      <c r="KBS138" s="378"/>
      <c r="KBT138" s="378"/>
      <c r="KBU138" s="258"/>
      <c r="KBV138" s="380"/>
      <c r="KBW138" s="380"/>
      <c r="KBX138" s="380"/>
      <c r="KBY138" s="259"/>
      <c r="KBZ138" s="377"/>
      <c r="KCA138" s="377"/>
      <c r="KCB138" s="377"/>
      <c r="KCC138" s="259"/>
      <c r="KCD138" s="377"/>
      <c r="KCE138" s="377"/>
      <c r="KCF138" s="377"/>
      <c r="KCG138" s="258"/>
      <c r="KCH138" s="378"/>
      <c r="KCI138" s="378"/>
      <c r="KCJ138" s="378"/>
      <c r="KCK138" s="258"/>
      <c r="KCL138" s="380"/>
      <c r="KCM138" s="380"/>
      <c r="KCN138" s="380"/>
      <c r="KCO138" s="259"/>
      <c r="KCP138" s="377"/>
      <c r="KCQ138" s="377"/>
      <c r="KCR138" s="377"/>
      <c r="KCS138" s="259"/>
      <c r="KCT138" s="377"/>
      <c r="KCU138" s="377"/>
      <c r="KCV138" s="377"/>
      <c r="KCW138" s="258"/>
      <c r="KCX138" s="378"/>
      <c r="KCY138" s="378"/>
      <c r="KCZ138" s="378"/>
      <c r="KDA138" s="258"/>
      <c r="KDB138" s="380"/>
      <c r="KDC138" s="380"/>
      <c r="KDD138" s="380"/>
      <c r="KDE138" s="259"/>
      <c r="KDF138" s="377"/>
      <c r="KDG138" s="377"/>
      <c r="KDH138" s="377"/>
      <c r="KDI138" s="259"/>
      <c r="KDJ138" s="377"/>
      <c r="KDK138" s="377"/>
      <c r="KDL138" s="377"/>
      <c r="KDM138" s="258"/>
      <c r="KDN138" s="378"/>
      <c r="KDO138" s="378"/>
      <c r="KDP138" s="378"/>
      <c r="KDQ138" s="258"/>
      <c r="KDR138" s="380"/>
      <c r="KDS138" s="380"/>
      <c r="KDT138" s="380"/>
      <c r="KDU138" s="259"/>
      <c r="KDV138" s="377"/>
      <c r="KDW138" s="377"/>
      <c r="KDX138" s="377"/>
      <c r="KDY138" s="259"/>
      <c r="KDZ138" s="377"/>
      <c r="KEA138" s="377"/>
      <c r="KEB138" s="377"/>
      <c r="KEC138" s="258"/>
      <c r="KED138" s="378"/>
      <c r="KEE138" s="378"/>
      <c r="KEF138" s="378"/>
      <c r="KEG138" s="258"/>
      <c r="KEH138" s="380"/>
      <c r="KEI138" s="380"/>
      <c r="KEJ138" s="380"/>
      <c r="KEK138" s="259"/>
      <c r="KEL138" s="377"/>
      <c r="KEM138" s="377"/>
      <c r="KEN138" s="377"/>
      <c r="KEO138" s="259"/>
      <c r="KEP138" s="377"/>
      <c r="KEQ138" s="377"/>
      <c r="KER138" s="377"/>
      <c r="KES138" s="258"/>
      <c r="KET138" s="378"/>
      <c r="KEU138" s="378"/>
      <c r="KEV138" s="378"/>
      <c r="KEW138" s="258"/>
      <c r="KEX138" s="380"/>
      <c r="KEY138" s="380"/>
      <c r="KEZ138" s="380"/>
      <c r="KFA138" s="259"/>
      <c r="KFB138" s="377"/>
      <c r="KFC138" s="377"/>
      <c r="KFD138" s="377"/>
      <c r="KFE138" s="259"/>
      <c r="KFF138" s="377"/>
      <c r="KFG138" s="377"/>
      <c r="KFH138" s="377"/>
      <c r="KFI138" s="258"/>
      <c r="KFJ138" s="378"/>
      <c r="KFK138" s="378"/>
      <c r="KFL138" s="378"/>
      <c r="KFM138" s="258"/>
      <c r="KFN138" s="380"/>
      <c r="KFO138" s="380"/>
      <c r="KFP138" s="380"/>
      <c r="KFQ138" s="259"/>
      <c r="KFR138" s="377"/>
      <c r="KFS138" s="377"/>
      <c r="KFT138" s="377"/>
      <c r="KFU138" s="259"/>
      <c r="KFV138" s="377"/>
      <c r="KFW138" s="377"/>
      <c r="KFX138" s="377"/>
      <c r="KFY138" s="258"/>
      <c r="KFZ138" s="378"/>
      <c r="KGA138" s="378"/>
      <c r="KGB138" s="378"/>
      <c r="KGC138" s="258"/>
      <c r="KGD138" s="380"/>
      <c r="KGE138" s="380"/>
      <c r="KGF138" s="380"/>
      <c r="KGG138" s="259"/>
      <c r="KGH138" s="377"/>
      <c r="KGI138" s="377"/>
      <c r="KGJ138" s="377"/>
      <c r="KGK138" s="259"/>
      <c r="KGL138" s="377"/>
      <c r="KGM138" s="377"/>
      <c r="KGN138" s="377"/>
      <c r="KGO138" s="258"/>
      <c r="KGP138" s="378"/>
      <c r="KGQ138" s="378"/>
      <c r="KGR138" s="378"/>
      <c r="KGS138" s="258"/>
      <c r="KGT138" s="380"/>
      <c r="KGU138" s="380"/>
      <c r="KGV138" s="380"/>
      <c r="KGW138" s="259"/>
      <c r="KGX138" s="377"/>
      <c r="KGY138" s="377"/>
      <c r="KGZ138" s="377"/>
      <c r="KHA138" s="259"/>
      <c r="KHB138" s="377"/>
      <c r="KHC138" s="377"/>
      <c r="KHD138" s="377"/>
      <c r="KHE138" s="258"/>
      <c r="KHF138" s="378"/>
      <c r="KHG138" s="378"/>
      <c r="KHH138" s="378"/>
      <c r="KHI138" s="258"/>
      <c r="KHJ138" s="380"/>
      <c r="KHK138" s="380"/>
      <c r="KHL138" s="380"/>
      <c r="KHM138" s="259"/>
      <c r="KHN138" s="377"/>
      <c r="KHO138" s="377"/>
      <c r="KHP138" s="377"/>
      <c r="KHQ138" s="259"/>
      <c r="KHR138" s="377"/>
      <c r="KHS138" s="377"/>
      <c r="KHT138" s="377"/>
      <c r="KHU138" s="258"/>
      <c r="KHV138" s="378"/>
      <c r="KHW138" s="378"/>
      <c r="KHX138" s="378"/>
      <c r="KHY138" s="258"/>
      <c r="KHZ138" s="380"/>
      <c r="KIA138" s="380"/>
      <c r="KIB138" s="380"/>
      <c r="KIC138" s="259"/>
      <c r="KID138" s="377"/>
      <c r="KIE138" s="377"/>
      <c r="KIF138" s="377"/>
      <c r="KIG138" s="259"/>
      <c r="KIH138" s="377"/>
      <c r="KII138" s="377"/>
      <c r="KIJ138" s="377"/>
      <c r="KIK138" s="258"/>
      <c r="KIL138" s="378"/>
      <c r="KIM138" s="378"/>
      <c r="KIN138" s="378"/>
      <c r="KIO138" s="258"/>
      <c r="KIP138" s="380"/>
      <c r="KIQ138" s="380"/>
      <c r="KIR138" s="380"/>
      <c r="KIS138" s="259"/>
      <c r="KIT138" s="377"/>
      <c r="KIU138" s="377"/>
      <c r="KIV138" s="377"/>
      <c r="KIW138" s="259"/>
      <c r="KIX138" s="377"/>
      <c r="KIY138" s="377"/>
      <c r="KIZ138" s="377"/>
      <c r="KJA138" s="258"/>
      <c r="KJB138" s="378"/>
      <c r="KJC138" s="378"/>
      <c r="KJD138" s="378"/>
      <c r="KJE138" s="258"/>
      <c r="KJF138" s="380"/>
      <c r="KJG138" s="380"/>
      <c r="KJH138" s="380"/>
      <c r="KJI138" s="259"/>
      <c r="KJJ138" s="377"/>
      <c r="KJK138" s="377"/>
      <c r="KJL138" s="377"/>
      <c r="KJM138" s="259"/>
      <c r="KJN138" s="377"/>
      <c r="KJO138" s="377"/>
      <c r="KJP138" s="377"/>
      <c r="KJQ138" s="258"/>
      <c r="KJR138" s="378"/>
      <c r="KJS138" s="378"/>
      <c r="KJT138" s="378"/>
      <c r="KJU138" s="258"/>
      <c r="KJV138" s="380"/>
      <c r="KJW138" s="380"/>
      <c r="KJX138" s="380"/>
      <c r="KJY138" s="259"/>
      <c r="KJZ138" s="377"/>
      <c r="KKA138" s="377"/>
      <c r="KKB138" s="377"/>
      <c r="KKC138" s="259"/>
      <c r="KKD138" s="377"/>
      <c r="KKE138" s="377"/>
      <c r="KKF138" s="377"/>
      <c r="KKG138" s="258"/>
      <c r="KKH138" s="378"/>
      <c r="KKI138" s="378"/>
      <c r="KKJ138" s="378"/>
      <c r="KKK138" s="258"/>
      <c r="KKL138" s="380"/>
      <c r="KKM138" s="380"/>
      <c r="KKN138" s="380"/>
      <c r="KKO138" s="259"/>
      <c r="KKP138" s="377"/>
      <c r="KKQ138" s="377"/>
      <c r="KKR138" s="377"/>
      <c r="KKS138" s="259"/>
      <c r="KKT138" s="377"/>
      <c r="KKU138" s="377"/>
      <c r="KKV138" s="377"/>
      <c r="KKW138" s="258"/>
      <c r="KKX138" s="378"/>
      <c r="KKY138" s="378"/>
      <c r="KKZ138" s="378"/>
      <c r="KLA138" s="258"/>
      <c r="KLB138" s="380"/>
      <c r="KLC138" s="380"/>
      <c r="KLD138" s="380"/>
      <c r="KLE138" s="259"/>
      <c r="KLF138" s="377"/>
      <c r="KLG138" s="377"/>
      <c r="KLH138" s="377"/>
      <c r="KLI138" s="259"/>
      <c r="KLJ138" s="377"/>
      <c r="KLK138" s="377"/>
      <c r="KLL138" s="377"/>
      <c r="KLM138" s="258"/>
      <c r="KLN138" s="378"/>
      <c r="KLO138" s="378"/>
      <c r="KLP138" s="378"/>
      <c r="KLQ138" s="258"/>
      <c r="KLR138" s="380"/>
      <c r="KLS138" s="380"/>
      <c r="KLT138" s="380"/>
      <c r="KLU138" s="259"/>
      <c r="KLV138" s="377"/>
      <c r="KLW138" s="377"/>
      <c r="KLX138" s="377"/>
      <c r="KLY138" s="259"/>
      <c r="KLZ138" s="377"/>
      <c r="KMA138" s="377"/>
      <c r="KMB138" s="377"/>
      <c r="KMC138" s="258"/>
      <c r="KMD138" s="378"/>
      <c r="KME138" s="378"/>
      <c r="KMF138" s="378"/>
      <c r="KMG138" s="258"/>
      <c r="KMH138" s="380"/>
      <c r="KMI138" s="380"/>
      <c r="KMJ138" s="380"/>
      <c r="KMK138" s="259"/>
      <c r="KML138" s="377"/>
      <c r="KMM138" s="377"/>
      <c r="KMN138" s="377"/>
      <c r="KMO138" s="259"/>
      <c r="KMP138" s="377"/>
      <c r="KMQ138" s="377"/>
      <c r="KMR138" s="377"/>
      <c r="KMS138" s="258"/>
      <c r="KMT138" s="378"/>
      <c r="KMU138" s="378"/>
      <c r="KMV138" s="378"/>
      <c r="KMW138" s="258"/>
      <c r="KMX138" s="380"/>
      <c r="KMY138" s="380"/>
      <c r="KMZ138" s="380"/>
      <c r="KNA138" s="259"/>
      <c r="KNB138" s="377"/>
      <c r="KNC138" s="377"/>
      <c r="KND138" s="377"/>
      <c r="KNE138" s="259"/>
      <c r="KNF138" s="377"/>
      <c r="KNG138" s="377"/>
      <c r="KNH138" s="377"/>
      <c r="KNI138" s="258"/>
      <c r="KNJ138" s="378"/>
      <c r="KNK138" s="378"/>
      <c r="KNL138" s="378"/>
      <c r="KNM138" s="258"/>
      <c r="KNN138" s="380"/>
      <c r="KNO138" s="380"/>
      <c r="KNP138" s="380"/>
      <c r="KNQ138" s="259"/>
      <c r="KNR138" s="377"/>
      <c r="KNS138" s="377"/>
      <c r="KNT138" s="377"/>
      <c r="KNU138" s="259"/>
      <c r="KNV138" s="377"/>
      <c r="KNW138" s="377"/>
      <c r="KNX138" s="377"/>
      <c r="KNY138" s="258"/>
      <c r="KNZ138" s="378"/>
      <c r="KOA138" s="378"/>
      <c r="KOB138" s="378"/>
      <c r="KOC138" s="258"/>
      <c r="KOD138" s="380"/>
      <c r="KOE138" s="380"/>
      <c r="KOF138" s="380"/>
      <c r="KOG138" s="259"/>
      <c r="KOH138" s="377"/>
      <c r="KOI138" s="377"/>
      <c r="KOJ138" s="377"/>
      <c r="KOK138" s="259"/>
      <c r="KOL138" s="377"/>
      <c r="KOM138" s="377"/>
      <c r="KON138" s="377"/>
      <c r="KOO138" s="258"/>
      <c r="KOP138" s="378"/>
      <c r="KOQ138" s="378"/>
      <c r="KOR138" s="378"/>
      <c r="KOS138" s="258"/>
      <c r="KOT138" s="380"/>
      <c r="KOU138" s="380"/>
      <c r="KOV138" s="380"/>
      <c r="KOW138" s="259"/>
      <c r="KOX138" s="377"/>
      <c r="KOY138" s="377"/>
      <c r="KOZ138" s="377"/>
      <c r="KPA138" s="259"/>
      <c r="KPB138" s="377"/>
      <c r="KPC138" s="377"/>
      <c r="KPD138" s="377"/>
      <c r="KPE138" s="258"/>
      <c r="KPF138" s="378"/>
      <c r="KPG138" s="378"/>
      <c r="KPH138" s="378"/>
      <c r="KPI138" s="258"/>
      <c r="KPJ138" s="380"/>
      <c r="KPK138" s="380"/>
      <c r="KPL138" s="380"/>
      <c r="KPM138" s="259"/>
      <c r="KPN138" s="377"/>
      <c r="KPO138" s="377"/>
      <c r="KPP138" s="377"/>
      <c r="KPQ138" s="259"/>
      <c r="KPR138" s="377"/>
      <c r="KPS138" s="377"/>
      <c r="KPT138" s="377"/>
      <c r="KPU138" s="258"/>
      <c r="KPV138" s="378"/>
      <c r="KPW138" s="378"/>
      <c r="KPX138" s="378"/>
      <c r="KPY138" s="258"/>
      <c r="KPZ138" s="380"/>
      <c r="KQA138" s="380"/>
      <c r="KQB138" s="380"/>
      <c r="KQC138" s="259"/>
      <c r="KQD138" s="377"/>
      <c r="KQE138" s="377"/>
      <c r="KQF138" s="377"/>
      <c r="KQG138" s="259"/>
      <c r="KQH138" s="377"/>
      <c r="KQI138" s="377"/>
      <c r="KQJ138" s="377"/>
      <c r="KQK138" s="258"/>
      <c r="KQL138" s="378"/>
      <c r="KQM138" s="378"/>
      <c r="KQN138" s="378"/>
      <c r="KQO138" s="258"/>
      <c r="KQP138" s="380"/>
      <c r="KQQ138" s="380"/>
      <c r="KQR138" s="380"/>
      <c r="KQS138" s="259"/>
      <c r="KQT138" s="377"/>
      <c r="KQU138" s="377"/>
      <c r="KQV138" s="377"/>
      <c r="KQW138" s="259"/>
      <c r="KQX138" s="377"/>
      <c r="KQY138" s="377"/>
      <c r="KQZ138" s="377"/>
      <c r="KRA138" s="258"/>
      <c r="KRB138" s="378"/>
      <c r="KRC138" s="378"/>
      <c r="KRD138" s="378"/>
      <c r="KRE138" s="258"/>
      <c r="KRF138" s="380"/>
      <c r="KRG138" s="380"/>
      <c r="KRH138" s="380"/>
      <c r="KRI138" s="259"/>
      <c r="KRJ138" s="377"/>
      <c r="KRK138" s="377"/>
      <c r="KRL138" s="377"/>
      <c r="KRM138" s="259"/>
      <c r="KRN138" s="377"/>
      <c r="KRO138" s="377"/>
      <c r="KRP138" s="377"/>
      <c r="KRQ138" s="258"/>
      <c r="KRR138" s="378"/>
      <c r="KRS138" s="378"/>
      <c r="KRT138" s="378"/>
      <c r="KRU138" s="258"/>
      <c r="KRV138" s="380"/>
      <c r="KRW138" s="380"/>
      <c r="KRX138" s="380"/>
      <c r="KRY138" s="259"/>
      <c r="KRZ138" s="377"/>
      <c r="KSA138" s="377"/>
      <c r="KSB138" s="377"/>
      <c r="KSC138" s="259"/>
      <c r="KSD138" s="377"/>
      <c r="KSE138" s="377"/>
      <c r="KSF138" s="377"/>
      <c r="KSG138" s="258"/>
      <c r="KSH138" s="378"/>
      <c r="KSI138" s="378"/>
      <c r="KSJ138" s="378"/>
      <c r="KSK138" s="258"/>
      <c r="KSL138" s="380"/>
      <c r="KSM138" s="380"/>
      <c r="KSN138" s="380"/>
      <c r="KSO138" s="259"/>
      <c r="KSP138" s="377"/>
      <c r="KSQ138" s="377"/>
      <c r="KSR138" s="377"/>
      <c r="KSS138" s="259"/>
      <c r="KST138" s="377"/>
      <c r="KSU138" s="377"/>
      <c r="KSV138" s="377"/>
      <c r="KSW138" s="258"/>
      <c r="KSX138" s="378"/>
      <c r="KSY138" s="378"/>
      <c r="KSZ138" s="378"/>
      <c r="KTA138" s="258"/>
      <c r="KTB138" s="380"/>
      <c r="KTC138" s="380"/>
      <c r="KTD138" s="380"/>
      <c r="KTE138" s="259"/>
      <c r="KTF138" s="377"/>
      <c r="KTG138" s="377"/>
      <c r="KTH138" s="377"/>
      <c r="KTI138" s="259"/>
      <c r="KTJ138" s="377"/>
      <c r="KTK138" s="377"/>
      <c r="KTL138" s="377"/>
      <c r="KTM138" s="258"/>
      <c r="KTN138" s="378"/>
      <c r="KTO138" s="378"/>
      <c r="KTP138" s="378"/>
      <c r="KTQ138" s="258"/>
      <c r="KTR138" s="380"/>
      <c r="KTS138" s="380"/>
      <c r="KTT138" s="380"/>
      <c r="KTU138" s="259"/>
      <c r="KTV138" s="377"/>
      <c r="KTW138" s="377"/>
      <c r="KTX138" s="377"/>
      <c r="KTY138" s="259"/>
      <c r="KTZ138" s="377"/>
      <c r="KUA138" s="377"/>
      <c r="KUB138" s="377"/>
      <c r="KUC138" s="258"/>
      <c r="KUD138" s="378"/>
      <c r="KUE138" s="378"/>
      <c r="KUF138" s="378"/>
      <c r="KUG138" s="258"/>
      <c r="KUH138" s="380"/>
      <c r="KUI138" s="380"/>
      <c r="KUJ138" s="380"/>
      <c r="KUK138" s="259"/>
      <c r="KUL138" s="377"/>
      <c r="KUM138" s="377"/>
      <c r="KUN138" s="377"/>
      <c r="KUO138" s="259"/>
      <c r="KUP138" s="377"/>
      <c r="KUQ138" s="377"/>
      <c r="KUR138" s="377"/>
      <c r="KUS138" s="258"/>
      <c r="KUT138" s="378"/>
      <c r="KUU138" s="378"/>
      <c r="KUV138" s="378"/>
      <c r="KUW138" s="258"/>
      <c r="KUX138" s="380"/>
      <c r="KUY138" s="380"/>
      <c r="KUZ138" s="380"/>
      <c r="KVA138" s="259"/>
      <c r="KVB138" s="377"/>
      <c r="KVC138" s="377"/>
      <c r="KVD138" s="377"/>
      <c r="KVE138" s="259"/>
      <c r="KVF138" s="377"/>
      <c r="KVG138" s="377"/>
      <c r="KVH138" s="377"/>
      <c r="KVI138" s="258"/>
      <c r="KVJ138" s="378"/>
      <c r="KVK138" s="378"/>
      <c r="KVL138" s="378"/>
      <c r="KVM138" s="258"/>
      <c r="KVN138" s="380"/>
      <c r="KVO138" s="380"/>
      <c r="KVP138" s="380"/>
      <c r="KVQ138" s="259"/>
      <c r="KVR138" s="377"/>
      <c r="KVS138" s="377"/>
      <c r="KVT138" s="377"/>
      <c r="KVU138" s="259"/>
      <c r="KVV138" s="377"/>
      <c r="KVW138" s="377"/>
      <c r="KVX138" s="377"/>
      <c r="KVY138" s="258"/>
      <c r="KVZ138" s="378"/>
      <c r="KWA138" s="378"/>
      <c r="KWB138" s="378"/>
      <c r="KWC138" s="258"/>
      <c r="KWD138" s="380"/>
      <c r="KWE138" s="380"/>
      <c r="KWF138" s="380"/>
      <c r="KWG138" s="259"/>
      <c r="KWH138" s="377"/>
      <c r="KWI138" s="377"/>
      <c r="KWJ138" s="377"/>
      <c r="KWK138" s="259"/>
      <c r="KWL138" s="377"/>
      <c r="KWM138" s="377"/>
      <c r="KWN138" s="377"/>
      <c r="KWO138" s="258"/>
      <c r="KWP138" s="378"/>
      <c r="KWQ138" s="378"/>
      <c r="KWR138" s="378"/>
      <c r="KWS138" s="258"/>
      <c r="KWT138" s="380"/>
      <c r="KWU138" s="380"/>
      <c r="KWV138" s="380"/>
      <c r="KWW138" s="259"/>
      <c r="KWX138" s="377"/>
      <c r="KWY138" s="377"/>
      <c r="KWZ138" s="377"/>
      <c r="KXA138" s="259"/>
      <c r="KXB138" s="377"/>
      <c r="KXC138" s="377"/>
      <c r="KXD138" s="377"/>
      <c r="KXE138" s="258"/>
      <c r="KXF138" s="378"/>
      <c r="KXG138" s="378"/>
      <c r="KXH138" s="378"/>
      <c r="KXI138" s="258"/>
      <c r="KXJ138" s="380"/>
      <c r="KXK138" s="380"/>
      <c r="KXL138" s="380"/>
      <c r="KXM138" s="259"/>
      <c r="KXN138" s="377"/>
      <c r="KXO138" s="377"/>
      <c r="KXP138" s="377"/>
      <c r="KXQ138" s="259"/>
      <c r="KXR138" s="377"/>
      <c r="KXS138" s="377"/>
      <c r="KXT138" s="377"/>
      <c r="KXU138" s="258"/>
      <c r="KXV138" s="378"/>
      <c r="KXW138" s="378"/>
      <c r="KXX138" s="378"/>
      <c r="KXY138" s="258"/>
      <c r="KXZ138" s="380"/>
      <c r="KYA138" s="380"/>
      <c r="KYB138" s="380"/>
      <c r="KYC138" s="259"/>
      <c r="KYD138" s="377"/>
      <c r="KYE138" s="377"/>
      <c r="KYF138" s="377"/>
      <c r="KYG138" s="259"/>
      <c r="KYH138" s="377"/>
      <c r="KYI138" s="377"/>
      <c r="KYJ138" s="377"/>
      <c r="KYK138" s="258"/>
      <c r="KYL138" s="378"/>
      <c r="KYM138" s="378"/>
      <c r="KYN138" s="378"/>
      <c r="KYO138" s="258"/>
      <c r="KYP138" s="380"/>
      <c r="KYQ138" s="380"/>
      <c r="KYR138" s="380"/>
      <c r="KYS138" s="259"/>
      <c r="KYT138" s="377"/>
      <c r="KYU138" s="377"/>
      <c r="KYV138" s="377"/>
      <c r="KYW138" s="259"/>
      <c r="KYX138" s="377"/>
      <c r="KYY138" s="377"/>
      <c r="KYZ138" s="377"/>
      <c r="KZA138" s="258"/>
      <c r="KZB138" s="378"/>
      <c r="KZC138" s="378"/>
      <c r="KZD138" s="378"/>
      <c r="KZE138" s="258"/>
      <c r="KZF138" s="380"/>
      <c r="KZG138" s="380"/>
      <c r="KZH138" s="380"/>
      <c r="KZI138" s="259"/>
      <c r="KZJ138" s="377"/>
      <c r="KZK138" s="377"/>
      <c r="KZL138" s="377"/>
      <c r="KZM138" s="259"/>
      <c r="KZN138" s="377"/>
      <c r="KZO138" s="377"/>
      <c r="KZP138" s="377"/>
      <c r="KZQ138" s="258"/>
      <c r="KZR138" s="378"/>
      <c r="KZS138" s="378"/>
      <c r="KZT138" s="378"/>
      <c r="KZU138" s="258"/>
      <c r="KZV138" s="380"/>
      <c r="KZW138" s="380"/>
      <c r="KZX138" s="380"/>
      <c r="KZY138" s="259"/>
      <c r="KZZ138" s="377"/>
      <c r="LAA138" s="377"/>
      <c r="LAB138" s="377"/>
      <c r="LAC138" s="259"/>
      <c r="LAD138" s="377"/>
      <c r="LAE138" s="377"/>
      <c r="LAF138" s="377"/>
      <c r="LAG138" s="258"/>
      <c r="LAH138" s="378"/>
      <c r="LAI138" s="378"/>
      <c r="LAJ138" s="378"/>
      <c r="LAK138" s="258"/>
      <c r="LAL138" s="380"/>
      <c r="LAM138" s="380"/>
      <c r="LAN138" s="380"/>
      <c r="LAO138" s="259"/>
      <c r="LAP138" s="377"/>
      <c r="LAQ138" s="377"/>
      <c r="LAR138" s="377"/>
      <c r="LAS138" s="259"/>
      <c r="LAT138" s="377"/>
      <c r="LAU138" s="377"/>
      <c r="LAV138" s="377"/>
      <c r="LAW138" s="258"/>
      <c r="LAX138" s="378"/>
      <c r="LAY138" s="378"/>
      <c r="LAZ138" s="378"/>
      <c r="LBA138" s="258"/>
      <c r="LBB138" s="380"/>
      <c r="LBC138" s="380"/>
      <c r="LBD138" s="380"/>
      <c r="LBE138" s="259"/>
      <c r="LBF138" s="377"/>
      <c r="LBG138" s="377"/>
      <c r="LBH138" s="377"/>
      <c r="LBI138" s="259"/>
      <c r="LBJ138" s="377"/>
      <c r="LBK138" s="377"/>
      <c r="LBL138" s="377"/>
      <c r="LBM138" s="258"/>
      <c r="LBN138" s="378"/>
      <c r="LBO138" s="378"/>
      <c r="LBP138" s="378"/>
      <c r="LBQ138" s="258"/>
      <c r="LBR138" s="380"/>
      <c r="LBS138" s="380"/>
      <c r="LBT138" s="380"/>
      <c r="LBU138" s="259"/>
      <c r="LBV138" s="377"/>
      <c r="LBW138" s="377"/>
      <c r="LBX138" s="377"/>
      <c r="LBY138" s="259"/>
      <c r="LBZ138" s="377"/>
      <c r="LCA138" s="377"/>
      <c r="LCB138" s="377"/>
      <c r="LCC138" s="258"/>
      <c r="LCD138" s="378"/>
      <c r="LCE138" s="378"/>
      <c r="LCF138" s="378"/>
      <c r="LCG138" s="258"/>
      <c r="LCH138" s="380"/>
      <c r="LCI138" s="380"/>
      <c r="LCJ138" s="380"/>
      <c r="LCK138" s="259"/>
      <c r="LCL138" s="377"/>
      <c r="LCM138" s="377"/>
      <c r="LCN138" s="377"/>
      <c r="LCO138" s="259"/>
      <c r="LCP138" s="377"/>
      <c r="LCQ138" s="377"/>
      <c r="LCR138" s="377"/>
      <c r="LCS138" s="258"/>
      <c r="LCT138" s="378"/>
      <c r="LCU138" s="378"/>
      <c r="LCV138" s="378"/>
      <c r="LCW138" s="258"/>
      <c r="LCX138" s="380"/>
      <c r="LCY138" s="380"/>
      <c r="LCZ138" s="380"/>
      <c r="LDA138" s="259"/>
      <c r="LDB138" s="377"/>
      <c r="LDC138" s="377"/>
      <c r="LDD138" s="377"/>
      <c r="LDE138" s="259"/>
      <c r="LDF138" s="377"/>
      <c r="LDG138" s="377"/>
      <c r="LDH138" s="377"/>
      <c r="LDI138" s="258"/>
      <c r="LDJ138" s="378"/>
      <c r="LDK138" s="378"/>
      <c r="LDL138" s="378"/>
      <c r="LDM138" s="258"/>
      <c r="LDN138" s="380"/>
      <c r="LDO138" s="380"/>
      <c r="LDP138" s="380"/>
      <c r="LDQ138" s="259"/>
      <c r="LDR138" s="377"/>
      <c r="LDS138" s="377"/>
      <c r="LDT138" s="377"/>
      <c r="LDU138" s="259"/>
      <c r="LDV138" s="377"/>
      <c r="LDW138" s="377"/>
      <c r="LDX138" s="377"/>
      <c r="LDY138" s="258"/>
      <c r="LDZ138" s="378"/>
      <c r="LEA138" s="378"/>
      <c r="LEB138" s="378"/>
      <c r="LEC138" s="258"/>
      <c r="LED138" s="380"/>
      <c r="LEE138" s="380"/>
      <c r="LEF138" s="380"/>
      <c r="LEG138" s="259"/>
      <c r="LEH138" s="377"/>
      <c r="LEI138" s="377"/>
      <c r="LEJ138" s="377"/>
      <c r="LEK138" s="259"/>
      <c r="LEL138" s="377"/>
      <c r="LEM138" s="377"/>
      <c r="LEN138" s="377"/>
      <c r="LEO138" s="258"/>
      <c r="LEP138" s="378"/>
      <c r="LEQ138" s="378"/>
      <c r="LER138" s="378"/>
      <c r="LES138" s="258"/>
      <c r="LET138" s="380"/>
      <c r="LEU138" s="380"/>
      <c r="LEV138" s="380"/>
      <c r="LEW138" s="259"/>
      <c r="LEX138" s="377"/>
      <c r="LEY138" s="377"/>
      <c r="LEZ138" s="377"/>
      <c r="LFA138" s="259"/>
      <c r="LFB138" s="377"/>
      <c r="LFC138" s="377"/>
      <c r="LFD138" s="377"/>
      <c r="LFE138" s="258"/>
      <c r="LFF138" s="378"/>
      <c r="LFG138" s="378"/>
      <c r="LFH138" s="378"/>
      <c r="LFI138" s="258"/>
      <c r="LFJ138" s="380"/>
      <c r="LFK138" s="380"/>
      <c r="LFL138" s="380"/>
      <c r="LFM138" s="259"/>
      <c r="LFN138" s="377"/>
      <c r="LFO138" s="377"/>
      <c r="LFP138" s="377"/>
      <c r="LFQ138" s="259"/>
      <c r="LFR138" s="377"/>
      <c r="LFS138" s="377"/>
      <c r="LFT138" s="377"/>
      <c r="LFU138" s="258"/>
      <c r="LFV138" s="378"/>
      <c r="LFW138" s="378"/>
      <c r="LFX138" s="378"/>
      <c r="LFY138" s="258"/>
      <c r="LFZ138" s="380"/>
      <c r="LGA138" s="380"/>
      <c r="LGB138" s="380"/>
      <c r="LGC138" s="259"/>
      <c r="LGD138" s="377"/>
      <c r="LGE138" s="377"/>
      <c r="LGF138" s="377"/>
      <c r="LGG138" s="259"/>
      <c r="LGH138" s="377"/>
      <c r="LGI138" s="377"/>
      <c r="LGJ138" s="377"/>
      <c r="LGK138" s="258"/>
      <c r="LGL138" s="378"/>
      <c r="LGM138" s="378"/>
      <c r="LGN138" s="378"/>
      <c r="LGO138" s="258"/>
      <c r="LGP138" s="380"/>
      <c r="LGQ138" s="380"/>
      <c r="LGR138" s="380"/>
      <c r="LGS138" s="259"/>
      <c r="LGT138" s="377"/>
      <c r="LGU138" s="377"/>
      <c r="LGV138" s="377"/>
      <c r="LGW138" s="259"/>
      <c r="LGX138" s="377"/>
      <c r="LGY138" s="377"/>
      <c r="LGZ138" s="377"/>
      <c r="LHA138" s="258"/>
      <c r="LHB138" s="378"/>
      <c r="LHC138" s="378"/>
      <c r="LHD138" s="378"/>
      <c r="LHE138" s="258"/>
      <c r="LHF138" s="380"/>
      <c r="LHG138" s="380"/>
      <c r="LHH138" s="380"/>
      <c r="LHI138" s="259"/>
      <c r="LHJ138" s="377"/>
      <c r="LHK138" s="377"/>
      <c r="LHL138" s="377"/>
      <c r="LHM138" s="259"/>
      <c r="LHN138" s="377"/>
      <c r="LHO138" s="377"/>
      <c r="LHP138" s="377"/>
      <c r="LHQ138" s="258"/>
      <c r="LHR138" s="378"/>
      <c r="LHS138" s="378"/>
      <c r="LHT138" s="378"/>
      <c r="LHU138" s="258"/>
      <c r="LHV138" s="380"/>
      <c r="LHW138" s="380"/>
      <c r="LHX138" s="380"/>
      <c r="LHY138" s="259"/>
      <c r="LHZ138" s="377"/>
      <c r="LIA138" s="377"/>
      <c r="LIB138" s="377"/>
      <c r="LIC138" s="259"/>
      <c r="LID138" s="377"/>
      <c r="LIE138" s="377"/>
      <c r="LIF138" s="377"/>
      <c r="LIG138" s="258"/>
      <c r="LIH138" s="378"/>
      <c r="LII138" s="378"/>
      <c r="LIJ138" s="378"/>
      <c r="LIK138" s="258"/>
      <c r="LIL138" s="380"/>
      <c r="LIM138" s="380"/>
      <c r="LIN138" s="380"/>
      <c r="LIO138" s="259"/>
      <c r="LIP138" s="377"/>
      <c r="LIQ138" s="377"/>
      <c r="LIR138" s="377"/>
      <c r="LIS138" s="259"/>
      <c r="LIT138" s="377"/>
      <c r="LIU138" s="377"/>
      <c r="LIV138" s="377"/>
      <c r="LIW138" s="258"/>
      <c r="LIX138" s="378"/>
      <c r="LIY138" s="378"/>
      <c r="LIZ138" s="378"/>
      <c r="LJA138" s="258"/>
      <c r="LJB138" s="380"/>
      <c r="LJC138" s="380"/>
      <c r="LJD138" s="380"/>
      <c r="LJE138" s="259"/>
      <c r="LJF138" s="377"/>
      <c r="LJG138" s="377"/>
      <c r="LJH138" s="377"/>
      <c r="LJI138" s="259"/>
      <c r="LJJ138" s="377"/>
      <c r="LJK138" s="377"/>
      <c r="LJL138" s="377"/>
      <c r="LJM138" s="258"/>
      <c r="LJN138" s="378"/>
      <c r="LJO138" s="378"/>
      <c r="LJP138" s="378"/>
      <c r="LJQ138" s="258"/>
      <c r="LJR138" s="380"/>
      <c r="LJS138" s="380"/>
      <c r="LJT138" s="380"/>
      <c r="LJU138" s="259"/>
      <c r="LJV138" s="377"/>
      <c r="LJW138" s="377"/>
      <c r="LJX138" s="377"/>
      <c r="LJY138" s="259"/>
      <c r="LJZ138" s="377"/>
      <c r="LKA138" s="377"/>
      <c r="LKB138" s="377"/>
      <c r="LKC138" s="258"/>
      <c r="LKD138" s="378"/>
      <c r="LKE138" s="378"/>
      <c r="LKF138" s="378"/>
      <c r="LKG138" s="258"/>
      <c r="LKH138" s="380"/>
      <c r="LKI138" s="380"/>
      <c r="LKJ138" s="380"/>
      <c r="LKK138" s="259"/>
      <c r="LKL138" s="377"/>
      <c r="LKM138" s="377"/>
      <c r="LKN138" s="377"/>
      <c r="LKO138" s="259"/>
      <c r="LKP138" s="377"/>
      <c r="LKQ138" s="377"/>
      <c r="LKR138" s="377"/>
      <c r="LKS138" s="258"/>
      <c r="LKT138" s="378"/>
      <c r="LKU138" s="378"/>
      <c r="LKV138" s="378"/>
      <c r="LKW138" s="258"/>
      <c r="LKX138" s="380"/>
      <c r="LKY138" s="380"/>
      <c r="LKZ138" s="380"/>
      <c r="LLA138" s="259"/>
      <c r="LLB138" s="377"/>
      <c r="LLC138" s="377"/>
      <c r="LLD138" s="377"/>
      <c r="LLE138" s="259"/>
      <c r="LLF138" s="377"/>
      <c r="LLG138" s="377"/>
      <c r="LLH138" s="377"/>
      <c r="LLI138" s="258"/>
      <c r="LLJ138" s="378"/>
      <c r="LLK138" s="378"/>
      <c r="LLL138" s="378"/>
      <c r="LLM138" s="258"/>
      <c r="LLN138" s="380"/>
      <c r="LLO138" s="380"/>
      <c r="LLP138" s="380"/>
      <c r="LLQ138" s="259"/>
      <c r="LLR138" s="377"/>
      <c r="LLS138" s="377"/>
      <c r="LLT138" s="377"/>
      <c r="LLU138" s="259"/>
      <c r="LLV138" s="377"/>
      <c r="LLW138" s="377"/>
      <c r="LLX138" s="377"/>
      <c r="LLY138" s="258"/>
      <c r="LLZ138" s="378"/>
      <c r="LMA138" s="378"/>
      <c r="LMB138" s="378"/>
      <c r="LMC138" s="258"/>
      <c r="LMD138" s="380"/>
      <c r="LME138" s="380"/>
      <c r="LMF138" s="380"/>
      <c r="LMG138" s="259"/>
      <c r="LMH138" s="377"/>
      <c r="LMI138" s="377"/>
      <c r="LMJ138" s="377"/>
      <c r="LMK138" s="259"/>
      <c r="LML138" s="377"/>
      <c r="LMM138" s="377"/>
      <c r="LMN138" s="377"/>
      <c r="LMO138" s="258"/>
      <c r="LMP138" s="378"/>
      <c r="LMQ138" s="378"/>
      <c r="LMR138" s="378"/>
      <c r="LMS138" s="258"/>
      <c r="LMT138" s="380"/>
      <c r="LMU138" s="380"/>
      <c r="LMV138" s="380"/>
      <c r="LMW138" s="259"/>
      <c r="LMX138" s="377"/>
      <c r="LMY138" s="377"/>
      <c r="LMZ138" s="377"/>
      <c r="LNA138" s="259"/>
      <c r="LNB138" s="377"/>
      <c r="LNC138" s="377"/>
      <c r="LND138" s="377"/>
      <c r="LNE138" s="258"/>
      <c r="LNF138" s="378"/>
      <c r="LNG138" s="378"/>
      <c r="LNH138" s="378"/>
      <c r="LNI138" s="258"/>
      <c r="LNJ138" s="380"/>
      <c r="LNK138" s="380"/>
      <c r="LNL138" s="380"/>
      <c r="LNM138" s="259"/>
      <c r="LNN138" s="377"/>
      <c r="LNO138" s="377"/>
      <c r="LNP138" s="377"/>
      <c r="LNQ138" s="259"/>
      <c r="LNR138" s="377"/>
      <c r="LNS138" s="377"/>
      <c r="LNT138" s="377"/>
      <c r="LNU138" s="258"/>
      <c r="LNV138" s="378"/>
      <c r="LNW138" s="378"/>
      <c r="LNX138" s="378"/>
      <c r="LNY138" s="258"/>
      <c r="LNZ138" s="380"/>
      <c r="LOA138" s="380"/>
      <c r="LOB138" s="380"/>
      <c r="LOC138" s="259"/>
      <c r="LOD138" s="377"/>
      <c r="LOE138" s="377"/>
      <c r="LOF138" s="377"/>
      <c r="LOG138" s="259"/>
      <c r="LOH138" s="377"/>
      <c r="LOI138" s="377"/>
      <c r="LOJ138" s="377"/>
      <c r="LOK138" s="258"/>
      <c r="LOL138" s="378"/>
      <c r="LOM138" s="378"/>
      <c r="LON138" s="378"/>
      <c r="LOO138" s="258"/>
      <c r="LOP138" s="380"/>
      <c r="LOQ138" s="380"/>
      <c r="LOR138" s="380"/>
      <c r="LOS138" s="259"/>
      <c r="LOT138" s="377"/>
      <c r="LOU138" s="377"/>
      <c r="LOV138" s="377"/>
      <c r="LOW138" s="259"/>
      <c r="LOX138" s="377"/>
      <c r="LOY138" s="377"/>
      <c r="LOZ138" s="377"/>
      <c r="LPA138" s="258"/>
      <c r="LPB138" s="378"/>
      <c r="LPC138" s="378"/>
      <c r="LPD138" s="378"/>
      <c r="LPE138" s="258"/>
      <c r="LPF138" s="380"/>
      <c r="LPG138" s="380"/>
      <c r="LPH138" s="380"/>
      <c r="LPI138" s="259"/>
      <c r="LPJ138" s="377"/>
      <c r="LPK138" s="377"/>
      <c r="LPL138" s="377"/>
      <c r="LPM138" s="259"/>
      <c r="LPN138" s="377"/>
      <c r="LPO138" s="377"/>
      <c r="LPP138" s="377"/>
      <c r="LPQ138" s="258"/>
      <c r="LPR138" s="378"/>
      <c r="LPS138" s="378"/>
      <c r="LPT138" s="378"/>
      <c r="LPU138" s="258"/>
      <c r="LPV138" s="380"/>
      <c r="LPW138" s="380"/>
      <c r="LPX138" s="380"/>
      <c r="LPY138" s="259"/>
      <c r="LPZ138" s="377"/>
      <c r="LQA138" s="377"/>
      <c r="LQB138" s="377"/>
      <c r="LQC138" s="259"/>
      <c r="LQD138" s="377"/>
      <c r="LQE138" s="377"/>
      <c r="LQF138" s="377"/>
      <c r="LQG138" s="258"/>
      <c r="LQH138" s="378"/>
      <c r="LQI138" s="378"/>
      <c r="LQJ138" s="378"/>
      <c r="LQK138" s="258"/>
      <c r="LQL138" s="380"/>
      <c r="LQM138" s="380"/>
      <c r="LQN138" s="380"/>
      <c r="LQO138" s="259"/>
      <c r="LQP138" s="377"/>
      <c r="LQQ138" s="377"/>
      <c r="LQR138" s="377"/>
      <c r="LQS138" s="259"/>
      <c r="LQT138" s="377"/>
      <c r="LQU138" s="377"/>
      <c r="LQV138" s="377"/>
      <c r="LQW138" s="258"/>
      <c r="LQX138" s="378"/>
      <c r="LQY138" s="378"/>
      <c r="LQZ138" s="378"/>
      <c r="LRA138" s="258"/>
      <c r="LRB138" s="380"/>
      <c r="LRC138" s="380"/>
      <c r="LRD138" s="380"/>
      <c r="LRE138" s="259"/>
      <c r="LRF138" s="377"/>
      <c r="LRG138" s="377"/>
      <c r="LRH138" s="377"/>
      <c r="LRI138" s="259"/>
      <c r="LRJ138" s="377"/>
      <c r="LRK138" s="377"/>
      <c r="LRL138" s="377"/>
      <c r="LRM138" s="258"/>
      <c r="LRN138" s="378"/>
      <c r="LRO138" s="378"/>
      <c r="LRP138" s="378"/>
      <c r="LRQ138" s="258"/>
      <c r="LRR138" s="380"/>
      <c r="LRS138" s="380"/>
      <c r="LRT138" s="380"/>
      <c r="LRU138" s="259"/>
      <c r="LRV138" s="377"/>
      <c r="LRW138" s="377"/>
      <c r="LRX138" s="377"/>
      <c r="LRY138" s="259"/>
      <c r="LRZ138" s="377"/>
      <c r="LSA138" s="377"/>
      <c r="LSB138" s="377"/>
      <c r="LSC138" s="258"/>
      <c r="LSD138" s="378"/>
      <c r="LSE138" s="378"/>
      <c r="LSF138" s="378"/>
      <c r="LSG138" s="258"/>
      <c r="LSH138" s="380"/>
      <c r="LSI138" s="380"/>
      <c r="LSJ138" s="380"/>
      <c r="LSK138" s="259"/>
      <c r="LSL138" s="377"/>
      <c r="LSM138" s="377"/>
      <c r="LSN138" s="377"/>
      <c r="LSO138" s="259"/>
      <c r="LSP138" s="377"/>
      <c r="LSQ138" s="377"/>
      <c r="LSR138" s="377"/>
      <c r="LSS138" s="258"/>
      <c r="LST138" s="378"/>
      <c r="LSU138" s="378"/>
      <c r="LSV138" s="378"/>
      <c r="LSW138" s="258"/>
      <c r="LSX138" s="380"/>
      <c r="LSY138" s="380"/>
      <c r="LSZ138" s="380"/>
      <c r="LTA138" s="259"/>
      <c r="LTB138" s="377"/>
      <c r="LTC138" s="377"/>
      <c r="LTD138" s="377"/>
      <c r="LTE138" s="259"/>
      <c r="LTF138" s="377"/>
      <c r="LTG138" s="377"/>
      <c r="LTH138" s="377"/>
      <c r="LTI138" s="258"/>
      <c r="LTJ138" s="378"/>
      <c r="LTK138" s="378"/>
      <c r="LTL138" s="378"/>
      <c r="LTM138" s="258"/>
      <c r="LTN138" s="380"/>
      <c r="LTO138" s="380"/>
      <c r="LTP138" s="380"/>
      <c r="LTQ138" s="259"/>
      <c r="LTR138" s="377"/>
      <c r="LTS138" s="377"/>
      <c r="LTT138" s="377"/>
      <c r="LTU138" s="259"/>
      <c r="LTV138" s="377"/>
      <c r="LTW138" s="377"/>
      <c r="LTX138" s="377"/>
      <c r="LTY138" s="258"/>
      <c r="LTZ138" s="378"/>
      <c r="LUA138" s="378"/>
      <c r="LUB138" s="378"/>
      <c r="LUC138" s="258"/>
      <c r="LUD138" s="380"/>
      <c r="LUE138" s="380"/>
      <c r="LUF138" s="380"/>
      <c r="LUG138" s="259"/>
      <c r="LUH138" s="377"/>
      <c r="LUI138" s="377"/>
      <c r="LUJ138" s="377"/>
      <c r="LUK138" s="259"/>
      <c r="LUL138" s="377"/>
      <c r="LUM138" s="377"/>
      <c r="LUN138" s="377"/>
      <c r="LUO138" s="258"/>
      <c r="LUP138" s="378"/>
      <c r="LUQ138" s="378"/>
      <c r="LUR138" s="378"/>
      <c r="LUS138" s="258"/>
      <c r="LUT138" s="380"/>
      <c r="LUU138" s="380"/>
      <c r="LUV138" s="380"/>
      <c r="LUW138" s="259"/>
      <c r="LUX138" s="377"/>
      <c r="LUY138" s="377"/>
      <c r="LUZ138" s="377"/>
      <c r="LVA138" s="259"/>
      <c r="LVB138" s="377"/>
      <c r="LVC138" s="377"/>
      <c r="LVD138" s="377"/>
      <c r="LVE138" s="258"/>
      <c r="LVF138" s="378"/>
      <c r="LVG138" s="378"/>
      <c r="LVH138" s="378"/>
      <c r="LVI138" s="258"/>
      <c r="LVJ138" s="380"/>
      <c r="LVK138" s="380"/>
      <c r="LVL138" s="380"/>
      <c r="LVM138" s="259"/>
      <c r="LVN138" s="377"/>
      <c r="LVO138" s="377"/>
      <c r="LVP138" s="377"/>
      <c r="LVQ138" s="259"/>
      <c r="LVR138" s="377"/>
      <c r="LVS138" s="377"/>
      <c r="LVT138" s="377"/>
      <c r="LVU138" s="258"/>
      <c r="LVV138" s="378"/>
      <c r="LVW138" s="378"/>
      <c r="LVX138" s="378"/>
      <c r="LVY138" s="258"/>
      <c r="LVZ138" s="380"/>
      <c r="LWA138" s="380"/>
      <c r="LWB138" s="380"/>
      <c r="LWC138" s="259"/>
      <c r="LWD138" s="377"/>
      <c r="LWE138" s="377"/>
      <c r="LWF138" s="377"/>
      <c r="LWG138" s="259"/>
      <c r="LWH138" s="377"/>
      <c r="LWI138" s="377"/>
      <c r="LWJ138" s="377"/>
      <c r="LWK138" s="258"/>
      <c r="LWL138" s="378"/>
      <c r="LWM138" s="378"/>
      <c r="LWN138" s="378"/>
      <c r="LWO138" s="258"/>
      <c r="LWP138" s="380"/>
      <c r="LWQ138" s="380"/>
      <c r="LWR138" s="380"/>
      <c r="LWS138" s="259"/>
      <c r="LWT138" s="377"/>
      <c r="LWU138" s="377"/>
      <c r="LWV138" s="377"/>
      <c r="LWW138" s="259"/>
      <c r="LWX138" s="377"/>
      <c r="LWY138" s="377"/>
      <c r="LWZ138" s="377"/>
      <c r="LXA138" s="258"/>
      <c r="LXB138" s="378"/>
      <c r="LXC138" s="378"/>
      <c r="LXD138" s="378"/>
      <c r="LXE138" s="258"/>
      <c r="LXF138" s="380"/>
      <c r="LXG138" s="380"/>
      <c r="LXH138" s="380"/>
      <c r="LXI138" s="259"/>
      <c r="LXJ138" s="377"/>
      <c r="LXK138" s="377"/>
      <c r="LXL138" s="377"/>
      <c r="LXM138" s="259"/>
      <c r="LXN138" s="377"/>
      <c r="LXO138" s="377"/>
      <c r="LXP138" s="377"/>
      <c r="LXQ138" s="258"/>
      <c r="LXR138" s="378"/>
      <c r="LXS138" s="378"/>
      <c r="LXT138" s="378"/>
      <c r="LXU138" s="258"/>
      <c r="LXV138" s="380"/>
      <c r="LXW138" s="380"/>
      <c r="LXX138" s="380"/>
      <c r="LXY138" s="259"/>
      <c r="LXZ138" s="377"/>
      <c r="LYA138" s="377"/>
      <c r="LYB138" s="377"/>
      <c r="LYC138" s="259"/>
      <c r="LYD138" s="377"/>
      <c r="LYE138" s="377"/>
      <c r="LYF138" s="377"/>
      <c r="LYG138" s="258"/>
      <c r="LYH138" s="378"/>
      <c r="LYI138" s="378"/>
      <c r="LYJ138" s="378"/>
      <c r="LYK138" s="258"/>
      <c r="LYL138" s="380"/>
      <c r="LYM138" s="380"/>
      <c r="LYN138" s="380"/>
      <c r="LYO138" s="259"/>
      <c r="LYP138" s="377"/>
      <c r="LYQ138" s="377"/>
      <c r="LYR138" s="377"/>
      <c r="LYS138" s="259"/>
      <c r="LYT138" s="377"/>
      <c r="LYU138" s="377"/>
      <c r="LYV138" s="377"/>
      <c r="LYW138" s="258"/>
      <c r="LYX138" s="378"/>
      <c r="LYY138" s="378"/>
      <c r="LYZ138" s="378"/>
      <c r="LZA138" s="258"/>
      <c r="LZB138" s="380"/>
      <c r="LZC138" s="380"/>
      <c r="LZD138" s="380"/>
      <c r="LZE138" s="259"/>
      <c r="LZF138" s="377"/>
      <c r="LZG138" s="377"/>
      <c r="LZH138" s="377"/>
      <c r="LZI138" s="259"/>
      <c r="LZJ138" s="377"/>
      <c r="LZK138" s="377"/>
      <c r="LZL138" s="377"/>
      <c r="LZM138" s="258"/>
      <c r="LZN138" s="378"/>
      <c r="LZO138" s="378"/>
      <c r="LZP138" s="378"/>
      <c r="LZQ138" s="258"/>
      <c r="LZR138" s="380"/>
      <c r="LZS138" s="380"/>
      <c r="LZT138" s="380"/>
      <c r="LZU138" s="259"/>
      <c r="LZV138" s="377"/>
      <c r="LZW138" s="377"/>
      <c r="LZX138" s="377"/>
      <c r="LZY138" s="259"/>
      <c r="LZZ138" s="377"/>
      <c r="MAA138" s="377"/>
      <c r="MAB138" s="377"/>
      <c r="MAC138" s="258"/>
      <c r="MAD138" s="378"/>
      <c r="MAE138" s="378"/>
      <c r="MAF138" s="378"/>
      <c r="MAG138" s="258"/>
      <c r="MAH138" s="380"/>
      <c r="MAI138" s="380"/>
      <c r="MAJ138" s="380"/>
      <c r="MAK138" s="259"/>
      <c r="MAL138" s="377"/>
      <c r="MAM138" s="377"/>
      <c r="MAN138" s="377"/>
      <c r="MAO138" s="259"/>
      <c r="MAP138" s="377"/>
      <c r="MAQ138" s="377"/>
      <c r="MAR138" s="377"/>
      <c r="MAS138" s="258"/>
      <c r="MAT138" s="378"/>
      <c r="MAU138" s="378"/>
      <c r="MAV138" s="378"/>
      <c r="MAW138" s="258"/>
      <c r="MAX138" s="380"/>
      <c r="MAY138" s="380"/>
      <c r="MAZ138" s="380"/>
      <c r="MBA138" s="259"/>
      <c r="MBB138" s="377"/>
      <c r="MBC138" s="377"/>
      <c r="MBD138" s="377"/>
      <c r="MBE138" s="259"/>
      <c r="MBF138" s="377"/>
      <c r="MBG138" s="377"/>
      <c r="MBH138" s="377"/>
      <c r="MBI138" s="258"/>
      <c r="MBJ138" s="378"/>
      <c r="MBK138" s="378"/>
      <c r="MBL138" s="378"/>
      <c r="MBM138" s="258"/>
      <c r="MBN138" s="380"/>
      <c r="MBO138" s="380"/>
      <c r="MBP138" s="380"/>
      <c r="MBQ138" s="259"/>
      <c r="MBR138" s="377"/>
      <c r="MBS138" s="377"/>
      <c r="MBT138" s="377"/>
      <c r="MBU138" s="259"/>
      <c r="MBV138" s="377"/>
      <c r="MBW138" s="377"/>
      <c r="MBX138" s="377"/>
      <c r="MBY138" s="258"/>
      <c r="MBZ138" s="378"/>
      <c r="MCA138" s="378"/>
      <c r="MCB138" s="378"/>
      <c r="MCC138" s="258"/>
      <c r="MCD138" s="380"/>
      <c r="MCE138" s="380"/>
      <c r="MCF138" s="380"/>
      <c r="MCG138" s="259"/>
      <c r="MCH138" s="377"/>
      <c r="MCI138" s="377"/>
      <c r="MCJ138" s="377"/>
      <c r="MCK138" s="259"/>
      <c r="MCL138" s="377"/>
      <c r="MCM138" s="377"/>
      <c r="MCN138" s="377"/>
      <c r="MCO138" s="258"/>
      <c r="MCP138" s="378"/>
      <c r="MCQ138" s="378"/>
      <c r="MCR138" s="378"/>
      <c r="MCS138" s="258"/>
      <c r="MCT138" s="380"/>
      <c r="MCU138" s="380"/>
      <c r="MCV138" s="380"/>
      <c r="MCW138" s="259"/>
      <c r="MCX138" s="377"/>
      <c r="MCY138" s="377"/>
      <c r="MCZ138" s="377"/>
      <c r="MDA138" s="259"/>
      <c r="MDB138" s="377"/>
      <c r="MDC138" s="377"/>
      <c r="MDD138" s="377"/>
      <c r="MDE138" s="258"/>
      <c r="MDF138" s="378"/>
      <c r="MDG138" s="378"/>
      <c r="MDH138" s="378"/>
      <c r="MDI138" s="258"/>
      <c r="MDJ138" s="380"/>
      <c r="MDK138" s="380"/>
      <c r="MDL138" s="380"/>
      <c r="MDM138" s="259"/>
      <c r="MDN138" s="377"/>
      <c r="MDO138" s="377"/>
      <c r="MDP138" s="377"/>
      <c r="MDQ138" s="259"/>
      <c r="MDR138" s="377"/>
      <c r="MDS138" s="377"/>
      <c r="MDT138" s="377"/>
      <c r="MDU138" s="258"/>
      <c r="MDV138" s="378"/>
      <c r="MDW138" s="378"/>
      <c r="MDX138" s="378"/>
      <c r="MDY138" s="258"/>
      <c r="MDZ138" s="380"/>
      <c r="MEA138" s="380"/>
      <c r="MEB138" s="380"/>
      <c r="MEC138" s="259"/>
      <c r="MED138" s="377"/>
      <c r="MEE138" s="377"/>
      <c r="MEF138" s="377"/>
      <c r="MEG138" s="259"/>
      <c r="MEH138" s="377"/>
      <c r="MEI138" s="377"/>
      <c r="MEJ138" s="377"/>
      <c r="MEK138" s="258"/>
      <c r="MEL138" s="378"/>
      <c r="MEM138" s="378"/>
      <c r="MEN138" s="378"/>
      <c r="MEO138" s="258"/>
      <c r="MEP138" s="380"/>
      <c r="MEQ138" s="380"/>
      <c r="MER138" s="380"/>
      <c r="MES138" s="259"/>
      <c r="MET138" s="377"/>
      <c r="MEU138" s="377"/>
      <c r="MEV138" s="377"/>
      <c r="MEW138" s="259"/>
      <c r="MEX138" s="377"/>
      <c r="MEY138" s="377"/>
      <c r="MEZ138" s="377"/>
      <c r="MFA138" s="258"/>
      <c r="MFB138" s="378"/>
      <c r="MFC138" s="378"/>
      <c r="MFD138" s="378"/>
      <c r="MFE138" s="258"/>
      <c r="MFF138" s="380"/>
      <c r="MFG138" s="380"/>
      <c r="MFH138" s="380"/>
      <c r="MFI138" s="259"/>
      <c r="MFJ138" s="377"/>
      <c r="MFK138" s="377"/>
      <c r="MFL138" s="377"/>
      <c r="MFM138" s="259"/>
      <c r="MFN138" s="377"/>
      <c r="MFO138" s="377"/>
      <c r="MFP138" s="377"/>
      <c r="MFQ138" s="258"/>
      <c r="MFR138" s="378"/>
      <c r="MFS138" s="378"/>
      <c r="MFT138" s="378"/>
      <c r="MFU138" s="258"/>
      <c r="MFV138" s="380"/>
      <c r="MFW138" s="380"/>
      <c r="MFX138" s="380"/>
      <c r="MFY138" s="259"/>
      <c r="MFZ138" s="377"/>
      <c r="MGA138" s="377"/>
      <c r="MGB138" s="377"/>
      <c r="MGC138" s="259"/>
      <c r="MGD138" s="377"/>
      <c r="MGE138" s="377"/>
      <c r="MGF138" s="377"/>
      <c r="MGG138" s="258"/>
      <c r="MGH138" s="378"/>
      <c r="MGI138" s="378"/>
      <c r="MGJ138" s="378"/>
      <c r="MGK138" s="258"/>
      <c r="MGL138" s="380"/>
      <c r="MGM138" s="380"/>
      <c r="MGN138" s="380"/>
      <c r="MGO138" s="259"/>
      <c r="MGP138" s="377"/>
      <c r="MGQ138" s="377"/>
      <c r="MGR138" s="377"/>
      <c r="MGS138" s="259"/>
      <c r="MGT138" s="377"/>
      <c r="MGU138" s="377"/>
      <c r="MGV138" s="377"/>
      <c r="MGW138" s="258"/>
      <c r="MGX138" s="378"/>
      <c r="MGY138" s="378"/>
      <c r="MGZ138" s="378"/>
      <c r="MHA138" s="258"/>
      <c r="MHB138" s="380"/>
      <c r="MHC138" s="380"/>
      <c r="MHD138" s="380"/>
      <c r="MHE138" s="259"/>
      <c r="MHF138" s="377"/>
      <c r="MHG138" s="377"/>
      <c r="MHH138" s="377"/>
      <c r="MHI138" s="259"/>
      <c r="MHJ138" s="377"/>
      <c r="MHK138" s="377"/>
      <c r="MHL138" s="377"/>
      <c r="MHM138" s="258"/>
      <c r="MHN138" s="378"/>
      <c r="MHO138" s="378"/>
      <c r="MHP138" s="378"/>
      <c r="MHQ138" s="258"/>
      <c r="MHR138" s="380"/>
      <c r="MHS138" s="380"/>
      <c r="MHT138" s="380"/>
      <c r="MHU138" s="259"/>
      <c r="MHV138" s="377"/>
      <c r="MHW138" s="377"/>
      <c r="MHX138" s="377"/>
      <c r="MHY138" s="259"/>
      <c r="MHZ138" s="377"/>
      <c r="MIA138" s="377"/>
      <c r="MIB138" s="377"/>
      <c r="MIC138" s="258"/>
      <c r="MID138" s="378"/>
      <c r="MIE138" s="378"/>
      <c r="MIF138" s="378"/>
      <c r="MIG138" s="258"/>
      <c r="MIH138" s="380"/>
      <c r="MII138" s="380"/>
      <c r="MIJ138" s="380"/>
      <c r="MIK138" s="259"/>
      <c r="MIL138" s="377"/>
      <c r="MIM138" s="377"/>
      <c r="MIN138" s="377"/>
      <c r="MIO138" s="259"/>
      <c r="MIP138" s="377"/>
      <c r="MIQ138" s="377"/>
      <c r="MIR138" s="377"/>
      <c r="MIS138" s="258"/>
      <c r="MIT138" s="378"/>
      <c r="MIU138" s="378"/>
      <c r="MIV138" s="378"/>
      <c r="MIW138" s="258"/>
      <c r="MIX138" s="380"/>
      <c r="MIY138" s="380"/>
      <c r="MIZ138" s="380"/>
      <c r="MJA138" s="259"/>
      <c r="MJB138" s="377"/>
      <c r="MJC138" s="377"/>
      <c r="MJD138" s="377"/>
      <c r="MJE138" s="259"/>
      <c r="MJF138" s="377"/>
      <c r="MJG138" s="377"/>
      <c r="MJH138" s="377"/>
      <c r="MJI138" s="258"/>
      <c r="MJJ138" s="378"/>
      <c r="MJK138" s="378"/>
      <c r="MJL138" s="378"/>
      <c r="MJM138" s="258"/>
      <c r="MJN138" s="380"/>
      <c r="MJO138" s="380"/>
      <c r="MJP138" s="380"/>
      <c r="MJQ138" s="259"/>
      <c r="MJR138" s="377"/>
      <c r="MJS138" s="377"/>
      <c r="MJT138" s="377"/>
      <c r="MJU138" s="259"/>
      <c r="MJV138" s="377"/>
      <c r="MJW138" s="377"/>
      <c r="MJX138" s="377"/>
      <c r="MJY138" s="258"/>
      <c r="MJZ138" s="378"/>
      <c r="MKA138" s="378"/>
      <c r="MKB138" s="378"/>
      <c r="MKC138" s="258"/>
      <c r="MKD138" s="380"/>
      <c r="MKE138" s="380"/>
      <c r="MKF138" s="380"/>
      <c r="MKG138" s="259"/>
      <c r="MKH138" s="377"/>
      <c r="MKI138" s="377"/>
      <c r="MKJ138" s="377"/>
      <c r="MKK138" s="259"/>
      <c r="MKL138" s="377"/>
      <c r="MKM138" s="377"/>
      <c r="MKN138" s="377"/>
      <c r="MKO138" s="258"/>
      <c r="MKP138" s="378"/>
      <c r="MKQ138" s="378"/>
      <c r="MKR138" s="378"/>
      <c r="MKS138" s="258"/>
      <c r="MKT138" s="380"/>
      <c r="MKU138" s="380"/>
      <c r="MKV138" s="380"/>
      <c r="MKW138" s="259"/>
      <c r="MKX138" s="377"/>
      <c r="MKY138" s="377"/>
      <c r="MKZ138" s="377"/>
      <c r="MLA138" s="259"/>
      <c r="MLB138" s="377"/>
      <c r="MLC138" s="377"/>
      <c r="MLD138" s="377"/>
      <c r="MLE138" s="258"/>
      <c r="MLF138" s="378"/>
      <c r="MLG138" s="378"/>
      <c r="MLH138" s="378"/>
      <c r="MLI138" s="258"/>
      <c r="MLJ138" s="380"/>
      <c r="MLK138" s="380"/>
      <c r="MLL138" s="380"/>
      <c r="MLM138" s="259"/>
      <c r="MLN138" s="377"/>
      <c r="MLO138" s="377"/>
      <c r="MLP138" s="377"/>
      <c r="MLQ138" s="259"/>
      <c r="MLR138" s="377"/>
      <c r="MLS138" s="377"/>
      <c r="MLT138" s="377"/>
      <c r="MLU138" s="258"/>
      <c r="MLV138" s="378"/>
      <c r="MLW138" s="378"/>
      <c r="MLX138" s="378"/>
      <c r="MLY138" s="258"/>
      <c r="MLZ138" s="380"/>
      <c r="MMA138" s="380"/>
      <c r="MMB138" s="380"/>
      <c r="MMC138" s="259"/>
      <c r="MMD138" s="377"/>
      <c r="MME138" s="377"/>
      <c r="MMF138" s="377"/>
      <c r="MMG138" s="259"/>
      <c r="MMH138" s="377"/>
      <c r="MMI138" s="377"/>
      <c r="MMJ138" s="377"/>
      <c r="MMK138" s="258"/>
      <c r="MML138" s="378"/>
      <c r="MMM138" s="378"/>
      <c r="MMN138" s="378"/>
      <c r="MMO138" s="258"/>
      <c r="MMP138" s="380"/>
      <c r="MMQ138" s="380"/>
      <c r="MMR138" s="380"/>
      <c r="MMS138" s="259"/>
      <c r="MMT138" s="377"/>
      <c r="MMU138" s="377"/>
      <c r="MMV138" s="377"/>
      <c r="MMW138" s="259"/>
      <c r="MMX138" s="377"/>
      <c r="MMY138" s="377"/>
      <c r="MMZ138" s="377"/>
      <c r="MNA138" s="258"/>
      <c r="MNB138" s="378"/>
      <c r="MNC138" s="378"/>
      <c r="MND138" s="378"/>
      <c r="MNE138" s="258"/>
      <c r="MNF138" s="380"/>
      <c r="MNG138" s="380"/>
      <c r="MNH138" s="380"/>
      <c r="MNI138" s="259"/>
      <c r="MNJ138" s="377"/>
      <c r="MNK138" s="377"/>
      <c r="MNL138" s="377"/>
      <c r="MNM138" s="259"/>
      <c r="MNN138" s="377"/>
      <c r="MNO138" s="377"/>
      <c r="MNP138" s="377"/>
      <c r="MNQ138" s="258"/>
      <c r="MNR138" s="378"/>
      <c r="MNS138" s="378"/>
      <c r="MNT138" s="378"/>
      <c r="MNU138" s="258"/>
      <c r="MNV138" s="380"/>
      <c r="MNW138" s="380"/>
      <c r="MNX138" s="380"/>
      <c r="MNY138" s="259"/>
      <c r="MNZ138" s="377"/>
      <c r="MOA138" s="377"/>
      <c r="MOB138" s="377"/>
      <c r="MOC138" s="259"/>
      <c r="MOD138" s="377"/>
      <c r="MOE138" s="377"/>
      <c r="MOF138" s="377"/>
      <c r="MOG138" s="258"/>
      <c r="MOH138" s="378"/>
      <c r="MOI138" s="378"/>
      <c r="MOJ138" s="378"/>
      <c r="MOK138" s="258"/>
      <c r="MOL138" s="380"/>
      <c r="MOM138" s="380"/>
      <c r="MON138" s="380"/>
      <c r="MOO138" s="259"/>
      <c r="MOP138" s="377"/>
      <c r="MOQ138" s="377"/>
      <c r="MOR138" s="377"/>
      <c r="MOS138" s="259"/>
      <c r="MOT138" s="377"/>
      <c r="MOU138" s="377"/>
      <c r="MOV138" s="377"/>
      <c r="MOW138" s="258"/>
      <c r="MOX138" s="378"/>
      <c r="MOY138" s="378"/>
      <c r="MOZ138" s="378"/>
      <c r="MPA138" s="258"/>
      <c r="MPB138" s="380"/>
      <c r="MPC138" s="380"/>
      <c r="MPD138" s="380"/>
      <c r="MPE138" s="259"/>
      <c r="MPF138" s="377"/>
      <c r="MPG138" s="377"/>
      <c r="MPH138" s="377"/>
      <c r="MPI138" s="259"/>
      <c r="MPJ138" s="377"/>
      <c r="MPK138" s="377"/>
      <c r="MPL138" s="377"/>
      <c r="MPM138" s="258"/>
      <c r="MPN138" s="378"/>
      <c r="MPO138" s="378"/>
      <c r="MPP138" s="378"/>
      <c r="MPQ138" s="258"/>
      <c r="MPR138" s="380"/>
      <c r="MPS138" s="380"/>
      <c r="MPT138" s="380"/>
      <c r="MPU138" s="259"/>
      <c r="MPV138" s="377"/>
      <c r="MPW138" s="377"/>
      <c r="MPX138" s="377"/>
      <c r="MPY138" s="259"/>
      <c r="MPZ138" s="377"/>
      <c r="MQA138" s="377"/>
      <c r="MQB138" s="377"/>
      <c r="MQC138" s="258"/>
      <c r="MQD138" s="378"/>
      <c r="MQE138" s="378"/>
      <c r="MQF138" s="378"/>
      <c r="MQG138" s="258"/>
      <c r="MQH138" s="380"/>
      <c r="MQI138" s="380"/>
      <c r="MQJ138" s="380"/>
      <c r="MQK138" s="259"/>
      <c r="MQL138" s="377"/>
      <c r="MQM138" s="377"/>
      <c r="MQN138" s="377"/>
      <c r="MQO138" s="259"/>
      <c r="MQP138" s="377"/>
      <c r="MQQ138" s="377"/>
      <c r="MQR138" s="377"/>
      <c r="MQS138" s="258"/>
      <c r="MQT138" s="378"/>
      <c r="MQU138" s="378"/>
      <c r="MQV138" s="378"/>
      <c r="MQW138" s="258"/>
      <c r="MQX138" s="380"/>
      <c r="MQY138" s="380"/>
      <c r="MQZ138" s="380"/>
      <c r="MRA138" s="259"/>
      <c r="MRB138" s="377"/>
      <c r="MRC138" s="377"/>
      <c r="MRD138" s="377"/>
      <c r="MRE138" s="259"/>
      <c r="MRF138" s="377"/>
      <c r="MRG138" s="377"/>
      <c r="MRH138" s="377"/>
      <c r="MRI138" s="258"/>
      <c r="MRJ138" s="378"/>
      <c r="MRK138" s="378"/>
      <c r="MRL138" s="378"/>
      <c r="MRM138" s="258"/>
      <c r="MRN138" s="380"/>
      <c r="MRO138" s="380"/>
      <c r="MRP138" s="380"/>
      <c r="MRQ138" s="259"/>
      <c r="MRR138" s="377"/>
      <c r="MRS138" s="377"/>
      <c r="MRT138" s="377"/>
      <c r="MRU138" s="259"/>
      <c r="MRV138" s="377"/>
      <c r="MRW138" s="377"/>
      <c r="MRX138" s="377"/>
      <c r="MRY138" s="258"/>
      <c r="MRZ138" s="378"/>
      <c r="MSA138" s="378"/>
      <c r="MSB138" s="378"/>
      <c r="MSC138" s="258"/>
      <c r="MSD138" s="380"/>
      <c r="MSE138" s="380"/>
      <c r="MSF138" s="380"/>
      <c r="MSG138" s="259"/>
      <c r="MSH138" s="377"/>
      <c r="MSI138" s="377"/>
      <c r="MSJ138" s="377"/>
      <c r="MSK138" s="259"/>
      <c r="MSL138" s="377"/>
      <c r="MSM138" s="377"/>
      <c r="MSN138" s="377"/>
      <c r="MSO138" s="258"/>
      <c r="MSP138" s="378"/>
      <c r="MSQ138" s="378"/>
      <c r="MSR138" s="378"/>
      <c r="MSS138" s="258"/>
      <c r="MST138" s="380"/>
      <c r="MSU138" s="380"/>
      <c r="MSV138" s="380"/>
      <c r="MSW138" s="259"/>
      <c r="MSX138" s="377"/>
      <c r="MSY138" s="377"/>
      <c r="MSZ138" s="377"/>
      <c r="MTA138" s="259"/>
      <c r="MTB138" s="377"/>
      <c r="MTC138" s="377"/>
      <c r="MTD138" s="377"/>
      <c r="MTE138" s="258"/>
      <c r="MTF138" s="378"/>
      <c r="MTG138" s="378"/>
      <c r="MTH138" s="378"/>
      <c r="MTI138" s="258"/>
      <c r="MTJ138" s="380"/>
      <c r="MTK138" s="380"/>
      <c r="MTL138" s="380"/>
      <c r="MTM138" s="259"/>
      <c r="MTN138" s="377"/>
      <c r="MTO138" s="377"/>
      <c r="MTP138" s="377"/>
      <c r="MTQ138" s="259"/>
      <c r="MTR138" s="377"/>
      <c r="MTS138" s="377"/>
      <c r="MTT138" s="377"/>
      <c r="MTU138" s="258"/>
      <c r="MTV138" s="378"/>
      <c r="MTW138" s="378"/>
      <c r="MTX138" s="378"/>
      <c r="MTY138" s="258"/>
      <c r="MTZ138" s="380"/>
      <c r="MUA138" s="380"/>
      <c r="MUB138" s="380"/>
      <c r="MUC138" s="259"/>
      <c r="MUD138" s="377"/>
      <c r="MUE138" s="377"/>
      <c r="MUF138" s="377"/>
      <c r="MUG138" s="259"/>
      <c r="MUH138" s="377"/>
      <c r="MUI138" s="377"/>
      <c r="MUJ138" s="377"/>
      <c r="MUK138" s="258"/>
      <c r="MUL138" s="378"/>
      <c r="MUM138" s="378"/>
      <c r="MUN138" s="378"/>
      <c r="MUO138" s="258"/>
      <c r="MUP138" s="380"/>
      <c r="MUQ138" s="380"/>
      <c r="MUR138" s="380"/>
      <c r="MUS138" s="259"/>
      <c r="MUT138" s="377"/>
      <c r="MUU138" s="377"/>
      <c r="MUV138" s="377"/>
      <c r="MUW138" s="259"/>
      <c r="MUX138" s="377"/>
      <c r="MUY138" s="377"/>
      <c r="MUZ138" s="377"/>
      <c r="MVA138" s="258"/>
      <c r="MVB138" s="378"/>
      <c r="MVC138" s="378"/>
      <c r="MVD138" s="378"/>
      <c r="MVE138" s="258"/>
      <c r="MVF138" s="380"/>
      <c r="MVG138" s="380"/>
      <c r="MVH138" s="380"/>
      <c r="MVI138" s="259"/>
      <c r="MVJ138" s="377"/>
      <c r="MVK138" s="377"/>
      <c r="MVL138" s="377"/>
      <c r="MVM138" s="259"/>
      <c r="MVN138" s="377"/>
      <c r="MVO138" s="377"/>
      <c r="MVP138" s="377"/>
      <c r="MVQ138" s="258"/>
      <c r="MVR138" s="378"/>
      <c r="MVS138" s="378"/>
      <c r="MVT138" s="378"/>
      <c r="MVU138" s="258"/>
      <c r="MVV138" s="380"/>
      <c r="MVW138" s="380"/>
      <c r="MVX138" s="380"/>
      <c r="MVY138" s="259"/>
      <c r="MVZ138" s="377"/>
      <c r="MWA138" s="377"/>
      <c r="MWB138" s="377"/>
      <c r="MWC138" s="259"/>
      <c r="MWD138" s="377"/>
      <c r="MWE138" s="377"/>
      <c r="MWF138" s="377"/>
      <c r="MWG138" s="258"/>
      <c r="MWH138" s="378"/>
      <c r="MWI138" s="378"/>
      <c r="MWJ138" s="378"/>
      <c r="MWK138" s="258"/>
      <c r="MWL138" s="380"/>
      <c r="MWM138" s="380"/>
      <c r="MWN138" s="380"/>
      <c r="MWO138" s="259"/>
      <c r="MWP138" s="377"/>
      <c r="MWQ138" s="377"/>
      <c r="MWR138" s="377"/>
      <c r="MWS138" s="259"/>
      <c r="MWT138" s="377"/>
      <c r="MWU138" s="377"/>
      <c r="MWV138" s="377"/>
      <c r="MWW138" s="258"/>
      <c r="MWX138" s="378"/>
      <c r="MWY138" s="378"/>
      <c r="MWZ138" s="378"/>
      <c r="MXA138" s="258"/>
      <c r="MXB138" s="380"/>
      <c r="MXC138" s="380"/>
      <c r="MXD138" s="380"/>
      <c r="MXE138" s="259"/>
      <c r="MXF138" s="377"/>
      <c r="MXG138" s="377"/>
      <c r="MXH138" s="377"/>
      <c r="MXI138" s="259"/>
      <c r="MXJ138" s="377"/>
      <c r="MXK138" s="377"/>
      <c r="MXL138" s="377"/>
      <c r="MXM138" s="258"/>
      <c r="MXN138" s="378"/>
      <c r="MXO138" s="378"/>
      <c r="MXP138" s="378"/>
      <c r="MXQ138" s="258"/>
      <c r="MXR138" s="380"/>
      <c r="MXS138" s="380"/>
      <c r="MXT138" s="380"/>
      <c r="MXU138" s="259"/>
      <c r="MXV138" s="377"/>
      <c r="MXW138" s="377"/>
      <c r="MXX138" s="377"/>
      <c r="MXY138" s="259"/>
      <c r="MXZ138" s="377"/>
      <c r="MYA138" s="377"/>
      <c r="MYB138" s="377"/>
      <c r="MYC138" s="258"/>
      <c r="MYD138" s="378"/>
      <c r="MYE138" s="378"/>
      <c r="MYF138" s="378"/>
      <c r="MYG138" s="258"/>
      <c r="MYH138" s="380"/>
      <c r="MYI138" s="380"/>
      <c r="MYJ138" s="380"/>
      <c r="MYK138" s="259"/>
      <c r="MYL138" s="377"/>
      <c r="MYM138" s="377"/>
      <c r="MYN138" s="377"/>
      <c r="MYO138" s="259"/>
      <c r="MYP138" s="377"/>
      <c r="MYQ138" s="377"/>
      <c r="MYR138" s="377"/>
      <c r="MYS138" s="258"/>
      <c r="MYT138" s="378"/>
      <c r="MYU138" s="378"/>
      <c r="MYV138" s="378"/>
      <c r="MYW138" s="258"/>
      <c r="MYX138" s="380"/>
      <c r="MYY138" s="380"/>
      <c r="MYZ138" s="380"/>
      <c r="MZA138" s="259"/>
      <c r="MZB138" s="377"/>
      <c r="MZC138" s="377"/>
      <c r="MZD138" s="377"/>
      <c r="MZE138" s="259"/>
      <c r="MZF138" s="377"/>
      <c r="MZG138" s="377"/>
      <c r="MZH138" s="377"/>
      <c r="MZI138" s="258"/>
      <c r="MZJ138" s="378"/>
      <c r="MZK138" s="378"/>
      <c r="MZL138" s="378"/>
      <c r="MZM138" s="258"/>
      <c r="MZN138" s="380"/>
      <c r="MZO138" s="380"/>
      <c r="MZP138" s="380"/>
      <c r="MZQ138" s="259"/>
      <c r="MZR138" s="377"/>
      <c r="MZS138" s="377"/>
      <c r="MZT138" s="377"/>
      <c r="MZU138" s="259"/>
      <c r="MZV138" s="377"/>
      <c r="MZW138" s="377"/>
      <c r="MZX138" s="377"/>
      <c r="MZY138" s="258"/>
      <c r="MZZ138" s="378"/>
      <c r="NAA138" s="378"/>
      <c r="NAB138" s="378"/>
      <c r="NAC138" s="258"/>
      <c r="NAD138" s="380"/>
      <c r="NAE138" s="380"/>
      <c r="NAF138" s="380"/>
      <c r="NAG138" s="259"/>
      <c r="NAH138" s="377"/>
      <c r="NAI138" s="377"/>
      <c r="NAJ138" s="377"/>
      <c r="NAK138" s="259"/>
      <c r="NAL138" s="377"/>
      <c r="NAM138" s="377"/>
      <c r="NAN138" s="377"/>
      <c r="NAO138" s="258"/>
      <c r="NAP138" s="378"/>
      <c r="NAQ138" s="378"/>
      <c r="NAR138" s="378"/>
      <c r="NAS138" s="258"/>
      <c r="NAT138" s="380"/>
      <c r="NAU138" s="380"/>
      <c r="NAV138" s="380"/>
      <c r="NAW138" s="259"/>
      <c r="NAX138" s="377"/>
      <c r="NAY138" s="377"/>
      <c r="NAZ138" s="377"/>
      <c r="NBA138" s="259"/>
      <c r="NBB138" s="377"/>
      <c r="NBC138" s="377"/>
      <c r="NBD138" s="377"/>
      <c r="NBE138" s="258"/>
      <c r="NBF138" s="378"/>
      <c r="NBG138" s="378"/>
      <c r="NBH138" s="378"/>
      <c r="NBI138" s="258"/>
      <c r="NBJ138" s="380"/>
      <c r="NBK138" s="380"/>
      <c r="NBL138" s="380"/>
      <c r="NBM138" s="259"/>
      <c r="NBN138" s="377"/>
      <c r="NBO138" s="377"/>
      <c r="NBP138" s="377"/>
      <c r="NBQ138" s="259"/>
      <c r="NBR138" s="377"/>
      <c r="NBS138" s="377"/>
      <c r="NBT138" s="377"/>
      <c r="NBU138" s="258"/>
      <c r="NBV138" s="378"/>
      <c r="NBW138" s="378"/>
      <c r="NBX138" s="378"/>
      <c r="NBY138" s="258"/>
      <c r="NBZ138" s="380"/>
      <c r="NCA138" s="380"/>
      <c r="NCB138" s="380"/>
      <c r="NCC138" s="259"/>
      <c r="NCD138" s="377"/>
      <c r="NCE138" s="377"/>
      <c r="NCF138" s="377"/>
      <c r="NCG138" s="259"/>
      <c r="NCH138" s="377"/>
      <c r="NCI138" s="377"/>
      <c r="NCJ138" s="377"/>
      <c r="NCK138" s="258"/>
      <c r="NCL138" s="378"/>
      <c r="NCM138" s="378"/>
      <c r="NCN138" s="378"/>
      <c r="NCO138" s="258"/>
      <c r="NCP138" s="380"/>
      <c r="NCQ138" s="380"/>
      <c r="NCR138" s="380"/>
      <c r="NCS138" s="259"/>
      <c r="NCT138" s="377"/>
      <c r="NCU138" s="377"/>
      <c r="NCV138" s="377"/>
      <c r="NCW138" s="259"/>
      <c r="NCX138" s="377"/>
      <c r="NCY138" s="377"/>
      <c r="NCZ138" s="377"/>
      <c r="NDA138" s="258"/>
      <c r="NDB138" s="378"/>
      <c r="NDC138" s="378"/>
      <c r="NDD138" s="378"/>
      <c r="NDE138" s="258"/>
      <c r="NDF138" s="380"/>
      <c r="NDG138" s="380"/>
      <c r="NDH138" s="380"/>
      <c r="NDI138" s="259"/>
      <c r="NDJ138" s="377"/>
      <c r="NDK138" s="377"/>
      <c r="NDL138" s="377"/>
      <c r="NDM138" s="259"/>
      <c r="NDN138" s="377"/>
      <c r="NDO138" s="377"/>
      <c r="NDP138" s="377"/>
      <c r="NDQ138" s="258"/>
      <c r="NDR138" s="378"/>
      <c r="NDS138" s="378"/>
      <c r="NDT138" s="378"/>
      <c r="NDU138" s="258"/>
      <c r="NDV138" s="380"/>
      <c r="NDW138" s="380"/>
      <c r="NDX138" s="380"/>
      <c r="NDY138" s="259"/>
      <c r="NDZ138" s="377"/>
      <c r="NEA138" s="377"/>
      <c r="NEB138" s="377"/>
      <c r="NEC138" s="259"/>
      <c r="NED138" s="377"/>
      <c r="NEE138" s="377"/>
      <c r="NEF138" s="377"/>
      <c r="NEG138" s="258"/>
      <c r="NEH138" s="378"/>
      <c r="NEI138" s="378"/>
      <c r="NEJ138" s="378"/>
      <c r="NEK138" s="258"/>
      <c r="NEL138" s="380"/>
      <c r="NEM138" s="380"/>
      <c r="NEN138" s="380"/>
      <c r="NEO138" s="259"/>
      <c r="NEP138" s="377"/>
      <c r="NEQ138" s="377"/>
      <c r="NER138" s="377"/>
      <c r="NES138" s="259"/>
      <c r="NET138" s="377"/>
      <c r="NEU138" s="377"/>
      <c r="NEV138" s="377"/>
      <c r="NEW138" s="258"/>
      <c r="NEX138" s="378"/>
      <c r="NEY138" s="378"/>
      <c r="NEZ138" s="378"/>
      <c r="NFA138" s="258"/>
      <c r="NFB138" s="380"/>
      <c r="NFC138" s="380"/>
      <c r="NFD138" s="380"/>
      <c r="NFE138" s="259"/>
      <c r="NFF138" s="377"/>
      <c r="NFG138" s="377"/>
      <c r="NFH138" s="377"/>
      <c r="NFI138" s="259"/>
      <c r="NFJ138" s="377"/>
      <c r="NFK138" s="377"/>
      <c r="NFL138" s="377"/>
      <c r="NFM138" s="258"/>
      <c r="NFN138" s="378"/>
      <c r="NFO138" s="378"/>
      <c r="NFP138" s="378"/>
      <c r="NFQ138" s="258"/>
      <c r="NFR138" s="380"/>
      <c r="NFS138" s="380"/>
      <c r="NFT138" s="380"/>
      <c r="NFU138" s="259"/>
      <c r="NFV138" s="377"/>
      <c r="NFW138" s="377"/>
      <c r="NFX138" s="377"/>
      <c r="NFY138" s="259"/>
      <c r="NFZ138" s="377"/>
      <c r="NGA138" s="377"/>
      <c r="NGB138" s="377"/>
      <c r="NGC138" s="258"/>
      <c r="NGD138" s="378"/>
      <c r="NGE138" s="378"/>
      <c r="NGF138" s="378"/>
      <c r="NGG138" s="258"/>
      <c r="NGH138" s="380"/>
      <c r="NGI138" s="380"/>
      <c r="NGJ138" s="380"/>
      <c r="NGK138" s="259"/>
      <c r="NGL138" s="377"/>
      <c r="NGM138" s="377"/>
      <c r="NGN138" s="377"/>
      <c r="NGO138" s="259"/>
      <c r="NGP138" s="377"/>
      <c r="NGQ138" s="377"/>
      <c r="NGR138" s="377"/>
      <c r="NGS138" s="258"/>
      <c r="NGT138" s="378"/>
      <c r="NGU138" s="378"/>
      <c r="NGV138" s="378"/>
      <c r="NGW138" s="258"/>
      <c r="NGX138" s="380"/>
      <c r="NGY138" s="380"/>
      <c r="NGZ138" s="380"/>
      <c r="NHA138" s="259"/>
      <c r="NHB138" s="377"/>
      <c r="NHC138" s="377"/>
      <c r="NHD138" s="377"/>
      <c r="NHE138" s="259"/>
      <c r="NHF138" s="377"/>
      <c r="NHG138" s="377"/>
      <c r="NHH138" s="377"/>
      <c r="NHI138" s="258"/>
      <c r="NHJ138" s="378"/>
      <c r="NHK138" s="378"/>
      <c r="NHL138" s="378"/>
      <c r="NHM138" s="258"/>
      <c r="NHN138" s="380"/>
      <c r="NHO138" s="380"/>
      <c r="NHP138" s="380"/>
      <c r="NHQ138" s="259"/>
      <c r="NHR138" s="377"/>
      <c r="NHS138" s="377"/>
      <c r="NHT138" s="377"/>
      <c r="NHU138" s="259"/>
      <c r="NHV138" s="377"/>
      <c r="NHW138" s="377"/>
      <c r="NHX138" s="377"/>
      <c r="NHY138" s="258"/>
      <c r="NHZ138" s="378"/>
      <c r="NIA138" s="378"/>
      <c r="NIB138" s="378"/>
      <c r="NIC138" s="258"/>
      <c r="NID138" s="380"/>
      <c r="NIE138" s="380"/>
      <c r="NIF138" s="380"/>
      <c r="NIG138" s="259"/>
      <c r="NIH138" s="377"/>
      <c r="NII138" s="377"/>
      <c r="NIJ138" s="377"/>
      <c r="NIK138" s="259"/>
      <c r="NIL138" s="377"/>
      <c r="NIM138" s="377"/>
      <c r="NIN138" s="377"/>
      <c r="NIO138" s="258"/>
      <c r="NIP138" s="378"/>
      <c r="NIQ138" s="378"/>
      <c r="NIR138" s="378"/>
      <c r="NIS138" s="258"/>
      <c r="NIT138" s="380"/>
      <c r="NIU138" s="380"/>
      <c r="NIV138" s="380"/>
      <c r="NIW138" s="259"/>
      <c r="NIX138" s="377"/>
      <c r="NIY138" s="377"/>
      <c r="NIZ138" s="377"/>
      <c r="NJA138" s="259"/>
      <c r="NJB138" s="377"/>
      <c r="NJC138" s="377"/>
      <c r="NJD138" s="377"/>
      <c r="NJE138" s="258"/>
      <c r="NJF138" s="378"/>
      <c r="NJG138" s="378"/>
      <c r="NJH138" s="378"/>
      <c r="NJI138" s="258"/>
      <c r="NJJ138" s="380"/>
      <c r="NJK138" s="380"/>
      <c r="NJL138" s="380"/>
      <c r="NJM138" s="259"/>
      <c r="NJN138" s="377"/>
      <c r="NJO138" s="377"/>
      <c r="NJP138" s="377"/>
      <c r="NJQ138" s="259"/>
      <c r="NJR138" s="377"/>
      <c r="NJS138" s="377"/>
      <c r="NJT138" s="377"/>
      <c r="NJU138" s="258"/>
      <c r="NJV138" s="378"/>
      <c r="NJW138" s="378"/>
      <c r="NJX138" s="378"/>
      <c r="NJY138" s="258"/>
      <c r="NJZ138" s="380"/>
      <c r="NKA138" s="380"/>
      <c r="NKB138" s="380"/>
      <c r="NKC138" s="259"/>
      <c r="NKD138" s="377"/>
      <c r="NKE138" s="377"/>
      <c r="NKF138" s="377"/>
      <c r="NKG138" s="259"/>
      <c r="NKH138" s="377"/>
      <c r="NKI138" s="377"/>
      <c r="NKJ138" s="377"/>
      <c r="NKK138" s="258"/>
      <c r="NKL138" s="378"/>
      <c r="NKM138" s="378"/>
      <c r="NKN138" s="378"/>
      <c r="NKO138" s="258"/>
      <c r="NKP138" s="380"/>
      <c r="NKQ138" s="380"/>
      <c r="NKR138" s="380"/>
      <c r="NKS138" s="259"/>
      <c r="NKT138" s="377"/>
      <c r="NKU138" s="377"/>
      <c r="NKV138" s="377"/>
      <c r="NKW138" s="259"/>
      <c r="NKX138" s="377"/>
      <c r="NKY138" s="377"/>
      <c r="NKZ138" s="377"/>
      <c r="NLA138" s="258"/>
      <c r="NLB138" s="378"/>
      <c r="NLC138" s="378"/>
      <c r="NLD138" s="378"/>
      <c r="NLE138" s="258"/>
      <c r="NLF138" s="380"/>
      <c r="NLG138" s="380"/>
      <c r="NLH138" s="380"/>
      <c r="NLI138" s="259"/>
      <c r="NLJ138" s="377"/>
      <c r="NLK138" s="377"/>
      <c r="NLL138" s="377"/>
      <c r="NLM138" s="259"/>
      <c r="NLN138" s="377"/>
      <c r="NLO138" s="377"/>
      <c r="NLP138" s="377"/>
      <c r="NLQ138" s="258"/>
      <c r="NLR138" s="378"/>
      <c r="NLS138" s="378"/>
      <c r="NLT138" s="378"/>
      <c r="NLU138" s="258"/>
      <c r="NLV138" s="380"/>
      <c r="NLW138" s="380"/>
      <c r="NLX138" s="380"/>
      <c r="NLY138" s="259"/>
      <c r="NLZ138" s="377"/>
      <c r="NMA138" s="377"/>
      <c r="NMB138" s="377"/>
      <c r="NMC138" s="259"/>
      <c r="NMD138" s="377"/>
      <c r="NME138" s="377"/>
      <c r="NMF138" s="377"/>
      <c r="NMG138" s="258"/>
      <c r="NMH138" s="378"/>
      <c r="NMI138" s="378"/>
      <c r="NMJ138" s="378"/>
      <c r="NMK138" s="258"/>
      <c r="NML138" s="380"/>
      <c r="NMM138" s="380"/>
      <c r="NMN138" s="380"/>
      <c r="NMO138" s="259"/>
      <c r="NMP138" s="377"/>
      <c r="NMQ138" s="377"/>
      <c r="NMR138" s="377"/>
      <c r="NMS138" s="259"/>
      <c r="NMT138" s="377"/>
      <c r="NMU138" s="377"/>
      <c r="NMV138" s="377"/>
      <c r="NMW138" s="258"/>
      <c r="NMX138" s="378"/>
      <c r="NMY138" s="378"/>
      <c r="NMZ138" s="378"/>
      <c r="NNA138" s="258"/>
      <c r="NNB138" s="380"/>
      <c r="NNC138" s="380"/>
      <c r="NND138" s="380"/>
      <c r="NNE138" s="259"/>
      <c r="NNF138" s="377"/>
      <c r="NNG138" s="377"/>
      <c r="NNH138" s="377"/>
      <c r="NNI138" s="259"/>
      <c r="NNJ138" s="377"/>
      <c r="NNK138" s="377"/>
      <c r="NNL138" s="377"/>
      <c r="NNM138" s="258"/>
      <c r="NNN138" s="378"/>
      <c r="NNO138" s="378"/>
      <c r="NNP138" s="378"/>
      <c r="NNQ138" s="258"/>
      <c r="NNR138" s="380"/>
      <c r="NNS138" s="380"/>
      <c r="NNT138" s="380"/>
      <c r="NNU138" s="259"/>
      <c r="NNV138" s="377"/>
      <c r="NNW138" s="377"/>
      <c r="NNX138" s="377"/>
      <c r="NNY138" s="259"/>
      <c r="NNZ138" s="377"/>
      <c r="NOA138" s="377"/>
      <c r="NOB138" s="377"/>
      <c r="NOC138" s="258"/>
      <c r="NOD138" s="378"/>
      <c r="NOE138" s="378"/>
      <c r="NOF138" s="378"/>
      <c r="NOG138" s="258"/>
      <c r="NOH138" s="380"/>
      <c r="NOI138" s="380"/>
      <c r="NOJ138" s="380"/>
      <c r="NOK138" s="259"/>
      <c r="NOL138" s="377"/>
      <c r="NOM138" s="377"/>
      <c r="NON138" s="377"/>
      <c r="NOO138" s="259"/>
      <c r="NOP138" s="377"/>
      <c r="NOQ138" s="377"/>
      <c r="NOR138" s="377"/>
      <c r="NOS138" s="258"/>
      <c r="NOT138" s="378"/>
      <c r="NOU138" s="378"/>
      <c r="NOV138" s="378"/>
      <c r="NOW138" s="258"/>
      <c r="NOX138" s="380"/>
      <c r="NOY138" s="380"/>
      <c r="NOZ138" s="380"/>
      <c r="NPA138" s="259"/>
      <c r="NPB138" s="377"/>
      <c r="NPC138" s="377"/>
      <c r="NPD138" s="377"/>
      <c r="NPE138" s="259"/>
      <c r="NPF138" s="377"/>
      <c r="NPG138" s="377"/>
      <c r="NPH138" s="377"/>
      <c r="NPI138" s="258"/>
      <c r="NPJ138" s="378"/>
      <c r="NPK138" s="378"/>
      <c r="NPL138" s="378"/>
      <c r="NPM138" s="258"/>
      <c r="NPN138" s="380"/>
      <c r="NPO138" s="380"/>
      <c r="NPP138" s="380"/>
      <c r="NPQ138" s="259"/>
      <c r="NPR138" s="377"/>
      <c r="NPS138" s="377"/>
      <c r="NPT138" s="377"/>
      <c r="NPU138" s="259"/>
      <c r="NPV138" s="377"/>
      <c r="NPW138" s="377"/>
      <c r="NPX138" s="377"/>
      <c r="NPY138" s="258"/>
      <c r="NPZ138" s="378"/>
      <c r="NQA138" s="378"/>
      <c r="NQB138" s="378"/>
      <c r="NQC138" s="258"/>
      <c r="NQD138" s="380"/>
      <c r="NQE138" s="380"/>
      <c r="NQF138" s="380"/>
      <c r="NQG138" s="259"/>
      <c r="NQH138" s="377"/>
      <c r="NQI138" s="377"/>
      <c r="NQJ138" s="377"/>
      <c r="NQK138" s="259"/>
      <c r="NQL138" s="377"/>
      <c r="NQM138" s="377"/>
      <c r="NQN138" s="377"/>
      <c r="NQO138" s="258"/>
      <c r="NQP138" s="378"/>
      <c r="NQQ138" s="378"/>
      <c r="NQR138" s="378"/>
      <c r="NQS138" s="258"/>
      <c r="NQT138" s="380"/>
      <c r="NQU138" s="380"/>
      <c r="NQV138" s="380"/>
      <c r="NQW138" s="259"/>
      <c r="NQX138" s="377"/>
      <c r="NQY138" s="377"/>
      <c r="NQZ138" s="377"/>
      <c r="NRA138" s="259"/>
      <c r="NRB138" s="377"/>
      <c r="NRC138" s="377"/>
      <c r="NRD138" s="377"/>
      <c r="NRE138" s="258"/>
      <c r="NRF138" s="378"/>
      <c r="NRG138" s="378"/>
      <c r="NRH138" s="378"/>
      <c r="NRI138" s="258"/>
      <c r="NRJ138" s="380"/>
      <c r="NRK138" s="380"/>
      <c r="NRL138" s="380"/>
      <c r="NRM138" s="259"/>
      <c r="NRN138" s="377"/>
      <c r="NRO138" s="377"/>
      <c r="NRP138" s="377"/>
      <c r="NRQ138" s="259"/>
      <c r="NRR138" s="377"/>
      <c r="NRS138" s="377"/>
      <c r="NRT138" s="377"/>
      <c r="NRU138" s="258"/>
      <c r="NRV138" s="378"/>
      <c r="NRW138" s="378"/>
      <c r="NRX138" s="378"/>
      <c r="NRY138" s="258"/>
      <c r="NRZ138" s="380"/>
      <c r="NSA138" s="380"/>
      <c r="NSB138" s="380"/>
      <c r="NSC138" s="259"/>
      <c r="NSD138" s="377"/>
      <c r="NSE138" s="377"/>
      <c r="NSF138" s="377"/>
      <c r="NSG138" s="259"/>
      <c r="NSH138" s="377"/>
      <c r="NSI138" s="377"/>
      <c r="NSJ138" s="377"/>
      <c r="NSK138" s="258"/>
      <c r="NSL138" s="378"/>
      <c r="NSM138" s="378"/>
      <c r="NSN138" s="378"/>
      <c r="NSO138" s="258"/>
      <c r="NSP138" s="380"/>
      <c r="NSQ138" s="380"/>
      <c r="NSR138" s="380"/>
      <c r="NSS138" s="259"/>
      <c r="NST138" s="377"/>
      <c r="NSU138" s="377"/>
      <c r="NSV138" s="377"/>
      <c r="NSW138" s="259"/>
      <c r="NSX138" s="377"/>
      <c r="NSY138" s="377"/>
      <c r="NSZ138" s="377"/>
      <c r="NTA138" s="258"/>
      <c r="NTB138" s="378"/>
      <c r="NTC138" s="378"/>
      <c r="NTD138" s="378"/>
      <c r="NTE138" s="258"/>
      <c r="NTF138" s="380"/>
      <c r="NTG138" s="380"/>
      <c r="NTH138" s="380"/>
      <c r="NTI138" s="259"/>
      <c r="NTJ138" s="377"/>
      <c r="NTK138" s="377"/>
      <c r="NTL138" s="377"/>
      <c r="NTM138" s="259"/>
      <c r="NTN138" s="377"/>
      <c r="NTO138" s="377"/>
      <c r="NTP138" s="377"/>
      <c r="NTQ138" s="258"/>
      <c r="NTR138" s="378"/>
      <c r="NTS138" s="378"/>
      <c r="NTT138" s="378"/>
      <c r="NTU138" s="258"/>
      <c r="NTV138" s="380"/>
      <c r="NTW138" s="380"/>
      <c r="NTX138" s="380"/>
      <c r="NTY138" s="259"/>
      <c r="NTZ138" s="377"/>
      <c r="NUA138" s="377"/>
      <c r="NUB138" s="377"/>
      <c r="NUC138" s="259"/>
      <c r="NUD138" s="377"/>
      <c r="NUE138" s="377"/>
      <c r="NUF138" s="377"/>
      <c r="NUG138" s="258"/>
      <c r="NUH138" s="378"/>
      <c r="NUI138" s="378"/>
      <c r="NUJ138" s="378"/>
      <c r="NUK138" s="258"/>
      <c r="NUL138" s="380"/>
      <c r="NUM138" s="380"/>
      <c r="NUN138" s="380"/>
      <c r="NUO138" s="259"/>
      <c r="NUP138" s="377"/>
      <c r="NUQ138" s="377"/>
      <c r="NUR138" s="377"/>
      <c r="NUS138" s="259"/>
      <c r="NUT138" s="377"/>
      <c r="NUU138" s="377"/>
      <c r="NUV138" s="377"/>
      <c r="NUW138" s="258"/>
      <c r="NUX138" s="378"/>
      <c r="NUY138" s="378"/>
      <c r="NUZ138" s="378"/>
      <c r="NVA138" s="258"/>
      <c r="NVB138" s="380"/>
      <c r="NVC138" s="380"/>
      <c r="NVD138" s="380"/>
      <c r="NVE138" s="259"/>
      <c r="NVF138" s="377"/>
      <c r="NVG138" s="377"/>
      <c r="NVH138" s="377"/>
      <c r="NVI138" s="259"/>
      <c r="NVJ138" s="377"/>
      <c r="NVK138" s="377"/>
      <c r="NVL138" s="377"/>
      <c r="NVM138" s="258"/>
      <c r="NVN138" s="378"/>
      <c r="NVO138" s="378"/>
      <c r="NVP138" s="378"/>
      <c r="NVQ138" s="258"/>
      <c r="NVR138" s="380"/>
      <c r="NVS138" s="380"/>
      <c r="NVT138" s="380"/>
      <c r="NVU138" s="259"/>
      <c r="NVV138" s="377"/>
      <c r="NVW138" s="377"/>
      <c r="NVX138" s="377"/>
      <c r="NVY138" s="259"/>
      <c r="NVZ138" s="377"/>
      <c r="NWA138" s="377"/>
      <c r="NWB138" s="377"/>
      <c r="NWC138" s="258"/>
      <c r="NWD138" s="378"/>
      <c r="NWE138" s="378"/>
      <c r="NWF138" s="378"/>
      <c r="NWG138" s="258"/>
      <c r="NWH138" s="380"/>
      <c r="NWI138" s="380"/>
      <c r="NWJ138" s="380"/>
      <c r="NWK138" s="259"/>
      <c r="NWL138" s="377"/>
      <c r="NWM138" s="377"/>
      <c r="NWN138" s="377"/>
      <c r="NWO138" s="259"/>
      <c r="NWP138" s="377"/>
      <c r="NWQ138" s="377"/>
      <c r="NWR138" s="377"/>
      <c r="NWS138" s="258"/>
      <c r="NWT138" s="378"/>
      <c r="NWU138" s="378"/>
      <c r="NWV138" s="378"/>
      <c r="NWW138" s="258"/>
      <c r="NWX138" s="380"/>
      <c r="NWY138" s="380"/>
      <c r="NWZ138" s="380"/>
      <c r="NXA138" s="259"/>
      <c r="NXB138" s="377"/>
      <c r="NXC138" s="377"/>
      <c r="NXD138" s="377"/>
      <c r="NXE138" s="259"/>
      <c r="NXF138" s="377"/>
      <c r="NXG138" s="377"/>
      <c r="NXH138" s="377"/>
      <c r="NXI138" s="258"/>
      <c r="NXJ138" s="378"/>
      <c r="NXK138" s="378"/>
      <c r="NXL138" s="378"/>
      <c r="NXM138" s="258"/>
      <c r="NXN138" s="380"/>
      <c r="NXO138" s="380"/>
      <c r="NXP138" s="380"/>
      <c r="NXQ138" s="259"/>
      <c r="NXR138" s="377"/>
      <c r="NXS138" s="377"/>
      <c r="NXT138" s="377"/>
      <c r="NXU138" s="259"/>
      <c r="NXV138" s="377"/>
      <c r="NXW138" s="377"/>
      <c r="NXX138" s="377"/>
      <c r="NXY138" s="258"/>
      <c r="NXZ138" s="378"/>
      <c r="NYA138" s="378"/>
      <c r="NYB138" s="378"/>
      <c r="NYC138" s="258"/>
      <c r="NYD138" s="380"/>
      <c r="NYE138" s="380"/>
      <c r="NYF138" s="380"/>
      <c r="NYG138" s="259"/>
      <c r="NYH138" s="377"/>
      <c r="NYI138" s="377"/>
      <c r="NYJ138" s="377"/>
      <c r="NYK138" s="259"/>
      <c r="NYL138" s="377"/>
      <c r="NYM138" s="377"/>
      <c r="NYN138" s="377"/>
      <c r="NYO138" s="258"/>
      <c r="NYP138" s="378"/>
      <c r="NYQ138" s="378"/>
      <c r="NYR138" s="378"/>
      <c r="NYS138" s="258"/>
      <c r="NYT138" s="380"/>
      <c r="NYU138" s="380"/>
      <c r="NYV138" s="380"/>
      <c r="NYW138" s="259"/>
      <c r="NYX138" s="377"/>
      <c r="NYY138" s="377"/>
      <c r="NYZ138" s="377"/>
      <c r="NZA138" s="259"/>
      <c r="NZB138" s="377"/>
      <c r="NZC138" s="377"/>
      <c r="NZD138" s="377"/>
      <c r="NZE138" s="258"/>
      <c r="NZF138" s="378"/>
      <c r="NZG138" s="378"/>
      <c r="NZH138" s="378"/>
      <c r="NZI138" s="258"/>
      <c r="NZJ138" s="380"/>
      <c r="NZK138" s="380"/>
      <c r="NZL138" s="380"/>
      <c r="NZM138" s="259"/>
      <c r="NZN138" s="377"/>
      <c r="NZO138" s="377"/>
      <c r="NZP138" s="377"/>
      <c r="NZQ138" s="259"/>
      <c r="NZR138" s="377"/>
      <c r="NZS138" s="377"/>
      <c r="NZT138" s="377"/>
      <c r="NZU138" s="258"/>
      <c r="NZV138" s="378"/>
      <c r="NZW138" s="378"/>
      <c r="NZX138" s="378"/>
      <c r="NZY138" s="258"/>
      <c r="NZZ138" s="380"/>
      <c r="OAA138" s="380"/>
      <c r="OAB138" s="380"/>
      <c r="OAC138" s="259"/>
      <c r="OAD138" s="377"/>
      <c r="OAE138" s="377"/>
      <c r="OAF138" s="377"/>
      <c r="OAG138" s="259"/>
      <c r="OAH138" s="377"/>
      <c r="OAI138" s="377"/>
      <c r="OAJ138" s="377"/>
      <c r="OAK138" s="258"/>
      <c r="OAL138" s="378"/>
      <c r="OAM138" s="378"/>
      <c r="OAN138" s="378"/>
      <c r="OAO138" s="258"/>
      <c r="OAP138" s="380"/>
      <c r="OAQ138" s="380"/>
      <c r="OAR138" s="380"/>
      <c r="OAS138" s="259"/>
      <c r="OAT138" s="377"/>
      <c r="OAU138" s="377"/>
      <c r="OAV138" s="377"/>
      <c r="OAW138" s="259"/>
      <c r="OAX138" s="377"/>
      <c r="OAY138" s="377"/>
      <c r="OAZ138" s="377"/>
      <c r="OBA138" s="258"/>
      <c r="OBB138" s="378"/>
      <c r="OBC138" s="378"/>
      <c r="OBD138" s="378"/>
      <c r="OBE138" s="258"/>
      <c r="OBF138" s="380"/>
      <c r="OBG138" s="380"/>
      <c r="OBH138" s="380"/>
      <c r="OBI138" s="259"/>
      <c r="OBJ138" s="377"/>
      <c r="OBK138" s="377"/>
      <c r="OBL138" s="377"/>
      <c r="OBM138" s="259"/>
      <c r="OBN138" s="377"/>
      <c r="OBO138" s="377"/>
      <c r="OBP138" s="377"/>
      <c r="OBQ138" s="258"/>
      <c r="OBR138" s="378"/>
      <c r="OBS138" s="378"/>
      <c r="OBT138" s="378"/>
      <c r="OBU138" s="258"/>
      <c r="OBV138" s="380"/>
      <c r="OBW138" s="380"/>
      <c r="OBX138" s="380"/>
      <c r="OBY138" s="259"/>
      <c r="OBZ138" s="377"/>
      <c r="OCA138" s="377"/>
      <c r="OCB138" s="377"/>
      <c r="OCC138" s="259"/>
      <c r="OCD138" s="377"/>
      <c r="OCE138" s="377"/>
      <c r="OCF138" s="377"/>
      <c r="OCG138" s="258"/>
      <c r="OCH138" s="378"/>
      <c r="OCI138" s="378"/>
      <c r="OCJ138" s="378"/>
      <c r="OCK138" s="258"/>
      <c r="OCL138" s="380"/>
      <c r="OCM138" s="380"/>
      <c r="OCN138" s="380"/>
      <c r="OCO138" s="259"/>
      <c r="OCP138" s="377"/>
      <c r="OCQ138" s="377"/>
      <c r="OCR138" s="377"/>
      <c r="OCS138" s="259"/>
      <c r="OCT138" s="377"/>
      <c r="OCU138" s="377"/>
      <c r="OCV138" s="377"/>
      <c r="OCW138" s="258"/>
      <c r="OCX138" s="378"/>
      <c r="OCY138" s="378"/>
      <c r="OCZ138" s="378"/>
      <c r="ODA138" s="258"/>
      <c r="ODB138" s="380"/>
      <c r="ODC138" s="380"/>
      <c r="ODD138" s="380"/>
      <c r="ODE138" s="259"/>
      <c r="ODF138" s="377"/>
      <c r="ODG138" s="377"/>
      <c r="ODH138" s="377"/>
      <c r="ODI138" s="259"/>
      <c r="ODJ138" s="377"/>
      <c r="ODK138" s="377"/>
      <c r="ODL138" s="377"/>
      <c r="ODM138" s="258"/>
      <c r="ODN138" s="378"/>
      <c r="ODO138" s="378"/>
      <c r="ODP138" s="378"/>
      <c r="ODQ138" s="258"/>
      <c r="ODR138" s="380"/>
      <c r="ODS138" s="380"/>
      <c r="ODT138" s="380"/>
      <c r="ODU138" s="259"/>
      <c r="ODV138" s="377"/>
      <c r="ODW138" s="377"/>
      <c r="ODX138" s="377"/>
      <c r="ODY138" s="259"/>
      <c r="ODZ138" s="377"/>
      <c r="OEA138" s="377"/>
      <c r="OEB138" s="377"/>
      <c r="OEC138" s="258"/>
      <c r="OED138" s="378"/>
      <c r="OEE138" s="378"/>
      <c r="OEF138" s="378"/>
      <c r="OEG138" s="258"/>
      <c r="OEH138" s="380"/>
      <c r="OEI138" s="380"/>
      <c r="OEJ138" s="380"/>
      <c r="OEK138" s="259"/>
      <c r="OEL138" s="377"/>
      <c r="OEM138" s="377"/>
      <c r="OEN138" s="377"/>
      <c r="OEO138" s="259"/>
      <c r="OEP138" s="377"/>
      <c r="OEQ138" s="377"/>
      <c r="OER138" s="377"/>
      <c r="OES138" s="258"/>
      <c r="OET138" s="378"/>
      <c r="OEU138" s="378"/>
      <c r="OEV138" s="378"/>
      <c r="OEW138" s="258"/>
      <c r="OEX138" s="380"/>
      <c r="OEY138" s="380"/>
      <c r="OEZ138" s="380"/>
      <c r="OFA138" s="259"/>
      <c r="OFB138" s="377"/>
      <c r="OFC138" s="377"/>
      <c r="OFD138" s="377"/>
      <c r="OFE138" s="259"/>
      <c r="OFF138" s="377"/>
      <c r="OFG138" s="377"/>
      <c r="OFH138" s="377"/>
      <c r="OFI138" s="258"/>
      <c r="OFJ138" s="378"/>
      <c r="OFK138" s="378"/>
      <c r="OFL138" s="378"/>
      <c r="OFM138" s="258"/>
      <c r="OFN138" s="380"/>
      <c r="OFO138" s="380"/>
      <c r="OFP138" s="380"/>
      <c r="OFQ138" s="259"/>
      <c r="OFR138" s="377"/>
      <c r="OFS138" s="377"/>
      <c r="OFT138" s="377"/>
      <c r="OFU138" s="259"/>
      <c r="OFV138" s="377"/>
      <c r="OFW138" s="377"/>
      <c r="OFX138" s="377"/>
      <c r="OFY138" s="258"/>
      <c r="OFZ138" s="378"/>
      <c r="OGA138" s="378"/>
      <c r="OGB138" s="378"/>
      <c r="OGC138" s="258"/>
      <c r="OGD138" s="380"/>
      <c r="OGE138" s="380"/>
      <c r="OGF138" s="380"/>
      <c r="OGG138" s="259"/>
      <c r="OGH138" s="377"/>
      <c r="OGI138" s="377"/>
      <c r="OGJ138" s="377"/>
      <c r="OGK138" s="259"/>
      <c r="OGL138" s="377"/>
      <c r="OGM138" s="377"/>
      <c r="OGN138" s="377"/>
      <c r="OGO138" s="258"/>
      <c r="OGP138" s="378"/>
      <c r="OGQ138" s="378"/>
      <c r="OGR138" s="378"/>
      <c r="OGS138" s="258"/>
      <c r="OGT138" s="380"/>
      <c r="OGU138" s="380"/>
      <c r="OGV138" s="380"/>
      <c r="OGW138" s="259"/>
      <c r="OGX138" s="377"/>
      <c r="OGY138" s="377"/>
      <c r="OGZ138" s="377"/>
      <c r="OHA138" s="259"/>
      <c r="OHB138" s="377"/>
      <c r="OHC138" s="377"/>
      <c r="OHD138" s="377"/>
      <c r="OHE138" s="258"/>
      <c r="OHF138" s="378"/>
      <c r="OHG138" s="378"/>
      <c r="OHH138" s="378"/>
      <c r="OHI138" s="258"/>
      <c r="OHJ138" s="380"/>
      <c r="OHK138" s="380"/>
      <c r="OHL138" s="380"/>
      <c r="OHM138" s="259"/>
      <c r="OHN138" s="377"/>
      <c r="OHO138" s="377"/>
      <c r="OHP138" s="377"/>
      <c r="OHQ138" s="259"/>
      <c r="OHR138" s="377"/>
      <c r="OHS138" s="377"/>
      <c r="OHT138" s="377"/>
      <c r="OHU138" s="258"/>
      <c r="OHV138" s="378"/>
      <c r="OHW138" s="378"/>
      <c r="OHX138" s="378"/>
      <c r="OHY138" s="258"/>
      <c r="OHZ138" s="380"/>
      <c r="OIA138" s="380"/>
      <c r="OIB138" s="380"/>
      <c r="OIC138" s="259"/>
      <c r="OID138" s="377"/>
      <c r="OIE138" s="377"/>
      <c r="OIF138" s="377"/>
      <c r="OIG138" s="259"/>
      <c r="OIH138" s="377"/>
      <c r="OII138" s="377"/>
      <c r="OIJ138" s="377"/>
      <c r="OIK138" s="258"/>
      <c r="OIL138" s="378"/>
      <c r="OIM138" s="378"/>
      <c r="OIN138" s="378"/>
      <c r="OIO138" s="258"/>
      <c r="OIP138" s="380"/>
      <c r="OIQ138" s="380"/>
      <c r="OIR138" s="380"/>
      <c r="OIS138" s="259"/>
      <c r="OIT138" s="377"/>
      <c r="OIU138" s="377"/>
      <c r="OIV138" s="377"/>
      <c r="OIW138" s="259"/>
      <c r="OIX138" s="377"/>
      <c r="OIY138" s="377"/>
      <c r="OIZ138" s="377"/>
      <c r="OJA138" s="258"/>
      <c r="OJB138" s="378"/>
      <c r="OJC138" s="378"/>
      <c r="OJD138" s="378"/>
      <c r="OJE138" s="258"/>
      <c r="OJF138" s="380"/>
      <c r="OJG138" s="380"/>
      <c r="OJH138" s="380"/>
      <c r="OJI138" s="259"/>
      <c r="OJJ138" s="377"/>
      <c r="OJK138" s="377"/>
      <c r="OJL138" s="377"/>
      <c r="OJM138" s="259"/>
      <c r="OJN138" s="377"/>
      <c r="OJO138" s="377"/>
      <c r="OJP138" s="377"/>
      <c r="OJQ138" s="258"/>
      <c r="OJR138" s="378"/>
      <c r="OJS138" s="378"/>
      <c r="OJT138" s="378"/>
      <c r="OJU138" s="258"/>
      <c r="OJV138" s="380"/>
      <c r="OJW138" s="380"/>
      <c r="OJX138" s="380"/>
      <c r="OJY138" s="259"/>
      <c r="OJZ138" s="377"/>
      <c r="OKA138" s="377"/>
      <c r="OKB138" s="377"/>
      <c r="OKC138" s="259"/>
      <c r="OKD138" s="377"/>
      <c r="OKE138" s="377"/>
      <c r="OKF138" s="377"/>
      <c r="OKG138" s="258"/>
      <c r="OKH138" s="378"/>
      <c r="OKI138" s="378"/>
      <c r="OKJ138" s="378"/>
      <c r="OKK138" s="258"/>
      <c r="OKL138" s="380"/>
      <c r="OKM138" s="380"/>
      <c r="OKN138" s="380"/>
      <c r="OKO138" s="259"/>
      <c r="OKP138" s="377"/>
      <c r="OKQ138" s="377"/>
      <c r="OKR138" s="377"/>
      <c r="OKS138" s="259"/>
      <c r="OKT138" s="377"/>
      <c r="OKU138" s="377"/>
      <c r="OKV138" s="377"/>
      <c r="OKW138" s="258"/>
      <c r="OKX138" s="378"/>
      <c r="OKY138" s="378"/>
      <c r="OKZ138" s="378"/>
      <c r="OLA138" s="258"/>
      <c r="OLB138" s="380"/>
      <c r="OLC138" s="380"/>
      <c r="OLD138" s="380"/>
      <c r="OLE138" s="259"/>
      <c r="OLF138" s="377"/>
      <c r="OLG138" s="377"/>
      <c r="OLH138" s="377"/>
      <c r="OLI138" s="259"/>
      <c r="OLJ138" s="377"/>
      <c r="OLK138" s="377"/>
      <c r="OLL138" s="377"/>
      <c r="OLM138" s="258"/>
      <c r="OLN138" s="378"/>
      <c r="OLO138" s="378"/>
      <c r="OLP138" s="378"/>
      <c r="OLQ138" s="258"/>
      <c r="OLR138" s="380"/>
      <c r="OLS138" s="380"/>
      <c r="OLT138" s="380"/>
      <c r="OLU138" s="259"/>
      <c r="OLV138" s="377"/>
      <c r="OLW138" s="377"/>
      <c r="OLX138" s="377"/>
      <c r="OLY138" s="259"/>
      <c r="OLZ138" s="377"/>
      <c r="OMA138" s="377"/>
      <c r="OMB138" s="377"/>
      <c r="OMC138" s="258"/>
      <c r="OMD138" s="378"/>
      <c r="OME138" s="378"/>
      <c r="OMF138" s="378"/>
      <c r="OMG138" s="258"/>
      <c r="OMH138" s="380"/>
      <c r="OMI138" s="380"/>
      <c r="OMJ138" s="380"/>
      <c r="OMK138" s="259"/>
      <c r="OML138" s="377"/>
      <c r="OMM138" s="377"/>
      <c r="OMN138" s="377"/>
      <c r="OMO138" s="259"/>
      <c r="OMP138" s="377"/>
      <c r="OMQ138" s="377"/>
      <c r="OMR138" s="377"/>
      <c r="OMS138" s="258"/>
      <c r="OMT138" s="378"/>
      <c r="OMU138" s="378"/>
      <c r="OMV138" s="378"/>
      <c r="OMW138" s="258"/>
      <c r="OMX138" s="380"/>
      <c r="OMY138" s="380"/>
      <c r="OMZ138" s="380"/>
      <c r="ONA138" s="259"/>
      <c r="ONB138" s="377"/>
      <c r="ONC138" s="377"/>
      <c r="OND138" s="377"/>
      <c r="ONE138" s="259"/>
      <c r="ONF138" s="377"/>
      <c r="ONG138" s="377"/>
      <c r="ONH138" s="377"/>
      <c r="ONI138" s="258"/>
      <c r="ONJ138" s="378"/>
      <c r="ONK138" s="378"/>
      <c r="ONL138" s="378"/>
      <c r="ONM138" s="258"/>
      <c r="ONN138" s="380"/>
      <c r="ONO138" s="380"/>
      <c r="ONP138" s="380"/>
      <c r="ONQ138" s="259"/>
      <c r="ONR138" s="377"/>
      <c r="ONS138" s="377"/>
      <c r="ONT138" s="377"/>
      <c r="ONU138" s="259"/>
      <c r="ONV138" s="377"/>
      <c r="ONW138" s="377"/>
      <c r="ONX138" s="377"/>
      <c r="ONY138" s="258"/>
      <c r="ONZ138" s="378"/>
      <c r="OOA138" s="378"/>
      <c r="OOB138" s="378"/>
      <c r="OOC138" s="258"/>
      <c r="OOD138" s="380"/>
      <c r="OOE138" s="380"/>
      <c r="OOF138" s="380"/>
      <c r="OOG138" s="259"/>
      <c r="OOH138" s="377"/>
      <c r="OOI138" s="377"/>
      <c r="OOJ138" s="377"/>
      <c r="OOK138" s="259"/>
      <c r="OOL138" s="377"/>
      <c r="OOM138" s="377"/>
      <c r="OON138" s="377"/>
      <c r="OOO138" s="258"/>
      <c r="OOP138" s="378"/>
      <c r="OOQ138" s="378"/>
      <c r="OOR138" s="378"/>
      <c r="OOS138" s="258"/>
      <c r="OOT138" s="380"/>
      <c r="OOU138" s="380"/>
      <c r="OOV138" s="380"/>
      <c r="OOW138" s="259"/>
      <c r="OOX138" s="377"/>
      <c r="OOY138" s="377"/>
      <c r="OOZ138" s="377"/>
      <c r="OPA138" s="259"/>
      <c r="OPB138" s="377"/>
      <c r="OPC138" s="377"/>
      <c r="OPD138" s="377"/>
      <c r="OPE138" s="258"/>
      <c r="OPF138" s="378"/>
      <c r="OPG138" s="378"/>
      <c r="OPH138" s="378"/>
      <c r="OPI138" s="258"/>
      <c r="OPJ138" s="380"/>
      <c r="OPK138" s="380"/>
      <c r="OPL138" s="380"/>
      <c r="OPM138" s="259"/>
      <c r="OPN138" s="377"/>
      <c r="OPO138" s="377"/>
      <c r="OPP138" s="377"/>
      <c r="OPQ138" s="259"/>
      <c r="OPR138" s="377"/>
      <c r="OPS138" s="377"/>
      <c r="OPT138" s="377"/>
      <c r="OPU138" s="258"/>
      <c r="OPV138" s="378"/>
      <c r="OPW138" s="378"/>
      <c r="OPX138" s="378"/>
      <c r="OPY138" s="258"/>
      <c r="OPZ138" s="380"/>
      <c r="OQA138" s="380"/>
      <c r="OQB138" s="380"/>
      <c r="OQC138" s="259"/>
      <c r="OQD138" s="377"/>
      <c r="OQE138" s="377"/>
      <c r="OQF138" s="377"/>
      <c r="OQG138" s="259"/>
      <c r="OQH138" s="377"/>
      <c r="OQI138" s="377"/>
      <c r="OQJ138" s="377"/>
      <c r="OQK138" s="258"/>
      <c r="OQL138" s="378"/>
      <c r="OQM138" s="378"/>
      <c r="OQN138" s="378"/>
      <c r="OQO138" s="258"/>
      <c r="OQP138" s="380"/>
      <c r="OQQ138" s="380"/>
      <c r="OQR138" s="380"/>
      <c r="OQS138" s="259"/>
      <c r="OQT138" s="377"/>
      <c r="OQU138" s="377"/>
      <c r="OQV138" s="377"/>
      <c r="OQW138" s="259"/>
      <c r="OQX138" s="377"/>
      <c r="OQY138" s="377"/>
      <c r="OQZ138" s="377"/>
      <c r="ORA138" s="258"/>
      <c r="ORB138" s="378"/>
      <c r="ORC138" s="378"/>
      <c r="ORD138" s="378"/>
      <c r="ORE138" s="258"/>
      <c r="ORF138" s="380"/>
      <c r="ORG138" s="380"/>
      <c r="ORH138" s="380"/>
      <c r="ORI138" s="259"/>
      <c r="ORJ138" s="377"/>
      <c r="ORK138" s="377"/>
      <c r="ORL138" s="377"/>
      <c r="ORM138" s="259"/>
      <c r="ORN138" s="377"/>
      <c r="ORO138" s="377"/>
      <c r="ORP138" s="377"/>
      <c r="ORQ138" s="258"/>
      <c r="ORR138" s="378"/>
      <c r="ORS138" s="378"/>
      <c r="ORT138" s="378"/>
      <c r="ORU138" s="258"/>
      <c r="ORV138" s="380"/>
      <c r="ORW138" s="380"/>
      <c r="ORX138" s="380"/>
      <c r="ORY138" s="259"/>
      <c r="ORZ138" s="377"/>
      <c r="OSA138" s="377"/>
      <c r="OSB138" s="377"/>
      <c r="OSC138" s="259"/>
      <c r="OSD138" s="377"/>
      <c r="OSE138" s="377"/>
      <c r="OSF138" s="377"/>
      <c r="OSG138" s="258"/>
      <c r="OSH138" s="378"/>
      <c r="OSI138" s="378"/>
      <c r="OSJ138" s="378"/>
      <c r="OSK138" s="258"/>
      <c r="OSL138" s="380"/>
      <c r="OSM138" s="380"/>
      <c r="OSN138" s="380"/>
      <c r="OSO138" s="259"/>
      <c r="OSP138" s="377"/>
      <c r="OSQ138" s="377"/>
      <c r="OSR138" s="377"/>
      <c r="OSS138" s="259"/>
      <c r="OST138" s="377"/>
      <c r="OSU138" s="377"/>
      <c r="OSV138" s="377"/>
      <c r="OSW138" s="258"/>
      <c r="OSX138" s="378"/>
      <c r="OSY138" s="378"/>
      <c r="OSZ138" s="378"/>
      <c r="OTA138" s="258"/>
      <c r="OTB138" s="380"/>
      <c r="OTC138" s="380"/>
      <c r="OTD138" s="380"/>
      <c r="OTE138" s="259"/>
      <c r="OTF138" s="377"/>
      <c r="OTG138" s="377"/>
      <c r="OTH138" s="377"/>
      <c r="OTI138" s="259"/>
      <c r="OTJ138" s="377"/>
      <c r="OTK138" s="377"/>
      <c r="OTL138" s="377"/>
      <c r="OTM138" s="258"/>
      <c r="OTN138" s="378"/>
      <c r="OTO138" s="378"/>
      <c r="OTP138" s="378"/>
      <c r="OTQ138" s="258"/>
      <c r="OTR138" s="380"/>
      <c r="OTS138" s="380"/>
      <c r="OTT138" s="380"/>
      <c r="OTU138" s="259"/>
      <c r="OTV138" s="377"/>
      <c r="OTW138" s="377"/>
      <c r="OTX138" s="377"/>
      <c r="OTY138" s="259"/>
      <c r="OTZ138" s="377"/>
      <c r="OUA138" s="377"/>
      <c r="OUB138" s="377"/>
      <c r="OUC138" s="258"/>
      <c r="OUD138" s="378"/>
      <c r="OUE138" s="378"/>
      <c r="OUF138" s="378"/>
      <c r="OUG138" s="258"/>
      <c r="OUH138" s="380"/>
      <c r="OUI138" s="380"/>
      <c r="OUJ138" s="380"/>
      <c r="OUK138" s="259"/>
      <c r="OUL138" s="377"/>
      <c r="OUM138" s="377"/>
      <c r="OUN138" s="377"/>
      <c r="OUO138" s="259"/>
      <c r="OUP138" s="377"/>
      <c r="OUQ138" s="377"/>
      <c r="OUR138" s="377"/>
      <c r="OUS138" s="258"/>
      <c r="OUT138" s="378"/>
      <c r="OUU138" s="378"/>
      <c r="OUV138" s="378"/>
      <c r="OUW138" s="258"/>
      <c r="OUX138" s="380"/>
      <c r="OUY138" s="380"/>
      <c r="OUZ138" s="380"/>
      <c r="OVA138" s="259"/>
      <c r="OVB138" s="377"/>
      <c r="OVC138" s="377"/>
      <c r="OVD138" s="377"/>
      <c r="OVE138" s="259"/>
      <c r="OVF138" s="377"/>
      <c r="OVG138" s="377"/>
      <c r="OVH138" s="377"/>
      <c r="OVI138" s="258"/>
      <c r="OVJ138" s="378"/>
      <c r="OVK138" s="378"/>
      <c r="OVL138" s="378"/>
      <c r="OVM138" s="258"/>
      <c r="OVN138" s="380"/>
      <c r="OVO138" s="380"/>
      <c r="OVP138" s="380"/>
      <c r="OVQ138" s="259"/>
      <c r="OVR138" s="377"/>
      <c r="OVS138" s="377"/>
      <c r="OVT138" s="377"/>
      <c r="OVU138" s="259"/>
      <c r="OVV138" s="377"/>
      <c r="OVW138" s="377"/>
      <c r="OVX138" s="377"/>
      <c r="OVY138" s="258"/>
      <c r="OVZ138" s="378"/>
      <c r="OWA138" s="378"/>
      <c r="OWB138" s="378"/>
      <c r="OWC138" s="258"/>
      <c r="OWD138" s="380"/>
      <c r="OWE138" s="380"/>
      <c r="OWF138" s="380"/>
      <c r="OWG138" s="259"/>
      <c r="OWH138" s="377"/>
      <c r="OWI138" s="377"/>
      <c r="OWJ138" s="377"/>
      <c r="OWK138" s="259"/>
      <c r="OWL138" s="377"/>
      <c r="OWM138" s="377"/>
      <c r="OWN138" s="377"/>
      <c r="OWO138" s="258"/>
      <c r="OWP138" s="378"/>
      <c r="OWQ138" s="378"/>
      <c r="OWR138" s="378"/>
      <c r="OWS138" s="258"/>
      <c r="OWT138" s="380"/>
      <c r="OWU138" s="380"/>
      <c r="OWV138" s="380"/>
      <c r="OWW138" s="259"/>
      <c r="OWX138" s="377"/>
      <c r="OWY138" s="377"/>
      <c r="OWZ138" s="377"/>
      <c r="OXA138" s="259"/>
      <c r="OXB138" s="377"/>
      <c r="OXC138" s="377"/>
      <c r="OXD138" s="377"/>
      <c r="OXE138" s="258"/>
      <c r="OXF138" s="378"/>
      <c r="OXG138" s="378"/>
      <c r="OXH138" s="378"/>
      <c r="OXI138" s="258"/>
      <c r="OXJ138" s="380"/>
      <c r="OXK138" s="380"/>
      <c r="OXL138" s="380"/>
      <c r="OXM138" s="259"/>
      <c r="OXN138" s="377"/>
      <c r="OXO138" s="377"/>
      <c r="OXP138" s="377"/>
      <c r="OXQ138" s="259"/>
      <c r="OXR138" s="377"/>
      <c r="OXS138" s="377"/>
      <c r="OXT138" s="377"/>
      <c r="OXU138" s="258"/>
      <c r="OXV138" s="378"/>
      <c r="OXW138" s="378"/>
      <c r="OXX138" s="378"/>
      <c r="OXY138" s="258"/>
      <c r="OXZ138" s="380"/>
      <c r="OYA138" s="380"/>
      <c r="OYB138" s="380"/>
      <c r="OYC138" s="259"/>
      <c r="OYD138" s="377"/>
      <c r="OYE138" s="377"/>
      <c r="OYF138" s="377"/>
      <c r="OYG138" s="259"/>
      <c r="OYH138" s="377"/>
      <c r="OYI138" s="377"/>
      <c r="OYJ138" s="377"/>
      <c r="OYK138" s="258"/>
      <c r="OYL138" s="378"/>
      <c r="OYM138" s="378"/>
      <c r="OYN138" s="378"/>
      <c r="OYO138" s="258"/>
      <c r="OYP138" s="380"/>
      <c r="OYQ138" s="380"/>
      <c r="OYR138" s="380"/>
      <c r="OYS138" s="259"/>
      <c r="OYT138" s="377"/>
      <c r="OYU138" s="377"/>
      <c r="OYV138" s="377"/>
      <c r="OYW138" s="259"/>
      <c r="OYX138" s="377"/>
      <c r="OYY138" s="377"/>
      <c r="OYZ138" s="377"/>
      <c r="OZA138" s="258"/>
      <c r="OZB138" s="378"/>
      <c r="OZC138" s="378"/>
      <c r="OZD138" s="378"/>
      <c r="OZE138" s="258"/>
      <c r="OZF138" s="380"/>
      <c r="OZG138" s="380"/>
      <c r="OZH138" s="380"/>
      <c r="OZI138" s="259"/>
      <c r="OZJ138" s="377"/>
      <c r="OZK138" s="377"/>
      <c r="OZL138" s="377"/>
      <c r="OZM138" s="259"/>
      <c r="OZN138" s="377"/>
      <c r="OZO138" s="377"/>
      <c r="OZP138" s="377"/>
      <c r="OZQ138" s="258"/>
      <c r="OZR138" s="378"/>
      <c r="OZS138" s="378"/>
      <c r="OZT138" s="378"/>
      <c r="OZU138" s="258"/>
      <c r="OZV138" s="380"/>
      <c r="OZW138" s="380"/>
      <c r="OZX138" s="380"/>
      <c r="OZY138" s="259"/>
      <c r="OZZ138" s="377"/>
      <c r="PAA138" s="377"/>
      <c r="PAB138" s="377"/>
      <c r="PAC138" s="259"/>
      <c r="PAD138" s="377"/>
      <c r="PAE138" s="377"/>
      <c r="PAF138" s="377"/>
      <c r="PAG138" s="258"/>
      <c r="PAH138" s="378"/>
      <c r="PAI138" s="378"/>
      <c r="PAJ138" s="378"/>
      <c r="PAK138" s="258"/>
      <c r="PAL138" s="380"/>
      <c r="PAM138" s="380"/>
      <c r="PAN138" s="380"/>
      <c r="PAO138" s="259"/>
      <c r="PAP138" s="377"/>
      <c r="PAQ138" s="377"/>
      <c r="PAR138" s="377"/>
      <c r="PAS138" s="259"/>
      <c r="PAT138" s="377"/>
      <c r="PAU138" s="377"/>
      <c r="PAV138" s="377"/>
      <c r="PAW138" s="258"/>
      <c r="PAX138" s="378"/>
      <c r="PAY138" s="378"/>
      <c r="PAZ138" s="378"/>
      <c r="PBA138" s="258"/>
      <c r="PBB138" s="380"/>
      <c r="PBC138" s="380"/>
      <c r="PBD138" s="380"/>
      <c r="PBE138" s="259"/>
      <c r="PBF138" s="377"/>
      <c r="PBG138" s="377"/>
      <c r="PBH138" s="377"/>
      <c r="PBI138" s="259"/>
      <c r="PBJ138" s="377"/>
      <c r="PBK138" s="377"/>
      <c r="PBL138" s="377"/>
      <c r="PBM138" s="258"/>
      <c r="PBN138" s="378"/>
      <c r="PBO138" s="378"/>
      <c r="PBP138" s="378"/>
      <c r="PBQ138" s="258"/>
      <c r="PBR138" s="380"/>
      <c r="PBS138" s="380"/>
      <c r="PBT138" s="380"/>
      <c r="PBU138" s="259"/>
      <c r="PBV138" s="377"/>
      <c r="PBW138" s="377"/>
      <c r="PBX138" s="377"/>
      <c r="PBY138" s="259"/>
      <c r="PBZ138" s="377"/>
      <c r="PCA138" s="377"/>
      <c r="PCB138" s="377"/>
      <c r="PCC138" s="258"/>
      <c r="PCD138" s="378"/>
      <c r="PCE138" s="378"/>
      <c r="PCF138" s="378"/>
      <c r="PCG138" s="258"/>
      <c r="PCH138" s="380"/>
      <c r="PCI138" s="380"/>
      <c r="PCJ138" s="380"/>
      <c r="PCK138" s="259"/>
      <c r="PCL138" s="377"/>
      <c r="PCM138" s="377"/>
      <c r="PCN138" s="377"/>
      <c r="PCO138" s="259"/>
      <c r="PCP138" s="377"/>
      <c r="PCQ138" s="377"/>
      <c r="PCR138" s="377"/>
      <c r="PCS138" s="258"/>
      <c r="PCT138" s="378"/>
      <c r="PCU138" s="378"/>
      <c r="PCV138" s="378"/>
      <c r="PCW138" s="258"/>
      <c r="PCX138" s="380"/>
      <c r="PCY138" s="380"/>
      <c r="PCZ138" s="380"/>
      <c r="PDA138" s="259"/>
      <c r="PDB138" s="377"/>
      <c r="PDC138" s="377"/>
      <c r="PDD138" s="377"/>
      <c r="PDE138" s="259"/>
      <c r="PDF138" s="377"/>
      <c r="PDG138" s="377"/>
      <c r="PDH138" s="377"/>
      <c r="PDI138" s="258"/>
      <c r="PDJ138" s="378"/>
      <c r="PDK138" s="378"/>
      <c r="PDL138" s="378"/>
      <c r="PDM138" s="258"/>
      <c r="PDN138" s="380"/>
      <c r="PDO138" s="380"/>
      <c r="PDP138" s="380"/>
      <c r="PDQ138" s="259"/>
      <c r="PDR138" s="377"/>
      <c r="PDS138" s="377"/>
      <c r="PDT138" s="377"/>
      <c r="PDU138" s="259"/>
      <c r="PDV138" s="377"/>
      <c r="PDW138" s="377"/>
      <c r="PDX138" s="377"/>
      <c r="PDY138" s="258"/>
      <c r="PDZ138" s="378"/>
      <c r="PEA138" s="378"/>
      <c r="PEB138" s="378"/>
      <c r="PEC138" s="258"/>
      <c r="PED138" s="380"/>
      <c r="PEE138" s="380"/>
      <c r="PEF138" s="380"/>
      <c r="PEG138" s="259"/>
      <c r="PEH138" s="377"/>
      <c r="PEI138" s="377"/>
      <c r="PEJ138" s="377"/>
      <c r="PEK138" s="259"/>
      <c r="PEL138" s="377"/>
      <c r="PEM138" s="377"/>
      <c r="PEN138" s="377"/>
      <c r="PEO138" s="258"/>
      <c r="PEP138" s="378"/>
      <c r="PEQ138" s="378"/>
      <c r="PER138" s="378"/>
      <c r="PES138" s="258"/>
      <c r="PET138" s="380"/>
      <c r="PEU138" s="380"/>
      <c r="PEV138" s="380"/>
      <c r="PEW138" s="259"/>
      <c r="PEX138" s="377"/>
      <c r="PEY138" s="377"/>
      <c r="PEZ138" s="377"/>
      <c r="PFA138" s="259"/>
      <c r="PFB138" s="377"/>
      <c r="PFC138" s="377"/>
      <c r="PFD138" s="377"/>
      <c r="PFE138" s="258"/>
      <c r="PFF138" s="378"/>
      <c r="PFG138" s="378"/>
      <c r="PFH138" s="378"/>
      <c r="PFI138" s="258"/>
      <c r="PFJ138" s="380"/>
      <c r="PFK138" s="380"/>
      <c r="PFL138" s="380"/>
      <c r="PFM138" s="259"/>
      <c r="PFN138" s="377"/>
      <c r="PFO138" s="377"/>
      <c r="PFP138" s="377"/>
      <c r="PFQ138" s="259"/>
      <c r="PFR138" s="377"/>
      <c r="PFS138" s="377"/>
      <c r="PFT138" s="377"/>
      <c r="PFU138" s="258"/>
      <c r="PFV138" s="378"/>
      <c r="PFW138" s="378"/>
      <c r="PFX138" s="378"/>
      <c r="PFY138" s="258"/>
      <c r="PFZ138" s="380"/>
      <c r="PGA138" s="380"/>
      <c r="PGB138" s="380"/>
      <c r="PGC138" s="259"/>
      <c r="PGD138" s="377"/>
      <c r="PGE138" s="377"/>
      <c r="PGF138" s="377"/>
      <c r="PGG138" s="259"/>
      <c r="PGH138" s="377"/>
      <c r="PGI138" s="377"/>
      <c r="PGJ138" s="377"/>
      <c r="PGK138" s="258"/>
      <c r="PGL138" s="378"/>
      <c r="PGM138" s="378"/>
      <c r="PGN138" s="378"/>
      <c r="PGO138" s="258"/>
      <c r="PGP138" s="380"/>
      <c r="PGQ138" s="380"/>
      <c r="PGR138" s="380"/>
      <c r="PGS138" s="259"/>
      <c r="PGT138" s="377"/>
      <c r="PGU138" s="377"/>
      <c r="PGV138" s="377"/>
      <c r="PGW138" s="259"/>
      <c r="PGX138" s="377"/>
      <c r="PGY138" s="377"/>
      <c r="PGZ138" s="377"/>
      <c r="PHA138" s="258"/>
      <c r="PHB138" s="378"/>
      <c r="PHC138" s="378"/>
      <c r="PHD138" s="378"/>
      <c r="PHE138" s="258"/>
      <c r="PHF138" s="380"/>
      <c r="PHG138" s="380"/>
      <c r="PHH138" s="380"/>
      <c r="PHI138" s="259"/>
      <c r="PHJ138" s="377"/>
      <c r="PHK138" s="377"/>
      <c r="PHL138" s="377"/>
      <c r="PHM138" s="259"/>
      <c r="PHN138" s="377"/>
      <c r="PHO138" s="377"/>
      <c r="PHP138" s="377"/>
      <c r="PHQ138" s="258"/>
      <c r="PHR138" s="378"/>
      <c r="PHS138" s="378"/>
      <c r="PHT138" s="378"/>
      <c r="PHU138" s="258"/>
      <c r="PHV138" s="380"/>
      <c r="PHW138" s="380"/>
      <c r="PHX138" s="380"/>
      <c r="PHY138" s="259"/>
      <c r="PHZ138" s="377"/>
      <c r="PIA138" s="377"/>
      <c r="PIB138" s="377"/>
      <c r="PIC138" s="259"/>
      <c r="PID138" s="377"/>
      <c r="PIE138" s="377"/>
      <c r="PIF138" s="377"/>
      <c r="PIG138" s="258"/>
      <c r="PIH138" s="378"/>
      <c r="PII138" s="378"/>
      <c r="PIJ138" s="378"/>
      <c r="PIK138" s="258"/>
      <c r="PIL138" s="380"/>
      <c r="PIM138" s="380"/>
      <c r="PIN138" s="380"/>
      <c r="PIO138" s="259"/>
      <c r="PIP138" s="377"/>
      <c r="PIQ138" s="377"/>
      <c r="PIR138" s="377"/>
      <c r="PIS138" s="259"/>
      <c r="PIT138" s="377"/>
      <c r="PIU138" s="377"/>
      <c r="PIV138" s="377"/>
      <c r="PIW138" s="258"/>
      <c r="PIX138" s="378"/>
      <c r="PIY138" s="378"/>
      <c r="PIZ138" s="378"/>
      <c r="PJA138" s="258"/>
      <c r="PJB138" s="380"/>
      <c r="PJC138" s="380"/>
      <c r="PJD138" s="380"/>
      <c r="PJE138" s="259"/>
      <c r="PJF138" s="377"/>
      <c r="PJG138" s="377"/>
      <c r="PJH138" s="377"/>
      <c r="PJI138" s="259"/>
      <c r="PJJ138" s="377"/>
      <c r="PJK138" s="377"/>
      <c r="PJL138" s="377"/>
      <c r="PJM138" s="258"/>
      <c r="PJN138" s="378"/>
      <c r="PJO138" s="378"/>
      <c r="PJP138" s="378"/>
      <c r="PJQ138" s="258"/>
      <c r="PJR138" s="380"/>
      <c r="PJS138" s="380"/>
      <c r="PJT138" s="380"/>
      <c r="PJU138" s="259"/>
      <c r="PJV138" s="377"/>
      <c r="PJW138" s="377"/>
      <c r="PJX138" s="377"/>
      <c r="PJY138" s="259"/>
      <c r="PJZ138" s="377"/>
      <c r="PKA138" s="377"/>
      <c r="PKB138" s="377"/>
      <c r="PKC138" s="258"/>
      <c r="PKD138" s="378"/>
      <c r="PKE138" s="378"/>
      <c r="PKF138" s="378"/>
      <c r="PKG138" s="258"/>
      <c r="PKH138" s="380"/>
      <c r="PKI138" s="380"/>
      <c r="PKJ138" s="380"/>
      <c r="PKK138" s="259"/>
      <c r="PKL138" s="377"/>
      <c r="PKM138" s="377"/>
      <c r="PKN138" s="377"/>
      <c r="PKO138" s="259"/>
      <c r="PKP138" s="377"/>
      <c r="PKQ138" s="377"/>
      <c r="PKR138" s="377"/>
      <c r="PKS138" s="258"/>
      <c r="PKT138" s="378"/>
      <c r="PKU138" s="378"/>
      <c r="PKV138" s="378"/>
      <c r="PKW138" s="258"/>
      <c r="PKX138" s="380"/>
      <c r="PKY138" s="380"/>
      <c r="PKZ138" s="380"/>
      <c r="PLA138" s="259"/>
      <c r="PLB138" s="377"/>
      <c r="PLC138" s="377"/>
      <c r="PLD138" s="377"/>
      <c r="PLE138" s="259"/>
      <c r="PLF138" s="377"/>
      <c r="PLG138" s="377"/>
      <c r="PLH138" s="377"/>
      <c r="PLI138" s="258"/>
      <c r="PLJ138" s="378"/>
      <c r="PLK138" s="378"/>
      <c r="PLL138" s="378"/>
      <c r="PLM138" s="258"/>
      <c r="PLN138" s="380"/>
      <c r="PLO138" s="380"/>
      <c r="PLP138" s="380"/>
      <c r="PLQ138" s="259"/>
      <c r="PLR138" s="377"/>
      <c r="PLS138" s="377"/>
      <c r="PLT138" s="377"/>
      <c r="PLU138" s="259"/>
      <c r="PLV138" s="377"/>
      <c r="PLW138" s="377"/>
      <c r="PLX138" s="377"/>
      <c r="PLY138" s="258"/>
      <c r="PLZ138" s="378"/>
      <c r="PMA138" s="378"/>
      <c r="PMB138" s="378"/>
      <c r="PMC138" s="258"/>
      <c r="PMD138" s="380"/>
      <c r="PME138" s="380"/>
      <c r="PMF138" s="380"/>
      <c r="PMG138" s="259"/>
      <c r="PMH138" s="377"/>
      <c r="PMI138" s="377"/>
      <c r="PMJ138" s="377"/>
      <c r="PMK138" s="259"/>
      <c r="PML138" s="377"/>
      <c r="PMM138" s="377"/>
      <c r="PMN138" s="377"/>
      <c r="PMO138" s="258"/>
      <c r="PMP138" s="378"/>
      <c r="PMQ138" s="378"/>
      <c r="PMR138" s="378"/>
      <c r="PMS138" s="258"/>
      <c r="PMT138" s="380"/>
      <c r="PMU138" s="380"/>
      <c r="PMV138" s="380"/>
      <c r="PMW138" s="259"/>
      <c r="PMX138" s="377"/>
      <c r="PMY138" s="377"/>
      <c r="PMZ138" s="377"/>
      <c r="PNA138" s="259"/>
      <c r="PNB138" s="377"/>
      <c r="PNC138" s="377"/>
      <c r="PND138" s="377"/>
      <c r="PNE138" s="258"/>
      <c r="PNF138" s="378"/>
      <c r="PNG138" s="378"/>
      <c r="PNH138" s="378"/>
      <c r="PNI138" s="258"/>
      <c r="PNJ138" s="380"/>
      <c r="PNK138" s="380"/>
      <c r="PNL138" s="380"/>
      <c r="PNM138" s="259"/>
      <c r="PNN138" s="377"/>
      <c r="PNO138" s="377"/>
      <c r="PNP138" s="377"/>
      <c r="PNQ138" s="259"/>
      <c r="PNR138" s="377"/>
      <c r="PNS138" s="377"/>
      <c r="PNT138" s="377"/>
      <c r="PNU138" s="258"/>
      <c r="PNV138" s="378"/>
      <c r="PNW138" s="378"/>
      <c r="PNX138" s="378"/>
      <c r="PNY138" s="258"/>
      <c r="PNZ138" s="380"/>
      <c r="POA138" s="380"/>
      <c r="POB138" s="380"/>
      <c r="POC138" s="259"/>
      <c r="POD138" s="377"/>
      <c r="POE138" s="377"/>
      <c r="POF138" s="377"/>
      <c r="POG138" s="259"/>
      <c r="POH138" s="377"/>
      <c r="POI138" s="377"/>
      <c r="POJ138" s="377"/>
      <c r="POK138" s="258"/>
      <c r="POL138" s="378"/>
      <c r="POM138" s="378"/>
      <c r="PON138" s="378"/>
      <c r="POO138" s="258"/>
      <c r="POP138" s="380"/>
      <c r="POQ138" s="380"/>
      <c r="POR138" s="380"/>
      <c r="POS138" s="259"/>
      <c r="POT138" s="377"/>
      <c r="POU138" s="377"/>
      <c r="POV138" s="377"/>
      <c r="POW138" s="259"/>
      <c r="POX138" s="377"/>
      <c r="POY138" s="377"/>
      <c r="POZ138" s="377"/>
      <c r="PPA138" s="258"/>
      <c r="PPB138" s="378"/>
      <c r="PPC138" s="378"/>
      <c r="PPD138" s="378"/>
      <c r="PPE138" s="258"/>
      <c r="PPF138" s="380"/>
      <c r="PPG138" s="380"/>
      <c r="PPH138" s="380"/>
      <c r="PPI138" s="259"/>
      <c r="PPJ138" s="377"/>
      <c r="PPK138" s="377"/>
      <c r="PPL138" s="377"/>
      <c r="PPM138" s="259"/>
      <c r="PPN138" s="377"/>
      <c r="PPO138" s="377"/>
      <c r="PPP138" s="377"/>
      <c r="PPQ138" s="258"/>
      <c r="PPR138" s="378"/>
      <c r="PPS138" s="378"/>
      <c r="PPT138" s="378"/>
      <c r="PPU138" s="258"/>
      <c r="PPV138" s="380"/>
      <c r="PPW138" s="380"/>
      <c r="PPX138" s="380"/>
      <c r="PPY138" s="259"/>
      <c r="PPZ138" s="377"/>
      <c r="PQA138" s="377"/>
      <c r="PQB138" s="377"/>
      <c r="PQC138" s="259"/>
      <c r="PQD138" s="377"/>
      <c r="PQE138" s="377"/>
      <c r="PQF138" s="377"/>
      <c r="PQG138" s="258"/>
      <c r="PQH138" s="378"/>
      <c r="PQI138" s="378"/>
      <c r="PQJ138" s="378"/>
      <c r="PQK138" s="258"/>
      <c r="PQL138" s="380"/>
      <c r="PQM138" s="380"/>
      <c r="PQN138" s="380"/>
      <c r="PQO138" s="259"/>
      <c r="PQP138" s="377"/>
      <c r="PQQ138" s="377"/>
      <c r="PQR138" s="377"/>
      <c r="PQS138" s="259"/>
      <c r="PQT138" s="377"/>
      <c r="PQU138" s="377"/>
      <c r="PQV138" s="377"/>
      <c r="PQW138" s="258"/>
      <c r="PQX138" s="378"/>
      <c r="PQY138" s="378"/>
      <c r="PQZ138" s="378"/>
      <c r="PRA138" s="258"/>
      <c r="PRB138" s="380"/>
      <c r="PRC138" s="380"/>
      <c r="PRD138" s="380"/>
      <c r="PRE138" s="259"/>
      <c r="PRF138" s="377"/>
      <c r="PRG138" s="377"/>
      <c r="PRH138" s="377"/>
      <c r="PRI138" s="259"/>
      <c r="PRJ138" s="377"/>
      <c r="PRK138" s="377"/>
      <c r="PRL138" s="377"/>
      <c r="PRM138" s="258"/>
      <c r="PRN138" s="378"/>
      <c r="PRO138" s="378"/>
      <c r="PRP138" s="378"/>
      <c r="PRQ138" s="258"/>
      <c r="PRR138" s="380"/>
      <c r="PRS138" s="380"/>
      <c r="PRT138" s="380"/>
      <c r="PRU138" s="259"/>
      <c r="PRV138" s="377"/>
      <c r="PRW138" s="377"/>
      <c r="PRX138" s="377"/>
      <c r="PRY138" s="259"/>
      <c r="PRZ138" s="377"/>
      <c r="PSA138" s="377"/>
      <c r="PSB138" s="377"/>
      <c r="PSC138" s="258"/>
      <c r="PSD138" s="378"/>
      <c r="PSE138" s="378"/>
      <c r="PSF138" s="378"/>
      <c r="PSG138" s="258"/>
      <c r="PSH138" s="380"/>
      <c r="PSI138" s="380"/>
      <c r="PSJ138" s="380"/>
      <c r="PSK138" s="259"/>
      <c r="PSL138" s="377"/>
      <c r="PSM138" s="377"/>
      <c r="PSN138" s="377"/>
      <c r="PSO138" s="259"/>
      <c r="PSP138" s="377"/>
      <c r="PSQ138" s="377"/>
      <c r="PSR138" s="377"/>
      <c r="PSS138" s="258"/>
      <c r="PST138" s="378"/>
      <c r="PSU138" s="378"/>
      <c r="PSV138" s="378"/>
      <c r="PSW138" s="258"/>
      <c r="PSX138" s="380"/>
      <c r="PSY138" s="380"/>
      <c r="PSZ138" s="380"/>
      <c r="PTA138" s="259"/>
      <c r="PTB138" s="377"/>
      <c r="PTC138" s="377"/>
      <c r="PTD138" s="377"/>
      <c r="PTE138" s="259"/>
      <c r="PTF138" s="377"/>
      <c r="PTG138" s="377"/>
      <c r="PTH138" s="377"/>
      <c r="PTI138" s="258"/>
      <c r="PTJ138" s="378"/>
      <c r="PTK138" s="378"/>
      <c r="PTL138" s="378"/>
      <c r="PTM138" s="258"/>
      <c r="PTN138" s="380"/>
      <c r="PTO138" s="380"/>
      <c r="PTP138" s="380"/>
      <c r="PTQ138" s="259"/>
      <c r="PTR138" s="377"/>
      <c r="PTS138" s="377"/>
      <c r="PTT138" s="377"/>
      <c r="PTU138" s="259"/>
      <c r="PTV138" s="377"/>
      <c r="PTW138" s="377"/>
      <c r="PTX138" s="377"/>
      <c r="PTY138" s="258"/>
      <c r="PTZ138" s="378"/>
      <c r="PUA138" s="378"/>
      <c r="PUB138" s="378"/>
      <c r="PUC138" s="258"/>
      <c r="PUD138" s="380"/>
      <c r="PUE138" s="380"/>
      <c r="PUF138" s="380"/>
      <c r="PUG138" s="259"/>
      <c r="PUH138" s="377"/>
      <c r="PUI138" s="377"/>
      <c r="PUJ138" s="377"/>
      <c r="PUK138" s="259"/>
      <c r="PUL138" s="377"/>
      <c r="PUM138" s="377"/>
      <c r="PUN138" s="377"/>
      <c r="PUO138" s="258"/>
      <c r="PUP138" s="378"/>
      <c r="PUQ138" s="378"/>
      <c r="PUR138" s="378"/>
      <c r="PUS138" s="258"/>
      <c r="PUT138" s="380"/>
      <c r="PUU138" s="380"/>
      <c r="PUV138" s="380"/>
      <c r="PUW138" s="259"/>
      <c r="PUX138" s="377"/>
      <c r="PUY138" s="377"/>
      <c r="PUZ138" s="377"/>
      <c r="PVA138" s="259"/>
      <c r="PVB138" s="377"/>
      <c r="PVC138" s="377"/>
      <c r="PVD138" s="377"/>
      <c r="PVE138" s="258"/>
      <c r="PVF138" s="378"/>
      <c r="PVG138" s="378"/>
      <c r="PVH138" s="378"/>
      <c r="PVI138" s="258"/>
      <c r="PVJ138" s="380"/>
      <c r="PVK138" s="380"/>
      <c r="PVL138" s="380"/>
      <c r="PVM138" s="259"/>
      <c r="PVN138" s="377"/>
      <c r="PVO138" s="377"/>
      <c r="PVP138" s="377"/>
      <c r="PVQ138" s="259"/>
      <c r="PVR138" s="377"/>
      <c r="PVS138" s="377"/>
      <c r="PVT138" s="377"/>
      <c r="PVU138" s="258"/>
      <c r="PVV138" s="378"/>
      <c r="PVW138" s="378"/>
      <c r="PVX138" s="378"/>
      <c r="PVY138" s="258"/>
      <c r="PVZ138" s="380"/>
      <c r="PWA138" s="380"/>
      <c r="PWB138" s="380"/>
      <c r="PWC138" s="259"/>
      <c r="PWD138" s="377"/>
      <c r="PWE138" s="377"/>
      <c r="PWF138" s="377"/>
      <c r="PWG138" s="259"/>
      <c r="PWH138" s="377"/>
      <c r="PWI138" s="377"/>
      <c r="PWJ138" s="377"/>
      <c r="PWK138" s="258"/>
      <c r="PWL138" s="378"/>
      <c r="PWM138" s="378"/>
      <c r="PWN138" s="378"/>
      <c r="PWO138" s="258"/>
      <c r="PWP138" s="380"/>
      <c r="PWQ138" s="380"/>
      <c r="PWR138" s="380"/>
      <c r="PWS138" s="259"/>
      <c r="PWT138" s="377"/>
      <c r="PWU138" s="377"/>
      <c r="PWV138" s="377"/>
      <c r="PWW138" s="259"/>
      <c r="PWX138" s="377"/>
      <c r="PWY138" s="377"/>
      <c r="PWZ138" s="377"/>
      <c r="PXA138" s="258"/>
      <c r="PXB138" s="378"/>
      <c r="PXC138" s="378"/>
      <c r="PXD138" s="378"/>
      <c r="PXE138" s="258"/>
      <c r="PXF138" s="380"/>
      <c r="PXG138" s="380"/>
      <c r="PXH138" s="380"/>
      <c r="PXI138" s="259"/>
      <c r="PXJ138" s="377"/>
      <c r="PXK138" s="377"/>
      <c r="PXL138" s="377"/>
      <c r="PXM138" s="259"/>
      <c r="PXN138" s="377"/>
      <c r="PXO138" s="377"/>
      <c r="PXP138" s="377"/>
      <c r="PXQ138" s="258"/>
      <c r="PXR138" s="378"/>
      <c r="PXS138" s="378"/>
      <c r="PXT138" s="378"/>
      <c r="PXU138" s="258"/>
      <c r="PXV138" s="380"/>
      <c r="PXW138" s="380"/>
      <c r="PXX138" s="380"/>
      <c r="PXY138" s="259"/>
      <c r="PXZ138" s="377"/>
      <c r="PYA138" s="377"/>
      <c r="PYB138" s="377"/>
      <c r="PYC138" s="259"/>
      <c r="PYD138" s="377"/>
      <c r="PYE138" s="377"/>
      <c r="PYF138" s="377"/>
      <c r="PYG138" s="258"/>
      <c r="PYH138" s="378"/>
      <c r="PYI138" s="378"/>
      <c r="PYJ138" s="378"/>
      <c r="PYK138" s="258"/>
      <c r="PYL138" s="380"/>
      <c r="PYM138" s="380"/>
      <c r="PYN138" s="380"/>
      <c r="PYO138" s="259"/>
      <c r="PYP138" s="377"/>
      <c r="PYQ138" s="377"/>
      <c r="PYR138" s="377"/>
      <c r="PYS138" s="259"/>
      <c r="PYT138" s="377"/>
      <c r="PYU138" s="377"/>
      <c r="PYV138" s="377"/>
      <c r="PYW138" s="258"/>
      <c r="PYX138" s="378"/>
      <c r="PYY138" s="378"/>
      <c r="PYZ138" s="378"/>
      <c r="PZA138" s="258"/>
      <c r="PZB138" s="380"/>
      <c r="PZC138" s="380"/>
      <c r="PZD138" s="380"/>
      <c r="PZE138" s="259"/>
      <c r="PZF138" s="377"/>
      <c r="PZG138" s="377"/>
      <c r="PZH138" s="377"/>
      <c r="PZI138" s="259"/>
      <c r="PZJ138" s="377"/>
      <c r="PZK138" s="377"/>
      <c r="PZL138" s="377"/>
      <c r="PZM138" s="258"/>
      <c r="PZN138" s="378"/>
      <c r="PZO138" s="378"/>
      <c r="PZP138" s="378"/>
      <c r="PZQ138" s="258"/>
      <c r="PZR138" s="380"/>
      <c r="PZS138" s="380"/>
      <c r="PZT138" s="380"/>
      <c r="PZU138" s="259"/>
      <c r="PZV138" s="377"/>
      <c r="PZW138" s="377"/>
      <c r="PZX138" s="377"/>
      <c r="PZY138" s="259"/>
      <c r="PZZ138" s="377"/>
      <c r="QAA138" s="377"/>
      <c r="QAB138" s="377"/>
      <c r="QAC138" s="258"/>
      <c r="QAD138" s="378"/>
      <c r="QAE138" s="378"/>
      <c r="QAF138" s="378"/>
      <c r="QAG138" s="258"/>
      <c r="QAH138" s="380"/>
      <c r="QAI138" s="380"/>
      <c r="QAJ138" s="380"/>
      <c r="QAK138" s="259"/>
      <c r="QAL138" s="377"/>
      <c r="QAM138" s="377"/>
      <c r="QAN138" s="377"/>
      <c r="QAO138" s="259"/>
      <c r="QAP138" s="377"/>
      <c r="QAQ138" s="377"/>
      <c r="QAR138" s="377"/>
      <c r="QAS138" s="258"/>
      <c r="QAT138" s="378"/>
      <c r="QAU138" s="378"/>
      <c r="QAV138" s="378"/>
      <c r="QAW138" s="258"/>
      <c r="QAX138" s="380"/>
      <c r="QAY138" s="380"/>
      <c r="QAZ138" s="380"/>
      <c r="QBA138" s="259"/>
      <c r="QBB138" s="377"/>
      <c r="QBC138" s="377"/>
      <c r="QBD138" s="377"/>
      <c r="QBE138" s="259"/>
      <c r="QBF138" s="377"/>
      <c r="QBG138" s="377"/>
      <c r="QBH138" s="377"/>
      <c r="QBI138" s="258"/>
      <c r="QBJ138" s="378"/>
      <c r="QBK138" s="378"/>
      <c r="QBL138" s="378"/>
      <c r="QBM138" s="258"/>
      <c r="QBN138" s="380"/>
      <c r="QBO138" s="380"/>
      <c r="QBP138" s="380"/>
      <c r="QBQ138" s="259"/>
      <c r="QBR138" s="377"/>
      <c r="QBS138" s="377"/>
      <c r="QBT138" s="377"/>
      <c r="QBU138" s="259"/>
      <c r="QBV138" s="377"/>
      <c r="QBW138" s="377"/>
      <c r="QBX138" s="377"/>
      <c r="QBY138" s="258"/>
      <c r="QBZ138" s="378"/>
      <c r="QCA138" s="378"/>
      <c r="QCB138" s="378"/>
      <c r="QCC138" s="258"/>
      <c r="QCD138" s="380"/>
      <c r="QCE138" s="380"/>
      <c r="QCF138" s="380"/>
      <c r="QCG138" s="259"/>
      <c r="QCH138" s="377"/>
      <c r="QCI138" s="377"/>
      <c r="QCJ138" s="377"/>
      <c r="QCK138" s="259"/>
      <c r="QCL138" s="377"/>
      <c r="QCM138" s="377"/>
      <c r="QCN138" s="377"/>
      <c r="QCO138" s="258"/>
      <c r="QCP138" s="378"/>
      <c r="QCQ138" s="378"/>
      <c r="QCR138" s="378"/>
      <c r="QCS138" s="258"/>
      <c r="QCT138" s="380"/>
      <c r="QCU138" s="380"/>
      <c r="QCV138" s="380"/>
      <c r="QCW138" s="259"/>
      <c r="QCX138" s="377"/>
      <c r="QCY138" s="377"/>
      <c r="QCZ138" s="377"/>
      <c r="QDA138" s="259"/>
      <c r="QDB138" s="377"/>
      <c r="QDC138" s="377"/>
      <c r="QDD138" s="377"/>
      <c r="QDE138" s="258"/>
      <c r="QDF138" s="378"/>
      <c r="QDG138" s="378"/>
      <c r="QDH138" s="378"/>
      <c r="QDI138" s="258"/>
      <c r="QDJ138" s="380"/>
      <c r="QDK138" s="380"/>
      <c r="QDL138" s="380"/>
      <c r="QDM138" s="259"/>
      <c r="QDN138" s="377"/>
      <c r="QDO138" s="377"/>
      <c r="QDP138" s="377"/>
      <c r="QDQ138" s="259"/>
      <c r="QDR138" s="377"/>
      <c r="QDS138" s="377"/>
      <c r="QDT138" s="377"/>
      <c r="QDU138" s="258"/>
      <c r="QDV138" s="378"/>
      <c r="QDW138" s="378"/>
      <c r="QDX138" s="378"/>
      <c r="QDY138" s="258"/>
      <c r="QDZ138" s="380"/>
      <c r="QEA138" s="380"/>
      <c r="QEB138" s="380"/>
      <c r="QEC138" s="259"/>
      <c r="QED138" s="377"/>
      <c r="QEE138" s="377"/>
      <c r="QEF138" s="377"/>
      <c r="QEG138" s="259"/>
      <c r="QEH138" s="377"/>
      <c r="QEI138" s="377"/>
      <c r="QEJ138" s="377"/>
      <c r="QEK138" s="258"/>
      <c r="QEL138" s="378"/>
      <c r="QEM138" s="378"/>
      <c r="QEN138" s="378"/>
      <c r="QEO138" s="258"/>
      <c r="QEP138" s="380"/>
      <c r="QEQ138" s="380"/>
      <c r="QER138" s="380"/>
      <c r="QES138" s="259"/>
      <c r="QET138" s="377"/>
      <c r="QEU138" s="377"/>
      <c r="QEV138" s="377"/>
      <c r="QEW138" s="259"/>
      <c r="QEX138" s="377"/>
      <c r="QEY138" s="377"/>
      <c r="QEZ138" s="377"/>
      <c r="QFA138" s="258"/>
      <c r="QFB138" s="378"/>
      <c r="QFC138" s="378"/>
      <c r="QFD138" s="378"/>
      <c r="QFE138" s="258"/>
      <c r="QFF138" s="380"/>
      <c r="QFG138" s="380"/>
      <c r="QFH138" s="380"/>
      <c r="QFI138" s="259"/>
      <c r="QFJ138" s="377"/>
      <c r="QFK138" s="377"/>
      <c r="QFL138" s="377"/>
      <c r="QFM138" s="259"/>
      <c r="QFN138" s="377"/>
      <c r="QFO138" s="377"/>
      <c r="QFP138" s="377"/>
      <c r="QFQ138" s="258"/>
      <c r="QFR138" s="378"/>
      <c r="QFS138" s="378"/>
      <c r="QFT138" s="378"/>
      <c r="QFU138" s="258"/>
      <c r="QFV138" s="380"/>
      <c r="QFW138" s="380"/>
      <c r="QFX138" s="380"/>
      <c r="QFY138" s="259"/>
      <c r="QFZ138" s="377"/>
      <c r="QGA138" s="377"/>
      <c r="QGB138" s="377"/>
      <c r="QGC138" s="259"/>
      <c r="QGD138" s="377"/>
      <c r="QGE138" s="377"/>
      <c r="QGF138" s="377"/>
      <c r="QGG138" s="258"/>
      <c r="QGH138" s="378"/>
      <c r="QGI138" s="378"/>
      <c r="QGJ138" s="378"/>
      <c r="QGK138" s="258"/>
      <c r="QGL138" s="380"/>
      <c r="QGM138" s="380"/>
      <c r="QGN138" s="380"/>
      <c r="QGO138" s="259"/>
      <c r="QGP138" s="377"/>
      <c r="QGQ138" s="377"/>
      <c r="QGR138" s="377"/>
      <c r="QGS138" s="259"/>
      <c r="QGT138" s="377"/>
      <c r="QGU138" s="377"/>
      <c r="QGV138" s="377"/>
      <c r="QGW138" s="258"/>
      <c r="QGX138" s="378"/>
      <c r="QGY138" s="378"/>
      <c r="QGZ138" s="378"/>
      <c r="QHA138" s="258"/>
      <c r="QHB138" s="380"/>
      <c r="QHC138" s="380"/>
      <c r="QHD138" s="380"/>
      <c r="QHE138" s="259"/>
      <c r="QHF138" s="377"/>
      <c r="QHG138" s="377"/>
      <c r="QHH138" s="377"/>
      <c r="QHI138" s="259"/>
      <c r="QHJ138" s="377"/>
      <c r="QHK138" s="377"/>
      <c r="QHL138" s="377"/>
      <c r="QHM138" s="258"/>
      <c r="QHN138" s="378"/>
      <c r="QHO138" s="378"/>
      <c r="QHP138" s="378"/>
      <c r="QHQ138" s="258"/>
      <c r="QHR138" s="380"/>
      <c r="QHS138" s="380"/>
      <c r="QHT138" s="380"/>
      <c r="QHU138" s="259"/>
      <c r="QHV138" s="377"/>
      <c r="QHW138" s="377"/>
      <c r="QHX138" s="377"/>
      <c r="QHY138" s="259"/>
      <c r="QHZ138" s="377"/>
      <c r="QIA138" s="377"/>
      <c r="QIB138" s="377"/>
      <c r="QIC138" s="258"/>
      <c r="QID138" s="378"/>
      <c r="QIE138" s="378"/>
      <c r="QIF138" s="378"/>
      <c r="QIG138" s="258"/>
      <c r="QIH138" s="380"/>
      <c r="QII138" s="380"/>
      <c r="QIJ138" s="380"/>
      <c r="QIK138" s="259"/>
      <c r="QIL138" s="377"/>
      <c r="QIM138" s="377"/>
      <c r="QIN138" s="377"/>
      <c r="QIO138" s="259"/>
      <c r="QIP138" s="377"/>
      <c r="QIQ138" s="377"/>
      <c r="QIR138" s="377"/>
      <c r="QIS138" s="258"/>
      <c r="QIT138" s="378"/>
      <c r="QIU138" s="378"/>
      <c r="QIV138" s="378"/>
      <c r="QIW138" s="258"/>
      <c r="QIX138" s="380"/>
      <c r="QIY138" s="380"/>
      <c r="QIZ138" s="380"/>
      <c r="QJA138" s="259"/>
      <c r="QJB138" s="377"/>
      <c r="QJC138" s="377"/>
      <c r="QJD138" s="377"/>
      <c r="QJE138" s="259"/>
      <c r="QJF138" s="377"/>
      <c r="QJG138" s="377"/>
      <c r="QJH138" s="377"/>
      <c r="QJI138" s="258"/>
      <c r="QJJ138" s="378"/>
      <c r="QJK138" s="378"/>
      <c r="QJL138" s="378"/>
      <c r="QJM138" s="258"/>
      <c r="QJN138" s="380"/>
      <c r="QJO138" s="380"/>
      <c r="QJP138" s="380"/>
      <c r="QJQ138" s="259"/>
      <c r="QJR138" s="377"/>
      <c r="QJS138" s="377"/>
      <c r="QJT138" s="377"/>
      <c r="QJU138" s="259"/>
      <c r="QJV138" s="377"/>
      <c r="QJW138" s="377"/>
      <c r="QJX138" s="377"/>
      <c r="QJY138" s="258"/>
      <c r="QJZ138" s="378"/>
      <c r="QKA138" s="378"/>
      <c r="QKB138" s="378"/>
      <c r="QKC138" s="258"/>
      <c r="QKD138" s="380"/>
      <c r="QKE138" s="380"/>
      <c r="QKF138" s="380"/>
      <c r="QKG138" s="259"/>
      <c r="QKH138" s="377"/>
      <c r="QKI138" s="377"/>
      <c r="QKJ138" s="377"/>
      <c r="QKK138" s="259"/>
      <c r="QKL138" s="377"/>
      <c r="QKM138" s="377"/>
      <c r="QKN138" s="377"/>
      <c r="QKO138" s="258"/>
      <c r="QKP138" s="378"/>
      <c r="QKQ138" s="378"/>
      <c r="QKR138" s="378"/>
      <c r="QKS138" s="258"/>
      <c r="QKT138" s="380"/>
      <c r="QKU138" s="380"/>
      <c r="QKV138" s="380"/>
      <c r="QKW138" s="259"/>
      <c r="QKX138" s="377"/>
      <c r="QKY138" s="377"/>
      <c r="QKZ138" s="377"/>
      <c r="QLA138" s="259"/>
      <c r="QLB138" s="377"/>
      <c r="QLC138" s="377"/>
      <c r="QLD138" s="377"/>
      <c r="QLE138" s="258"/>
      <c r="QLF138" s="378"/>
      <c r="QLG138" s="378"/>
      <c r="QLH138" s="378"/>
      <c r="QLI138" s="258"/>
      <c r="QLJ138" s="380"/>
      <c r="QLK138" s="380"/>
      <c r="QLL138" s="380"/>
      <c r="QLM138" s="259"/>
      <c r="QLN138" s="377"/>
      <c r="QLO138" s="377"/>
      <c r="QLP138" s="377"/>
      <c r="QLQ138" s="259"/>
      <c r="QLR138" s="377"/>
      <c r="QLS138" s="377"/>
      <c r="QLT138" s="377"/>
      <c r="QLU138" s="258"/>
      <c r="QLV138" s="378"/>
      <c r="QLW138" s="378"/>
      <c r="QLX138" s="378"/>
      <c r="QLY138" s="258"/>
      <c r="QLZ138" s="380"/>
      <c r="QMA138" s="380"/>
      <c r="QMB138" s="380"/>
      <c r="QMC138" s="259"/>
      <c r="QMD138" s="377"/>
      <c r="QME138" s="377"/>
      <c r="QMF138" s="377"/>
      <c r="QMG138" s="259"/>
      <c r="QMH138" s="377"/>
      <c r="QMI138" s="377"/>
      <c r="QMJ138" s="377"/>
      <c r="QMK138" s="258"/>
      <c r="QML138" s="378"/>
      <c r="QMM138" s="378"/>
      <c r="QMN138" s="378"/>
      <c r="QMO138" s="258"/>
      <c r="QMP138" s="380"/>
      <c r="QMQ138" s="380"/>
      <c r="QMR138" s="380"/>
      <c r="QMS138" s="259"/>
      <c r="QMT138" s="377"/>
      <c r="QMU138" s="377"/>
      <c r="QMV138" s="377"/>
      <c r="QMW138" s="259"/>
      <c r="QMX138" s="377"/>
      <c r="QMY138" s="377"/>
      <c r="QMZ138" s="377"/>
      <c r="QNA138" s="258"/>
      <c r="QNB138" s="378"/>
      <c r="QNC138" s="378"/>
      <c r="QND138" s="378"/>
      <c r="QNE138" s="258"/>
      <c r="QNF138" s="380"/>
      <c r="QNG138" s="380"/>
      <c r="QNH138" s="380"/>
      <c r="QNI138" s="259"/>
      <c r="QNJ138" s="377"/>
      <c r="QNK138" s="377"/>
      <c r="QNL138" s="377"/>
      <c r="QNM138" s="259"/>
      <c r="QNN138" s="377"/>
      <c r="QNO138" s="377"/>
      <c r="QNP138" s="377"/>
      <c r="QNQ138" s="258"/>
      <c r="QNR138" s="378"/>
      <c r="QNS138" s="378"/>
      <c r="QNT138" s="378"/>
      <c r="QNU138" s="258"/>
      <c r="QNV138" s="380"/>
      <c r="QNW138" s="380"/>
      <c r="QNX138" s="380"/>
      <c r="QNY138" s="259"/>
      <c r="QNZ138" s="377"/>
      <c r="QOA138" s="377"/>
      <c r="QOB138" s="377"/>
      <c r="QOC138" s="259"/>
      <c r="QOD138" s="377"/>
      <c r="QOE138" s="377"/>
      <c r="QOF138" s="377"/>
      <c r="QOG138" s="258"/>
      <c r="QOH138" s="378"/>
      <c r="QOI138" s="378"/>
      <c r="QOJ138" s="378"/>
      <c r="QOK138" s="258"/>
      <c r="QOL138" s="380"/>
      <c r="QOM138" s="380"/>
      <c r="QON138" s="380"/>
      <c r="QOO138" s="259"/>
      <c r="QOP138" s="377"/>
      <c r="QOQ138" s="377"/>
      <c r="QOR138" s="377"/>
      <c r="QOS138" s="259"/>
      <c r="QOT138" s="377"/>
      <c r="QOU138" s="377"/>
      <c r="QOV138" s="377"/>
      <c r="QOW138" s="258"/>
      <c r="QOX138" s="378"/>
      <c r="QOY138" s="378"/>
      <c r="QOZ138" s="378"/>
      <c r="QPA138" s="258"/>
      <c r="QPB138" s="380"/>
      <c r="QPC138" s="380"/>
      <c r="QPD138" s="380"/>
      <c r="QPE138" s="259"/>
      <c r="QPF138" s="377"/>
      <c r="QPG138" s="377"/>
      <c r="QPH138" s="377"/>
      <c r="QPI138" s="259"/>
      <c r="QPJ138" s="377"/>
      <c r="QPK138" s="377"/>
      <c r="QPL138" s="377"/>
      <c r="QPM138" s="258"/>
      <c r="QPN138" s="378"/>
      <c r="QPO138" s="378"/>
      <c r="QPP138" s="378"/>
      <c r="QPQ138" s="258"/>
      <c r="QPR138" s="380"/>
      <c r="QPS138" s="380"/>
      <c r="QPT138" s="380"/>
      <c r="QPU138" s="259"/>
      <c r="QPV138" s="377"/>
      <c r="QPW138" s="377"/>
      <c r="QPX138" s="377"/>
      <c r="QPY138" s="259"/>
      <c r="QPZ138" s="377"/>
      <c r="QQA138" s="377"/>
      <c r="QQB138" s="377"/>
      <c r="QQC138" s="258"/>
      <c r="QQD138" s="378"/>
      <c r="QQE138" s="378"/>
      <c r="QQF138" s="378"/>
      <c r="QQG138" s="258"/>
      <c r="QQH138" s="380"/>
      <c r="QQI138" s="380"/>
      <c r="QQJ138" s="380"/>
      <c r="QQK138" s="259"/>
      <c r="QQL138" s="377"/>
      <c r="QQM138" s="377"/>
      <c r="QQN138" s="377"/>
      <c r="QQO138" s="259"/>
      <c r="QQP138" s="377"/>
      <c r="QQQ138" s="377"/>
      <c r="QQR138" s="377"/>
      <c r="QQS138" s="258"/>
      <c r="QQT138" s="378"/>
      <c r="QQU138" s="378"/>
      <c r="QQV138" s="378"/>
      <c r="QQW138" s="258"/>
      <c r="QQX138" s="380"/>
      <c r="QQY138" s="380"/>
      <c r="QQZ138" s="380"/>
      <c r="QRA138" s="259"/>
      <c r="QRB138" s="377"/>
      <c r="QRC138" s="377"/>
      <c r="QRD138" s="377"/>
      <c r="QRE138" s="259"/>
      <c r="QRF138" s="377"/>
      <c r="QRG138" s="377"/>
      <c r="QRH138" s="377"/>
      <c r="QRI138" s="258"/>
      <c r="QRJ138" s="378"/>
      <c r="QRK138" s="378"/>
      <c r="QRL138" s="378"/>
      <c r="QRM138" s="258"/>
      <c r="QRN138" s="380"/>
      <c r="QRO138" s="380"/>
      <c r="QRP138" s="380"/>
      <c r="QRQ138" s="259"/>
      <c r="QRR138" s="377"/>
      <c r="QRS138" s="377"/>
      <c r="QRT138" s="377"/>
      <c r="QRU138" s="259"/>
      <c r="QRV138" s="377"/>
      <c r="QRW138" s="377"/>
      <c r="QRX138" s="377"/>
      <c r="QRY138" s="258"/>
      <c r="QRZ138" s="378"/>
      <c r="QSA138" s="378"/>
      <c r="QSB138" s="378"/>
      <c r="QSC138" s="258"/>
      <c r="QSD138" s="380"/>
      <c r="QSE138" s="380"/>
      <c r="QSF138" s="380"/>
      <c r="QSG138" s="259"/>
      <c r="QSH138" s="377"/>
      <c r="QSI138" s="377"/>
      <c r="QSJ138" s="377"/>
      <c r="QSK138" s="259"/>
      <c r="QSL138" s="377"/>
      <c r="QSM138" s="377"/>
      <c r="QSN138" s="377"/>
      <c r="QSO138" s="258"/>
      <c r="QSP138" s="378"/>
      <c r="QSQ138" s="378"/>
      <c r="QSR138" s="378"/>
      <c r="QSS138" s="258"/>
      <c r="QST138" s="380"/>
      <c r="QSU138" s="380"/>
      <c r="QSV138" s="380"/>
      <c r="QSW138" s="259"/>
      <c r="QSX138" s="377"/>
      <c r="QSY138" s="377"/>
      <c r="QSZ138" s="377"/>
      <c r="QTA138" s="259"/>
      <c r="QTB138" s="377"/>
      <c r="QTC138" s="377"/>
      <c r="QTD138" s="377"/>
      <c r="QTE138" s="258"/>
      <c r="QTF138" s="378"/>
      <c r="QTG138" s="378"/>
      <c r="QTH138" s="378"/>
      <c r="QTI138" s="258"/>
      <c r="QTJ138" s="380"/>
      <c r="QTK138" s="380"/>
      <c r="QTL138" s="380"/>
      <c r="QTM138" s="259"/>
      <c r="QTN138" s="377"/>
      <c r="QTO138" s="377"/>
      <c r="QTP138" s="377"/>
      <c r="QTQ138" s="259"/>
      <c r="QTR138" s="377"/>
      <c r="QTS138" s="377"/>
      <c r="QTT138" s="377"/>
      <c r="QTU138" s="258"/>
      <c r="QTV138" s="378"/>
      <c r="QTW138" s="378"/>
      <c r="QTX138" s="378"/>
      <c r="QTY138" s="258"/>
      <c r="QTZ138" s="380"/>
      <c r="QUA138" s="380"/>
      <c r="QUB138" s="380"/>
      <c r="QUC138" s="259"/>
      <c r="QUD138" s="377"/>
      <c r="QUE138" s="377"/>
      <c r="QUF138" s="377"/>
      <c r="QUG138" s="259"/>
      <c r="QUH138" s="377"/>
      <c r="QUI138" s="377"/>
      <c r="QUJ138" s="377"/>
      <c r="QUK138" s="258"/>
      <c r="QUL138" s="378"/>
      <c r="QUM138" s="378"/>
      <c r="QUN138" s="378"/>
      <c r="QUO138" s="258"/>
      <c r="QUP138" s="380"/>
      <c r="QUQ138" s="380"/>
      <c r="QUR138" s="380"/>
      <c r="QUS138" s="259"/>
      <c r="QUT138" s="377"/>
      <c r="QUU138" s="377"/>
      <c r="QUV138" s="377"/>
      <c r="QUW138" s="259"/>
      <c r="QUX138" s="377"/>
      <c r="QUY138" s="377"/>
      <c r="QUZ138" s="377"/>
      <c r="QVA138" s="258"/>
      <c r="QVB138" s="378"/>
      <c r="QVC138" s="378"/>
      <c r="QVD138" s="378"/>
      <c r="QVE138" s="258"/>
      <c r="QVF138" s="380"/>
      <c r="QVG138" s="380"/>
      <c r="QVH138" s="380"/>
      <c r="QVI138" s="259"/>
      <c r="QVJ138" s="377"/>
      <c r="QVK138" s="377"/>
      <c r="QVL138" s="377"/>
      <c r="QVM138" s="259"/>
      <c r="QVN138" s="377"/>
      <c r="QVO138" s="377"/>
      <c r="QVP138" s="377"/>
      <c r="QVQ138" s="258"/>
      <c r="QVR138" s="378"/>
      <c r="QVS138" s="378"/>
      <c r="QVT138" s="378"/>
      <c r="QVU138" s="258"/>
      <c r="QVV138" s="380"/>
      <c r="QVW138" s="380"/>
      <c r="QVX138" s="380"/>
      <c r="QVY138" s="259"/>
      <c r="QVZ138" s="377"/>
      <c r="QWA138" s="377"/>
      <c r="QWB138" s="377"/>
      <c r="QWC138" s="259"/>
      <c r="QWD138" s="377"/>
      <c r="QWE138" s="377"/>
      <c r="QWF138" s="377"/>
      <c r="QWG138" s="258"/>
      <c r="QWH138" s="378"/>
      <c r="QWI138" s="378"/>
      <c r="QWJ138" s="378"/>
      <c r="QWK138" s="258"/>
      <c r="QWL138" s="380"/>
      <c r="QWM138" s="380"/>
      <c r="QWN138" s="380"/>
      <c r="QWO138" s="259"/>
      <c r="QWP138" s="377"/>
      <c r="QWQ138" s="377"/>
      <c r="QWR138" s="377"/>
      <c r="QWS138" s="259"/>
      <c r="QWT138" s="377"/>
      <c r="QWU138" s="377"/>
      <c r="QWV138" s="377"/>
      <c r="QWW138" s="258"/>
      <c r="QWX138" s="378"/>
      <c r="QWY138" s="378"/>
      <c r="QWZ138" s="378"/>
      <c r="QXA138" s="258"/>
      <c r="QXB138" s="380"/>
      <c r="QXC138" s="380"/>
      <c r="QXD138" s="380"/>
      <c r="QXE138" s="259"/>
      <c r="QXF138" s="377"/>
      <c r="QXG138" s="377"/>
      <c r="QXH138" s="377"/>
      <c r="QXI138" s="259"/>
      <c r="QXJ138" s="377"/>
      <c r="QXK138" s="377"/>
      <c r="QXL138" s="377"/>
      <c r="QXM138" s="258"/>
      <c r="QXN138" s="378"/>
      <c r="QXO138" s="378"/>
      <c r="QXP138" s="378"/>
      <c r="QXQ138" s="258"/>
      <c r="QXR138" s="380"/>
      <c r="QXS138" s="380"/>
      <c r="QXT138" s="380"/>
      <c r="QXU138" s="259"/>
      <c r="QXV138" s="377"/>
      <c r="QXW138" s="377"/>
      <c r="QXX138" s="377"/>
      <c r="QXY138" s="259"/>
      <c r="QXZ138" s="377"/>
      <c r="QYA138" s="377"/>
      <c r="QYB138" s="377"/>
      <c r="QYC138" s="258"/>
      <c r="QYD138" s="378"/>
      <c r="QYE138" s="378"/>
      <c r="QYF138" s="378"/>
      <c r="QYG138" s="258"/>
      <c r="QYH138" s="380"/>
      <c r="QYI138" s="380"/>
      <c r="QYJ138" s="380"/>
      <c r="QYK138" s="259"/>
      <c r="QYL138" s="377"/>
      <c r="QYM138" s="377"/>
      <c r="QYN138" s="377"/>
      <c r="QYO138" s="259"/>
      <c r="QYP138" s="377"/>
      <c r="QYQ138" s="377"/>
      <c r="QYR138" s="377"/>
      <c r="QYS138" s="258"/>
      <c r="QYT138" s="378"/>
      <c r="QYU138" s="378"/>
      <c r="QYV138" s="378"/>
      <c r="QYW138" s="258"/>
      <c r="QYX138" s="380"/>
      <c r="QYY138" s="380"/>
      <c r="QYZ138" s="380"/>
      <c r="QZA138" s="259"/>
      <c r="QZB138" s="377"/>
      <c r="QZC138" s="377"/>
      <c r="QZD138" s="377"/>
      <c r="QZE138" s="259"/>
      <c r="QZF138" s="377"/>
      <c r="QZG138" s="377"/>
      <c r="QZH138" s="377"/>
      <c r="QZI138" s="258"/>
      <c r="QZJ138" s="378"/>
      <c r="QZK138" s="378"/>
      <c r="QZL138" s="378"/>
      <c r="QZM138" s="258"/>
      <c r="QZN138" s="380"/>
      <c r="QZO138" s="380"/>
      <c r="QZP138" s="380"/>
      <c r="QZQ138" s="259"/>
      <c r="QZR138" s="377"/>
      <c r="QZS138" s="377"/>
      <c r="QZT138" s="377"/>
      <c r="QZU138" s="259"/>
      <c r="QZV138" s="377"/>
      <c r="QZW138" s="377"/>
      <c r="QZX138" s="377"/>
      <c r="QZY138" s="258"/>
      <c r="QZZ138" s="378"/>
      <c r="RAA138" s="378"/>
      <c r="RAB138" s="378"/>
      <c r="RAC138" s="258"/>
      <c r="RAD138" s="380"/>
      <c r="RAE138" s="380"/>
      <c r="RAF138" s="380"/>
      <c r="RAG138" s="259"/>
      <c r="RAH138" s="377"/>
      <c r="RAI138" s="377"/>
      <c r="RAJ138" s="377"/>
      <c r="RAK138" s="259"/>
      <c r="RAL138" s="377"/>
      <c r="RAM138" s="377"/>
      <c r="RAN138" s="377"/>
      <c r="RAO138" s="258"/>
      <c r="RAP138" s="378"/>
      <c r="RAQ138" s="378"/>
      <c r="RAR138" s="378"/>
      <c r="RAS138" s="258"/>
      <c r="RAT138" s="380"/>
      <c r="RAU138" s="380"/>
      <c r="RAV138" s="380"/>
      <c r="RAW138" s="259"/>
      <c r="RAX138" s="377"/>
      <c r="RAY138" s="377"/>
      <c r="RAZ138" s="377"/>
      <c r="RBA138" s="259"/>
      <c r="RBB138" s="377"/>
      <c r="RBC138" s="377"/>
      <c r="RBD138" s="377"/>
      <c r="RBE138" s="258"/>
      <c r="RBF138" s="378"/>
      <c r="RBG138" s="378"/>
      <c r="RBH138" s="378"/>
      <c r="RBI138" s="258"/>
      <c r="RBJ138" s="380"/>
      <c r="RBK138" s="380"/>
      <c r="RBL138" s="380"/>
      <c r="RBM138" s="259"/>
      <c r="RBN138" s="377"/>
      <c r="RBO138" s="377"/>
      <c r="RBP138" s="377"/>
      <c r="RBQ138" s="259"/>
      <c r="RBR138" s="377"/>
      <c r="RBS138" s="377"/>
      <c r="RBT138" s="377"/>
      <c r="RBU138" s="258"/>
      <c r="RBV138" s="378"/>
      <c r="RBW138" s="378"/>
      <c r="RBX138" s="378"/>
      <c r="RBY138" s="258"/>
      <c r="RBZ138" s="380"/>
      <c r="RCA138" s="380"/>
      <c r="RCB138" s="380"/>
      <c r="RCC138" s="259"/>
      <c r="RCD138" s="377"/>
      <c r="RCE138" s="377"/>
      <c r="RCF138" s="377"/>
      <c r="RCG138" s="259"/>
      <c r="RCH138" s="377"/>
      <c r="RCI138" s="377"/>
      <c r="RCJ138" s="377"/>
      <c r="RCK138" s="258"/>
      <c r="RCL138" s="378"/>
      <c r="RCM138" s="378"/>
      <c r="RCN138" s="378"/>
      <c r="RCO138" s="258"/>
      <c r="RCP138" s="380"/>
      <c r="RCQ138" s="380"/>
      <c r="RCR138" s="380"/>
      <c r="RCS138" s="259"/>
      <c r="RCT138" s="377"/>
      <c r="RCU138" s="377"/>
      <c r="RCV138" s="377"/>
      <c r="RCW138" s="259"/>
      <c r="RCX138" s="377"/>
      <c r="RCY138" s="377"/>
      <c r="RCZ138" s="377"/>
      <c r="RDA138" s="258"/>
      <c r="RDB138" s="378"/>
      <c r="RDC138" s="378"/>
      <c r="RDD138" s="378"/>
      <c r="RDE138" s="258"/>
      <c r="RDF138" s="380"/>
      <c r="RDG138" s="380"/>
      <c r="RDH138" s="380"/>
      <c r="RDI138" s="259"/>
      <c r="RDJ138" s="377"/>
      <c r="RDK138" s="377"/>
      <c r="RDL138" s="377"/>
      <c r="RDM138" s="259"/>
      <c r="RDN138" s="377"/>
      <c r="RDO138" s="377"/>
      <c r="RDP138" s="377"/>
      <c r="RDQ138" s="258"/>
      <c r="RDR138" s="378"/>
      <c r="RDS138" s="378"/>
      <c r="RDT138" s="378"/>
      <c r="RDU138" s="258"/>
      <c r="RDV138" s="380"/>
      <c r="RDW138" s="380"/>
      <c r="RDX138" s="380"/>
      <c r="RDY138" s="259"/>
      <c r="RDZ138" s="377"/>
      <c r="REA138" s="377"/>
      <c r="REB138" s="377"/>
      <c r="REC138" s="259"/>
      <c r="RED138" s="377"/>
      <c r="REE138" s="377"/>
      <c r="REF138" s="377"/>
      <c r="REG138" s="258"/>
      <c r="REH138" s="378"/>
      <c r="REI138" s="378"/>
      <c r="REJ138" s="378"/>
      <c r="REK138" s="258"/>
      <c r="REL138" s="380"/>
      <c r="REM138" s="380"/>
      <c r="REN138" s="380"/>
      <c r="REO138" s="259"/>
      <c r="REP138" s="377"/>
      <c r="REQ138" s="377"/>
      <c r="RER138" s="377"/>
      <c r="RES138" s="259"/>
      <c r="RET138" s="377"/>
      <c r="REU138" s="377"/>
      <c r="REV138" s="377"/>
      <c r="REW138" s="258"/>
      <c r="REX138" s="378"/>
      <c r="REY138" s="378"/>
      <c r="REZ138" s="378"/>
      <c r="RFA138" s="258"/>
      <c r="RFB138" s="380"/>
      <c r="RFC138" s="380"/>
      <c r="RFD138" s="380"/>
      <c r="RFE138" s="259"/>
      <c r="RFF138" s="377"/>
      <c r="RFG138" s="377"/>
      <c r="RFH138" s="377"/>
      <c r="RFI138" s="259"/>
      <c r="RFJ138" s="377"/>
      <c r="RFK138" s="377"/>
      <c r="RFL138" s="377"/>
      <c r="RFM138" s="258"/>
      <c r="RFN138" s="378"/>
      <c r="RFO138" s="378"/>
      <c r="RFP138" s="378"/>
      <c r="RFQ138" s="258"/>
      <c r="RFR138" s="380"/>
      <c r="RFS138" s="380"/>
      <c r="RFT138" s="380"/>
      <c r="RFU138" s="259"/>
      <c r="RFV138" s="377"/>
      <c r="RFW138" s="377"/>
      <c r="RFX138" s="377"/>
      <c r="RFY138" s="259"/>
      <c r="RFZ138" s="377"/>
      <c r="RGA138" s="377"/>
      <c r="RGB138" s="377"/>
      <c r="RGC138" s="258"/>
      <c r="RGD138" s="378"/>
      <c r="RGE138" s="378"/>
      <c r="RGF138" s="378"/>
      <c r="RGG138" s="258"/>
      <c r="RGH138" s="380"/>
      <c r="RGI138" s="380"/>
      <c r="RGJ138" s="380"/>
      <c r="RGK138" s="259"/>
      <c r="RGL138" s="377"/>
      <c r="RGM138" s="377"/>
      <c r="RGN138" s="377"/>
      <c r="RGO138" s="259"/>
      <c r="RGP138" s="377"/>
      <c r="RGQ138" s="377"/>
      <c r="RGR138" s="377"/>
      <c r="RGS138" s="258"/>
      <c r="RGT138" s="378"/>
      <c r="RGU138" s="378"/>
      <c r="RGV138" s="378"/>
      <c r="RGW138" s="258"/>
      <c r="RGX138" s="380"/>
      <c r="RGY138" s="380"/>
      <c r="RGZ138" s="380"/>
      <c r="RHA138" s="259"/>
      <c r="RHB138" s="377"/>
      <c r="RHC138" s="377"/>
      <c r="RHD138" s="377"/>
      <c r="RHE138" s="259"/>
      <c r="RHF138" s="377"/>
      <c r="RHG138" s="377"/>
      <c r="RHH138" s="377"/>
      <c r="RHI138" s="258"/>
      <c r="RHJ138" s="378"/>
      <c r="RHK138" s="378"/>
      <c r="RHL138" s="378"/>
      <c r="RHM138" s="258"/>
      <c r="RHN138" s="380"/>
      <c r="RHO138" s="380"/>
      <c r="RHP138" s="380"/>
      <c r="RHQ138" s="259"/>
      <c r="RHR138" s="377"/>
      <c r="RHS138" s="377"/>
      <c r="RHT138" s="377"/>
      <c r="RHU138" s="259"/>
      <c r="RHV138" s="377"/>
      <c r="RHW138" s="377"/>
      <c r="RHX138" s="377"/>
      <c r="RHY138" s="258"/>
      <c r="RHZ138" s="378"/>
      <c r="RIA138" s="378"/>
      <c r="RIB138" s="378"/>
      <c r="RIC138" s="258"/>
      <c r="RID138" s="380"/>
      <c r="RIE138" s="380"/>
      <c r="RIF138" s="380"/>
      <c r="RIG138" s="259"/>
      <c r="RIH138" s="377"/>
      <c r="RII138" s="377"/>
      <c r="RIJ138" s="377"/>
      <c r="RIK138" s="259"/>
      <c r="RIL138" s="377"/>
      <c r="RIM138" s="377"/>
      <c r="RIN138" s="377"/>
      <c r="RIO138" s="258"/>
      <c r="RIP138" s="378"/>
      <c r="RIQ138" s="378"/>
      <c r="RIR138" s="378"/>
      <c r="RIS138" s="258"/>
      <c r="RIT138" s="380"/>
      <c r="RIU138" s="380"/>
      <c r="RIV138" s="380"/>
      <c r="RIW138" s="259"/>
      <c r="RIX138" s="377"/>
      <c r="RIY138" s="377"/>
      <c r="RIZ138" s="377"/>
      <c r="RJA138" s="259"/>
      <c r="RJB138" s="377"/>
      <c r="RJC138" s="377"/>
      <c r="RJD138" s="377"/>
      <c r="RJE138" s="258"/>
      <c r="RJF138" s="378"/>
      <c r="RJG138" s="378"/>
      <c r="RJH138" s="378"/>
      <c r="RJI138" s="258"/>
      <c r="RJJ138" s="380"/>
      <c r="RJK138" s="380"/>
      <c r="RJL138" s="380"/>
      <c r="RJM138" s="259"/>
      <c r="RJN138" s="377"/>
      <c r="RJO138" s="377"/>
      <c r="RJP138" s="377"/>
      <c r="RJQ138" s="259"/>
      <c r="RJR138" s="377"/>
      <c r="RJS138" s="377"/>
      <c r="RJT138" s="377"/>
      <c r="RJU138" s="258"/>
      <c r="RJV138" s="378"/>
      <c r="RJW138" s="378"/>
      <c r="RJX138" s="378"/>
      <c r="RJY138" s="258"/>
      <c r="RJZ138" s="380"/>
      <c r="RKA138" s="380"/>
      <c r="RKB138" s="380"/>
      <c r="RKC138" s="259"/>
      <c r="RKD138" s="377"/>
      <c r="RKE138" s="377"/>
      <c r="RKF138" s="377"/>
      <c r="RKG138" s="259"/>
      <c r="RKH138" s="377"/>
      <c r="RKI138" s="377"/>
      <c r="RKJ138" s="377"/>
      <c r="RKK138" s="258"/>
      <c r="RKL138" s="378"/>
      <c r="RKM138" s="378"/>
      <c r="RKN138" s="378"/>
      <c r="RKO138" s="258"/>
      <c r="RKP138" s="380"/>
      <c r="RKQ138" s="380"/>
      <c r="RKR138" s="380"/>
      <c r="RKS138" s="259"/>
      <c r="RKT138" s="377"/>
      <c r="RKU138" s="377"/>
      <c r="RKV138" s="377"/>
      <c r="RKW138" s="259"/>
      <c r="RKX138" s="377"/>
      <c r="RKY138" s="377"/>
      <c r="RKZ138" s="377"/>
      <c r="RLA138" s="258"/>
      <c r="RLB138" s="378"/>
      <c r="RLC138" s="378"/>
      <c r="RLD138" s="378"/>
      <c r="RLE138" s="258"/>
      <c r="RLF138" s="380"/>
      <c r="RLG138" s="380"/>
      <c r="RLH138" s="380"/>
      <c r="RLI138" s="259"/>
      <c r="RLJ138" s="377"/>
      <c r="RLK138" s="377"/>
      <c r="RLL138" s="377"/>
      <c r="RLM138" s="259"/>
      <c r="RLN138" s="377"/>
      <c r="RLO138" s="377"/>
      <c r="RLP138" s="377"/>
      <c r="RLQ138" s="258"/>
      <c r="RLR138" s="378"/>
      <c r="RLS138" s="378"/>
      <c r="RLT138" s="378"/>
      <c r="RLU138" s="258"/>
      <c r="RLV138" s="380"/>
      <c r="RLW138" s="380"/>
      <c r="RLX138" s="380"/>
      <c r="RLY138" s="259"/>
      <c r="RLZ138" s="377"/>
      <c r="RMA138" s="377"/>
      <c r="RMB138" s="377"/>
      <c r="RMC138" s="259"/>
      <c r="RMD138" s="377"/>
      <c r="RME138" s="377"/>
      <c r="RMF138" s="377"/>
      <c r="RMG138" s="258"/>
      <c r="RMH138" s="378"/>
      <c r="RMI138" s="378"/>
      <c r="RMJ138" s="378"/>
      <c r="RMK138" s="258"/>
      <c r="RML138" s="380"/>
      <c r="RMM138" s="380"/>
      <c r="RMN138" s="380"/>
      <c r="RMO138" s="259"/>
      <c r="RMP138" s="377"/>
      <c r="RMQ138" s="377"/>
      <c r="RMR138" s="377"/>
      <c r="RMS138" s="259"/>
      <c r="RMT138" s="377"/>
      <c r="RMU138" s="377"/>
      <c r="RMV138" s="377"/>
      <c r="RMW138" s="258"/>
      <c r="RMX138" s="378"/>
      <c r="RMY138" s="378"/>
      <c r="RMZ138" s="378"/>
      <c r="RNA138" s="258"/>
      <c r="RNB138" s="380"/>
      <c r="RNC138" s="380"/>
      <c r="RND138" s="380"/>
      <c r="RNE138" s="259"/>
      <c r="RNF138" s="377"/>
      <c r="RNG138" s="377"/>
      <c r="RNH138" s="377"/>
      <c r="RNI138" s="259"/>
      <c r="RNJ138" s="377"/>
      <c r="RNK138" s="377"/>
      <c r="RNL138" s="377"/>
      <c r="RNM138" s="258"/>
      <c r="RNN138" s="378"/>
      <c r="RNO138" s="378"/>
      <c r="RNP138" s="378"/>
      <c r="RNQ138" s="258"/>
      <c r="RNR138" s="380"/>
      <c r="RNS138" s="380"/>
      <c r="RNT138" s="380"/>
      <c r="RNU138" s="259"/>
      <c r="RNV138" s="377"/>
      <c r="RNW138" s="377"/>
      <c r="RNX138" s="377"/>
      <c r="RNY138" s="259"/>
      <c r="RNZ138" s="377"/>
      <c r="ROA138" s="377"/>
      <c r="ROB138" s="377"/>
      <c r="ROC138" s="258"/>
      <c r="ROD138" s="378"/>
      <c r="ROE138" s="378"/>
      <c r="ROF138" s="378"/>
      <c r="ROG138" s="258"/>
      <c r="ROH138" s="380"/>
      <c r="ROI138" s="380"/>
      <c r="ROJ138" s="380"/>
      <c r="ROK138" s="259"/>
      <c r="ROL138" s="377"/>
      <c r="ROM138" s="377"/>
      <c r="RON138" s="377"/>
      <c r="ROO138" s="259"/>
      <c r="ROP138" s="377"/>
      <c r="ROQ138" s="377"/>
      <c r="ROR138" s="377"/>
      <c r="ROS138" s="258"/>
      <c r="ROT138" s="378"/>
      <c r="ROU138" s="378"/>
      <c r="ROV138" s="378"/>
      <c r="ROW138" s="258"/>
      <c r="ROX138" s="380"/>
      <c r="ROY138" s="380"/>
      <c r="ROZ138" s="380"/>
      <c r="RPA138" s="259"/>
      <c r="RPB138" s="377"/>
      <c r="RPC138" s="377"/>
      <c r="RPD138" s="377"/>
      <c r="RPE138" s="259"/>
      <c r="RPF138" s="377"/>
      <c r="RPG138" s="377"/>
      <c r="RPH138" s="377"/>
      <c r="RPI138" s="258"/>
      <c r="RPJ138" s="378"/>
      <c r="RPK138" s="378"/>
      <c r="RPL138" s="378"/>
      <c r="RPM138" s="258"/>
      <c r="RPN138" s="380"/>
      <c r="RPO138" s="380"/>
      <c r="RPP138" s="380"/>
      <c r="RPQ138" s="259"/>
      <c r="RPR138" s="377"/>
      <c r="RPS138" s="377"/>
      <c r="RPT138" s="377"/>
      <c r="RPU138" s="259"/>
      <c r="RPV138" s="377"/>
      <c r="RPW138" s="377"/>
      <c r="RPX138" s="377"/>
      <c r="RPY138" s="258"/>
      <c r="RPZ138" s="378"/>
      <c r="RQA138" s="378"/>
      <c r="RQB138" s="378"/>
      <c r="RQC138" s="258"/>
      <c r="RQD138" s="380"/>
      <c r="RQE138" s="380"/>
      <c r="RQF138" s="380"/>
      <c r="RQG138" s="259"/>
      <c r="RQH138" s="377"/>
      <c r="RQI138" s="377"/>
      <c r="RQJ138" s="377"/>
      <c r="RQK138" s="259"/>
      <c r="RQL138" s="377"/>
      <c r="RQM138" s="377"/>
      <c r="RQN138" s="377"/>
      <c r="RQO138" s="258"/>
      <c r="RQP138" s="378"/>
      <c r="RQQ138" s="378"/>
      <c r="RQR138" s="378"/>
      <c r="RQS138" s="258"/>
      <c r="RQT138" s="380"/>
      <c r="RQU138" s="380"/>
      <c r="RQV138" s="380"/>
      <c r="RQW138" s="259"/>
      <c r="RQX138" s="377"/>
      <c r="RQY138" s="377"/>
      <c r="RQZ138" s="377"/>
      <c r="RRA138" s="259"/>
      <c r="RRB138" s="377"/>
      <c r="RRC138" s="377"/>
      <c r="RRD138" s="377"/>
      <c r="RRE138" s="258"/>
      <c r="RRF138" s="378"/>
      <c r="RRG138" s="378"/>
      <c r="RRH138" s="378"/>
      <c r="RRI138" s="258"/>
      <c r="RRJ138" s="380"/>
      <c r="RRK138" s="380"/>
      <c r="RRL138" s="380"/>
      <c r="RRM138" s="259"/>
      <c r="RRN138" s="377"/>
      <c r="RRO138" s="377"/>
      <c r="RRP138" s="377"/>
      <c r="RRQ138" s="259"/>
      <c r="RRR138" s="377"/>
      <c r="RRS138" s="377"/>
      <c r="RRT138" s="377"/>
      <c r="RRU138" s="258"/>
      <c r="RRV138" s="378"/>
      <c r="RRW138" s="378"/>
      <c r="RRX138" s="378"/>
      <c r="RRY138" s="258"/>
      <c r="RRZ138" s="380"/>
      <c r="RSA138" s="380"/>
      <c r="RSB138" s="380"/>
      <c r="RSC138" s="259"/>
      <c r="RSD138" s="377"/>
      <c r="RSE138" s="377"/>
      <c r="RSF138" s="377"/>
      <c r="RSG138" s="259"/>
      <c r="RSH138" s="377"/>
      <c r="RSI138" s="377"/>
      <c r="RSJ138" s="377"/>
      <c r="RSK138" s="258"/>
      <c r="RSL138" s="378"/>
      <c r="RSM138" s="378"/>
      <c r="RSN138" s="378"/>
      <c r="RSO138" s="258"/>
      <c r="RSP138" s="380"/>
      <c r="RSQ138" s="380"/>
      <c r="RSR138" s="380"/>
      <c r="RSS138" s="259"/>
      <c r="RST138" s="377"/>
      <c r="RSU138" s="377"/>
      <c r="RSV138" s="377"/>
      <c r="RSW138" s="259"/>
      <c r="RSX138" s="377"/>
      <c r="RSY138" s="377"/>
      <c r="RSZ138" s="377"/>
      <c r="RTA138" s="258"/>
      <c r="RTB138" s="378"/>
      <c r="RTC138" s="378"/>
      <c r="RTD138" s="378"/>
      <c r="RTE138" s="258"/>
      <c r="RTF138" s="380"/>
      <c r="RTG138" s="380"/>
      <c r="RTH138" s="380"/>
      <c r="RTI138" s="259"/>
      <c r="RTJ138" s="377"/>
      <c r="RTK138" s="377"/>
      <c r="RTL138" s="377"/>
      <c r="RTM138" s="259"/>
      <c r="RTN138" s="377"/>
      <c r="RTO138" s="377"/>
      <c r="RTP138" s="377"/>
      <c r="RTQ138" s="258"/>
      <c r="RTR138" s="378"/>
      <c r="RTS138" s="378"/>
      <c r="RTT138" s="378"/>
      <c r="RTU138" s="258"/>
      <c r="RTV138" s="380"/>
      <c r="RTW138" s="380"/>
      <c r="RTX138" s="380"/>
      <c r="RTY138" s="259"/>
      <c r="RTZ138" s="377"/>
      <c r="RUA138" s="377"/>
      <c r="RUB138" s="377"/>
      <c r="RUC138" s="259"/>
      <c r="RUD138" s="377"/>
      <c r="RUE138" s="377"/>
      <c r="RUF138" s="377"/>
      <c r="RUG138" s="258"/>
      <c r="RUH138" s="378"/>
      <c r="RUI138" s="378"/>
      <c r="RUJ138" s="378"/>
      <c r="RUK138" s="258"/>
      <c r="RUL138" s="380"/>
      <c r="RUM138" s="380"/>
      <c r="RUN138" s="380"/>
      <c r="RUO138" s="259"/>
      <c r="RUP138" s="377"/>
      <c r="RUQ138" s="377"/>
      <c r="RUR138" s="377"/>
      <c r="RUS138" s="259"/>
      <c r="RUT138" s="377"/>
      <c r="RUU138" s="377"/>
      <c r="RUV138" s="377"/>
      <c r="RUW138" s="258"/>
      <c r="RUX138" s="378"/>
      <c r="RUY138" s="378"/>
      <c r="RUZ138" s="378"/>
      <c r="RVA138" s="258"/>
      <c r="RVB138" s="380"/>
      <c r="RVC138" s="380"/>
      <c r="RVD138" s="380"/>
      <c r="RVE138" s="259"/>
      <c r="RVF138" s="377"/>
      <c r="RVG138" s="377"/>
      <c r="RVH138" s="377"/>
      <c r="RVI138" s="259"/>
      <c r="RVJ138" s="377"/>
      <c r="RVK138" s="377"/>
      <c r="RVL138" s="377"/>
      <c r="RVM138" s="258"/>
      <c r="RVN138" s="378"/>
      <c r="RVO138" s="378"/>
      <c r="RVP138" s="378"/>
      <c r="RVQ138" s="258"/>
      <c r="RVR138" s="380"/>
      <c r="RVS138" s="380"/>
      <c r="RVT138" s="380"/>
      <c r="RVU138" s="259"/>
      <c r="RVV138" s="377"/>
      <c r="RVW138" s="377"/>
      <c r="RVX138" s="377"/>
      <c r="RVY138" s="259"/>
      <c r="RVZ138" s="377"/>
      <c r="RWA138" s="377"/>
      <c r="RWB138" s="377"/>
      <c r="RWC138" s="258"/>
      <c r="RWD138" s="378"/>
      <c r="RWE138" s="378"/>
      <c r="RWF138" s="378"/>
      <c r="RWG138" s="258"/>
      <c r="RWH138" s="380"/>
      <c r="RWI138" s="380"/>
      <c r="RWJ138" s="380"/>
      <c r="RWK138" s="259"/>
      <c r="RWL138" s="377"/>
      <c r="RWM138" s="377"/>
      <c r="RWN138" s="377"/>
      <c r="RWO138" s="259"/>
      <c r="RWP138" s="377"/>
      <c r="RWQ138" s="377"/>
      <c r="RWR138" s="377"/>
      <c r="RWS138" s="258"/>
      <c r="RWT138" s="378"/>
      <c r="RWU138" s="378"/>
      <c r="RWV138" s="378"/>
      <c r="RWW138" s="258"/>
      <c r="RWX138" s="380"/>
      <c r="RWY138" s="380"/>
      <c r="RWZ138" s="380"/>
      <c r="RXA138" s="259"/>
      <c r="RXB138" s="377"/>
      <c r="RXC138" s="377"/>
      <c r="RXD138" s="377"/>
      <c r="RXE138" s="259"/>
      <c r="RXF138" s="377"/>
      <c r="RXG138" s="377"/>
      <c r="RXH138" s="377"/>
      <c r="RXI138" s="258"/>
      <c r="RXJ138" s="378"/>
      <c r="RXK138" s="378"/>
      <c r="RXL138" s="378"/>
      <c r="RXM138" s="258"/>
      <c r="RXN138" s="380"/>
      <c r="RXO138" s="380"/>
      <c r="RXP138" s="380"/>
      <c r="RXQ138" s="259"/>
      <c r="RXR138" s="377"/>
      <c r="RXS138" s="377"/>
      <c r="RXT138" s="377"/>
      <c r="RXU138" s="259"/>
      <c r="RXV138" s="377"/>
      <c r="RXW138" s="377"/>
      <c r="RXX138" s="377"/>
      <c r="RXY138" s="258"/>
      <c r="RXZ138" s="378"/>
      <c r="RYA138" s="378"/>
      <c r="RYB138" s="378"/>
      <c r="RYC138" s="258"/>
      <c r="RYD138" s="380"/>
      <c r="RYE138" s="380"/>
      <c r="RYF138" s="380"/>
      <c r="RYG138" s="259"/>
      <c r="RYH138" s="377"/>
      <c r="RYI138" s="377"/>
      <c r="RYJ138" s="377"/>
      <c r="RYK138" s="259"/>
      <c r="RYL138" s="377"/>
      <c r="RYM138" s="377"/>
      <c r="RYN138" s="377"/>
      <c r="RYO138" s="258"/>
      <c r="RYP138" s="378"/>
      <c r="RYQ138" s="378"/>
      <c r="RYR138" s="378"/>
      <c r="RYS138" s="258"/>
      <c r="RYT138" s="380"/>
      <c r="RYU138" s="380"/>
      <c r="RYV138" s="380"/>
      <c r="RYW138" s="259"/>
      <c r="RYX138" s="377"/>
      <c r="RYY138" s="377"/>
      <c r="RYZ138" s="377"/>
      <c r="RZA138" s="259"/>
      <c r="RZB138" s="377"/>
      <c r="RZC138" s="377"/>
      <c r="RZD138" s="377"/>
      <c r="RZE138" s="258"/>
      <c r="RZF138" s="378"/>
      <c r="RZG138" s="378"/>
      <c r="RZH138" s="378"/>
      <c r="RZI138" s="258"/>
      <c r="RZJ138" s="380"/>
      <c r="RZK138" s="380"/>
      <c r="RZL138" s="380"/>
      <c r="RZM138" s="259"/>
      <c r="RZN138" s="377"/>
      <c r="RZO138" s="377"/>
      <c r="RZP138" s="377"/>
      <c r="RZQ138" s="259"/>
      <c r="RZR138" s="377"/>
      <c r="RZS138" s="377"/>
      <c r="RZT138" s="377"/>
      <c r="RZU138" s="258"/>
      <c r="RZV138" s="378"/>
      <c r="RZW138" s="378"/>
      <c r="RZX138" s="378"/>
      <c r="RZY138" s="258"/>
      <c r="RZZ138" s="380"/>
      <c r="SAA138" s="380"/>
      <c r="SAB138" s="380"/>
      <c r="SAC138" s="259"/>
      <c r="SAD138" s="377"/>
      <c r="SAE138" s="377"/>
      <c r="SAF138" s="377"/>
      <c r="SAG138" s="259"/>
      <c r="SAH138" s="377"/>
      <c r="SAI138" s="377"/>
      <c r="SAJ138" s="377"/>
      <c r="SAK138" s="258"/>
      <c r="SAL138" s="378"/>
      <c r="SAM138" s="378"/>
      <c r="SAN138" s="378"/>
      <c r="SAO138" s="258"/>
      <c r="SAP138" s="380"/>
      <c r="SAQ138" s="380"/>
      <c r="SAR138" s="380"/>
      <c r="SAS138" s="259"/>
      <c r="SAT138" s="377"/>
      <c r="SAU138" s="377"/>
      <c r="SAV138" s="377"/>
      <c r="SAW138" s="259"/>
      <c r="SAX138" s="377"/>
      <c r="SAY138" s="377"/>
      <c r="SAZ138" s="377"/>
      <c r="SBA138" s="258"/>
      <c r="SBB138" s="378"/>
      <c r="SBC138" s="378"/>
      <c r="SBD138" s="378"/>
      <c r="SBE138" s="258"/>
      <c r="SBF138" s="380"/>
      <c r="SBG138" s="380"/>
      <c r="SBH138" s="380"/>
      <c r="SBI138" s="259"/>
      <c r="SBJ138" s="377"/>
      <c r="SBK138" s="377"/>
      <c r="SBL138" s="377"/>
      <c r="SBM138" s="259"/>
      <c r="SBN138" s="377"/>
      <c r="SBO138" s="377"/>
      <c r="SBP138" s="377"/>
      <c r="SBQ138" s="258"/>
      <c r="SBR138" s="378"/>
      <c r="SBS138" s="378"/>
      <c r="SBT138" s="378"/>
      <c r="SBU138" s="258"/>
      <c r="SBV138" s="380"/>
      <c r="SBW138" s="380"/>
      <c r="SBX138" s="380"/>
      <c r="SBY138" s="259"/>
      <c r="SBZ138" s="377"/>
      <c r="SCA138" s="377"/>
      <c r="SCB138" s="377"/>
      <c r="SCC138" s="259"/>
      <c r="SCD138" s="377"/>
      <c r="SCE138" s="377"/>
      <c r="SCF138" s="377"/>
      <c r="SCG138" s="258"/>
      <c r="SCH138" s="378"/>
      <c r="SCI138" s="378"/>
      <c r="SCJ138" s="378"/>
      <c r="SCK138" s="258"/>
      <c r="SCL138" s="380"/>
      <c r="SCM138" s="380"/>
      <c r="SCN138" s="380"/>
      <c r="SCO138" s="259"/>
      <c r="SCP138" s="377"/>
      <c r="SCQ138" s="377"/>
      <c r="SCR138" s="377"/>
      <c r="SCS138" s="259"/>
      <c r="SCT138" s="377"/>
      <c r="SCU138" s="377"/>
      <c r="SCV138" s="377"/>
      <c r="SCW138" s="258"/>
      <c r="SCX138" s="378"/>
      <c r="SCY138" s="378"/>
      <c r="SCZ138" s="378"/>
      <c r="SDA138" s="258"/>
      <c r="SDB138" s="380"/>
      <c r="SDC138" s="380"/>
      <c r="SDD138" s="380"/>
      <c r="SDE138" s="259"/>
      <c r="SDF138" s="377"/>
      <c r="SDG138" s="377"/>
      <c r="SDH138" s="377"/>
      <c r="SDI138" s="259"/>
      <c r="SDJ138" s="377"/>
      <c r="SDK138" s="377"/>
      <c r="SDL138" s="377"/>
      <c r="SDM138" s="258"/>
      <c r="SDN138" s="378"/>
      <c r="SDO138" s="378"/>
      <c r="SDP138" s="378"/>
      <c r="SDQ138" s="258"/>
      <c r="SDR138" s="380"/>
      <c r="SDS138" s="380"/>
      <c r="SDT138" s="380"/>
      <c r="SDU138" s="259"/>
      <c r="SDV138" s="377"/>
      <c r="SDW138" s="377"/>
      <c r="SDX138" s="377"/>
      <c r="SDY138" s="259"/>
      <c r="SDZ138" s="377"/>
      <c r="SEA138" s="377"/>
      <c r="SEB138" s="377"/>
      <c r="SEC138" s="258"/>
      <c r="SED138" s="378"/>
      <c r="SEE138" s="378"/>
      <c r="SEF138" s="378"/>
      <c r="SEG138" s="258"/>
      <c r="SEH138" s="380"/>
      <c r="SEI138" s="380"/>
      <c r="SEJ138" s="380"/>
      <c r="SEK138" s="259"/>
      <c r="SEL138" s="377"/>
      <c r="SEM138" s="377"/>
      <c r="SEN138" s="377"/>
      <c r="SEO138" s="259"/>
      <c r="SEP138" s="377"/>
      <c r="SEQ138" s="377"/>
      <c r="SER138" s="377"/>
      <c r="SES138" s="258"/>
      <c r="SET138" s="378"/>
      <c r="SEU138" s="378"/>
      <c r="SEV138" s="378"/>
      <c r="SEW138" s="258"/>
      <c r="SEX138" s="380"/>
      <c r="SEY138" s="380"/>
      <c r="SEZ138" s="380"/>
      <c r="SFA138" s="259"/>
      <c r="SFB138" s="377"/>
      <c r="SFC138" s="377"/>
      <c r="SFD138" s="377"/>
      <c r="SFE138" s="259"/>
      <c r="SFF138" s="377"/>
      <c r="SFG138" s="377"/>
      <c r="SFH138" s="377"/>
      <c r="SFI138" s="258"/>
      <c r="SFJ138" s="378"/>
      <c r="SFK138" s="378"/>
      <c r="SFL138" s="378"/>
      <c r="SFM138" s="258"/>
      <c r="SFN138" s="380"/>
      <c r="SFO138" s="380"/>
      <c r="SFP138" s="380"/>
      <c r="SFQ138" s="259"/>
      <c r="SFR138" s="377"/>
      <c r="SFS138" s="377"/>
      <c r="SFT138" s="377"/>
      <c r="SFU138" s="259"/>
      <c r="SFV138" s="377"/>
      <c r="SFW138" s="377"/>
      <c r="SFX138" s="377"/>
      <c r="SFY138" s="258"/>
      <c r="SFZ138" s="378"/>
      <c r="SGA138" s="378"/>
      <c r="SGB138" s="378"/>
      <c r="SGC138" s="258"/>
      <c r="SGD138" s="380"/>
      <c r="SGE138" s="380"/>
      <c r="SGF138" s="380"/>
      <c r="SGG138" s="259"/>
      <c r="SGH138" s="377"/>
      <c r="SGI138" s="377"/>
      <c r="SGJ138" s="377"/>
      <c r="SGK138" s="259"/>
      <c r="SGL138" s="377"/>
      <c r="SGM138" s="377"/>
      <c r="SGN138" s="377"/>
      <c r="SGO138" s="258"/>
      <c r="SGP138" s="378"/>
      <c r="SGQ138" s="378"/>
      <c r="SGR138" s="378"/>
      <c r="SGS138" s="258"/>
      <c r="SGT138" s="380"/>
      <c r="SGU138" s="380"/>
      <c r="SGV138" s="380"/>
      <c r="SGW138" s="259"/>
      <c r="SGX138" s="377"/>
      <c r="SGY138" s="377"/>
      <c r="SGZ138" s="377"/>
      <c r="SHA138" s="259"/>
      <c r="SHB138" s="377"/>
      <c r="SHC138" s="377"/>
      <c r="SHD138" s="377"/>
      <c r="SHE138" s="258"/>
      <c r="SHF138" s="378"/>
      <c r="SHG138" s="378"/>
      <c r="SHH138" s="378"/>
      <c r="SHI138" s="258"/>
      <c r="SHJ138" s="380"/>
      <c r="SHK138" s="380"/>
      <c r="SHL138" s="380"/>
      <c r="SHM138" s="259"/>
      <c r="SHN138" s="377"/>
      <c r="SHO138" s="377"/>
      <c r="SHP138" s="377"/>
      <c r="SHQ138" s="259"/>
      <c r="SHR138" s="377"/>
      <c r="SHS138" s="377"/>
      <c r="SHT138" s="377"/>
      <c r="SHU138" s="258"/>
      <c r="SHV138" s="378"/>
      <c r="SHW138" s="378"/>
      <c r="SHX138" s="378"/>
      <c r="SHY138" s="258"/>
      <c r="SHZ138" s="380"/>
      <c r="SIA138" s="380"/>
      <c r="SIB138" s="380"/>
      <c r="SIC138" s="259"/>
      <c r="SID138" s="377"/>
      <c r="SIE138" s="377"/>
      <c r="SIF138" s="377"/>
      <c r="SIG138" s="259"/>
      <c r="SIH138" s="377"/>
      <c r="SII138" s="377"/>
      <c r="SIJ138" s="377"/>
      <c r="SIK138" s="258"/>
      <c r="SIL138" s="378"/>
      <c r="SIM138" s="378"/>
      <c r="SIN138" s="378"/>
      <c r="SIO138" s="258"/>
      <c r="SIP138" s="380"/>
      <c r="SIQ138" s="380"/>
      <c r="SIR138" s="380"/>
      <c r="SIS138" s="259"/>
      <c r="SIT138" s="377"/>
      <c r="SIU138" s="377"/>
      <c r="SIV138" s="377"/>
      <c r="SIW138" s="259"/>
      <c r="SIX138" s="377"/>
      <c r="SIY138" s="377"/>
      <c r="SIZ138" s="377"/>
      <c r="SJA138" s="258"/>
      <c r="SJB138" s="378"/>
      <c r="SJC138" s="378"/>
      <c r="SJD138" s="378"/>
      <c r="SJE138" s="258"/>
      <c r="SJF138" s="380"/>
      <c r="SJG138" s="380"/>
      <c r="SJH138" s="380"/>
      <c r="SJI138" s="259"/>
      <c r="SJJ138" s="377"/>
      <c r="SJK138" s="377"/>
      <c r="SJL138" s="377"/>
      <c r="SJM138" s="259"/>
      <c r="SJN138" s="377"/>
      <c r="SJO138" s="377"/>
      <c r="SJP138" s="377"/>
      <c r="SJQ138" s="258"/>
      <c r="SJR138" s="378"/>
      <c r="SJS138" s="378"/>
      <c r="SJT138" s="378"/>
      <c r="SJU138" s="258"/>
      <c r="SJV138" s="380"/>
      <c r="SJW138" s="380"/>
      <c r="SJX138" s="380"/>
      <c r="SJY138" s="259"/>
      <c r="SJZ138" s="377"/>
      <c r="SKA138" s="377"/>
      <c r="SKB138" s="377"/>
      <c r="SKC138" s="259"/>
      <c r="SKD138" s="377"/>
      <c r="SKE138" s="377"/>
      <c r="SKF138" s="377"/>
      <c r="SKG138" s="258"/>
      <c r="SKH138" s="378"/>
      <c r="SKI138" s="378"/>
      <c r="SKJ138" s="378"/>
      <c r="SKK138" s="258"/>
      <c r="SKL138" s="380"/>
      <c r="SKM138" s="380"/>
      <c r="SKN138" s="380"/>
      <c r="SKO138" s="259"/>
      <c r="SKP138" s="377"/>
      <c r="SKQ138" s="377"/>
      <c r="SKR138" s="377"/>
      <c r="SKS138" s="259"/>
      <c r="SKT138" s="377"/>
      <c r="SKU138" s="377"/>
      <c r="SKV138" s="377"/>
      <c r="SKW138" s="258"/>
      <c r="SKX138" s="378"/>
      <c r="SKY138" s="378"/>
      <c r="SKZ138" s="378"/>
      <c r="SLA138" s="258"/>
      <c r="SLB138" s="380"/>
      <c r="SLC138" s="380"/>
      <c r="SLD138" s="380"/>
      <c r="SLE138" s="259"/>
      <c r="SLF138" s="377"/>
      <c r="SLG138" s="377"/>
      <c r="SLH138" s="377"/>
      <c r="SLI138" s="259"/>
      <c r="SLJ138" s="377"/>
      <c r="SLK138" s="377"/>
      <c r="SLL138" s="377"/>
      <c r="SLM138" s="258"/>
      <c r="SLN138" s="378"/>
      <c r="SLO138" s="378"/>
      <c r="SLP138" s="378"/>
      <c r="SLQ138" s="258"/>
      <c r="SLR138" s="380"/>
      <c r="SLS138" s="380"/>
      <c r="SLT138" s="380"/>
      <c r="SLU138" s="259"/>
      <c r="SLV138" s="377"/>
      <c r="SLW138" s="377"/>
      <c r="SLX138" s="377"/>
      <c r="SLY138" s="259"/>
      <c r="SLZ138" s="377"/>
      <c r="SMA138" s="377"/>
      <c r="SMB138" s="377"/>
      <c r="SMC138" s="258"/>
      <c r="SMD138" s="378"/>
      <c r="SME138" s="378"/>
      <c r="SMF138" s="378"/>
      <c r="SMG138" s="258"/>
      <c r="SMH138" s="380"/>
      <c r="SMI138" s="380"/>
      <c r="SMJ138" s="380"/>
      <c r="SMK138" s="259"/>
      <c r="SML138" s="377"/>
      <c r="SMM138" s="377"/>
      <c r="SMN138" s="377"/>
      <c r="SMO138" s="259"/>
      <c r="SMP138" s="377"/>
      <c r="SMQ138" s="377"/>
      <c r="SMR138" s="377"/>
      <c r="SMS138" s="258"/>
      <c r="SMT138" s="378"/>
      <c r="SMU138" s="378"/>
      <c r="SMV138" s="378"/>
      <c r="SMW138" s="258"/>
      <c r="SMX138" s="380"/>
      <c r="SMY138" s="380"/>
      <c r="SMZ138" s="380"/>
      <c r="SNA138" s="259"/>
      <c r="SNB138" s="377"/>
      <c r="SNC138" s="377"/>
      <c r="SND138" s="377"/>
      <c r="SNE138" s="259"/>
      <c r="SNF138" s="377"/>
      <c r="SNG138" s="377"/>
      <c r="SNH138" s="377"/>
      <c r="SNI138" s="258"/>
      <c r="SNJ138" s="378"/>
      <c r="SNK138" s="378"/>
      <c r="SNL138" s="378"/>
      <c r="SNM138" s="258"/>
      <c r="SNN138" s="380"/>
      <c r="SNO138" s="380"/>
      <c r="SNP138" s="380"/>
      <c r="SNQ138" s="259"/>
      <c r="SNR138" s="377"/>
      <c r="SNS138" s="377"/>
      <c r="SNT138" s="377"/>
      <c r="SNU138" s="259"/>
      <c r="SNV138" s="377"/>
      <c r="SNW138" s="377"/>
      <c r="SNX138" s="377"/>
      <c r="SNY138" s="258"/>
      <c r="SNZ138" s="378"/>
      <c r="SOA138" s="378"/>
      <c r="SOB138" s="378"/>
      <c r="SOC138" s="258"/>
      <c r="SOD138" s="380"/>
      <c r="SOE138" s="380"/>
      <c r="SOF138" s="380"/>
      <c r="SOG138" s="259"/>
      <c r="SOH138" s="377"/>
      <c r="SOI138" s="377"/>
      <c r="SOJ138" s="377"/>
      <c r="SOK138" s="259"/>
      <c r="SOL138" s="377"/>
      <c r="SOM138" s="377"/>
      <c r="SON138" s="377"/>
      <c r="SOO138" s="258"/>
      <c r="SOP138" s="378"/>
      <c r="SOQ138" s="378"/>
      <c r="SOR138" s="378"/>
      <c r="SOS138" s="258"/>
      <c r="SOT138" s="380"/>
      <c r="SOU138" s="380"/>
      <c r="SOV138" s="380"/>
      <c r="SOW138" s="259"/>
      <c r="SOX138" s="377"/>
      <c r="SOY138" s="377"/>
      <c r="SOZ138" s="377"/>
      <c r="SPA138" s="259"/>
      <c r="SPB138" s="377"/>
      <c r="SPC138" s="377"/>
      <c r="SPD138" s="377"/>
      <c r="SPE138" s="258"/>
      <c r="SPF138" s="378"/>
      <c r="SPG138" s="378"/>
      <c r="SPH138" s="378"/>
      <c r="SPI138" s="258"/>
      <c r="SPJ138" s="380"/>
      <c r="SPK138" s="380"/>
      <c r="SPL138" s="380"/>
      <c r="SPM138" s="259"/>
      <c r="SPN138" s="377"/>
      <c r="SPO138" s="377"/>
      <c r="SPP138" s="377"/>
      <c r="SPQ138" s="259"/>
      <c r="SPR138" s="377"/>
      <c r="SPS138" s="377"/>
      <c r="SPT138" s="377"/>
      <c r="SPU138" s="258"/>
      <c r="SPV138" s="378"/>
      <c r="SPW138" s="378"/>
      <c r="SPX138" s="378"/>
      <c r="SPY138" s="258"/>
      <c r="SPZ138" s="380"/>
      <c r="SQA138" s="380"/>
      <c r="SQB138" s="380"/>
      <c r="SQC138" s="259"/>
      <c r="SQD138" s="377"/>
      <c r="SQE138" s="377"/>
      <c r="SQF138" s="377"/>
      <c r="SQG138" s="259"/>
      <c r="SQH138" s="377"/>
      <c r="SQI138" s="377"/>
      <c r="SQJ138" s="377"/>
      <c r="SQK138" s="258"/>
      <c r="SQL138" s="378"/>
      <c r="SQM138" s="378"/>
      <c r="SQN138" s="378"/>
      <c r="SQO138" s="258"/>
      <c r="SQP138" s="380"/>
      <c r="SQQ138" s="380"/>
      <c r="SQR138" s="380"/>
      <c r="SQS138" s="259"/>
      <c r="SQT138" s="377"/>
      <c r="SQU138" s="377"/>
      <c r="SQV138" s="377"/>
      <c r="SQW138" s="259"/>
      <c r="SQX138" s="377"/>
      <c r="SQY138" s="377"/>
      <c r="SQZ138" s="377"/>
      <c r="SRA138" s="258"/>
      <c r="SRB138" s="378"/>
      <c r="SRC138" s="378"/>
      <c r="SRD138" s="378"/>
      <c r="SRE138" s="258"/>
      <c r="SRF138" s="380"/>
      <c r="SRG138" s="380"/>
      <c r="SRH138" s="380"/>
      <c r="SRI138" s="259"/>
      <c r="SRJ138" s="377"/>
      <c r="SRK138" s="377"/>
      <c r="SRL138" s="377"/>
      <c r="SRM138" s="259"/>
      <c r="SRN138" s="377"/>
      <c r="SRO138" s="377"/>
      <c r="SRP138" s="377"/>
      <c r="SRQ138" s="258"/>
      <c r="SRR138" s="378"/>
      <c r="SRS138" s="378"/>
      <c r="SRT138" s="378"/>
      <c r="SRU138" s="258"/>
      <c r="SRV138" s="380"/>
      <c r="SRW138" s="380"/>
      <c r="SRX138" s="380"/>
      <c r="SRY138" s="259"/>
      <c r="SRZ138" s="377"/>
      <c r="SSA138" s="377"/>
      <c r="SSB138" s="377"/>
      <c r="SSC138" s="259"/>
      <c r="SSD138" s="377"/>
      <c r="SSE138" s="377"/>
      <c r="SSF138" s="377"/>
      <c r="SSG138" s="258"/>
      <c r="SSH138" s="378"/>
      <c r="SSI138" s="378"/>
      <c r="SSJ138" s="378"/>
      <c r="SSK138" s="258"/>
      <c r="SSL138" s="380"/>
      <c r="SSM138" s="380"/>
      <c r="SSN138" s="380"/>
      <c r="SSO138" s="259"/>
      <c r="SSP138" s="377"/>
      <c r="SSQ138" s="377"/>
      <c r="SSR138" s="377"/>
      <c r="SSS138" s="259"/>
      <c r="SST138" s="377"/>
      <c r="SSU138" s="377"/>
      <c r="SSV138" s="377"/>
      <c r="SSW138" s="258"/>
      <c r="SSX138" s="378"/>
      <c r="SSY138" s="378"/>
      <c r="SSZ138" s="378"/>
      <c r="STA138" s="258"/>
      <c r="STB138" s="380"/>
      <c r="STC138" s="380"/>
      <c r="STD138" s="380"/>
      <c r="STE138" s="259"/>
      <c r="STF138" s="377"/>
      <c r="STG138" s="377"/>
      <c r="STH138" s="377"/>
      <c r="STI138" s="259"/>
      <c r="STJ138" s="377"/>
      <c r="STK138" s="377"/>
      <c r="STL138" s="377"/>
      <c r="STM138" s="258"/>
      <c r="STN138" s="378"/>
      <c r="STO138" s="378"/>
      <c r="STP138" s="378"/>
      <c r="STQ138" s="258"/>
      <c r="STR138" s="380"/>
      <c r="STS138" s="380"/>
      <c r="STT138" s="380"/>
      <c r="STU138" s="259"/>
      <c r="STV138" s="377"/>
      <c r="STW138" s="377"/>
      <c r="STX138" s="377"/>
      <c r="STY138" s="259"/>
      <c r="STZ138" s="377"/>
      <c r="SUA138" s="377"/>
      <c r="SUB138" s="377"/>
      <c r="SUC138" s="258"/>
      <c r="SUD138" s="378"/>
      <c r="SUE138" s="378"/>
      <c r="SUF138" s="378"/>
      <c r="SUG138" s="258"/>
      <c r="SUH138" s="380"/>
      <c r="SUI138" s="380"/>
      <c r="SUJ138" s="380"/>
      <c r="SUK138" s="259"/>
      <c r="SUL138" s="377"/>
      <c r="SUM138" s="377"/>
      <c r="SUN138" s="377"/>
      <c r="SUO138" s="259"/>
      <c r="SUP138" s="377"/>
      <c r="SUQ138" s="377"/>
      <c r="SUR138" s="377"/>
      <c r="SUS138" s="258"/>
      <c r="SUT138" s="378"/>
      <c r="SUU138" s="378"/>
      <c r="SUV138" s="378"/>
      <c r="SUW138" s="258"/>
      <c r="SUX138" s="380"/>
      <c r="SUY138" s="380"/>
      <c r="SUZ138" s="380"/>
      <c r="SVA138" s="259"/>
      <c r="SVB138" s="377"/>
      <c r="SVC138" s="377"/>
      <c r="SVD138" s="377"/>
      <c r="SVE138" s="259"/>
      <c r="SVF138" s="377"/>
      <c r="SVG138" s="377"/>
      <c r="SVH138" s="377"/>
      <c r="SVI138" s="258"/>
      <c r="SVJ138" s="378"/>
      <c r="SVK138" s="378"/>
      <c r="SVL138" s="378"/>
      <c r="SVM138" s="258"/>
      <c r="SVN138" s="380"/>
      <c r="SVO138" s="380"/>
      <c r="SVP138" s="380"/>
      <c r="SVQ138" s="259"/>
      <c r="SVR138" s="377"/>
      <c r="SVS138" s="377"/>
      <c r="SVT138" s="377"/>
      <c r="SVU138" s="259"/>
      <c r="SVV138" s="377"/>
      <c r="SVW138" s="377"/>
      <c r="SVX138" s="377"/>
      <c r="SVY138" s="258"/>
      <c r="SVZ138" s="378"/>
      <c r="SWA138" s="378"/>
      <c r="SWB138" s="378"/>
      <c r="SWC138" s="258"/>
      <c r="SWD138" s="380"/>
      <c r="SWE138" s="380"/>
      <c r="SWF138" s="380"/>
      <c r="SWG138" s="259"/>
      <c r="SWH138" s="377"/>
      <c r="SWI138" s="377"/>
      <c r="SWJ138" s="377"/>
      <c r="SWK138" s="259"/>
      <c r="SWL138" s="377"/>
      <c r="SWM138" s="377"/>
      <c r="SWN138" s="377"/>
      <c r="SWO138" s="258"/>
      <c r="SWP138" s="378"/>
      <c r="SWQ138" s="378"/>
      <c r="SWR138" s="378"/>
      <c r="SWS138" s="258"/>
      <c r="SWT138" s="380"/>
      <c r="SWU138" s="380"/>
      <c r="SWV138" s="380"/>
      <c r="SWW138" s="259"/>
      <c r="SWX138" s="377"/>
      <c r="SWY138" s="377"/>
      <c r="SWZ138" s="377"/>
      <c r="SXA138" s="259"/>
      <c r="SXB138" s="377"/>
      <c r="SXC138" s="377"/>
      <c r="SXD138" s="377"/>
      <c r="SXE138" s="258"/>
      <c r="SXF138" s="378"/>
      <c r="SXG138" s="378"/>
      <c r="SXH138" s="378"/>
      <c r="SXI138" s="258"/>
      <c r="SXJ138" s="380"/>
      <c r="SXK138" s="380"/>
      <c r="SXL138" s="380"/>
      <c r="SXM138" s="259"/>
      <c r="SXN138" s="377"/>
      <c r="SXO138" s="377"/>
      <c r="SXP138" s="377"/>
      <c r="SXQ138" s="259"/>
      <c r="SXR138" s="377"/>
      <c r="SXS138" s="377"/>
      <c r="SXT138" s="377"/>
      <c r="SXU138" s="258"/>
      <c r="SXV138" s="378"/>
      <c r="SXW138" s="378"/>
      <c r="SXX138" s="378"/>
      <c r="SXY138" s="258"/>
      <c r="SXZ138" s="380"/>
      <c r="SYA138" s="380"/>
      <c r="SYB138" s="380"/>
      <c r="SYC138" s="259"/>
      <c r="SYD138" s="377"/>
      <c r="SYE138" s="377"/>
      <c r="SYF138" s="377"/>
      <c r="SYG138" s="259"/>
      <c r="SYH138" s="377"/>
      <c r="SYI138" s="377"/>
      <c r="SYJ138" s="377"/>
      <c r="SYK138" s="258"/>
      <c r="SYL138" s="378"/>
      <c r="SYM138" s="378"/>
      <c r="SYN138" s="378"/>
      <c r="SYO138" s="258"/>
      <c r="SYP138" s="380"/>
      <c r="SYQ138" s="380"/>
      <c r="SYR138" s="380"/>
      <c r="SYS138" s="259"/>
      <c r="SYT138" s="377"/>
      <c r="SYU138" s="377"/>
      <c r="SYV138" s="377"/>
      <c r="SYW138" s="259"/>
      <c r="SYX138" s="377"/>
      <c r="SYY138" s="377"/>
      <c r="SYZ138" s="377"/>
      <c r="SZA138" s="258"/>
      <c r="SZB138" s="378"/>
      <c r="SZC138" s="378"/>
      <c r="SZD138" s="378"/>
      <c r="SZE138" s="258"/>
      <c r="SZF138" s="380"/>
      <c r="SZG138" s="380"/>
      <c r="SZH138" s="380"/>
      <c r="SZI138" s="259"/>
      <c r="SZJ138" s="377"/>
      <c r="SZK138" s="377"/>
      <c r="SZL138" s="377"/>
      <c r="SZM138" s="259"/>
      <c r="SZN138" s="377"/>
      <c r="SZO138" s="377"/>
      <c r="SZP138" s="377"/>
      <c r="SZQ138" s="258"/>
      <c r="SZR138" s="378"/>
      <c r="SZS138" s="378"/>
      <c r="SZT138" s="378"/>
      <c r="SZU138" s="258"/>
      <c r="SZV138" s="380"/>
      <c r="SZW138" s="380"/>
      <c r="SZX138" s="380"/>
      <c r="SZY138" s="259"/>
      <c r="SZZ138" s="377"/>
      <c r="TAA138" s="377"/>
      <c r="TAB138" s="377"/>
      <c r="TAC138" s="259"/>
      <c r="TAD138" s="377"/>
      <c r="TAE138" s="377"/>
      <c r="TAF138" s="377"/>
      <c r="TAG138" s="258"/>
      <c r="TAH138" s="378"/>
      <c r="TAI138" s="378"/>
      <c r="TAJ138" s="378"/>
      <c r="TAK138" s="258"/>
      <c r="TAL138" s="380"/>
      <c r="TAM138" s="380"/>
      <c r="TAN138" s="380"/>
      <c r="TAO138" s="259"/>
      <c r="TAP138" s="377"/>
      <c r="TAQ138" s="377"/>
      <c r="TAR138" s="377"/>
      <c r="TAS138" s="259"/>
      <c r="TAT138" s="377"/>
      <c r="TAU138" s="377"/>
      <c r="TAV138" s="377"/>
      <c r="TAW138" s="258"/>
      <c r="TAX138" s="378"/>
      <c r="TAY138" s="378"/>
      <c r="TAZ138" s="378"/>
      <c r="TBA138" s="258"/>
      <c r="TBB138" s="380"/>
      <c r="TBC138" s="380"/>
      <c r="TBD138" s="380"/>
      <c r="TBE138" s="259"/>
      <c r="TBF138" s="377"/>
      <c r="TBG138" s="377"/>
      <c r="TBH138" s="377"/>
      <c r="TBI138" s="259"/>
      <c r="TBJ138" s="377"/>
      <c r="TBK138" s="377"/>
      <c r="TBL138" s="377"/>
      <c r="TBM138" s="258"/>
      <c r="TBN138" s="378"/>
      <c r="TBO138" s="378"/>
      <c r="TBP138" s="378"/>
      <c r="TBQ138" s="258"/>
      <c r="TBR138" s="380"/>
      <c r="TBS138" s="380"/>
      <c r="TBT138" s="380"/>
      <c r="TBU138" s="259"/>
      <c r="TBV138" s="377"/>
      <c r="TBW138" s="377"/>
      <c r="TBX138" s="377"/>
      <c r="TBY138" s="259"/>
      <c r="TBZ138" s="377"/>
      <c r="TCA138" s="377"/>
      <c r="TCB138" s="377"/>
      <c r="TCC138" s="258"/>
      <c r="TCD138" s="378"/>
      <c r="TCE138" s="378"/>
      <c r="TCF138" s="378"/>
      <c r="TCG138" s="258"/>
      <c r="TCH138" s="380"/>
      <c r="TCI138" s="380"/>
      <c r="TCJ138" s="380"/>
      <c r="TCK138" s="259"/>
      <c r="TCL138" s="377"/>
      <c r="TCM138" s="377"/>
      <c r="TCN138" s="377"/>
      <c r="TCO138" s="259"/>
      <c r="TCP138" s="377"/>
      <c r="TCQ138" s="377"/>
      <c r="TCR138" s="377"/>
      <c r="TCS138" s="258"/>
      <c r="TCT138" s="378"/>
      <c r="TCU138" s="378"/>
      <c r="TCV138" s="378"/>
      <c r="TCW138" s="258"/>
      <c r="TCX138" s="380"/>
      <c r="TCY138" s="380"/>
      <c r="TCZ138" s="380"/>
      <c r="TDA138" s="259"/>
      <c r="TDB138" s="377"/>
      <c r="TDC138" s="377"/>
      <c r="TDD138" s="377"/>
      <c r="TDE138" s="259"/>
      <c r="TDF138" s="377"/>
      <c r="TDG138" s="377"/>
      <c r="TDH138" s="377"/>
      <c r="TDI138" s="258"/>
      <c r="TDJ138" s="378"/>
      <c r="TDK138" s="378"/>
      <c r="TDL138" s="378"/>
      <c r="TDM138" s="258"/>
      <c r="TDN138" s="380"/>
      <c r="TDO138" s="380"/>
      <c r="TDP138" s="380"/>
      <c r="TDQ138" s="259"/>
      <c r="TDR138" s="377"/>
      <c r="TDS138" s="377"/>
      <c r="TDT138" s="377"/>
      <c r="TDU138" s="259"/>
      <c r="TDV138" s="377"/>
      <c r="TDW138" s="377"/>
      <c r="TDX138" s="377"/>
      <c r="TDY138" s="258"/>
      <c r="TDZ138" s="378"/>
      <c r="TEA138" s="378"/>
      <c r="TEB138" s="378"/>
      <c r="TEC138" s="258"/>
      <c r="TED138" s="380"/>
      <c r="TEE138" s="380"/>
      <c r="TEF138" s="380"/>
      <c r="TEG138" s="259"/>
      <c r="TEH138" s="377"/>
      <c r="TEI138" s="377"/>
      <c r="TEJ138" s="377"/>
      <c r="TEK138" s="259"/>
      <c r="TEL138" s="377"/>
      <c r="TEM138" s="377"/>
      <c r="TEN138" s="377"/>
      <c r="TEO138" s="258"/>
      <c r="TEP138" s="378"/>
      <c r="TEQ138" s="378"/>
      <c r="TER138" s="378"/>
      <c r="TES138" s="258"/>
      <c r="TET138" s="380"/>
      <c r="TEU138" s="380"/>
      <c r="TEV138" s="380"/>
      <c r="TEW138" s="259"/>
      <c r="TEX138" s="377"/>
      <c r="TEY138" s="377"/>
      <c r="TEZ138" s="377"/>
      <c r="TFA138" s="259"/>
      <c r="TFB138" s="377"/>
      <c r="TFC138" s="377"/>
      <c r="TFD138" s="377"/>
      <c r="TFE138" s="258"/>
      <c r="TFF138" s="378"/>
      <c r="TFG138" s="378"/>
      <c r="TFH138" s="378"/>
      <c r="TFI138" s="258"/>
      <c r="TFJ138" s="380"/>
      <c r="TFK138" s="380"/>
      <c r="TFL138" s="380"/>
      <c r="TFM138" s="259"/>
      <c r="TFN138" s="377"/>
      <c r="TFO138" s="377"/>
      <c r="TFP138" s="377"/>
      <c r="TFQ138" s="259"/>
      <c r="TFR138" s="377"/>
      <c r="TFS138" s="377"/>
      <c r="TFT138" s="377"/>
      <c r="TFU138" s="258"/>
      <c r="TFV138" s="378"/>
      <c r="TFW138" s="378"/>
      <c r="TFX138" s="378"/>
      <c r="TFY138" s="258"/>
      <c r="TFZ138" s="380"/>
      <c r="TGA138" s="380"/>
      <c r="TGB138" s="380"/>
      <c r="TGC138" s="259"/>
      <c r="TGD138" s="377"/>
      <c r="TGE138" s="377"/>
      <c r="TGF138" s="377"/>
      <c r="TGG138" s="259"/>
      <c r="TGH138" s="377"/>
      <c r="TGI138" s="377"/>
      <c r="TGJ138" s="377"/>
      <c r="TGK138" s="258"/>
      <c r="TGL138" s="378"/>
      <c r="TGM138" s="378"/>
      <c r="TGN138" s="378"/>
      <c r="TGO138" s="258"/>
      <c r="TGP138" s="380"/>
      <c r="TGQ138" s="380"/>
      <c r="TGR138" s="380"/>
      <c r="TGS138" s="259"/>
      <c r="TGT138" s="377"/>
      <c r="TGU138" s="377"/>
      <c r="TGV138" s="377"/>
      <c r="TGW138" s="259"/>
      <c r="TGX138" s="377"/>
      <c r="TGY138" s="377"/>
      <c r="TGZ138" s="377"/>
      <c r="THA138" s="258"/>
      <c r="THB138" s="378"/>
      <c r="THC138" s="378"/>
      <c r="THD138" s="378"/>
      <c r="THE138" s="258"/>
      <c r="THF138" s="380"/>
      <c r="THG138" s="380"/>
      <c r="THH138" s="380"/>
      <c r="THI138" s="259"/>
      <c r="THJ138" s="377"/>
      <c r="THK138" s="377"/>
      <c r="THL138" s="377"/>
      <c r="THM138" s="259"/>
      <c r="THN138" s="377"/>
      <c r="THO138" s="377"/>
      <c r="THP138" s="377"/>
      <c r="THQ138" s="258"/>
      <c r="THR138" s="378"/>
      <c r="THS138" s="378"/>
      <c r="THT138" s="378"/>
      <c r="THU138" s="258"/>
      <c r="THV138" s="380"/>
      <c r="THW138" s="380"/>
      <c r="THX138" s="380"/>
      <c r="THY138" s="259"/>
      <c r="THZ138" s="377"/>
      <c r="TIA138" s="377"/>
      <c r="TIB138" s="377"/>
      <c r="TIC138" s="259"/>
      <c r="TID138" s="377"/>
      <c r="TIE138" s="377"/>
      <c r="TIF138" s="377"/>
      <c r="TIG138" s="258"/>
      <c r="TIH138" s="378"/>
      <c r="TII138" s="378"/>
      <c r="TIJ138" s="378"/>
      <c r="TIK138" s="258"/>
      <c r="TIL138" s="380"/>
      <c r="TIM138" s="380"/>
      <c r="TIN138" s="380"/>
      <c r="TIO138" s="259"/>
      <c r="TIP138" s="377"/>
      <c r="TIQ138" s="377"/>
      <c r="TIR138" s="377"/>
      <c r="TIS138" s="259"/>
      <c r="TIT138" s="377"/>
      <c r="TIU138" s="377"/>
      <c r="TIV138" s="377"/>
      <c r="TIW138" s="258"/>
      <c r="TIX138" s="378"/>
      <c r="TIY138" s="378"/>
      <c r="TIZ138" s="378"/>
      <c r="TJA138" s="258"/>
      <c r="TJB138" s="380"/>
      <c r="TJC138" s="380"/>
      <c r="TJD138" s="380"/>
      <c r="TJE138" s="259"/>
      <c r="TJF138" s="377"/>
      <c r="TJG138" s="377"/>
      <c r="TJH138" s="377"/>
      <c r="TJI138" s="259"/>
      <c r="TJJ138" s="377"/>
      <c r="TJK138" s="377"/>
      <c r="TJL138" s="377"/>
      <c r="TJM138" s="258"/>
      <c r="TJN138" s="378"/>
      <c r="TJO138" s="378"/>
      <c r="TJP138" s="378"/>
      <c r="TJQ138" s="258"/>
      <c r="TJR138" s="380"/>
      <c r="TJS138" s="380"/>
      <c r="TJT138" s="380"/>
      <c r="TJU138" s="259"/>
      <c r="TJV138" s="377"/>
      <c r="TJW138" s="377"/>
      <c r="TJX138" s="377"/>
      <c r="TJY138" s="259"/>
      <c r="TJZ138" s="377"/>
      <c r="TKA138" s="377"/>
      <c r="TKB138" s="377"/>
      <c r="TKC138" s="258"/>
      <c r="TKD138" s="378"/>
      <c r="TKE138" s="378"/>
      <c r="TKF138" s="378"/>
      <c r="TKG138" s="258"/>
      <c r="TKH138" s="380"/>
      <c r="TKI138" s="380"/>
      <c r="TKJ138" s="380"/>
      <c r="TKK138" s="259"/>
      <c r="TKL138" s="377"/>
      <c r="TKM138" s="377"/>
      <c r="TKN138" s="377"/>
      <c r="TKO138" s="259"/>
      <c r="TKP138" s="377"/>
      <c r="TKQ138" s="377"/>
      <c r="TKR138" s="377"/>
      <c r="TKS138" s="258"/>
      <c r="TKT138" s="378"/>
      <c r="TKU138" s="378"/>
      <c r="TKV138" s="378"/>
      <c r="TKW138" s="258"/>
      <c r="TKX138" s="380"/>
      <c r="TKY138" s="380"/>
      <c r="TKZ138" s="380"/>
      <c r="TLA138" s="259"/>
      <c r="TLB138" s="377"/>
      <c r="TLC138" s="377"/>
      <c r="TLD138" s="377"/>
      <c r="TLE138" s="259"/>
      <c r="TLF138" s="377"/>
      <c r="TLG138" s="377"/>
      <c r="TLH138" s="377"/>
      <c r="TLI138" s="258"/>
      <c r="TLJ138" s="378"/>
      <c r="TLK138" s="378"/>
      <c r="TLL138" s="378"/>
      <c r="TLM138" s="258"/>
      <c r="TLN138" s="380"/>
      <c r="TLO138" s="380"/>
      <c r="TLP138" s="380"/>
      <c r="TLQ138" s="259"/>
      <c r="TLR138" s="377"/>
      <c r="TLS138" s="377"/>
      <c r="TLT138" s="377"/>
      <c r="TLU138" s="259"/>
      <c r="TLV138" s="377"/>
      <c r="TLW138" s="377"/>
      <c r="TLX138" s="377"/>
      <c r="TLY138" s="258"/>
      <c r="TLZ138" s="378"/>
      <c r="TMA138" s="378"/>
      <c r="TMB138" s="378"/>
      <c r="TMC138" s="258"/>
      <c r="TMD138" s="380"/>
      <c r="TME138" s="380"/>
      <c r="TMF138" s="380"/>
      <c r="TMG138" s="259"/>
      <c r="TMH138" s="377"/>
      <c r="TMI138" s="377"/>
      <c r="TMJ138" s="377"/>
      <c r="TMK138" s="259"/>
      <c r="TML138" s="377"/>
      <c r="TMM138" s="377"/>
      <c r="TMN138" s="377"/>
      <c r="TMO138" s="258"/>
      <c r="TMP138" s="378"/>
      <c r="TMQ138" s="378"/>
      <c r="TMR138" s="378"/>
      <c r="TMS138" s="258"/>
      <c r="TMT138" s="380"/>
      <c r="TMU138" s="380"/>
      <c r="TMV138" s="380"/>
      <c r="TMW138" s="259"/>
      <c r="TMX138" s="377"/>
      <c r="TMY138" s="377"/>
      <c r="TMZ138" s="377"/>
      <c r="TNA138" s="259"/>
      <c r="TNB138" s="377"/>
      <c r="TNC138" s="377"/>
      <c r="TND138" s="377"/>
      <c r="TNE138" s="258"/>
      <c r="TNF138" s="378"/>
      <c r="TNG138" s="378"/>
      <c r="TNH138" s="378"/>
      <c r="TNI138" s="258"/>
      <c r="TNJ138" s="380"/>
      <c r="TNK138" s="380"/>
      <c r="TNL138" s="380"/>
      <c r="TNM138" s="259"/>
      <c r="TNN138" s="377"/>
      <c r="TNO138" s="377"/>
      <c r="TNP138" s="377"/>
      <c r="TNQ138" s="259"/>
      <c r="TNR138" s="377"/>
      <c r="TNS138" s="377"/>
      <c r="TNT138" s="377"/>
      <c r="TNU138" s="258"/>
      <c r="TNV138" s="378"/>
      <c r="TNW138" s="378"/>
      <c r="TNX138" s="378"/>
      <c r="TNY138" s="258"/>
      <c r="TNZ138" s="380"/>
      <c r="TOA138" s="380"/>
      <c r="TOB138" s="380"/>
      <c r="TOC138" s="259"/>
      <c r="TOD138" s="377"/>
      <c r="TOE138" s="377"/>
      <c r="TOF138" s="377"/>
      <c r="TOG138" s="259"/>
      <c r="TOH138" s="377"/>
      <c r="TOI138" s="377"/>
      <c r="TOJ138" s="377"/>
      <c r="TOK138" s="258"/>
      <c r="TOL138" s="378"/>
      <c r="TOM138" s="378"/>
      <c r="TON138" s="378"/>
      <c r="TOO138" s="258"/>
      <c r="TOP138" s="380"/>
      <c r="TOQ138" s="380"/>
      <c r="TOR138" s="380"/>
      <c r="TOS138" s="259"/>
      <c r="TOT138" s="377"/>
      <c r="TOU138" s="377"/>
      <c r="TOV138" s="377"/>
      <c r="TOW138" s="259"/>
      <c r="TOX138" s="377"/>
      <c r="TOY138" s="377"/>
      <c r="TOZ138" s="377"/>
      <c r="TPA138" s="258"/>
      <c r="TPB138" s="378"/>
      <c r="TPC138" s="378"/>
      <c r="TPD138" s="378"/>
      <c r="TPE138" s="258"/>
      <c r="TPF138" s="380"/>
      <c r="TPG138" s="380"/>
      <c r="TPH138" s="380"/>
      <c r="TPI138" s="259"/>
      <c r="TPJ138" s="377"/>
      <c r="TPK138" s="377"/>
      <c r="TPL138" s="377"/>
      <c r="TPM138" s="259"/>
      <c r="TPN138" s="377"/>
      <c r="TPO138" s="377"/>
      <c r="TPP138" s="377"/>
      <c r="TPQ138" s="258"/>
      <c r="TPR138" s="378"/>
      <c r="TPS138" s="378"/>
      <c r="TPT138" s="378"/>
      <c r="TPU138" s="258"/>
      <c r="TPV138" s="380"/>
      <c r="TPW138" s="380"/>
      <c r="TPX138" s="380"/>
      <c r="TPY138" s="259"/>
      <c r="TPZ138" s="377"/>
      <c r="TQA138" s="377"/>
      <c r="TQB138" s="377"/>
      <c r="TQC138" s="259"/>
      <c r="TQD138" s="377"/>
      <c r="TQE138" s="377"/>
      <c r="TQF138" s="377"/>
      <c r="TQG138" s="258"/>
      <c r="TQH138" s="378"/>
      <c r="TQI138" s="378"/>
      <c r="TQJ138" s="378"/>
      <c r="TQK138" s="258"/>
      <c r="TQL138" s="380"/>
      <c r="TQM138" s="380"/>
      <c r="TQN138" s="380"/>
      <c r="TQO138" s="259"/>
      <c r="TQP138" s="377"/>
      <c r="TQQ138" s="377"/>
      <c r="TQR138" s="377"/>
      <c r="TQS138" s="259"/>
      <c r="TQT138" s="377"/>
      <c r="TQU138" s="377"/>
      <c r="TQV138" s="377"/>
      <c r="TQW138" s="258"/>
      <c r="TQX138" s="378"/>
      <c r="TQY138" s="378"/>
      <c r="TQZ138" s="378"/>
      <c r="TRA138" s="258"/>
      <c r="TRB138" s="380"/>
      <c r="TRC138" s="380"/>
      <c r="TRD138" s="380"/>
      <c r="TRE138" s="259"/>
      <c r="TRF138" s="377"/>
      <c r="TRG138" s="377"/>
      <c r="TRH138" s="377"/>
      <c r="TRI138" s="259"/>
      <c r="TRJ138" s="377"/>
      <c r="TRK138" s="377"/>
      <c r="TRL138" s="377"/>
      <c r="TRM138" s="258"/>
      <c r="TRN138" s="378"/>
      <c r="TRO138" s="378"/>
      <c r="TRP138" s="378"/>
      <c r="TRQ138" s="258"/>
      <c r="TRR138" s="380"/>
      <c r="TRS138" s="380"/>
      <c r="TRT138" s="380"/>
      <c r="TRU138" s="259"/>
      <c r="TRV138" s="377"/>
      <c r="TRW138" s="377"/>
      <c r="TRX138" s="377"/>
      <c r="TRY138" s="259"/>
      <c r="TRZ138" s="377"/>
      <c r="TSA138" s="377"/>
      <c r="TSB138" s="377"/>
      <c r="TSC138" s="258"/>
      <c r="TSD138" s="378"/>
      <c r="TSE138" s="378"/>
      <c r="TSF138" s="378"/>
      <c r="TSG138" s="258"/>
      <c r="TSH138" s="380"/>
      <c r="TSI138" s="380"/>
      <c r="TSJ138" s="380"/>
      <c r="TSK138" s="259"/>
      <c r="TSL138" s="377"/>
      <c r="TSM138" s="377"/>
      <c r="TSN138" s="377"/>
      <c r="TSO138" s="259"/>
      <c r="TSP138" s="377"/>
      <c r="TSQ138" s="377"/>
      <c r="TSR138" s="377"/>
      <c r="TSS138" s="258"/>
      <c r="TST138" s="378"/>
      <c r="TSU138" s="378"/>
      <c r="TSV138" s="378"/>
      <c r="TSW138" s="258"/>
      <c r="TSX138" s="380"/>
      <c r="TSY138" s="380"/>
      <c r="TSZ138" s="380"/>
      <c r="TTA138" s="259"/>
      <c r="TTB138" s="377"/>
      <c r="TTC138" s="377"/>
      <c r="TTD138" s="377"/>
      <c r="TTE138" s="259"/>
      <c r="TTF138" s="377"/>
      <c r="TTG138" s="377"/>
      <c r="TTH138" s="377"/>
      <c r="TTI138" s="258"/>
      <c r="TTJ138" s="378"/>
      <c r="TTK138" s="378"/>
      <c r="TTL138" s="378"/>
      <c r="TTM138" s="258"/>
      <c r="TTN138" s="380"/>
      <c r="TTO138" s="380"/>
      <c r="TTP138" s="380"/>
      <c r="TTQ138" s="259"/>
      <c r="TTR138" s="377"/>
      <c r="TTS138" s="377"/>
      <c r="TTT138" s="377"/>
      <c r="TTU138" s="259"/>
      <c r="TTV138" s="377"/>
      <c r="TTW138" s="377"/>
      <c r="TTX138" s="377"/>
      <c r="TTY138" s="258"/>
      <c r="TTZ138" s="378"/>
      <c r="TUA138" s="378"/>
      <c r="TUB138" s="378"/>
      <c r="TUC138" s="258"/>
      <c r="TUD138" s="380"/>
      <c r="TUE138" s="380"/>
      <c r="TUF138" s="380"/>
      <c r="TUG138" s="259"/>
      <c r="TUH138" s="377"/>
      <c r="TUI138" s="377"/>
      <c r="TUJ138" s="377"/>
      <c r="TUK138" s="259"/>
      <c r="TUL138" s="377"/>
      <c r="TUM138" s="377"/>
      <c r="TUN138" s="377"/>
      <c r="TUO138" s="258"/>
      <c r="TUP138" s="378"/>
      <c r="TUQ138" s="378"/>
      <c r="TUR138" s="378"/>
      <c r="TUS138" s="258"/>
      <c r="TUT138" s="380"/>
      <c r="TUU138" s="380"/>
      <c r="TUV138" s="380"/>
      <c r="TUW138" s="259"/>
      <c r="TUX138" s="377"/>
      <c r="TUY138" s="377"/>
      <c r="TUZ138" s="377"/>
      <c r="TVA138" s="259"/>
      <c r="TVB138" s="377"/>
      <c r="TVC138" s="377"/>
      <c r="TVD138" s="377"/>
      <c r="TVE138" s="258"/>
      <c r="TVF138" s="378"/>
      <c r="TVG138" s="378"/>
      <c r="TVH138" s="378"/>
      <c r="TVI138" s="258"/>
      <c r="TVJ138" s="380"/>
      <c r="TVK138" s="380"/>
      <c r="TVL138" s="380"/>
      <c r="TVM138" s="259"/>
      <c r="TVN138" s="377"/>
      <c r="TVO138" s="377"/>
      <c r="TVP138" s="377"/>
      <c r="TVQ138" s="259"/>
      <c r="TVR138" s="377"/>
      <c r="TVS138" s="377"/>
      <c r="TVT138" s="377"/>
      <c r="TVU138" s="258"/>
      <c r="TVV138" s="378"/>
      <c r="TVW138" s="378"/>
      <c r="TVX138" s="378"/>
      <c r="TVY138" s="258"/>
      <c r="TVZ138" s="380"/>
      <c r="TWA138" s="380"/>
      <c r="TWB138" s="380"/>
      <c r="TWC138" s="259"/>
      <c r="TWD138" s="377"/>
      <c r="TWE138" s="377"/>
      <c r="TWF138" s="377"/>
      <c r="TWG138" s="259"/>
      <c r="TWH138" s="377"/>
      <c r="TWI138" s="377"/>
      <c r="TWJ138" s="377"/>
      <c r="TWK138" s="258"/>
      <c r="TWL138" s="378"/>
      <c r="TWM138" s="378"/>
      <c r="TWN138" s="378"/>
      <c r="TWO138" s="258"/>
      <c r="TWP138" s="380"/>
      <c r="TWQ138" s="380"/>
      <c r="TWR138" s="380"/>
      <c r="TWS138" s="259"/>
      <c r="TWT138" s="377"/>
      <c r="TWU138" s="377"/>
      <c r="TWV138" s="377"/>
      <c r="TWW138" s="259"/>
      <c r="TWX138" s="377"/>
      <c r="TWY138" s="377"/>
      <c r="TWZ138" s="377"/>
      <c r="TXA138" s="258"/>
      <c r="TXB138" s="378"/>
      <c r="TXC138" s="378"/>
      <c r="TXD138" s="378"/>
      <c r="TXE138" s="258"/>
      <c r="TXF138" s="380"/>
      <c r="TXG138" s="380"/>
      <c r="TXH138" s="380"/>
      <c r="TXI138" s="259"/>
      <c r="TXJ138" s="377"/>
      <c r="TXK138" s="377"/>
      <c r="TXL138" s="377"/>
      <c r="TXM138" s="259"/>
      <c r="TXN138" s="377"/>
      <c r="TXO138" s="377"/>
      <c r="TXP138" s="377"/>
      <c r="TXQ138" s="258"/>
      <c r="TXR138" s="378"/>
      <c r="TXS138" s="378"/>
      <c r="TXT138" s="378"/>
      <c r="TXU138" s="258"/>
      <c r="TXV138" s="380"/>
      <c r="TXW138" s="380"/>
      <c r="TXX138" s="380"/>
      <c r="TXY138" s="259"/>
      <c r="TXZ138" s="377"/>
      <c r="TYA138" s="377"/>
      <c r="TYB138" s="377"/>
      <c r="TYC138" s="259"/>
      <c r="TYD138" s="377"/>
      <c r="TYE138" s="377"/>
      <c r="TYF138" s="377"/>
      <c r="TYG138" s="258"/>
      <c r="TYH138" s="378"/>
      <c r="TYI138" s="378"/>
      <c r="TYJ138" s="378"/>
      <c r="TYK138" s="258"/>
      <c r="TYL138" s="380"/>
      <c r="TYM138" s="380"/>
      <c r="TYN138" s="380"/>
      <c r="TYO138" s="259"/>
      <c r="TYP138" s="377"/>
      <c r="TYQ138" s="377"/>
      <c r="TYR138" s="377"/>
      <c r="TYS138" s="259"/>
      <c r="TYT138" s="377"/>
      <c r="TYU138" s="377"/>
      <c r="TYV138" s="377"/>
      <c r="TYW138" s="258"/>
      <c r="TYX138" s="378"/>
      <c r="TYY138" s="378"/>
      <c r="TYZ138" s="378"/>
      <c r="TZA138" s="258"/>
      <c r="TZB138" s="380"/>
      <c r="TZC138" s="380"/>
      <c r="TZD138" s="380"/>
      <c r="TZE138" s="259"/>
      <c r="TZF138" s="377"/>
      <c r="TZG138" s="377"/>
      <c r="TZH138" s="377"/>
      <c r="TZI138" s="259"/>
      <c r="TZJ138" s="377"/>
      <c r="TZK138" s="377"/>
      <c r="TZL138" s="377"/>
      <c r="TZM138" s="258"/>
      <c r="TZN138" s="378"/>
      <c r="TZO138" s="378"/>
      <c r="TZP138" s="378"/>
      <c r="TZQ138" s="258"/>
      <c r="TZR138" s="380"/>
      <c r="TZS138" s="380"/>
      <c r="TZT138" s="380"/>
      <c r="TZU138" s="259"/>
      <c r="TZV138" s="377"/>
      <c r="TZW138" s="377"/>
      <c r="TZX138" s="377"/>
      <c r="TZY138" s="259"/>
      <c r="TZZ138" s="377"/>
      <c r="UAA138" s="377"/>
      <c r="UAB138" s="377"/>
      <c r="UAC138" s="258"/>
      <c r="UAD138" s="378"/>
      <c r="UAE138" s="378"/>
      <c r="UAF138" s="378"/>
      <c r="UAG138" s="258"/>
      <c r="UAH138" s="380"/>
      <c r="UAI138" s="380"/>
      <c r="UAJ138" s="380"/>
      <c r="UAK138" s="259"/>
      <c r="UAL138" s="377"/>
      <c r="UAM138" s="377"/>
      <c r="UAN138" s="377"/>
      <c r="UAO138" s="259"/>
      <c r="UAP138" s="377"/>
      <c r="UAQ138" s="377"/>
      <c r="UAR138" s="377"/>
      <c r="UAS138" s="258"/>
      <c r="UAT138" s="378"/>
      <c r="UAU138" s="378"/>
      <c r="UAV138" s="378"/>
      <c r="UAW138" s="258"/>
      <c r="UAX138" s="380"/>
      <c r="UAY138" s="380"/>
      <c r="UAZ138" s="380"/>
      <c r="UBA138" s="259"/>
      <c r="UBB138" s="377"/>
      <c r="UBC138" s="377"/>
      <c r="UBD138" s="377"/>
      <c r="UBE138" s="259"/>
      <c r="UBF138" s="377"/>
      <c r="UBG138" s="377"/>
      <c r="UBH138" s="377"/>
      <c r="UBI138" s="258"/>
      <c r="UBJ138" s="378"/>
      <c r="UBK138" s="378"/>
      <c r="UBL138" s="378"/>
      <c r="UBM138" s="258"/>
      <c r="UBN138" s="380"/>
      <c r="UBO138" s="380"/>
      <c r="UBP138" s="380"/>
      <c r="UBQ138" s="259"/>
      <c r="UBR138" s="377"/>
      <c r="UBS138" s="377"/>
      <c r="UBT138" s="377"/>
      <c r="UBU138" s="259"/>
      <c r="UBV138" s="377"/>
      <c r="UBW138" s="377"/>
      <c r="UBX138" s="377"/>
      <c r="UBY138" s="258"/>
      <c r="UBZ138" s="378"/>
      <c r="UCA138" s="378"/>
      <c r="UCB138" s="378"/>
      <c r="UCC138" s="258"/>
      <c r="UCD138" s="380"/>
      <c r="UCE138" s="380"/>
      <c r="UCF138" s="380"/>
      <c r="UCG138" s="259"/>
      <c r="UCH138" s="377"/>
      <c r="UCI138" s="377"/>
      <c r="UCJ138" s="377"/>
      <c r="UCK138" s="259"/>
      <c r="UCL138" s="377"/>
      <c r="UCM138" s="377"/>
      <c r="UCN138" s="377"/>
      <c r="UCO138" s="258"/>
      <c r="UCP138" s="378"/>
      <c r="UCQ138" s="378"/>
      <c r="UCR138" s="378"/>
      <c r="UCS138" s="258"/>
      <c r="UCT138" s="380"/>
      <c r="UCU138" s="380"/>
      <c r="UCV138" s="380"/>
      <c r="UCW138" s="259"/>
      <c r="UCX138" s="377"/>
      <c r="UCY138" s="377"/>
      <c r="UCZ138" s="377"/>
      <c r="UDA138" s="259"/>
      <c r="UDB138" s="377"/>
      <c r="UDC138" s="377"/>
      <c r="UDD138" s="377"/>
      <c r="UDE138" s="258"/>
      <c r="UDF138" s="378"/>
      <c r="UDG138" s="378"/>
      <c r="UDH138" s="378"/>
      <c r="UDI138" s="258"/>
      <c r="UDJ138" s="380"/>
      <c r="UDK138" s="380"/>
      <c r="UDL138" s="380"/>
      <c r="UDM138" s="259"/>
      <c r="UDN138" s="377"/>
      <c r="UDO138" s="377"/>
      <c r="UDP138" s="377"/>
      <c r="UDQ138" s="259"/>
      <c r="UDR138" s="377"/>
      <c r="UDS138" s="377"/>
      <c r="UDT138" s="377"/>
      <c r="UDU138" s="258"/>
      <c r="UDV138" s="378"/>
      <c r="UDW138" s="378"/>
      <c r="UDX138" s="378"/>
      <c r="UDY138" s="258"/>
      <c r="UDZ138" s="380"/>
      <c r="UEA138" s="380"/>
      <c r="UEB138" s="380"/>
      <c r="UEC138" s="259"/>
      <c r="UED138" s="377"/>
      <c r="UEE138" s="377"/>
      <c r="UEF138" s="377"/>
      <c r="UEG138" s="259"/>
      <c r="UEH138" s="377"/>
      <c r="UEI138" s="377"/>
      <c r="UEJ138" s="377"/>
      <c r="UEK138" s="258"/>
      <c r="UEL138" s="378"/>
      <c r="UEM138" s="378"/>
      <c r="UEN138" s="378"/>
      <c r="UEO138" s="258"/>
      <c r="UEP138" s="380"/>
      <c r="UEQ138" s="380"/>
      <c r="UER138" s="380"/>
      <c r="UES138" s="259"/>
      <c r="UET138" s="377"/>
      <c r="UEU138" s="377"/>
      <c r="UEV138" s="377"/>
      <c r="UEW138" s="259"/>
      <c r="UEX138" s="377"/>
      <c r="UEY138" s="377"/>
      <c r="UEZ138" s="377"/>
      <c r="UFA138" s="258"/>
      <c r="UFB138" s="378"/>
      <c r="UFC138" s="378"/>
      <c r="UFD138" s="378"/>
      <c r="UFE138" s="258"/>
      <c r="UFF138" s="380"/>
      <c r="UFG138" s="380"/>
      <c r="UFH138" s="380"/>
      <c r="UFI138" s="259"/>
      <c r="UFJ138" s="377"/>
      <c r="UFK138" s="377"/>
      <c r="UFL138" s="377"/>
      <c r="UFM138" s="259"/>
      <c r="UFN138" s="377"/>
      <c r="UFO138" s="377"/>
      <c r="UFP138" s="377"/>
      <c r="UFQ138" s="258"/>
      <c r="UFR138" s="378"/>
      <c r="UFS138" s="378"/>
      <c r="UFT138" s="378"/>
      <c r="UFU138" s="258"/>
      <c r="UFV138" s="380"/>
      <c r="UFW138" s="380"/>
      <c r="UFX138" s="380"/>
      <c r="UFY138" s="259"/>
      <c r="UFZ138" s="377"/>
      <c r="UGA138" s="377"/>
      <c r="UGB138" s="377"/>
      <c r="UGC138" s="259"/>
      <c r="UGD138" s="377"/>
      <c r="UGE138" s="377"/>
      <c r="UGF138" s="377"/>
      <c r="UGG138" s="258"/>
      <c r="UGH138" s="378"/>
      <c r="UGI138" s="378"/>
      <c r="UGJ138" s="378"/>
      <c r="UGK138" s="258"/>
      <c r="UGL138" s="380"/>
      <c r="UGM138" s="380"/>
      <c r="UGN138" s="380"/>
      <c r="UGO138" s="259"/>
      <c r="UGP138" s="377"/>
      <c r="UGQ138" s="377"/>
      <c r="UGR138" s="377"/>
      <c r="UGS138" s="259"/>
      <c r="UGT138" s="377"/>
      <c r="UGU138" s="377"/>
      <c r="UGV138" s="377"/>
      <c r="UGW138" s="258"/>
      <c r="UGX138" s="378"/>
      <c r="UGY138" s="378"/>
      <c r="UGZ138" s="378"/>
      <c r="UHA138" s="258"/>
      <c r="UHB138" s="380"/>
      <c r="UHC138" s="380"/>
      <c r="UHD138" s="380"/>
      <c r="UHE138" s="259"/>
      <c r="UHF138" s="377"/>
      <c r="UHG138" s="377"/>
      <c r="UHH138" s="377"/>
      <c r="UHI138" s="259"/>
      <c r="UHJ138" s="377"/>
      <c r="UHK138" s="377"/>
      <c r="UHL138" s="377"/>
      <c r="UHM138" s="258"/>
      <c r="UHN138" s="378"/>
      <c r="UHO138" s="378"/>
      <c r="UHP138" s="378"/>
      <c r="UHQ138" s="258"/>
      <c r="UHR138" s="380"/>
      <c r="UHS138" s="380"/>
      <c r="UHT138" s="380"/>
      <c r="UHU138" s="259"/>
      <c r="UHV138" s="377"/>
      <c r="UHW138" s="377"/>
      <c r="UHX138" s="377"/>
      <c r="UHY138" s="259"/>
      <c r="UHZ138" s="377"/>
      <c r="UIA138" s="377"/>
      <c r="UIB138" s="377"/>
      <c r="UIC138" s="258"/>
      <c r="UID138" s="378"/>
      <c r="UIE138" s="378"/>
      <c r="UIF138" s="378"/>
      <c r="UIG138" s="258"/>
      <c r="UIH138" s="380"/>
      <c r="UII138" s="380"/>
      <c r="UIJ138" s="380"/>
      <c r="UIK138" s="259"/>
      <c r="UIL138" s="377"/>
      <c r="UIM138" s="377"/>
      <c r="UIN138" s="377"/>
      <c r="UIO138" s="259"/>
      <c r="UIP138" s="377"/>
      <c r="UIQ138" s="377"/>
      <c r="UIR138" s="377"/>
      <c r="UIS138" s="258"/>
      <c r="UIT138" s="378"/>
      <c r="UIU138" s="378"/>
      <c r="UIV138" s="378"/>
      <c r="UIW138" s="258"/>
      <c r="UIX138" s="380"/>
      <c r="UIY138" s="380"/>
      <c r="UIZ138" s="380"/>
      <c r="UJA138" s="259"/>
      <c r="UJB138" s="377"/>
      <c r="UJC138" s="377"/>
      <c r="UJD138" s="377"/>
      <c r="UJE138" s="259"/>
      <c r="UJF138" s="377"/>
      <c r="UJG138" s="377"/>
      <c r="UJH138" s="377"/>
      <c r="UJI138" s="258"/>
      <c r="UJJ138" s="378"/>
      <c r="UJK138" s="378"/>
      <c r="UJL138" s="378"/>
      <c r="UJM138" s="258"/>
      <c r="UJN138" s="380"/>
      <c r="UJO138" s="380"/>
      <c r="UJP138" s="380"/>
      <c r="UJQ138" s="259"/>
      <c r="UJR138" s="377"/>
      <c r="UJS138" s="377"/>
      <c r="UJT138" s="377"/>
      <c r="UJU138" s="259"/>
      <c r="UJV138" s="377"/>
      <c r="UJW138" s="377"/>
      <c r="UJX138" s="377"/>
      <c r="UJY138" s="258"/>
      <c r="UJZ138" s="378"/>
      <c r="UKA138" s="378"/>
      <c r="UKB138" s="378"/>
      <c r="UKC138" s="258"/>
      <c r="UKD138" s="380"/>
      <c r="UKE138" s="380"/>
      <c r="UKF138" s="380"/>
      <c r="UKG138" s="259"/>
      <c r="UKH138" s="377"/>
      <c r="UKI138" s="377"/>
      <c r="UKJ138" s="377"/>
      <c r="UKK138" s="259"/>
      <c r="UKL138" s="377"/>
      <c r="UKM138" s="377"/>
      <c r="UKN138" s="377"/>
      <c r="UKO138" s="258"/>
      <c r="UKP138" s="378"/>
      <c r="UKQ138" s="378"/>
      <c r="UKR138" s="378"/>
      <c r="UKS138" s="258"/>
      <c r="UKT138" s="380"/>
      <c r="UKU138" s="380"/>
      <c r="UKV138" s="380"/>
      <c r="UKW138" s="259"/>
      <c r="UKX138" s="377"/>
      <c r="UKY138" s="377"/>
      <c r="UKZ138" s="377"/>
      <c r="ULA138" s="259"/>
      <c r="ULB138" s="377"/>
      <c r="ULC138" s="377"/>
      <c r="ULD138" s="377"/>
      <c r="ULE138" s="258"/>
      <c r="ULF138" s="378"/>
      <c r="ULG138" s="378"/>
      <c r="ULH138" s="378"/>
      <c r="ULI138" s="258"/>
      <c r="ULJ138" s="380"/>
      <c r="ULK138" s="380"/>
      <c r="ULL138" s="380"/>
      <c r="ULM138" s="259"/>
      <c r="ULN138" s="377"/>
      <c r="ULO138" s="377"/>
      <c r="ULP138" s="377"/>
      <c r="ULQ138" s="259"/>
      <c r="ULR138" s="377"/>
      <c r="ULS138" s="377"/>
      <c r="ULT138" s="377"/>
      <c r="ULU138" s="258"/>
      <c r="ULV138" s="378"/>
      <c r="ULW138" s="378"/>
      <c r="ULX138" s="378"/>
      <c r="ULY138" s="258"/>
      <c r="ULZ138" s="380"/>
      <c r="UMA138" s="380"/>
      <c r="UMB138" s="380"/>
      <c r="UMC138" s="259"/>
      <c r="UMD138" s="377"/>
      <c r="UME138" s="377"/>
      <c r="UMF138" s="377"/>
      <c r="UMG138" s="259"/>
      <c r="UMH138" s="377"/>
      <c r="UMI138" s="377"/>
      <c r="UMJ138" s="377"/>
      <c r="UMK138" s="258"/>
      <c r="UML138" s="378"/>
      <c r="UMM138" s="378"/>
      <c r="UMN138" s="378"/>
      <c r="UMO138" s="258"/>
      <c r="UMP138" s="380"/>
      <c r="UMQ138" s="380"/>
      <c r="UMR138" s="380"/>
      <c r="UMS138" s="259"/>
      <c r="UMT138" s="377"/>
      <c r="UMU138" s="377"/>
      <c r="UMV138" s="377"/>
      <c r="UMW138" s="259"/>
      <c r="UMX138" s="377"/>
      <c r="UMY138" s="377"/>
      <c r="UMZ138" s="377"/>
      <c r="UNA138" s="258"/>
      <c r="UNB138" s="378"/>
      <c r="UNC138" s="378"/>
      <c r="UND138" s="378"/>
      <c r="UNE138" s="258"/>
      <c r="UNF138" s="380"/>
      <c r="UNG138" s="380"/>
      <c r="UNH138" s="380"/>
      <c r="UNI138" s="259"/>
      <c r="UNJ138" s="377"/>
      <c r="UNK138" s="377"/>
      <c r="UNL138" s="377"/>
      <c r="UNM138" s="259"/>
      <c r="UNN138" s="377"/>
      <c r="UNO138" s="377"/>
      <c r="UNP138" s="377"/>
      <c r="UNQ138" s="258"/>
      <c r="UNR138" s="378"/>
      <c r="UNS138" s="378"/>
      <c r="UNT138" s="378"/>
      <c r="UNU138" s="258"/>
      <c r="UNV138" s="380"/>
      <c r="UNW138" s="380"/>
      <c r="UNX138" s="380"/>
      <c r="UNY138" s="259"/>
      <c r="UNZ138" s="377"/>
      <c r="UOA138" s="377"/>
      <c r="UOB138" s="377"/>
      <c r="UOC138" s="259"/>
      <c r="UOD138" s="377"/>
      <c r="UOE138" s="377"/>
      <c r="UOF138" s="377"/>
      <c r="UOG138" s="258"/>
      <c r="UOH138" s="378"/>
      <c r="UOI138" s="378"/>
      <c r="UOJ138" s="378"/>
      <c r="UOK138" s="258"/>
      <c r="UOL138" s="380"/>
      <c r="UOM138" s="380"/>
      <c r="UON138" s="380"/>
      <c r="UOO138" s="259"/>
      <c r="UOP138" s="377"/>
      <c r="UOQ138" s="377"/>
      <c r="UOR138" s="377"/>
      <c r="UOS138" s="259"/>
      <c r="UOT138" s="377"/>
      <c r="UOU138" s="377"/>
      <c r="UOV138" s="377"/>
      <c r="UOW138" s="258"/>
      <c r="UOX138" s="378"/>
      <c r="UOY138" s="378"/>
      <c r="UOZ138" s="378"/>
      <c r="UPA138" s="258"/>
      <c r="UPB138" s="380"/>
      <c r="UPC138" s="380"/>
      <c r="UPD138" s="380"/>
      <c r="UPE138" s="259"/>
      <c r="UPF138" s="377"/>
      <c r="UPG138" s="377"/>
      <c r="UPH138" s="377"/>
      <c r="UPI138" s="259"/>
      <c r="UPJ138" s="377"/>
      <c r="UPK138" s="377"/>
      <c r="UPL138" s="377"/>
      <c r="UPM138" s="258"/>
      <c r="UPN138" s="378"/>
      <c r="UPO138" s="378"/>
      <c r="UPP138" s="378"/>
      <c r="UPQ138" s="258"/>
      <c r="UPR138" s="380"/>
      <c r="UPS138" s="380"/>
      <c r="UPT138" s="380"/>
      <c r="UPU138" s="259"/>
      <c r="UPV138" s="377"/>
      <c r="UPW138" s="377"/>
      <c r="UPX138" s="377"/>
      <c r="UPY138" s="259"/>
      <c r="UPZ138" s="377"/>
      <c r="UQA138" s="377"/>
      <c r="UQB138" s="377"/>
      <c r="UQC138" s="258"/>
      <c r="UQD138" s="378"/>
      <c r="UQE138" s="378"/>
      <c r="UQF138" s="378"/>
      <c r="UQG138" s="258"/>
      <c r="UQH138" s="380"/>
      <c r="UQI138" s="380"/>
      <c r="UQJ138" s="380"/>
      <c r="UQK138" s="259"/>
      <c r="UQL138" s="377"/>
      <c r="UQM138" s="377"/>
      <c r="UQN138" s="377"/>
      <c r="UQO138" s="259"/>
      <c r="UQP138" s="377"/>
      <c r="UQQ138" s="377"/>
      <c r="UQR138" s="377"/>
      <c r="UQS138" s="258"/>
      <c r="UQT138" s="378"/>
      <c r="UQU138" s="378"/>
      <c r="UQV138" s="378"/>
      <c r="UQW138" s="258"/>
      <c r="UQX138" s="380"/>
      <c r="UQY138" s="380"/>
      <c r="UQZ138" s="380"/>
      <c r="URA138" s="259"/>
      <c r="URB138" s="377"/>
      <c r="URC138" s="377"/>
      <c r="URD138" s="377"/>
      <c r="URE138" s="259"/>
      <c r="URF138" s="377"/>
      <c r="URG138" s="377"/>
      <c r="URH138" s="377"/>
      <c r="URI138" s="258"/>
      <c r="URJ138" s="378"/>
      <c r="URK138" s="378"/>
      <c r="URL138" s="378"/>
      <c r="URM138" s="258"/>
      <c r="URN138" s="380"/>
      <c r="URO138" s="380"/>
      <c r="URP138" s="380"/>
      <c r="URQ138" s="259"/>
      <c r="URR138" s="377"/>
      <c r="URS138" s="377"/>
      <c r="URT138" s="377"/>
      <c r="URU138" s="259"/>
      <c r="URV138" s="377"/>
      <c r="URW138" s="377"/>
      <c r="URX138" s="377"/>
      <c r="URY138" s="258"/>
      <c r="URZ138" s="378"/>
      <c r="USA138" s="378"/>
      <c r="USB138" s="378"/>
      <c r="USC138" s="258"/>
      <c r="USD138" s="380"/>
      <c r="USE138" s="380"/>
      <c r="USF138" s="380"/>
      <c r="USG138" s="259"/>
      <c r="USH138" s="377"/>
      <c r="USI138" s="377"/>
      <c r="USJ138" s="377"/>
      <c r="USK138" s="259"/>
      <c r="USL138" s="377"/>
      <c r="USM138" s="377"/>
      <c r="USN138" s="377"/>
      <c r="USO138" s="258"/>
      <c r="USP138" s="378"/>
      <c r="USQ138" s="378"/>
      <c r="USR138" s="378"/>
      <c r="USS138" s="258"/>
      <c r="UST138" s="380"/>
      <c r="USU138" s="380"/>
      <c r="USV138" s="380"/>
      <c r="USW138" s="259"/>
      <c r="USX138" s="377"/>
      <c r="USY138" s="377"/>
      <c r="USZ138" s="377"/>
      <c r="UTA138" s="259"/>
      <c r="UTB138" s="377"/>
      <c r="UTC138" s="377"/>
      <c r="UTD138" s="377"/>
      <c r="UTE138" s="258"/>
      <c r="UTF138" s="378"/>
      <c r="UTG138" s="378"/>
      <c r="UTH138" s="378"/>
      <c r="UTI138" s="258"/>
      <c r="UTJ138" s="380"/>
      <c r="UTK138" s="380"/>
      <c r="UTL138" s="380"/>
      <c r="UTM138" s="259"/>
      <c r="UTN138" s="377"/>
      <c r="UTO138" s="377"/>
      <c r="UTP138" s="377"/>
      <c r="UTQ138" s="259"/>
      <c r="UTR138" s="377"/>
      <c r="UTS138" s="377"/>
      <c r="UTT138" s="377"/>
      <c r="UTU138" s="258"/>
      <c r="UTV138" s="378"/>
      <c r="UTW138" s="378"/>
      <c r="UTX138" s="378"/>
      <c r="UTY138" s="258"/>
      <c r="UTZ138" s="380"/>
      <c r="UUA138" s="380"/>
      <c r="UUB138" s="380"/>
      <c r="UUC138" s="259"/>
      <c r="UUD138" s="377"/>
      <c r="UUE138" s="377"/>
      <c r="UUF138" s="377"/>
      <c r="UUG138" s="259"/>
      <c r="UUH138" s="377"/>
      <c r="UUI138" s="377"/>
      <c r="UUJ138" s="377"/>
      <c r="UUK138" s="258"/>
      <c r="UUL138" s="378"/>
      <c r="UUM138" s="378"/>
      <c r="UUN138" s="378"/>
      <c r="UUO138" s="258"/>
      <c r="UUP138" s="380"/>
      <c r="UUQ138" s="380"/>
      <c r="UUR138" s="380"/>
      <c r="UUS138" s="259"/>
      <c r="UUT138" s="377"/>
      <c r="UUU138" s="377"/>
      <c r="UUV138" s="377"/>
      <c r="UUW138" s="259"/>
      <c r="UUX138" s="377"/>
      <c r="UUY138" s="377"/>
      <c r="UUZ138" s="377"/>
      <c r="UVA138" s="258"/>
      <c r="UVB138" s="378"/>
      <c r="UVC138" s="378"/>
      <c r="UVD138" s="378"/>
      <c r="UVE138" s="258"/>
      <c r="UVF138" s="380"/>
      <c r="UVG138" s="380"/>
      <c r="UVH138" s="380"/>
      <c r="UVI138" s="259"/>
      <c r="UVJ138" s="377"/>
      <c r="UVK138" s="377"/>
      <c r="UVL138" s="377"/>
      <c r="UVM138" s="259"/>
      <c r="UVN138" s="377"/>
      <c r="UVO138" s="377"/>
      <c r="UVP138" s="377"/>
      <c r="UVQ138" s="258"/>
      <c r="UVR138" s="378"/>
      <c r="UVS138" s="378"/>
      <c r="UVT138" s="378"/>
      <c r="UVU138" s="258"/>
      <c r="UVV138" s="380"/>
      <c r="UVW138" s="380"/>
      <c r="UVX138" s="380"/>
      <c r="UVY138" s="259"/>
      <c r="UVZ138" s="377"/>
      <c r="UWA138" s="377"/>
      <c r="UWB138" s="377"/>
      <c r="UWC138" s="259"/>
      <c r="UWD138" s="377"/>
      <c r="UWE138" s="377"/>
      <c r="UWF138" s="377"/>
      <c r="UWG138" s="258"/>
      <c r="UWH138" s="378"/>
      <c r="UWI138" s="378"/>
      <c r="UWJ138" s="378"/>
      <c r="UWK138" s="258"/>
      <c r="UWL138" s="380"/>
      <c r="UWM138" s="380"/>
      <c r="UWN138" s="380"/>
      <c r="UWO138" s="259"/>
      <c r="UWP138" s="377"/>
      <c r="UWQ138" s="377"/>
      <c r="UWR138" s="377"/>
      <c r="UWS138" s="259"/>
      <c r="UWT138" s="377"/>
      <c r="UWU138" s="377"/>
      <c r="UWV138" s="377"/>
      <c r="UWW138" s="258"/>
      <c r="UWX138" s="378"/>
      <c r="UWY138" s="378"/>
      <c r="UWZ138" s="378"/>
      <c r="UXA138" s="258"/>
      <c r="UXB138" s="380"/>
      <c r="UXC138" s="380"/>
      <c r="UXD138" s="380"/>
      <c r="UXE138" s="259"/>
      <c r="UXF138" s="377"/>
      <c r="UXG138" s="377"/>
      <c r="UXH138" s="377"/>
      <c r="UXI138" s="259"/>
      <c r="UXJ138" s="377"/>
      <c r="UXK138" s="377"/>
      <c r="UXL138" s="377"/>
      <c r="UXM138" s="258"/>
      <c r="UXN138" s="378"/>
      <c r="UXO138" s="378"/>
      <c r="UXP138" s="378"/>
      <c r="UXQ138" s="258"/>
      <c r="UXR138" s="380"/>
      <c r="UXS138" s="380"/>
      <c r="UXT138" s="380"/>
      <c r="UXU138" s="259"/>
      <c r="UXV138" s="377"/>
      <c r="UXW138" s="377"/>
      <c r="UXX138" s="377"/>
      <c r="UXY138" s="259"/>
      <c r="UXZ138" s="377"/>
      <c r="UYA138" s="377"/>
      <c r="UYB138" s="377"/>
      <c r="UYC138" s="258"/>
      <c r="UYD138" s="378"/>
      <c r="UYE138" s="378"/>
      <c r="UYF138" s="378"/>
      <c r="UYG138" s="258"/>
      <c r="UYH138" s="380"/>
      <c r="UYI138" s="380"/>
      <c r="UYJ138" s="380"/>
      <c r="UYK138" s="259"/>
      <c r="UYL138" s="377"/>
      <c r="UYM138" s="377"/>
      <c r="UYN138" s="377"/>
      <c r="UYO138" s="259"/>
      <c r="UYP138" s="377"/>
      <c r="UYQ138" s="377"/>
      <c r="UYR138" s="377"/>
      <c r="UYS138" s="258"/>
      <c r="UYT138" s="378"/>
      <c r="UYU138" s="378"/>
      <c r="UYV138" s="378"/>
      <c r="UYW138" s="258"/>
      <c r="UYX138" s="380"/>
      <c r="UYY138" s="380"/>
      <c r="UYZ138" s="380"/>
      <c r="UZA138" s="259"/>
      <c r="UZB138" s="377"/>
      <c r="UZC138" s="377"/>
      <c r="UZD138" s="377"/>
      <c r="UZE138" s="259"/>
      <c r="UZF138" s="377"/>
      <c r="UZG138" s="377"/>
      <c r="UZH138" s="377"/>
      <c r="UZI138" s="258"/>
      <c r="UZJ138" s="378"/>
      <c r="UZK138" s="378"/>
      <c r="UZL138" s="378"/>
      <c r="UZM138" s="258"/>
      <c r="UZN138" s="380"/>
      <c r="UZO138" s="380"/>
      <c r="UZP138" s="380"/>
      <c r="UZQ138" s="259"/>
      <c r="UZR138" s="377"/>
      <c r="UZS138" s="377"/>
      <c r="UZT138" s="377"/>
      <c r="UZU138" s="259"/>
      <c r="UZV138" s="377"/>
      <c r="UZW138" s="377"/>
      <c r="UZX138" s="377"/>
      <c r="UZY138" s="258"/>
      <c r="UZZ138" s="378"/>
      <c r="VAA138" s="378"/>
      <c r="VAB138" s="378"/>
      <c r="VAC138" s="258"/>
      <c r="VAD138" s="380"/>
      <c r="VAE138" s="380"/>
      <c r="VAF138" s="380"/>
      <c r="VAG138" s="259"/>
      <c r="VAH138" s="377"/>
      <c r="VAI138" s="377"/>
      <c r="VAJ138" s="377"/>
      <c r="VAK138" s="259"/>
      <c r="VAL138" s="377"/>
      <c r="VAM138" s="377"/>
      <c r="VAN138" s="377"/>
      <c r="VAO138" s="258"/>
      <c r="VAP138" s="378"/>
      <c r="VAQ138" s="378"/>
      <c r="VAR138" s="378"/>
      <c r="VAS138" s="258"/>
      <c r="VAT138" s="380"/>
      <c r="VAU138" s="380"/>
      <c r="VAV138" s="380"/>
      <c r="VAW138" s="259"/>
      <c r="VAX138" s="377"/>
      <c r="VAY138" s="377"/>
      <c r="VAZ138" s="377"/>
      <c r="VBA138" s="259"/>
      <c r="VBB138" s="377"/>
      <c r="VBC138" s="377"/>
      <c r="VBD138" s="377"/>
      <c r="VBE138" s="258"/>
      <c r="VBF138" s="378"/>
      <c r="VBG138" s="378"/>
      <c r="VBH138" s="378"/>
      <c r="VBI138" s="258"/>
      <c r="VBJ138" s="380"/>
      <c r="VBK138" s="380"/>
      <c r="VBL138" s="380"/>
      <c r="VBM138" s="259"/>
      <c r="VBN138" s="377"/>
      <c r="VBO138" s="377"/>
      <c r="VBP138" s="377"/>
      <c r="VBQ138" s="259"/>
      <c r="VBR138" s="377"/>
      <c r="VBS138" s="377"/>
      <c r="VBT138" s="377"/>
      <c r="VBU138" s="258"/>
      <c r="VBV138" s="378"/>
      <c r="VBW138" s="378"/>
      <c r="VBX138" s="378"/>
      <c r="VBY138" s="258"/>
      <c r="VBZ138" s="380"/>
      <c r="VCA138" s="380"/>
      <c r="VCB138" s="380"/>
      <c r="VCC138" s="259"/>
      <c r="VCD138" s="377"/>
      <c r="VCE138" s="377"/>
      <c r="VCF138" s="377"/>
      <c r="VCG138" s="259"/>
      <c r="VCH138" s="377"/>
      <c r="VCI138" s="377"/>
      <c r="VCJ138" s="377"/>
      <c r="VCK138" s="258"/>
      <c r="VCL138" s="378"/>
      <c r="VCM138" s="378"/>
      <c r="VCN138" s="378"/>
      <c r="VCO138" s="258"/>
      <c r="VCP138" s="380"/>
      <c r="VCQ138" s="380"/>
      <c r="VCR138" s="380"/>
      <c r="VCS138" s="259"/>
      <c r="VCT138" s="377"/>
      <c r="VCU138" s="377"/>
      <c r="VCV138" s="377"/>
      <c r="VCW138" s="259"/>
      <c r="VCX138" s="377"/>
      <c r="VCY138" s="377"/>
      <c r="VCZ138" s="377"/>
      <c r="VDA138" s="258"/>
      <c r="VDB138" s="378"/>
      <c r="VDC138" s="378"/>
      <c r="VDD138" s="378"/>
      <c r="VDE138" s="258"/>
      <c r="VDF138" s="380"/>
      <c r="VDG138" s="380"/>
      <c r="VDH138" s="380"/>
      <c r="VDI138" s="259"/>
      <c r="VDJ138" s="377"/>
      <c r="VDK138" s="377"/>
      <c r="VDL138" s="377"/>
      <c r="VDM138" s="259"/>
      <c r="VDN138" s="377"/>
      <c r="VDO138" s="377"/>
      <c r="VDP138" s="377"/>
      <c r="VDQ138" s="258"/>
      <c r="VDR138" s="378"/>
      <c r="VDS138" s="378"/>
      <c r="VDT138" s="378"/>
      <c r="VDU138" s="258"/>
      <c r="VDV138" s="380"/>
      <c r="VDW138" s="380"/>
      <c r="VDX138" s="380"/>
      <c r="VDY138" s="259"/>
      <c r="VDZ138" s="377"/>
      <c r="VEA138" s="377"/>
      <c r="VEB138" s="377"/>
      <c r="VEC138" s="259"/>
      <c r="VED138" s="377"/>
      <c r="VEE138" s="377"/>
      <c r="VEF138" s="377"/>
      <c r="VEG138" s="258"/>
      <c r="VEH138" s="378"/>
      <c r="VEI138" s="378"/>
      <c r="VEJ138" s="378"/>
      <c r="VEK138" s="258"/>
      <c r="VEL138" s="380"/>
      <c r="VEM138" s="380"/>
      <c r="VEN138" s="380"/>
      <c r="VEO138" s="259"/>
      <c r="VEP138" s="377"/>
      <c r="VEQ138" s="377"/>
      <c r="VER138" s="377"/>
      <c r="VES138" s="259"/>
      <c r="VET138" s="377"/>
      <c r="VEU138" s="377"/>
      <c r="VEV138" s="377"/>
      <c r="VEW138" s="258"/>
      <c r="VEX138" s="378"/>
      <c r="VEY138" s="378"/>
      <c r="VEZ138" s="378"/>
      <c r="VFA138" s="258"/>
      <c r="VFB138" s="380"/>
      <c r="VFC138" s="380"/>
      <c r="VFD138" s="380"/>
      <c r="VFE138" s="259"/>
      <c r="VFF138" s="377"/>
      <c r="VFG138" s="377"/>
      <c r="VFH138" s="377"/>
      <c r="VFI138" s="259"/>
      <c r="VFJ138" s="377"/>
      <c r="VFK138" s="377"/>
      <c r="VFL138" s="377"/>
      <c r="VFM138" s="258"/>
      <c r="VFN138" s="378"/>
      <c r="VFO138" s="378"/>
      <c r="VFP138" s="378"/>
      <c r="VFQ138" s="258"/>
      <c r="VFR138" s="380"/>
      <c r="VFS138" s="380"/>
      <c r="VFT138" s="380"/>
      <c r="VFU138" s="259"/>
      <c r="VFV138" s="377"/>
      <c r="VFW138" s="377"/>
      <c r="VFX138" s="377"/>
      <c r="VFY138" s="259"/>
      <c r="VFZ138" s="377"/>
      <c r="VGA138" s="377"/>
      <c r="VGB138" s="377"/>
      <c r="VGC138" s="258"/>
      <c r="VGD138" s="378"/>
      <c r="VGE138" s="378"/>
      <c r="VGF138" s="378"/>
      <c r="VGG138" s="258"/>
      <c r="VGH138" s="380"/>
      <c r="VGI138" s="380"/>
      <c r="VGJ138" s="380"/>
      <c r="VGK138" s="259"/>
      <c r="VGL138" s="377"/>
      <c r="VGM138" s="377"/>
      <c r="VGN138" s="377"/>
      <c r="VGO138" s="259"/>
      <c r="VGP138" s="377"/>
      <c r="VGQ138" s="377"/>
      <c r="VGR138" s="377"/>
      <c r="VGS138" s="258"/>
      <c r="VGT138" s="378"/>
      <c r="VGU138" s="378"/>
      <c r="VGV138" s="378"/>
      <c r="VGW138" s="258"/>
      <c r="VGX138" s="380"/>
      <c r="VGY138" s="380"/>
      <c r="VGZ138" s="380"/>
      <c r="VHA138" s="259"/>
      <c r="VHB138" s="377"/>
      <c r="VHC138" s="377"/>
      <c r="VHD138" s="377"/>
      <c r="VHE138" s="259"/>
      <c r="VHF138" s="377"/>
      <c r="VHG138" s="377"/>
      <c r="VHH138" s="377"/>
      <c r="VHI138" s="258"/>
      <c r="VHJ138" s="378"/>
      <c r="VHK138" s="378"/>
      <c r="VHL138" s="378"/>
      <c r="VHM138" s="258"/>
      <c r="VHN138" s="380"/>
      <c r="VHO138" s="380"/>
      <c r="VHP138" s="380"/>
      <c r="VHQ138" s="259"/>
      <c r="VHR138" s="377"/>
      <c r="VHS138" s="377"/>
      <c r="VHT138" s="377"/>
      <c r="VHU138" s="259"/>
      <c r="VHV138" s="377"/>
      <c r="VHW138" s="377"/>
      <c r="VHX138" s="377"/>
      <c r="VHY138" s="258"/>
      <c r="VHZ138" s="378"/>
      <c r="VIA138" s="378"/>
      <c r="VIB138" s="378"/>
      <c r="VIC138" s="258"/>
      <c r="VID138" s="380"/>
      <c r="VIE138" s="380"/>
      <c r="VIF138" s="380"/>
      <c r="VIG138" s="259"/>
      <c r="VIH138" s="377"/>
      <c r="VII138" s="377"/>
      <c r="VIJ138" s="377"/>
      <c r="VIK138" s="259"/>
      <c r="VIL138" s="377"/>
      <c r="VIM138" s="377"/>
      <c r="VIN138" s="377"/>
      <c r="VIO138" s="258"/>
      <c r="VIP138" s="378"/>
      <c r="VIQ138" s="378"/>
      <c r="VIR138" s="378"/>
      <c r="VIS138" s="258"/>
      <c r="VIT138" s="380"/>
      <c r="VIU138" s="380"/>
      <c r="VIV138" s="380"/>
      <c r="VIW138" s="259"/>
      <c r="VIX138" s="377"/>
      <c r="VIY138" s="377"/>
      <c r="VIZ138" s="377"/>
      <c r="VJA138" s="259"/>
      <c r="VJB138" s="377"/>
      <c r="VJC138" s="377"/>
      <c r="VJD138" s="377"/>
      <c r="VJE138" s="258"/>
      <c r="VJF138" s="378"/>
      <c r="VJG138" s="378"/>
      <c r="VJH138" s="378"/>
      <c r="VJI138" s="258"/>
      <c r="VJJ138" s="380"/>
      <c r="VJK138" s="380"/>
      <c r="VJL138" s="380"/>
      <c r="VJM138" s="259"/>
      <c r="VJN138" s="377"/>
      <c r="VJO138" s="377"/>
      <c r="VJP138" s="377"/>
      <c r="VJQ138" s="259"/>
      <c r="VJR138" s="377"/>
      <c r="VJS138" s="377"/>
      <c r="VJT138" s="377"/>
      <c r="VJU138" s="258"/>
      <c r="VJV138" s="378"/>
      <c r="VJW138" s="378"/>
      <c r="VJX138" s="378"/>
      <c r="VJY138" s="258"/>
      <c r="VJZ138" s="380"/>
      <c r="VKA138" s="380"/>
      <c r="VKB138" s="380"/>
      <c r="VKC138" s="259"/>
      <c r="VKD138" s="377"/>
      <c r="VKE138" s="377"/>
      <c r="VKF138" s="377"/>
      <c r="VKG138" s="259"/>
      <c r="VKH138" s="377"/>
      <c r="VKI138" s="377"/>
      <c r="VKJ138" s="377"/>
      <c r="VKK138" s="258"/>
      <c r="VKL138" s="378"/>
      <c r="VKM138" s="378"/>
      <c r="VKN138" s="378"/>
      <c r="VKO138" s="258"/>
      <c r="VKP138" s="380"/>
      <c r="VKQ138" s="380"/>
      <c r="VKR138" s="380"/>
      <c r="VKS138" s="259"/>
      <c r="VKT138" s="377"/>
      <c r="VKU138" s="377"/>
      <c r="VKV138" s="377"/>
      <c r="VKW138" s="259"/>
      <c r="VKX138" s="377"/>
      <c r="VKY138" s="377"/>
      <c r="VKZ138" s="377"/>
      <c r="VLA138" s="258"/>
      <c r="VLB138" s="378"/>
      <c r="VLC138" s="378"/>
      <c r="VLD138" s="378"/>
      <c r="VLE138" s="258"/>
      <c r="VLF138" s="380"/>
      <c r="VLG138" s="380"/>
      <c r="VLH138" s="380"/>
      <c r="VLI138" s="259"/>
      <c r="VLJ138" s="377"/>
      <c r="VLK138" s="377"/>
      <c r="VLL138" s="377"/>
      <c r="VLM138" s="259"/>
      <c r="VLN138" s="377"/>
      <c r="VLO138" s="377"/>
      <c r="VLP138" s="377"/>
      <c r="VLQ138" s="258"/>
      <c r="VLR138" s="378"/>
      <c r="VLS138" s="378"/>
      <c r="VLT138" s="378"/>
      <c r="VLU138" s="258"/>
      <c r="VLV138" s="380"/>
      <c r="VLW138" s="380"/>
      <c r="VLX138" s="380"/>
      <c r="VLY138" s="259"/>
      <c r="VLZ138" s="377"/>
      <c r="VMA138" s="377"/>
      <c r="VMB138" s="377"/>
      <c r="VMC138" s="259"/>
      <c r="VMD138" s="377"/>
      <c r="VME138" s="377"/>
      <c r="VMF138" s="377"/>
      <c r="VMG138" s="258"/>
      <c r="VMH138" s="378"/>
      <c r="VMI138" s="378"/>
      <c r="VMJ138" s="378"/>
      <c r="VMK138" s="258"/>
      <c r="VML138" s="380"/>
      <c r="VMM138" s="380"/>
      <c r="VMN138" s="380"/>
      <c r="VMO138" s="259"/>
      <c r="VMP138" s="377"/>
      <c r="VMQ138" s="377"/>
      <c r="VMR138" s="377"/>
      <c r="VMS138" s="259"/>
      <c r="VMT138" s="377"/>
      <c r="VMU138" s="377"/>
      <c r="VMV138" s="377"/>
      <c r="VMW138" s="258"/>
      <c r="VMX138" s="378"/>
      <c r="VMY138" s="378"/>
      <c r="VMZ138" s="378"/>
      <c r="VNA138" s="258"/>
      <c r="VNB138" s="380"/>
      <c r="VNC138" s="380"/>
      <c r="VND138" s="380"/>
      <c r="VNE138" s="259"/>
      <c r="VNF138" s="377"/>
      <c r="VNG138" s="377"/>
      <c r="VNH138" s="377"/>
      <c r="VNI138" s="259"/>
      <c r="VNJ138" s="377"/>
      <c r="VNK138" s="377"/>
      <c r="VNL138" s="377"/>
      <c r="VNM138" s="258"/>
      <c r="VNN138" s="378"/>
      <c r="VNO138" s="378"/>
      <c r="VNP138" s="378"/>
      <c r="VNQ138" s="258"/>
      <c r="VNR138" s="380"/>
      <c r="VNS138" s="380"/>
      <c r="VNT138" s="380"/>
      <c r="VNU138" s="259"/>
      <c r="VNV138" s="377"/>
      <c r="VNW138" s="377"/>
      <c r="VNX138" s="377"/>
      <c r="VNY138" s="259"/>
      <c r="VNZ138" s="377"/>
      <c r="VOA138" s="377"/>
      <c r="VOB138" s="377"/>
      <c r="VOC138" s="258"/>
      <c r="VOD138" s="378"/>
      <c r="VOE138" s="378"/>
      <c r="VOF138" s="378"/>
      <c r="VOG138" s="258"/>
      <c r="VOH138" s="380"/>
      <c r="VOI138" s="380"/>
      <c r="VOJ138" s="380"/>
      <c r="VOK138" s="259"/>
      <c r="VOL138" s="377"/>
      <c r="VOM138" s="377"/>
      <c r="VON138" s="377"/>
      <c r="VOO138" s="259"/>
      <c r="VOP138" s="377"/>
      <c r="VOQ138" s="377"/>
      <c r="VOR138" s="377"/>
      <c r="VOS138" s="258"/>
      <c r="VOT138" s="378"/>
      <c r="VOU138" s="378"/>
      <c r="VOV138" s="378"/>
      <c r="VOW138" s="258"/>
      <c r="VOX138" s="380"/>
      <c r="VOY138" s="380"/>
      <c r="VOZ138" s="380"/>
      <c r="VPA138" s="259"/>
      <c r="VPB138" s="377"/>
      <c r="VPC138" s="377"/>
      <c r="VPD138" s="377"/>
      <c r="VPE138" s="259"/>
      <c r="VPF138" s="377"/>
      <c r="VPG138" s="377"/>
      <c r="VPH138" s="377"/>
      <c r="VPI138" s="258"/>
      <c r="VPJ138" s="378"/>
      <c r="VPK138" s="378"/>
      <c r="VPL138" s="378"/>
      <c r="VPM138" s="258"/>
      <c r="VPN138" s="380"/>
      <c r="VPO138" s="380"/>
      <c r="VPP138" s="380"/>
      <c r="VPQ138" s="259"/>
      <c r="VPR138" s="377"/>
      <c r="VPS138" s="377"/>
      <c r="VPT138" s="377"/>
      <c r="VPU138" s="259"/>
      <c r="VPV138" s="377"/>
      <c r="VPW138" s="377"/>
      <c r="VPX138" s="377"/>
      <c r="VPY138" s="258"/>
      <c r="VPZ138" s="378"/>
      <c r="VQA138" s="378"/>
      <c r="VQB138" s="378"/>
      <c r="VQC138" s="258"/>
      <c r="VQD138" s="380"/>
      <c r="VQE138" s="380"/>
      <c r="VQF138" s="380"/>
      <c r="VQG138" s="259"/>
      <c r="VQH138" s="377"/>
      <c r="VQI138" s="377"/>
      <c r="VQJ138" s="377"/>
      <c r="VQK138" s="259"/>
      <c r="VQL138" s="377"/>
      <c r="VQM138" s="377"/>
      <c r="VQN138" s="377"/>
      <c r="VQO138" s="258"/>
      <c r="VQP138" s="378"/>
      <c r="VQQ138" s="378"/>
      <c r="VQR138" s="378"/>
      <c r="VQS138" s="258"/>
      <c r="VQT138" s="380"/>
      <c r="VQU138" s="380"/>
      <c r="VQV138" s="380"/>
      <c r="VQW138" s="259"/>
      <c r="VQX138" s="377"/>
      <c r="VQY138" s="377"/>
      <c r="VQZ138" s="377"/>
      <c r="VRA138" s="259"/>
      <c r="VRB138" s="377"/>
      <c r="VRC138" s="377"/>
      <c r="VRD138" s="377"/>
      <c r="VRE138" s="258"/>
      <c r="VRF138" s="378"/>
      <c r="VRG138" s="378"/>
      <c r="VRH138" s="378"/>
      <c r="VRI138" s="258"/>
      <c r="VRJ138" s="380"/>
      <c r="VRK138" s="380"/>
      <c r="VRL138" s="380"/>
      <c r="VRM138" s="259"/>
      <c r="VRN138" s="377"/>
      <c r="VRO138" s="377"/>
      <c r="VRP138" s="377"/>
      <c r="VRQ138" s="259"/>
      <c r="VRR138" s="377"/>
      <c r="VRS138" s="377"/>
      <c r="VRT138" s="377"/>
      <c r="VRU138" s="258"/>
      <c r="VRV138" s="378"/>
      <c r="VRW138" s="378"/>
      <c r="VRX138" s="378"/>
      <c r="VRY138" s="258"/>
      <c r="VRZ138" s="380"/>
      <c r="VSA138" s="380"/>
      <c r="VSB138" s="380"/>
      <c r="VSC138" s="259"/>
      <c r="VSD138" s="377"/>
      <c r="VSE138" s="377"/>
      <c r="VSF138" s="377"/>
      <c r="VSG138" s="259"/>
      <c r="VSH138" s="377"/>
      <c r="VSI138" s="377"/>
      <c r="VSJ138" s="377"/>
      <c r="VSK138" s="258"/>
      <c r="VSL138" s="378"/>
      <c r="VSM138" s="378"/>
      <c r="VSN138" s="378"/>
      <c r="VSO138" s="258"/>
      <c r="VSP138" s="380"/>
      <c r="VSQ138" s="380"/>
      <c r="VSR138" s="380"/>
      <c r="VSS138" s="259"/>
      <c r="VST138" s="377"/>
      <c r="VSU138" s="377"/>
      <c r="VSV138" s="377"/>
      <c r="VSW138" s="259"/>
      <c r="VSX138" s="377"/>
      <c r="VSY138" s="377"/>
      <c r="VSZ138" s="377"/>
      <c r="VTA138" s="258"/>
      <c r="VTB138" s="378"/>
      <c r="VTC138" s="378"/>
      <c r="VTD138" s="378"/>
      <c r="VTE138" s="258"/>
      <c r="VTF138" s="380"/>
      <c r="VTG138" s="380"/>
      <c r="VTH138" s="380"/>
      <c r="VTI138" s="259"/>
      <c r="VTJ138" s="377"/>
      <c r="VTK138" s="377"/>
      <c r="VTL138" s="377"/>
      <c r="VTM138" s="259"/>
      <c r="VTN138" s="377"/>
      <c r="VTO138" s="377"/>
      <c r="VTP138" s="377"/>
      <c r="VTQ138" s="258"/>
      <c r="VTR138" s="378"/>
      <c r="VTS138" s="378"/>
      <c r="VTT138" s="378"/>
      <c r="VTU138" s="258"/>
      <c r="VTV138" s="380"/>
      <c r="VTW138" s="380"/>
      <c r="VTX138" s="380"/>
      <c r="VTY138" s="259"/>
      <c r="VTZ138" s="377"/>
      <c r="VUA138" s="377"/>
      <c r="VUB138" s="377"/>
      <c r="VUC138" s="259"/>
      <c r="VUD138" s="377"/>
      <c r="VUE138" s="377"/>
      <c r="VUF138" s="377"/>
      <c r="VUG138" s="258"/>
      <c r="VUH138" s="378"/>
      <c r="VUI138" s="378"/>
      <c r="VUJ138" s="378"/>
      <c r="VUK138" s="258"/>
      <c r="VUL138" s="380"/>
      <c r="VUM138" s="380"/>
      <c r="VUN138" s="380"/>
      <c r="VUO138" s="259"/>
      <c r="VUP138" s="377"/>
      <c r="VUQ138" s="377"/>
      <c r="VUR138" s="377"/>
      <c r="VUS138" s="259"/>
      <c r="VUT138" s="377"/>
      <c r="VUU138" s="377"/>
      <c r="VUV138" s="377"/>
      <c r="VUW138" s="258"/>
      <c r="VUX138" s="378"/>
      <c r="VUY138" s="378"/>
      <c r="VUZ138" s="378"/>
      <c r="VVA138" s="258"/>
      <c r="VVB138" s="380"/>
      <c r="VVC138" s="380"/>
      <c r="VVD138" s="380"/>
      <c r="VVE138" s="259"/>
      <c r="VVF138" s="377"/>
      <c r="VVG138" s="377"/>
      <c r="VVH138" s="377"/>
      <c r="VVI138" s="259"/>
      <c r="VVJ138" s="377"/>
      <c r="VVK138" s="377"/>
      <c r="VVL138" s="377"/>
      <c r="VVM138" s="258"/>
      <c r="VVN138" s="378"/>
      <c r="VVO138" s="378"/>
      <c r="VVP138" s="378"/>
      <c r="VVQ138" s="258"/>
      <c r="VVR138" s="380"/>
      <c r="VVS138" s="380"/>
      <c r="VVT138" s="380"/>
      <c r="VVU138" s="259"/>
      <c r="VVV138" s="377"/>
      <c r="VVW138" s="377"/>
      <c r="VVX138" s="377"/>
      <c r="VVY138" s="259"/>
      <c r="VVZ138" s="377"/>
      <c r="VWA138" s="377"/>
      <c r="VWB138" s="377"/>
      <c r="VWC138" s="258"/>
      <c r="VWD138" s="378"/>
      <c r="VWE138" s="378"/>
      <c r="VWF138" s="378"/>
      <c r="VWG138" s="258"/>
      <c r="VWH138" s="380"/>
      <c r="VWI138" s="380"/>
      <c r="VWJ138" s="380"/>
      <c r="VWK138" s="259"/>
      <c r="VWL138" s="377"/>
      <c r="VWM138" s="377"/>
      <c r="VWN138" s="377"/>
      <c r="VWO138" s="259"/>
      <c r="VWP138" s="377"/>
      <c r="VWQ138" s="377"/>
      <c r="VWR138" s="377"/>
      <c r="VWS138" s="258"/>
      <c r="VWT138" s="378"/>
      <c r="VWU138" s="378"/>
      <c r="VWV138" s="378"/>
      <c r="VWW138" s="258"/>
      <c r="VWX138" s="380"/>
      <c r="VWY138" s="380"/>
      <c r="VWZ138" s="380"/>
      <c r="VXA138" s="259"/>
      <c r="VXB138" s="377"/>
      <c r="VXC138" s="377"/>
      <c r="VXD138" s="377"/>
      <c r="VXE138" s="259"/>
      <c r="VXF138" s="377"/>
      <c r="VXG138" s="377"/>
      <c r="VXH138" s="377"/>
      <c r="VXI138" s="258"/>
      <c r="VXJ138" s="378"/>
      <c r="VXK138" s="378"/>
      <c r="VXL138" s="378"/>
      <c r="VXM138" s="258"/>
      <c r="VXN138" s="380"/>
      <c r="VXO138" s="380"/>
      <c r="VXP138" s="380"/>
      <c r="VXQ138" s="259"/>
      <c r="VXR138" s="377"/>
      <c r="VXS138" s="377"/>
      <c r="VXT138" s="377"/>
      <c r="VXU138" s="259"/>
      <c r="VXV138" s="377"/>
      <c r="VXW138" s="377"/>
      <c r="VXX138" s="377"/>
      <c r="VXY138" s="258"/>
      <c r="VXZ138" s="378"/>
      <c r="VYA138" s="378"/>
      <c r="VYB138" s="378"/>
      <c r="VYC138" s="258"/>
      <c r="VYD138" s="380"/>
      <c r="VYE138" s="380"/>
      <c r="VYF138" s="380"/>
      <c r="VYG138" s="259"/>
      <c r="VYH138" s="377"/>
      <c r="VYI138" s="377"/>
      <c r="VYJ138" s="377"/>
      <c r="VYK138" s="259"/>
      <c r="VYL138" s="377"/>
      <c r="VYM138" s="377"/>
      <c r="VYN138" s="377"/>
      <c r="VYO138" s="258"/>
      <c r="VYP138" s="378"/>
      <c r="VYQ138" s="378"/>
      <c r="VYR138" s="378"/>
      <c r="VYS138" s="258"/>
      <c r="VYT138" s="380"/>
      <c r="VYU138" s="380"/>
      <c r="VYV138" s="380"/>
      <c r="VYW138" s="259"/>
      <c r="VYX138" s="377"/>
      <c r="VYY138" s="377"/>
      <c r="VYZ138" s="377"/>
      <c r="VZA138" s="259"/>
      <c r="VZB138" s="377"/>
      <c r="VZC138" s="377"/>
      <c r="VZD138" s="377"/>
      <c r="VZE138" s="258"/>
      <c r="VZF138" s="378"/>
      <c r="VZG138" s="378"/>
      <c r="VZH138" s="378"/>
      <c r="VZI138" s="258"/>
      <c r="VZJ138" s="380"/>
      <c r="VZK138" s="380"/>
      <c r="VZL138" s="380"/>
      <c r="VZM138" s="259"/>
      <c r="VZN138" s="377"/>
      <c r="VZO138" s="377"/>
      <c r="VZP138" s="377"/>
      <c r="VZQ138" s="259"/>
      <c r="VZR138" s="377"/>
      <c r="VZS138" s="377"/>
      <c r="VZT138" s="377"/>
      <c r="VZU138" s="258"/>
      <c r="VZV138" s="378"/>
      <c r="VZW138" s="378"/>
      <c r="VZX138" s="378"/>
      <c r="VZY138" s="258"/>
      <c r="VZZ138" s="380"/>
      <c r="WAA138" s="380"/>
      <c r="WAB138" s="380"/>
      <c r="WAC138" s="259"/>
      <c r="WAD138" s="377"/>
      <c r="WAE138" s="377"/>
      <c r="WAF138" s="377"/>
      <c r="WAG138" s="259"/>
      <c r="WAH138" s="377"/>
      <c r="WAI138" s="377"/>
      <c r="WAJ138" s="377"/>
      <c r="WAK138" s="258"/>
      <c r="WAL138" s="378"/>
      <c r="WAM138" s="378"/>
      <c r="WAN138" s="378"/>
      <c r="WAO138" s="258"/>
      <c r="WAP138" s="380"/>
      <c r="WAQ138" s="380"/>
      <c r="WAR138" s="380"/>
      <c r="WAS138" s="259"/>
      <c r="WAT138" s="377"/>
      <c r="WAU138" s="377"/>
      <c r="WAV138" s="377"/>
      <c r="WAW138" s="259"/>
      <c r="WAX138" s="377"/>
      <c r="WAY138" s="377"/>
      <c r="WAZ138" s="377"/>
      <c r="WBA138" s="258"/>
      <c r="WBB138" s="378"/>
      <c r="WBC138" s="378"/>
      <c r="WBD138" s="378"/>
      <c r="WBE138" s="258"/>
      <c r="WBF138" s="380"/>
      <c r="WBG138" s="380"/>
      <c r="WBH138" s="380"/>
      <c r="WBI138" s="259"/>
      <c r="WBJ138" s="377"/>
      <c r="WBK138" s="377"/>
      <c r="WBL138" s="377"/>
      <c r="WBM138" s="259"/>
      <c r="WBN138" s="377"/>
      <c r="WBO138" s="377"/>
      <c r="WBP138" s="377"/>
      <c r="WBQ138" s="258"/>
      <c r="WBR138" s="378"/>
      <c r="WBS138" s="378"/>
      <c r="WBT138" s="378"/>
      <c r="WBU138" s="258"/>
      <c r="WBV138" s="380"/>
      <c r="WBW138" s="380"/>
      <c r="WBX138" s="380"/>
      <c r="WBY138" s="259"/>
      <c r="WBZ138" s="377"/>
      <c r="WCA138" s="377"/>
      <c r="WCB138" s="377"/>
      <c r="WCC138" s="259"/>
      <c r="WCD138" s="377"/>
      <c r="WCE138" s="377"/>
      <c r="WCF138" s="377"/>
      <c r="WCG138" s="258"/>
      <c r="WCH138" s="378"/>
      <c r="WCI138" s="378"/>
      <c r="WCJ138" s="378"/>
      <c r="WCK138" s="258"/>
      <c r="WCL138" s="380"/>
      <c r="WCM138" s="380"/>
      <c r="WCN138" s="380"/>
      <c r="WCO138" s="259"/>
      <c r="WCP138" s="377"/>
      <c r="WCQ138" s="377"/>
      <c r="WCR138" s="377"/>
      <c r="WCS138" s="259"/>
      <c r="WCT138" s="377"/>
      <c r="WCU138" s="377"/>
      <c r="WCV138" s="377"/>
      <c r="WCW138" s="258"/>
      <c r="WCX138" s="378"/>
      <c r="WCY138" s="378"/>
      <c r="WCZ138" s="378"/>
      <c r="WDA138" s="258"/>
      <c r="WDB138" s="380"/>
      <c r="WDC138" s="380"/>
      <c r="WDD138" s="380"/>
      <c r="WDE138" s="259"/>
      <c r="WDF138" s="377"/>
      <c r="WDG138" s="377"/>
      <c r="WDH138" s="377"/>
      <c r="WDI138" s="259"/>
      <c r="WDJ138" s="377"/>
      <c r="WDK138" s="377"/>
      <c r="WDL138" s="377"/>
      <c r="WDM138" s="258"/>
      <c r="WDN138" s="378"/>
      <c r="WDO138" s="378"/>
      <c r="WDP138" s="378"/>
      <c r="WDQ138" s="258"/>
      <c r="WDR138" s="380"/>
      <c r="WDS138" s="380"/>
      <c r="WDT138" s="380"/>
      <c r="WDU138" s="259"/>
      <c r="WDV138" s="377"/>
      <c r="WDW138" s="377"/>
      <c r="WDX138" s="377"/>
      <c r="WDY138" s="259"/>
      <c r="WDZ138" s="377"/>
      <c r="WEA138" s="377"/>
      <c r="WEB138" s="377"/>
      <c r="WEC138" s="258"/>
      <c r="WED138" s="378"/>
      <c r="WEE138" s="378"/>
      <c r="WEF138" s="378"/>
      <c r="WEG138" s="258"/>
      <c r="WEH138" s="380"/>
      <c r="WEI138" s="380"/>
      <c r="WEJ138" s="380"/>
      <c r="WEK138" s="259"/>
      <c r="WEL138" s="377"/>
      <c r="WEM138" s="377"/>
      <c r="WEN138" s="377"/>
      <c r="WEO138" s="259"/>
      <c r="WEP138" s="377"/>
      <c r="WEQ138" s="377"/>
      <c r="WER138" s="377"/>
      <c r="WES138" s="258"/>
      <c r="WET138" s="378"/>
      <c r="WEU138" s="378"/>
      <c r="WEV138" s="378"/>
      <c r="WEW138" s="258"/>
      <c r="WEX138" s="380"/>
      <c r="WEY138" s="380"/>
      <c r="WEZ138" s="380"/>
      <c r="WFA138" s="259"/>
      <c r="WFB138" s="377"/>
      <c r="WFC138" s="377"/>
      <c r="WFD138" s="377"/>
      <c r="WFE138" s="259"/>
      <c r="WFF138" s="377"/>
      <c r="WFG138" s="377"/>
      <c r="WFH138" s="377"/>
      <c r="WFI138" s="258"/>
      <c r="WFJ138" s="378"/>
      <c r="WFK138" s="378"/>
      <c r="WFL138" s="378"/>
      <c r="WFM138" s="258"/>
      <c r="WFN138" s="380"/>
      <c r="WFO138" s="380"/>
      <c r="WFP138" s="380"/>
      <c r="WFQ138" s="259"/>
      <c r="WFR138" s="377"/>
      <c r="WFS138" s="377"/>
      <c r="WFT138" s="377"/>
      <c r="WFU138" s="259"/>
      <c r="WFV138" s="377"/>
      <c r="WFW138" s="377"/>
      <c r="WFX138" s="377"/>
      <c r="WFY138" s="258"/>
      <c r="WFZ138" s="378"/>
      <c r="WGA138" s="378"/>
      <c r="WGB138" s="378"/>
      <c r="WGC138" s="258"/>
      <c r="WGD138" s="380"/>
      <c r="WGE138" s="380"/>
      <c r="WGF138" s="380"/>
      <c r="WGG138" s="259"/>
      <c r="WGH138" s="377"/>
      <c r="WGI138" s="377"/>
      <c r="WGJ138" s="377"/>
      <c r="WGK138" s="259"/>
      <c r="WGL138" s="377"/>
      <c r="WGM138" s="377"/>
      <c r="WGN138" s="377"/>
      <c r="WGO138" s="258"/>
      <c r="WGP138" s="378"/>
      <c r="WGQ138" s="378"/>
      <c r="WGR138" s="378"/>
      <c r="WGS138" s="258"/>
      <c r="WGT138" s="380"/>
      <c r="WGU138" s="380"/>
      <c r="WGV138" s="380"/>
      <c r="WGW138" s="259"/>
      <c r="WGX138" s="377"/>
      <c r="WGY138" s="377"/>
      <c r="WGZ138" s="377"/>
      <c r="WHA138" s="259"/>
      <c r="WHB138" s="377"/>
      <c r="WHC138" s="377"/>
      <c r="WHD138" s="377"/>
      <c r="WHE138" s="258"/>
      <c r="WHF138" s="378"/>
      <c r="WHG138" s="378"/>
      <c r="WHH138" s="378"/>
      <c r="WHI138" s="258"/>
      <c r="WHJ138" s="380"/>
      <c r="WHK138" s="380"/>
      <c r="WHL138" s="380"/>
      <c r="WHM138" s="259"/>
      <c r="WHN138" s="377"/>
      <c r="WHO138" s="377"/>
      <c r="WHP138" s="377"/>
      <c r="WHQ138" s="259"/>
      <c r="WHR138" s="377"/>
      <c r="WHS138" s="377"/>
      <c r="WHT138" s="377"/>
      <c r="WHU138" s="258"/>
      <c r="WHV138" s="378"/>
      <c r="WHW138" s="378"/>
      <c r="WHX138" s="378"/>
      <c r="WHY138" s="258"/>
      <c r="WHZ138" s="380"/>
      <c r="WIA138" s="380"/>
      <c r="WIB138" s="380"/>
      <c r="WIC138" s="259"/>
      <c r="WID138" s="377"/>
      <c r="WIE138" s="377"/>
      <c r="WIF138" s="377"/>
      <c r="WIG138" s="259"/>
      <c r="WIH138" s="377"/>
      <c r="WII138" s="377"/>
      <c r="WIJ138" s="377"/>
      <c r="WIK138" s="258"/>
      <c r="WIL138" s="378"/>
      <c r="WIM138" s="378"/>
      <c r="WIN138" s="378"/>
      <c r="WIO138" s="258"/>
      <c r="WIP138" s="380"/>
      <c r="WIQ138" s="380"/>
      <c r="WIR138" s="380"/>
      <c r="WIS138" s="259"/>
      <c r="WIT138" s="377"/>
      <c r="WIU138" s="377"/>
      <c r="WIV138" s="377"/>
      <c r="WIW138" s="259"/>
      <c r="WIX138" s="377"/>
      <c r="WIY138" s="377"/>
      <c r="WIZ138" s="377"/>
      <c r="WJA138" s="258"/>
      <c r="WJB138" s="378"/>
      <c r="WJC138" s="378"/>
      <c r="WJD138" s="378"/>
      <c r="WJE138" s="258"/>
      <c r="WJF138" s="380"/>
      <c r="WJG138" s="380"/>
      <c r="WJH138" s="380"/>
      <c r="WJI138" s="259"/>
      <c r="WJJ138" s="377"/>
      <c r="WJK138" s="377"/>
      <c r="WJL138" s="377"/>
      <c r="WJM138" s="259"/>
      <c r="WJN138" s="377"/>
      <c r="WJO138" s="377"/>
      <c r="WJP138" s="377"/>
      <c r="WJQ138" s="258"/>
      <c r="WJR138" s="378"/>
      <c r="WJS138" s="378"/>
      <c r="WJT138" s="378"/>
      <c r="WJU138" s="258"/>
      <c r="WJV138" s="380"/>
      <c r="WJW138" s="380"/>
      <c r="WJX138" s="380"/>
      <c r="WJY138" s="259"/>
      <c r="WJZ138" s="377"/>
      <c r="WKA138" s="377"/>
      <c r="WKB138" s="377"/>
      <c r="WKC138" s="259"/>
      <c r="WKD138" s="377"/>
      <c r="WKE138" s="377"/>
      <c r="WKF138" s="377"/>
      <c r="WKG138" s="258"/>
      <c r="WKH138" s="378"/>
      <c r="WKI138" s="378"/>
      <c r="WKJ138" s="378"/>
      <c r="WKK138" s="258"/>
      <c r="WKL138" s="380"/>
      <c r="WKM138" s="380"/>
      <c r="WKN138" s="380"/>
      <c r="WKO138" s="259"/>
      <c r="WKP138" s="377"/>
      <c r="WKQ138" s="377"/>
      <c r="WKR138" s="377"/>
      <c r="WKS138" s="259"/>
      <c r="WKT138" s="377"/>
      <c r="WKU138" s="377"/>
      <c r="WKV138" s="377"/>
      <c r="WKW138" s="258"/>
      <c r="WKX138" s="378"/>
      <c r="WKY138" s="378"/>
      <c r="WKZ138" s="378"/>
      <c r="WLA138" s="258"/>
      <c r="WLB138" s="380"/>
      <c r="WLC138" s="380"/>
      <c r="WLD138" s="380"/>
      <c r="WLE138" s="259"/>
      <c r="WLF138" s="377"/>
      <c r="WLG138" s="377"/>
      <c r="WLH138" s="377"/>
      <c r="WLI138" s="259"/>
      <c r="WLJ138" s="377"/>
      <c r="WLK138" s="377"/>
      <c r="WLL138" s="377"/>
      <c r="WLM138" s="258"/>
      <c r="WLN138" s="378"/>
      <c r="WLO138" s="378"/>
      <c r="WLP138" s="378"/>
      <c r="WLQ138" s="258"/>
      <c r="WLR138" s="380"/>
      <c r="WLS138" s="380"/>
      <c r="WLT138" s="380"/>
      <c r="WLU138" s="259"/>
      <c r="WLV138" s="377"/>
      <c r="WLW138" s="377"/>
      <c r="WLX138" s="377"/>
      <c r="WLY138" s="259"/>
      <c r="WLZ138" s="377"/>
      <c r="WMA138" s="377"/>
      <c r="WMB138" s="377"/>
      <c r="WMC138" s="258"/>
      <c r="WMD138" s="378"/>
      <c r="WME138" s="378"/>
      <c r="WMF138" s="378"/>
      <c r="WMG138" s="258"/>
      <c r="WMH138" s="380"/>
      <c r="WMI138" s="380"/>
      <c r="WMJ138" s="380"/>
      <c r="WMK138" s="259"/>
      <c r="WML138" s="377"/>
      <c r="WMM138" s="377"/>
      <c r="WMN138" s="377"/>
      <c r="WMO138" s="259"/>
      <c r="WMP138" s="377"/>
      <c r="WMQ138" s="377"/>
      <c r="WMR138" s="377"/>
      <c r="WMS138" s="258"/>
      <c r="WMT138" s="378"/>
      <c r="WMU138" s="378"/>
      <c r="WMV138" s="378"/>
      <c r="WMW138" s="258"/>
      <c r="WMX138" s="380"/>
      <c r="WMY138" s="380"/>
      <c r="WMZ138" s="380"/>
      <c r="WNA138" s="259"/>
      <c r="WNB138" s="377"/>
      <c r="WNC138" s="377"/>
      <c r="WND138" s="377"/>
      <c r="WNE138" s="259"/>
      <c r="WNF138" s="377"/>
      <c r="WNG138" s="377"/>
      <c r="WNH138" s="377"/>
      <c r="WNI138" s="258"/>
      <c r="WNJ138" s="378"/>
      <c r="WNK138" s="378"/>
      <c r="WNL138" s="378"/>
      <c r="WNM138" s="258"/>
      <c r="WNN138" s="380"/>
      <c r="WNO138" s="380"/>
      <c r="WNP138" s="380"/>
      <c r="WNQ138" s="259"/>
      <c r="WNR138" s="377"/>
      <c r="WNS138" s="377"/>
      <c r="WNT138" s="377"/>
      <c r="WNU138" s="259"/>
      <c r="WNV138" s="377"/>
      <c r="WNW138" s="377"/>
      <c r="WNX138" s="377"/>
      <c r="WNY138" s="258"/>
      <c r="WNZ138" s="378"/>
      <c r="WOA138" s="378"/>
      <c r="WOB138" s="378"/>
      <c r="WOC138" s="258"/>
      <c r="WOD138" s="380"/>
      <c r="WOE138" s="380"/>
      <c r="WOF138" s="380"/>
      <c r="WOG138" s="259"/>
      <c r="WOH138" s="377"/>
      <c r="WOI138" s="377"/>
      <c r="WOJ138" s="377"/>
      <c r="WOK138" s="259"/>
      <c r="WOL138" s="377"/>
      <c r="WOM138" s="377"/>
      <c r="WON138" s="377"/>
      <c r="WOO138" s="258"/>
      <c r="WOP138" s="378"/>
      <c r="WOQ138" s="378"/>
      <c r="WOR138" s="378"/>
      <c r="WOS138" s="258"/>
      <c r="WOT138" s="380"/>
      <c r="WOU138" s="380"/>
      <c r="WOV138" s="380"/>
      <c r="WOW138" s="259"/>
      <c r="WOX138" s="377"/>
      <c r="WOY138" s="377"/>
      <c r="WOZ138" s="377"/>
      <c r="WPA138" s="259"/>
      <c r="WPB138" s="377"/>
      <c r="WPC138" s="377"/>
      <c r="WPD138" s="377"/>
      <c r="WPE138" s="258"/>
      <c r="WPF138" s="378"/>
      <c r="WPG138" s="378"/>
      <c r="WPH138" s="378"/>
      <c r="WPI138" s="258"/>
      <c r="WPJ138" s="380"/>
      <c r="WPK138" s="380"/>
      <c r="WPL138" s="380"/>
      <c r="WPM138" s="259"/>
      <c r="WPN138" s="377"/>
      <c r="WPO138" s="377"/>
      <c r="WPP138" s="377"/>
      <c r="WPQ138" s="259"/>
      <c r="WPR138" s="377"/>
      <c r="WPS138" s="377"/>
      <c r="WPT138" s="377"/>
      <c r="WPU138" s="258"/>
      <c r="WPV138" s="378"/>
      <c r="WPW138" s="378"/>
      <c r="WPX138" s="378"/>
      <c r="WPY138" s="258"/>
      <c r="WPZ138" s="380"/>
      <c r="WQA138" s="380"/>
      <c r="WQB138" s="380"/>
      <c r="WQC138" s="259"/>
      <c r="WQD138" s="377"/>
      <c r="WQE138" s="377"/>
      <c r="WQF138" s="377"/>
      <c r="WQG138" s="259"/>
      <c r="WQH138" s="377"/>
      <c r="WQI138" s="377"/>
      <c r="WQJ138" s="377"/>
      <c r="WQK138" s="258"/>
      <c r="WQL138" s="378"/>
      <c r="WQM138" s="378"/>
      <c r="WQN138" s="378"/>
      <c r="WQO138" s="258"/>
      <c r="WQP138" s="380"/>
      <c r="WQQ138" s="380"/>
      <c r="WQR138" s="380"/>
      <c r="WQS138" s="259"/>
      <c r="WQT138" s="377"/>
      <c r="WQU138" s="377"/>
      <c r="WQV138" s="377"/>
      <c r="WQW138" s="259"/>
      <c r="WQX138" s="377"/>
      <c r="WQY138" s="377"/>
      <c r="WQZ138" s="377"/>
      <c r="WRA138" s="258"/>
      <c r="WRB138" s="378"/>
      <c r="WRC138" s="378"/>
      <c r="WRD138" s="378"/>
      <c r="WRE138" s="258"/>
      <c r="WRF138" s="380"/>
      <c r="WRG138" s="380"/>
      <c r="WRH138" s="380"/>
      <c r="WRI138" s="259"/>
      <c r="WRJ138" s="377"/>
      <c r="WRK138" s="377"/>
      <c r="WRL138" s="377"/>
      <c r="WRM138" s="259"/>
      <c r="WRN138" s="377"/>
      <c r="WRO138" s="377"/>
      <c r="WRP138" s="377"/>
      <c r="WRQ138" s="258"/>
      <c r="WRR138" s="378"/>
      <c r="WRS138" s="378"/>
      <c r="WRT138" s="378"/>
      <c r="WRU138" s="258"/>
      <c r="WRV138" s="380"/>
      <c r="WRW138" s="380"/>
      <c r="WRX138" s="380"/>
      <c r="WRY138" s="259"/>
      <c r="WRZ138" s="377"/>
      <c r="WSA138" s="377"/>
      <c r="WSB138" s="377"/>
      <c r="WSC138" s="259"/>
      <c r="WSD138" s="377"/>
      <c r="WSE138" s="377"/>
      <c r="WSF138" s="377"/>
      <c r="WSG138" s="258"/>
      <c r="WSH138" s="378"/>
      <c r="WSI138" s="378"/>
      <c r="WSJ138" s="378"/>
      <c r="WSK138" s="258"/>
      <c r="WSL138" s="380"/>
      <c r="WSM138" s="380"/>
      <c r="WSN138" s="380"/>
      <c r="WSO138" s="259"/>
      <c r="WSP138" s="377"/>
      <c r="WSQ138" s="377"/>
      <c r="WSR138" s="377"/>
      <c r="WSS138" s="259"/>
      <c r="WST138" s="377"/>
      <c r="WSU138" s="377"/>
      <c r="WSV138" s="377"/>
      <c r="WSW138" s="258"/>
      <c r="WSX138" s="378"/>
      <c r="WSY138" s="378"/>
      <c r="WSZ138" s="378"/>
      <c r="WTA138" s="258"/>
      <c r="WTB138" s="380"/>
      <c r="WTC138" s="380"/>
      <c r="WTD138" s="380"/>
      <c r="WTE138" s="259"/>
      <c r="WTF138" s="377"/>
      <c r="WTG138" s="377"/>
      <c r="WTH138" s="377"/>
      <c r="WTI138" s="259"/>
      <c r="WTJ138" s="377"/>
      <c r="WTK138" s="377"/>
      <c r="WTL138" s="377"/>
      <c r="WTM138" s="258"/>
      <c r="WTN138" s="378"/>
      <c r="WTO138" s="378"/>
      <c r="WTP138" s="378"/>
      <c r="WTQ138" s="258"/>
      <c r="WTR138" s="380"/>
      <c r="WTS138" s="380"/>
      <c r="WTT138" s="380"/>
      <c r="WTU138" s="259"/>
      <c r="WTV138" s="377"/>
      <c r="WTW138" s="377"/>
      <c r="WTX138" s="377"/>
      <c r="WTY138" s="259"/>
      <c r="WTZ138" s="377"/>
      <c r="WUA138" s="377"/>
      <c r="WUB138" s="377"/>
      <c r="WUC138" s="258"/>
      <c r="WUD138" s="378"/>
      <c r="WUE138" s="378"/>
      <c r="WUF138" s="378"/>
      <c r="WUG138" s="258"/>
      <c r="WUH138" s="380"/>
      <c r="WUI138" s="380"/>
      <c r="WUJ138" s="380"/>
      <c r="WUK138" s="259"/>
      <c r="WUL138" s="377"/>
      <c r="WUM138" s="377"/>
      <c r="WUN138" s="377"/>
      <c r="WUO138" s="259"/>
      <c r="WUP138" s="377"/>
      <c r="WUQ138" s="377"/>
      <c r="WUR138" s="377"/>
      <c r="WUS138" s="258"/>
      <c r="WUT138" s="378"/>
      <c r="WUU138" s="378"/>
      <c r="WUV138" s="378"/>
      <c r="WUW138" s="258"/>
      <c r="WUX138" s="380"/>
      <c r="WUY138" s="380"/>
      <c r="WUZ138" s="380"/>
      <c r="WVA138" s="259"/>
      <c r="WVB138" s="377"/>
      <c r="WVC138" s="377"/>
      <c r="WVD138" s="377"/>
      <c r="WVE138" s="259"/>
      <c r="WVF138" s="377"/>
      <c r="WVG138" s="377"/>
      <c r="WVH138" s="377"/>
      <c r="WVI138" s="258"/>
      <c r="WVJ138" s="378"/>
      <c r="WVK138" s="378"/>
      <c r="WVL138" s="378"/>
      <c r="WVM138" s="258"/>
      <c r="WVN138" s="380"/>
      <c r="WVO138" s="380"/>
      <c r="WVP138" s="380"/>
      <c r="WVQ138" s="259"/>
      <c r="WVR138" s="377"/>
      <c r="WVS138" s="377"/>
      <c r="WVT138" s="377"/>
      <c r="WVU138" s="259"/>
      <c r="WVV138" s="377"/>
      <c r="WVW138" s="377"/>
      <c r="WVX138" s="377"/>
      <c r="WVY138" s="258"/>
      <c r="WVZ138" s="378"/>
      <c r="WWA138" s="378"/>
      <c r="WWB138" s="378"/>
      <c r="WWC138" s="258"/>
      <c r="WWD138" s="380"/>
      <c r="WWE138" s="380"/>
      <c r="WWF138" s="380"/>
      <c r="WWG138" s="259"/>
      <c r="WWH138" s="377"/>
      <c r="WWI138" s="377"/>
      <c r="WWJ138" s="377"/>
      <c r="WWK138" s="259"/>
      <c r="WWL138" s="377"/>
      <c r="WWM138" s="377"/>
      <c r="WWN138" s="377"/>
      <c r="WWO138" s="258"/>
      <c r="WWP138" s="378"/>
      <c r="WWQ138" s="378"/>
      <c r="WWR138" s="378"/>
      <c r="WWS138" s="258"/>
      <c r="WWT138" s="380"/>
      <c r="WWU138" s="380"/>
      <c r="WWV138" s="380"/>
      <c r="WWW138" s="259"/>
      <c r="WWX138" s="377"/>
      <c r="WWY138" s="377"/>
      <c r="WWZ138" s="377"/>
      <c r="WXA138" s="259"/>
      <c r="WXB138" s="377"/>
      <c r="WXC138" s="377"/>
      <c r="WXD138" s="377"/>
      <c r="WXE138" s="258"/>
      <c r="WXF138" s="378"/>
      <c r="WXG138" s="378"/>
      <c r="WXH138" s="378"/>
      <c r="WXI138" s="258"/>
      <c r="WXJ138" s="380"/>
      <c r="WXK138" s="380"/>
      <c r="WXL138" s="380"/>
      <c r="WXM138" s="259"/>
      <c r="WXN138" s="377"/>
      <c r="WXO138" s="377"/>
      <c r="WXP138" s="377"/>
      <c r="WXQ138" s="259"/>
      <c r="WXR138" s="377"/>
      <c r="WXS138" s="377"/>
      <c r="WXT138" s="377"/>
      <c r="WXU138" s="258"/>
      <c r="WXV138" s="378"/>
      <c r="WXW138" s="378"/>
      <c r="WXX138" s="378"/>
      <c r="WXY138" s="258"/>
      <c r="WXZ138" s="380"/>
      <c r="WYA138" s="380"/>
      <c r="WYB138" s="380"/>
      <c r="WYC138" s="259"/>
      <c r="WYD138" s="377"/>
      <c r="WYE138" s="377"/>
      <c r="WYF138" s="377"/>
      <c r="WYG138" s="259"/>
      <c r="WYH138" s="377"/>
      <c r="WYI138" s="377"/>
      <c r="WYJ138" s="377"/>
      <c r="WYK138" s="258"/>
      <c r="WYL138" s="378"/>
      <c r="WYM138" s="378"/>
      <c r="WYN138" s="378"/>
      <c r="WYO138" s="258"/>
      <c r="WYP138" s="380"/>
      <c r="WYQ138" s="380"/>
      <c r="WYR138" s="380"/>
      <c r="WYS138" s="259"/>
      <c r="WYT138" s="377"/>
      <c r="WYU138" s="377"/>
      <c r="WYV138" s="377"/>
      <c r="WYW138" s="259"/>
      <c r="WYX138" s="377"/>
      <c r="WYY138" s="377"/>
      <c r="WYZ138" s="377"/>
      <c r="WZA138" s="258"/>
      <c r="WZB138" s="378"/>
      <c r="WZC138" s="378"/>
      <c r="WZD138" s="378"/>
      <c r="WZE138" s="258"/>
      <c r="WZF138" s="380"/>
      <c r="WZG138" s="380"/>
      <c r="WZH138" s="380"/>
      <c r="WZI138" s="259"/>
      <c r="WZJ138" s="377"/>
      <c r="WZK138" s="377"/>
      <c r="WZL138" s="377"/>
      <c r="WZM138" s="259"/>
      <c r="WZN138" s="377"/>
      <c r="WZO138" s="377"/>
      <c r="WZP138" s="377"/>
      <c r="WZQ138" s="258"/>
      <c r="WZR138" s="378"/>
      <c r="WZS138" s="378"/>
      <c r="WZT138" s="378"/>
      <c r="WZU138" s="258"/>
      <c r="WZV138" s="380"/>
      <c r="WZW138" s="380"/>
      <c r="WZX138" s="380"/>
      <c r="WZY138" s="259"/>
      <c r="WZZ138" s="377"/>
      <c r="XAA138" s="377"/>
      <c r="XAB138" s="377"/>
      <c r="XAC138" s="259"/>
      <c r="XAD138" s="377"/>
      <c r="XAE138" s="377"/>
      <c r="XAF138" s="377"/>
      <c r="XAG138" s="258"/>
      <c r="XAH138" s="378"/>
      <c r="XAI138" s="378"/>
      <c r="XAJ138" s="378"/>
      <c r="XAK138" s="258"/>
      <c r="XAL138" s="380"/>
      <c r="XAM138" s="380"/>
      <c r="XAN138" s="380"/>
      <c r="XAO138" s="259"/>
      <c r="XAP138" s="377"/>
      <c r="XAQ138" s="377"/>
      <c r="XAR138" s="377"/>
      <c r="XAS138" s="259"/>
      <c r="XAT138" s="377"/>
      <c r="XAU138" s="377"/>
      <c r="XAV138" s="377"/>
      <c r="XAW138" s="258"/>
      <c r="XAX138" s="378"/>
      <c r="XAY138" s="378"/>
      <c r="XAZ138" s="378"/>
      <c r="XBA138" s="258"/>
      <c r="XBB138" s="380"/>
      <c r="XBC138" s="380"/>
      <c r="XBD138" s="380"/>
      <c r="XBE138" s="259"/>
      <c r="XBF138" s="377"/>
      <c r="XBG138" s="377"/>
      <c r="XBH138" s="377"/>
      <c r="XBI138" s="259"/>
      <c r="XBJ138" s="377"/>
      <c r="XBK138" s="377"/>
      <c r="XBL138" s="377"/>
      <c r="XBM138" s="258"/>
      <c r="XBN138" s="378"/>
      <c r="XBO138" s="378"/>
      <c r="XBP138" s="378"/>
      <c r="XBQ138" s="258"/>
      <c r="XBR138" s="380"/>
      <c r="XBS138" s="380"/>
      <c r="XBT138" s="380"/>
      <c r="XBU138" s="259"/>
      <c r="XBV138" s="377"/>
      <c r="XBW138" s="377"/>
      <c r="XBX138" s="377"/>
      <c r="XBY138" s="259"/>
      <c r="XBZ138" s="377"/>
      <c r="XCA138" s="377"/>
      <c r="XCB138" s="377"/>
      <c r="XCC138" s="258"/>
      <c r="XCD138" s="378"/>
      <c r="XCE138" s="378"/>
      <c r="XCF138" s="378"/>
      <c r="XCG138" s="258"/>
      <c r="XCH138" s="380"/>
      <c r="XCI138" s="380"/>
      <c r="XCJ138" s="380"/>
      <c r="XCK138" s="259"/>
      <c r="XCL138" s="377"/>
      <c r="XCM138" s="377"/>
      <c r="XCN138" s="377"/>
      <c r="XCO138" s="259"/>
      <c r="XCP138" s="377"/>
      <c r="XCQ138" s="377"/>
      <c r="XCR138" s="377"/>
      <c r="XCS138" s="258"/>
      <c r="XCT138" s="378"/>
      <c r="XCU138" s="378"/>
      <c r="XCV138" s="378"/>
      <c r="XCW138" s="258"/>
      <c r="XCX138" s="380"/>
      <c r="XCY138" s="380"/>
      <c r="XCZ138" s="380"/>
      <c r="XDA138" s="259"/>
      <c r="XDB138" s="377"/>
      <c r="XDC138" s="377"/>
      <c r="XDD138" s="377"/>
      <c r="XDE138" s="259"/>
      <c r="XDF138" s="377"/>
      <c r="XDG138" s="377"/>
      <c r="XDH138" s="377"/>
      <c r="XDI138" s="258"/>
      <c r="XDJ138" s="378"/>
      <c r="XDK138" s="378"/>
      <c r="XDL138" s="378"/>
      <c r="XDM138" s="258"/>
      <c r="XDN138" s="380"/>
      <c r="XDO138" s="380"/>
      <c r="XDP138" s="380"/>
      <c r="XDQ138" s="259"/>
      <c r="XDR138" s="377"/>
      <c r="XDS138" s="377"/>
      <c r="XDT138" s="377"/>
      <c r="XDU138" s="259"/>
      <c r="XDV138" s="377"/>
      <c r="XDW138" s="377"/>
      <c r="XDX138" s="377"/>
      <c r="XDY138" s="258"/>
      <c r="XDZ138" s="378"/>
      <c r="XEA138" s="378"/>
      <c r="XEB138" s="378"/>
      <c r="XEC138" s="258"/>
      <c r="XED138" s="380"/>
      <c r="XEE138" s="380"/>
      <c r="XEF138" s="380"/>
      <c r="XEG138" s="259"/>
      <c r="XEH138" s="377"/>
      <c r="XEI138" s="377"/>
      <c r="XEJ138" s="377"/>
      <c r="XEK138" s="259"/>
      <c r="XEL138" s="377"/>
      <c r="XEM138" s="377"/>
      <c r="XEN138" s="377"/>
      <c r="XEO138" s="258"/>
      <c r="XEP138" s="378"/>
      <c r="XEQ138" s="378"/>
      <c r="XER138" s="378"/>
      <c r="XES138" s="258"/>
      <c r="XET138" s="380"/>
      <c r="XEU138" s="380"/>
      <c r="XEV138" s="380"/>
      <c r="XEW138" s="259"/>
      <c r="XEX138" s="377"/>
      <c r="XEY138" s="377"/>
      <c r="XEZ138" s="377"/>
      <c r="XFA138" s="259"/>
      <c r="XFB138" s="377"/>
      <c r="XFC138" s="377"/>
      <c r="XFD138" s="377"/>
    </row>
    <row r="139" spans="1:16384" s="172" customFormat="1" x14ac:dyDescent="0.4">
      <c r="A139" s="301">
        <v>31109</v>
      </c>
      <c r="B139" s="363" t="s">
        <v>968</v>
      </c>
      <c r="C139" s="364"/>
      <c r="D139" s="365"/>
      <c r="E139" s="301">
        <v>31210</v>
      </c>
      <c r="F139" s="393" t="s">
        <v>457</v>
      </c>
      <c r="G139" s="394"/>
      <c r="H139" s="395"/>
      <c r="I139" s="322">
        <v>31408</v>
      </c>
      <c r="J139" s="363" t="s">
        <v>991</v>
      </c>
      <c r="K139" s="364"/>
      <c r="L139" s="365"/>
      <c r="M139" s="323">
        <v>32306</v>
      </c>
      <c r="N139" s="363" t="s">
        <v>1499</v>
      </c>
      <c r="O139" s="364"/>
      <c r="P139" s="365"/>
      <c r="Q139" s="258"/>
      <c r="R139" s="378"/>
      <c r="S139" s="378"/>
      <c r="T139" s="378"/>
      <c r="U139" s="258"/>
      <c r="V139" s="380"/>
      <c r="W139" s="380"/>
      <c r="X139" s="380"/>
      <c r="Y139" s="259"/>
      <c r="Z139" s="377"/>
      <c r="AA139" s="377"/>
      <c r="AB139" s="377"/>
      <c r="AC139" s="259"/>
      <c r="AD139" s="377"/>
      <c r="AE139" s="377"/>
      <c r="AF139" s="377"/>
      <c r="AG139" s="258"/>
      <c r="AH139" s="378"/>
      <c r="AI139" s="378"/>
      <c r="AJ139" s="378"/>
      <c r="AK139" s="258"/>
      <c r="AL139" s="380"/>
      <c r="AM139" s="380"/>
      <c r="AN139" s="380"/>
      <c r="AO139" s="259"/>
      <c r="AP139" s="377"/>
      <c r="AQ139" s="377"/>
      <c r="AR139" s="377"/>
      <c r="AS139" s="259"/>
      <c r="AT139" s="377"/>
      <c r="AU139" s="377"/>
      <c r="AV139" s="377"/>
      <c r="AW139" s="258"/>
      <c r="AX139" s="378"/>
      <c r="AY139" s="378"/>
      <c r="AZ139" s="378"/>
      <c r="BA139" s="258"/>
      <c r="BB139" s="380"/>
      <c r="BC139" s="380"/>
      <c r="BD139" s="380"/>
      <c r="BE139" s="259"/>
      <c r="BF139" s="377"/>
      <c r="BG139" s="377"/>
      <c r="BH139" s="377"/>
      <c r="BI139" s="259"/>
      <c r="BJ139" s="377"/>
      <c r="BK139" s="377"/>
      <c r="BL139" s="377"/>
      <c r="BM139" s="258"/>
      <c r="BN139" s="378"/>
      <c r="BO139" s="378"/>
      <c r="BP139" s="378"/>
      <c r="BQ139" s="258"/>
      <c r="BR139" s="380"/>
      <c r="BS139" s="380"/>
      <c r="BT139" s="380"/>
      <c r="BU139" s="259"/>
      <c r="BV139" s="377"/>
      <c r="BW139" s="377"/>
      <c r="BX139" s="377"/>
      <c r="BY139" s="259"/>
      <c r="BZ139" s="377"/>
      <c r="CA139" s="377"/>
      <c r="CB139" s="377"/>
      <c r="CC139" s="258"/>
      <c r="CD139" s="378"/>
      <c r="CE139" s="378"/>
      <c r="CF139" s="378"/>
      <c r="CG139" s="258"/>
      <c r="CH139" s="380"/>
      <c r="CI139" s="380"/>
      <c r="CJ139" s="380"/>
      <c r="CK139" s="259"/>
      <c r="CL139" s="377"/>
      <c r="CM139" s="377"/>
      <c r="CN139" s="377"/>
      <c r="CO139" s="259"/>
      <c r="CP139" s="377"/>
      <c r="CQ139" s="377"/>
      <c r="CR139" s="377"/>
      <c r="CS139" s="258"/>
      <c r="CT139" s="378"/>
      <c r="CU139" s="378"/>
      <c r="CV139" s="378"/>
      <c r="CW139" s="258"/>
      <c r="CX139" s="380"/>
      <c r="CY139" s="380"/>
      <c r="CZ139" s="380"/>
      <c r="DA139" s="259"/>
      <c r="DB139" s="377"/>
      <c r="DC139" s="377"/>
      <c r="DD139" s="377"/>
      <c r="DE139" s="259"/>
      <c r="DF139" s="377"/>
      <c r="DG139" s="377"/>
      <c r="DH139" s="377"/>
      <c r="DI139" s="258"/>
      <c r="DJ139" s="378"/>
      <c r="DK139" s="378"/>
      <c r="DL139" s="378"/>
      <c r="DM139" s="258"/>
      <c r="DN139" s="380"/>
      <c r="DO139" s="380"/>
      <c r="DP139" s="380"/>
      <c r="DQ139" s="259"/>
      <c r="DR139" s="377"/>
      <c r="DS139" s="377"/>
      <c r="DT139" s="377"/>
      <c r="DU139" s="259"/>
      <c r="DV139" s="377"/>
      <c r="DW139" s="377"/>
      <c r="DX139" s="377"/>
      <c r="DY139" s="258"/>
      <c r="DZ139" s="378"/>
      <c r="EA139" s="378"/>
      <c r="EB139" s="378"/>
      <c r="EC139" s="258"/>
      <c r="ED139" s="380"/>
      <c r="EE139" s="380"/>
      <c r="EF139" s="380"/>
      <c r="EG139" s="259"/>
      <c r="EH139" s="377"/>
      <c r="EI139" s="377"/>
      <c r="EJ139" s="377"/>
      <c r="EK139" s="259"/>
      <c r="EL139" s="377"/>
      <c r="EM139" s="377"/>
      <c r="EN139" s="377"/>
      <c r="EO139" s="258"/>
      <c r="EP139" s="378"/>
      <c r="EQ139" s="378"/>
      <c r="ER139" s="378"/>
      <c r="ES139" s="258"/>
      <c r="ET139" s="380"/>
      <c r="EU139" s="380"/>
      <c r="EV139" s="380"/>
      <c r="EW139" s="259"/>
      <c r="EX139" s="377"/>
      <c r="EY139" s="377"/>
      <c r="EZ139" s="377"/>
      <c r="FA139" s="259"/>
      <c r="FB139" s="377"/>
      <c r="FC139" s="377"/>
      <c r="FD139" s="377"/>
      <c r="FE139" s="258"/>
      <c r="FF139" s="378"/>
      <c r="FG139" s="378"/>
      <c r="FH139" s="378"/>
      <c r="FI139" s="258"/>
      <c r="FJ139" s="380"/>
      <c r="FK139" s="380"/>
      <c r="FL139" s="380"/>
      <c r="FM139" s="259"/>
      <c r="FN139" s="377"/>
      <c r="FO139" s="377"/>
      <c r="FP139" s="377"/>
      <c r="FQ139" s="259"/>
      <c r="FR139" s="377"/>
      <c r="FS139" s="377"/>
      <c r="FT139" s="377"/>
      <c r="FU139" s="258"/>
      <c r="FV139" s="378"/>
      <c r="FW139" s="378"/>
      <c r="FX139" s="378"/>
      <c r="FY139" s="258"/>
      <c r="FZ139" s="380"/>
      <c r="GA139" s="380"/>
      <c r="GB139" s="380"/>
      <c r="GC139" s="259"/>
      <c r="GD139" s="377"/>
      <c r="GE139" s="377"/>
      <c r="GF139" s="377"/>
      <c r="GG139" s="259"/>
      <c r="GH139" s="377"/>
      <c r="GI139" s="377"/>
      <c r="GJ139" s="377"/>
      <c r="GK139" s="258"/>
      <c r="GL139" s="378"/>
      <c r="GM139" s="378"/>
      <c r="GN139" s="378"/>
      <c r="GO139" s="258"/>
      <c r="GP139" s="380"/>
      <c r="GQ139" s="380"/>
      <c r="GR139" s="380"/>
      <c r="GS139" s="259"/>
      <c r="GT139" s="377"/>
      <c r="GU139" s="377"/>
      <c r="GV139" s="377"/>
      <c r="GW139" s="259"/>
      <c r="GX139" s="377"/>
      <c r="GY139" s="377"/>
      <c r="GZ139" s="377"/>
      <c r="HA139" s="258"/>
      <c r="HB139" s="378"/>
      <c r="HC139" s="378"/>
      <c r="HD139" s="378"/>
      <c r="HE139" s="258"/>
      <c r="HF139" s="380"/>
      <c r="HG139" s="380"/>
      <c r="HH139" s="380"/>
      <c r="HI139" s="259"/>
      <c r="HJ139" s="377"/>
      <c r="HK139" s="377"/>
      <c r="HL139" s="377"/>
      <c r="HM139" s="259"/>
      <c r="HN139" s="377"/>
      <c r="HO139" s="377"/>
      <c r="HP139" s="377"/>
      <c r="HQ139" s="258"/>
      <c r="HR139" s="378"/>
      <c r="HS139" s="378"/>
      <c r="HT139" s="378"/>
      <c r="HU139" s="258"/>
      <c r="HV139" s="380"/>
      <c r="HW139" s="380"/>
      <c r="HX139" s="380"/>
      <c r="HY139" s="259"/>
      <c r="HZ139" s="377"/>
      <c r="IA139" s="377"/>
      <c r="IB139" s="377"/>
      <c r="IC139" s="259"/>
      <c r="ID139" s="377"/>
      <c r="IE139" s="377"/>
      <c r="IF139" s="377"/>
      <c r="IG139" s="258"/>
      <c r="IH139" s="378"/>
      <c r="II139" s="378"/>
      <c r="IJ139" s="378"/>
      <c r="IK139" s="258"/>
      <c r="IL139" s="380"/>
      <c r="IM139" s="380"/>
      <c r="IN139" s="380"/>
      <c r="IO139" s="259"/>
      <c r="IP139" s="377"/>
      <c r="IQ139" s="377"/>
      <c r="IR139" s="377"/>
      <c r="IS139" s="259"/>
      <c r="IT139" s="377"/>
      <c r="IU139" s="377"/>
      <c r="IV139" s="377"/>
      <c r="IW139" s="258"/>
      <c r="IX139" s="378"/>
      <c r="IY139" s="378"/>
      <c r="IZ139" s="378"/>
      <c r="JA139" s="258"/>
      <c r="JB139" s="380"/>
      <c r="JC139" s="380"/>
      <c r="JD139" s="380"/>
      <c r="JE139" s="259"/>
      <c r="JF139" s="377"/>
      <c r="JG139" s="377"/>
      <c r="JH139" s="377"/>
      <c r="JI139" s="259"/>
      <c r="JJ139" s="377"/>
      <c r="JK139" s="377"/>
      <c r="JL139" s="377"/>
      <c r="JM139" s="258"/>
      <c r="JN139" s="378"/>
      <c r="JO139" s="378"/>
      <c r="JP139" s="378"/>
      <c r="JQ139" s="258"/>
      <c r="JR139" s="380"/>
      <c r="JS139" s="380"/>
      <c r="JT139" s="380"/>
      <c r="JU139" s="259"/>
      <c r="JV139" s="377"/>
      <c r="JW139" s="377"/>
      <c r="JX139" s="377"/>
      <c r="JY139" s="259"/>
      <c r="JZ139" s="377"/>
      <c r="KA139" s="377"/>
      <c r="KB139" s="377"/>
      <c r="KC139" s="258"/>
      <c r="KD139" s="378"/>
      <c r="KE139" s="378"/>
      <c r="KF139" s="378"/>
      <c r="KG139" s="258"/>
      <c r="KH139" s="380"/>
      <c r="KI139" s="380"/>
      <c r="KJ139" s="380"/>
      <c r="KK139" s="259"/>
      <c r="KL139" s="377"/>
      <c r="KM139" s="377"/>
      <c r="KN139" s="377"/>
      <c r="KO139" s="259"/>
      <c r="KP139" s="377"/>
      <c r="KQ139" s="377"/>
      <c r="KR139" s="377"/>
      <c r="KS139" s="258"/>
      <c r="KT139" s="378"/>
      <c r="KU139" s="378"/>
      <c r="KV139" s="378"/>
      <c r="KW139" s="258"/>
      <c r="KX139" s="380"/>
      <c r="KY139" s="380"/>
      <c r="KZ139" s="380"/>
      <c r="LA139" s="259"/>
      <c r="LB139" s="377"/>
      <c r="LC139" s="377"/>
      <c r="LD139" s="377"/>
      <c r="LE139" s="259"/>
      <c r="LF139" s="377"/>
      <c r="LG139" s="377"/>
      <c r="LH139" s="377"/>
      <c r="LI139" s="258"/>
      <c r="LJ139" s="378"/>
      <c r="LK139" s="378"/>
      <c r="LL139" s="378"/>
      <c r="LM139" s="258"/>
      <c r="LN139" s="380"/>
      <c r="LO139" s="380"/>
      <c r="LP139" s="380"/>
      <c r="LQ139" s="259"/>
      <c r="LR139" s="377"/>
      <c r="LS139" s="377"/>
      <c r="LT139" s="377"/>
      <c r="LU139" s="259"/>
      <c r="LV139" s="377"/>
      <c r="LW139" s="377"/>
      <c r="LX139" s="377"/>
      <c r="LY139" s="258"/>
      <c r="LZ139" s="378"/>
      <c r="MA139" s="378"/>
      <c r="MB139" s="378"/>
      <c r="MC139" s="258"/>
      <c r="MD139" s="380"/>
      <c r="ME139" s="380"/>
      <c r="MF139" s="380"/>
      <c r="MG139" s="259"/>
      <c r="MH139" s="377"/>
      <c r="MI139" s="377"/>
      <c r="MJ139" s="377"/>
      <c r="MK139" s="259"/>
      <c r="ML139" s="377"/>
      <c r="MM139" s="377"/>
      <c r="MN139" s="377"/>
      <c r="MO139" s="258"/>
      <c r="MP139" s="378"/>
      <c r="MQ139" s="378"/>
      <c r="MR139" s="378"/>
      <c r="MS139" s="258"/>
      <c r="MT139" s="380"/>
      <c r="MU139" s="380"/>
      <c r="MV139" s="380"/>
      <c r="MW139" s="259"/>
      <c r="MX139" s="377"/>
      <c r="MY139" s="377"/>
      <c r="MZ139" s="377"/>
      <c r="NA139" s="259"/>
      <c r="NB139" s="377"/>
      <c r="NC139" s="377"/>
      <c r="ND139" s="377"/>
      <c r="NE139" s="258"/>
      <c r="NF139" s="378"/>
      <c r="NG139" s="378"/>
      <c r="NH139" s="378"/>
      <c r="NI139" s="258"/>
      <c r="NJ139" s="380"/>
      <c r="NK139" s="380"/>
      <c r="NL139" s="380"/>
      <c r="NM139" s="259"/>
      <c r="NN139" s="377"/>
      <c r="NO139" s="377"/>
      <c r="NP139" s="377"/>
      <c r="NQ139" s="259"/>
      <c r="NR139" s="377"/>
      <c r="NS139" s="377"/>
      <c r="NT139" s="377"/>
      <c r="NU139" s="258"/>
      <c r="NV139" s="378"/>
      <c r="NW139" s="378"/>
      <c r="NX139" s="378"/>
      <c r="NY139" s="258"/>
      <c r="NZ139" s="380"/>
      <c r="OA139" s="380"/>
      <c r="OB139" s="380"/>
      <c r="OC139" s="259"/>
      <c r="OD139" s="377"/>
      <c r="OE139" s="377"/>
      <c r="OF139" s="377"/>
      <c r="OG139" s="259"/>
      <c r="OH139" s="377"/>
      <c r="OI139" s="377"/>
      <c r="OJ139" s="377"/>
      <c r="OK139" s="258"/>
      <c r="OL139" s="378"/>
      <c r="OM139" s="378"/>
      <c r="ON139" s="378"/>
      <c r="OO139" s="258"/>
      <c r="OP139" s="380"/>
      <c r="OQ139" s="380"/>
      <c r="OR139" s="380"/>
      <c r="OS139" s="259"/>
      <c r="OT139" s="377"/>
      <c r="OU139" s="377"/>
      <c r="OV139" s="377"/>
      <c r="OW139" s="259"/>
      <c r="OX139" s="377"/>
      <c r="OY139" s="377"/>
      <c r="OZ139" s="377"/>
      <c r="PA139" s="258"/>
      <c r="PB139" s="378"/>
      <c r="PC139" s="378"/>
      <c r="PD139" s="378"/>
      <c r="PE139" s="258"/>
      <c r="PF139" s="380"/>
      <c r="PG139" s="380"/>
      <c r="PH139" s="380"/>
      <c r="PI139" s="259"/>
      <c r="PJ139" s="377"/>
      <c r="PK139" s="377"/>
      <c r="PL139" s="377"/>
      <c r="PM139" s="259"/>
      <c r="PN139" s="377"/>
      <c r="PO139" s="377"/>
      <c r="PP139" s="377"/>
      <c r="PQ139" s="258"/>
      <c r="PR139" s="378"/>
      <c r="PS139" s="378"/>
      <c r="PT139" s="378"/>
      <c r="PU139" s="258"/>
      <c r="PV139" s="380"/>
      <c r="PW139" s="380"/>
      <c r="PX139" s="380"/>
      <c r="PY139" s="259"/>
      <c r="PZ139" s="377"/>
      <c r="QA139" s="377"/>
      <c r="QB139" s="377"/>
      <c r="QC139" s="259"/>
      <c r="QD139" s="377"/>
      <c r="QE139" s="377"/>
      <c r="QF139" s="377"/>
      <c r="QG139" s="258"/>
      <c r="QH139" s="378"/>
      <c r="QI139" s="378"/>
      <c r="QJ139" s="378"/>
      <c r="QK139" s="258"/>
      <c r="QL139" s="380"/>
      <c r="QM139" s="380"/>
      <c r="QN139" s="380"/>
      <c r="QO139" s="259"/>
      <c r="QP139" s="377"/>
      <c r="QQ139" s="377"/>
      <c r="QR139" s="377"/>
      <c r="QS139" s="259"/>
      <c r="QT139" s="377"/>
      <c r="QU139" s="377"/>
      <c r="QV139" s="377"/>
      <c r="QW139" s="258"/>
      <c r="QX139" s="378"/>
      <c r="QY139" s="378"/>
      <c r="QZ139" s="378"/>
      <c r="RA139" s="258"/>
      <c r="RB139" s="380"/>
      <c r="RC139" s="380"/>
      <c r="RD139" s="380"/>
      <c r="RE139" s="259"/>
      <c r="RF139" s="377"/>
      <c r="RG139" s="377"/>
      <c r="RH139" s="377"/>
      <c r="RI139" s="259"/>
      <c r="RJ139" s="377"/>
      <c r="RK139" s="377"/>
      <c r="RL139" s="377"/>
      <c r="RM139" s="258"/>
      <c r="RN139" s="378"/>
      <c r="RO139" s="378"/>
      <c r="RP139" s="378"/>
      <c r="RQ139" s="258"/>
      <c r="RR139" s="380"/>
      <c r="RS139" s="380"/>
      <c r="RT139" s="380"/>
      <c r="RU139" s="259"/>
      <c r="RV139" s="377"/>
      <c r="RW139" s="377"/>
      <c r="RX139" s="377"/>
      <c r="RY139" s="259"/>
      <c r="RZ139" s="377"/>
      <c r="SA139" s="377"/>
      <c r="SB139" s="377"/>
      <c r="SC139" s="258"/>
      <c r="SD139" s="378"/>
      <c r="SE139" s="378"/>
      <c r="SF139" s="378"/>
      <c r="SG139" s="258"/>
      <c r="SH139" s="380"/>
      <c r="SI139" s="380"/>
      <c r="SJ139" s="380"/>
      <c r="SK139" s="259"/>
      <c r="SL139" s="377"/>
      <c r="SM139" s="377"/>
      <c r="SN139" s="377"/>
      <c r="SO139" s="259"/>
      <c r="SP139" s="377"/>
      <c r="SQ139" s="377"/>
      <c r="SR139" s="377"/>
      <c r="SS139" s="258"/>
      <c r="ST139" s="378"/>
      <c r="SU139" s="378"/>
      <c r="SV139" s="378"/>
      <c r="SW139" s="258"/>
      <c r="SX139" s="380"/>
      <c r="SY139" s="380"/>
      <c r="SZ139" s="380"/>
      <c r="TA139" s="259"/>
      <c r="TB139" s="377"/>
      <c r="TC139" s="377"/>
      <c r="TD139" s="377"/>
      <c r="TE139" s="259"/>
      <c r="TF139" s="377"/>
      <c r="TG139" s="377"/>
      <c r="TH139" s="377"/>
      <c r="TI139" s="258"/>
      <c r="TJ139" s="378"/>
      <c r="TK139" s="378"/>
      <c r="TL139" s="378"/>
      <c r="TM139" s="258"/>
      <c r="TN139" s="380"/>
      <c r="TO139" s="380"/>
      <c r="TP139" s="380"/>
      <c r="TQ139" s="259"/>
      <c r="TR139" s="377"/>
      <c r="TS139" s="377"/>
      <c r="TT139" s="377"/>
      <c r="TU139" s="259"/>
      <c r="TV139" s="377"/>
      <c r="TW139" s="377"/>
      <c r="TX139" s="377"/>
      <c r="TY139" s="258"/>
      <c r="TZ139" s="378"/>
      <c r="UA139" s="378"/>
      <c r="UB139" s="378"/>
      <c r="UC139" s="258"/>
      <c r="UD139" s="380"/>
      <c r="UE139" s="380"/>
      <c r="UF139" s="380"/>
      <c r="UG139" s="259"/>
      <c r="UH139" s="377"/>
      <c r="UI139" s="377"/>
      <c r="UJ139" s="377"/>
      <c r="UK139" s="259"/>
      <c r="UL139" s="377"/>
      <c r="UM139" s="377"/>
      <c r="UN139" s="377"/>
      <c r="UO139" s="258"/>
      <c r="UP139" s="378"/>
      <c r="UQ139" s="378"/>
      <c r="UR139" s="378"/>
      <c r="US139" s="258"/>
      <c r="UT139" s="380"/>
      <c r="UU139" s="380"/>
      <c r="UV139" s="380"/>
      <c r="UW139" s="259"/>
      <c r="UX139" s="377"/>
      <c r="UY139" s="377"/>
      <c r="UZ139" s="377"/>
      <c r="VA139" s="259"/>
      <c r="VB139" s="377"/>
      <c r="VC139" s="377"/>
      <c r="VD139" s="377"/>
      <c r="VE139" s="258"/>
      <c r="VF139" s="378"/>
      <c r="VG139" s="378"/>
      <c r="VH139" s="378"/>
      <c r="VI139" s="258"/>
      <c r="VJ139" s="380"/>
      <c r="VK139" s="380"/>
      <c r="VL139" s="380"/>
      <c r="VM139" s="259"/>
      <c r="VN139" s="377"/>
      <c r="VO139" s="377"/>
      <c r="VP139" s="377"/>
      <c r="VQ139" s="259"/>
      <c r="VR139" s="377"/>
      <c r="VS139" s="377"/>
      <c r="VT139" s="377"/>
      <c r="VU139" s="258"/>
      <c r="VV139" s="378"/>
      <c r="VW139" s="378"/>
      <c r="VX139" s="378"/>
      <c r="VY139" s="258"/>
      <c r="VZ139" s="380"/>
      <c r="WA139" s="380"/>
      <c r="WB139" s="380"/>
      <c r="WC139" s="259"/>
      <c r="WD139" s="377"/>
      <c r="WE139" s="377"/>
      <c r="WF139" s="377"/>
      <c r="WG139" s="259"/>
      <c r="WH139" s="377"/>
      <c r="WI139" s="377"/>
      <c r="WJ139" s="377"/>
      <c r="WK139" s="258"/>
      <c r="WL139" s="378"/>
      <c r="WM139" s="378"/>
      <c r="WN139" s="378"/>
      <c r="WO139" s="258"/>
      <c r="WP139" s="380"/>
      <c r="WQ139" s="380"/>
      <c r="WR139" s="380"/>
      <c r="WS139" s="259"/>
      <c r="WT139" s="377"/>
      <c r="WU139" s="377"/>
      <c r="WV139" s="377"/>
      <c r="WW139" s="259"/>
      <c r="WX139" s="377"/>
      <c r="WY139" s="377"/>
      <c r="WZ139" s="377"/>
      <c r="XA139" s="258"/>
      <c r="XB139" s="378"/>
      <c r="XC139" s="378"/>
      <c r="XD139" s="378"/>
      <c r="XE139" s="258"/>
      <c r="XF139" s="380"/>
      <c r="XG139" s="380"/>
      <c r="XH139" s="380"/>
      <c r="XI139" s="259"/>
      <c r="XJ139" s="377"/>
      <c r="XK139" s="377"/>
      <c r="XL139" s="377"/>
      <c r="XM139" s="259"/>
      <c r="XN139" s="377"/>
      <c r="XO139" s="377"/>
      <c r="XP139" s="377"/>
      <c r="XQ139" s="258"/>
      <c r="XR139" s="378"/>
      <c r="XS139" s="378"/>
      <c r="XT139" s="378"/>
      <c r="XU139" s="258"/>
      <c r="XV139" s="380"/>
      <c r="XW139" s="380"/>
      <c r="XX139" s="380"/>
      <c r="XY139" s="259"/>
      <c r="XZ139" s="377"/>
      <c r="YA139" s="377"/>
      <c r="YB139" s="377"/>
      <c r="YC139" s="259"/>
      <c r="YD139" s="377"/>
      <c r="YE139" s="377"/>
      <c r="YF139" s="377"/>
      <c r="YG139" s="258"/>
      <c r="YH139" s="378"/>
      <c r="YI139" s="378"/>
      <c r="YJ139" s="378"/>
      <c r="YK139" s="258"/>
      <c r="YL139" s="380"/>
      <c r="YM139" s="380"/>
      <c r="YN139" s="380"/>
      <c r="YO139" s="259"/>
      <c r="YP139" s="377"/>
      <c r="YQ139" s="377"/>
      <c r="YR139" s="377"/>
      <c r="YS139" s="259"/>
      <c r="YT139" s="377"/>
      <c r="YU139" s="377"/>
      <c r="YV139" s="377"/>
      <c r="YW139" s="258"/>
      <c r="YX139" s="378"/>
      <c r="YY139" s="378"/>
      <c r="YZ139" s="378"/>
      <c r="ZA139" s="258"/>
      <c r="ZB139" s="380"/>
      <c r="ZC139" s="380"/>
      <c r="ZD139" s="380"/>
      <c r="ZE139" s="259"/>
      <c r="ZF139" s="377"/>
      <c r="ZG139" s="377"/>
      <c r="ZH139" s="377"/>
      <c r="ZI139" s="259"/>
      <c r="ZJ139" s="377"/>
      <c r="ZK139" s="377"/>
      <c r="ZL139" s="377"/>
      <c r="ZM139" s="258"/>
      <c r="ZN139" s="378"/>
      <c r="ZO139" s="378"/>
      <c r="ZP139" s="378"/>
      <c r="ZQ139" s="258"/>
      <c r="ZR139" s="380"/>
      <c r="ZS139" s="380"/>
      <c r="ZT139" s="380"/>
      <c r="ZU139" s="259"/>
      <c r="ZV139" s="377"/>
      <c r="ZW139" s="377"/>
      <c r="ZX139" s="377"/>
      <c r="ZY139" s="259"/>
      <c r="ZZ139" s="377"/>
      <c r="AAA139" s="377"/>
      <c r="AAB139" s="377"/>
      <c r="AAC139" s="258"/>
      <c r="AAD139" s="378"/>
      <c r="AAE139" s="378"/>
      <c r="AAF139" s="378"/>
      <c r="AAG139" s="258"/>
      <c r="AAH139" s="380"/>
      <c r="AAI139" s="380"/>
      <c r="AAJ139" s="380"/>
      <c r="AAK139" s="259"/>
      <c r="AAL139" s="377"/>
      <c r="AAM139" s="377"/>
      <c r="AAN139" s="377"/>
      <c r="AAO139" s="259"/>
      <c r="AAP139" s="377"/>
      <c r="AAQ139" s="377"/>
      <c r="AAR139" s="377"/>
      <c r="AAS139" s="258"/>
      <c r="AAT139" s="378"/>
      <c r="AAU139" s="378"/>
      <c r="AAV139" s="378"/>
      <c r="AAW139" s="258"/>
      <c r="AAX139" s="380"/>
      <c r="AAY139" s="380"/>
      <c r="AAZ139" s="380"/>
      <c r="ABA139" s="259"/>
      <c r="ABB139" s="377"/>
      <c r="ABC139" s="377"/>
      <c r="ABD139" s="377"/>
      <c r="ABE139" s="259"/>
      <c r="ABF139" s="377"/>
      <c r="ABG139" s="377"/>
      <c r="ABH139" s="377"/>
      <c r="ABI139" s="258"/>
      <c r="ABJ139" s="378"/>
      <c r="ABK139" s="378"/>
      <c r="ABL139" s="378"/>
      <c r="ABM139" s="258"/>
      <c r="ABN139" s="380"/>
      <c r="ABO139" s="380"/>
      <c r="ABP139" s="380"/>
      <c r="ABQ139" s="259"/>
      <c r="ABR139" s="377"/>
      <c r="ABS139" s="377"/>
      <c r="ABT139" s="377"/>
      <c r="ABU139" s="259"/>
      <c r="ABV139" s="377"/>
      <c r="ABW139" s="377"/>
      <c r="ABX139" s="377"/>
      <c r="ABY139" s="258"/>
      <c r="ABZ139" s="378"/>
      <c r="ACA139" s="378"/>
      <c r="ACB139" s="378"/>
      <c r="ACC139" s="258"/>
      <c r="ACD139" s="380"/>
      <c r="ACE139" s="380"/>
      <c r="ACF139" s="380"/>
      <c r="ACG139" s="259"/>
      <c r="ACH139" s="377"/>
      <c r="ACI139" s="377"/>
      <c r="ACJ139" s="377"/>
      <c r="ACK139" s="259"/>
      <c r="ACL139" s="377"/>
      <c r="ACM139" s="377"/>
      <c r="ACN139" s="377"/>
      <c r="ACO139" s="258"/>
      <c r="ACP139" s="378"/>
      <c r="ACQ139" s="378"/>
      <c r="ACR139" s="378"/>
      <c r="ACS139" s="258"/>
      <c r="ACT139" s="380"/>
      <c r="ACU139" s="380"/>
      <c r="ACV139" s="380"/>
      <c r="ACW139" s="259"/>
      <c r="ACX139" s="377"/>
      <c r="ACY139" s="377"/>
      <c r="ACZ139" s="377"/>
      <c r="ADA139" s="259"/>
      <c r="ADB139" s="377"/>
      <c r="ADC139" s="377"/>
      <c r="ADD139" s="377"/>
      <c r="ADE139" s="258"/>
      <c r="ADF139" s="378"/>
      <c r="ADG139" s="378"/>
      <c r="ADH139" s="378"/>
      <c r="ADI139" s="258"/>
      <c r="ADJ139" s="380"/>
      <c r="ADK139" s="380"/>
      <c r="ADL139" s="380"/>
      <c r="ADM139" s="259"/>
      <c r="ADN139" s="377"/>
      <c r="ADO139" s="377"/>
      <c r="ADP139" s="377"/>
      <c r="ADQ139" s="259"/>
      <c r="ADR139" s="377"/>
      <c r="ADS139" s="377"/>
      <c r="ADT139" s="377"/>
      <c r="ADU139" s="258"/>
      <c r="ADV139" s="378"/>
      <c r="ADW139" s="378"/>
      <c r="ADX139" s="378"/>
      <c r="ADY139" s="258"/>
      <c r="ADZ139" s="380"/>
      <c r="AEA139" s="380"/>
      <c r="AEB139" s="380"/>
      <c r="AEC139" s="259"/>
      <c r="AED139" s="377"/>
      <c r="AEE139" s="377"/>
      <c r="AEF139" s="377"/>
      <c r="AEG139" s="259"/>
      <c r="AEH139" s="377"/>
      <c r="AEI139" s="377"/>
      <c r="AEJ139" s="377"/>
      <c r="AEK139" s="258"/>
      <c r="AEL139" s="378"/>
      <c r="AEM139" s="378"/>
      <c r="AEN139" s="378"/>
      <c r="AEO139" s="258"/>
      <c r="AEP139" s="380"/>
      <c r="AEQ139" s="380"/>
      <c r="AER139" s="380"/>
      <c r="AES139" s="259"/>
      <c r="AET139" s="377"/>
      <c r="AEU139" s="377"/>
      <c r="AEV139" s="377"/>
      <c r="AEW139" s="259"/>
      <c r="AEX139" s="377"/>
      <c r="AEY139" s="377"/>
      <c r="AEZ139" s="377"/>
      <c r="AFA139" s="258"/>
      <c r="AFB139" s="378"/>
      <c r="AFC139" s="378"/>
      <c r="AFD139" s="378"/>
      <c r="AFE139" s="258"/>
      <c r="AFF139" s="380"/>
      <c r="AFG139" s="380"/>
      <c r="AFH139" s="380"/>
      <c r="AFI139" s="259"/>
      <c r="AFJ139" s="377"/>
      <c r="AFK139" s="377"/>
      <c r="AFL139" s="377"/>
      <c r="AFM139" s="259"/>
      <c r="AFN139" s="377"/>
      <c r="AFO139" s="377"/>
      <c r="AFP139" s="377"/>
      <c r="AFQ139" s="258"/>
      <c r="AFR139" s="378"/>
      <c r="AFS139" s="378"/>
      <c r="AFT139" s="378"/>
      <c r="AFU139" s="258"/>
      <c r="AFV139" s="380"/>
      <c r="AFW139" s="380"/>
      <c r="AFX139" s="380"/>
      <c r="AFY139" s="259"/>
      <c r="AFZ139" s="377"/>
      <c r="AGA139" s="377"/>
      <c r="AGB139" s="377"/>
      <c r="AGC139" s="259"/>
      <c r="AGD139" s="377"/>
      <c r="AGE139" s="377"/>
      <c r="AGF139" s="377"/>
      <c r="AGG139" s="258"/>
      <c r="AGH139" s="378"/>
      <c r="AGI139" s="378"/>
      <c r="AGJ139" s="378"/>
      <c r="AGK139" s="258"/>
      <c r="AGL139" s="380"/>
      <c r="AGM139" s="380"/>
      <c r="AGN139" s="380"/>
      <c r="AGO139" s="259"/>
      <c r="AGP139" s="377"/>
      <c r="AGQ139" s="377"/>
      <c r="AGR139" s="377"/>
      <c r="AGS139" s="259"/>
      <c r="AGT139" s="377"/>
      <c r="AGU139" s="377"/>
      <c r="AGV139" s="377"/>
      <c r="AGW139" s="258"/>
      <c r="AGX139" s="378"/>
      <c r="AGY139" s="378"/>
      <c r="AGZ139" s="378"/>
      <c r="AHA139" s="258"/>
      <c r="AHB139" s="380"/>
      <c r="AHC139" s="380"/>
      <c r="AHD139" s="380"/>
      <c r="AHE139" s="259"/>
      <c r="AHF139" s="377"/>
      <c r="AHG139" s="377"/>
      <c r="AHH139" s="377"/>
      <c r="AHI139" s="259"/>
      <c r="AHJ139" s="377"/>
      <c r="AHK139" s="377"/>
      <c r="AHL139" s="377"/>
      <c r="AHM139" s="258"/>
      <c r="AHN139" s="378"/>
      <c r="AHO139" s="378"/>
      <c r="AHP139" s="378"/>
      <c r="AHQ139" s="258"/>
      <c r="AHR139" s="380"/>
      <c r="AHS139" s="380"/>
      <c r="AHT139" s="380"/>
      <c r="AHU139" s="259"/>
      <c r="AHV139" s="377"/>
      <c r="AHW139" s="377"/>
      <c r="AHX139" s="377"/>
      <c r="AHY139" s="259"/>
      <c r="AHZ139" s="377"/>
      <c r="AIA139" s="377"/>
      <c r="AIB139" s="377"/>
      <c r="AIC139" s="258"/>
      <c r="AID139" s="378"/>
      <c r="AIE139" s="378"/>
      <c r="AIF139" s="378"/>
      <c r="AIG139" s="258"/>
      <c r="AIH139" s="380"/>
      <c r="AII139" s="380"/>
      <c r="AIJ139" s="380"/>
      <c r="AIK139" s="259"/>
      <c r="AIL139" s="377"/>
      <c r="AIM139" s="377"/>
      <c r="AIN139" s="377"/>
      <c r="AIO139" s="259"/>
      <c r="AIP139" s="377"/>
      <c r="AIQ139" s="377"/>
      <c r="AIR139" s="377"/>
      <c r="AIS139" s="258"/>
      <c r="AIT139" s="378"/>
      <c r="AIU139" s="378"/>
      <c r="AIV139" s="378"/>
      <c r="AIW139" s="258"/>
      <c r="AIX139" s="380"/>
      <c r="AIY139" s="380"/>
      <c r="AIZ139" s="380"/>
      <c r="AJA139" s="259"/>
      <c r="AJB139" s="377"/>
      <c r="AJC139" s="377"/>
      <c r="AJD139" s="377"/>
      <c r="AJE139" s="259"/>
      <c r="AJF139" s="377"/>
      <c r="AJG139" s="377"/>
      <c r="AJH139" s="377"/>
      <c r="AJI139" s="258"/>
      <c r="AJJ139" s="378"/>
      <c r="AJK139" s="378"/>
      <c r="AJL139" s="378"/>
      <c r="AJM139" s="258"/>
      <c r="AJN139" s="380"/>
      <c r="AJO139" s="380"/>
      <c r="AJP139" s="380"/>
      <c r="AJQ139" s="259"/>
      <c r="AJR139" s="377"/>
      <c r="AJS139" s="377"/>
      <c r="AJT139" s="377"/>
      <c r="AJU139" s="259"/>
      <c r="AJV139" s="377"/>
      <c r="AJW139" s="377"/>
      <c r="AJX139" s="377"/>
      <c r="AJY139" s="258"/>
      <c r="AJZ139" s="378"/>
      <c r="AKA139" s="378"/>
      <c r="AKB139" s="378"/>
      <c r="AKC139" s="258"/>
      <c r="AKD139" s="380"/>
      <c r="AKE139" s="380"/>
      <c r="AKF139" s="380"/>
      <c r="AKG139" s="259"/>
      <c r="AKH139" s="377"/>
      <c r="AKI139" s="377"/>
      <c r="AKJ139" s="377"/>
      <c r="AKK139" s="259"/>
      <c r="AKL139" s="377"/>
      <c r="AKM139" s="377"/>
      <c r="AKN139" s="377"/>
      <c r="AKO139" s="258"/>
      <c r="AKP139" s="378"/>
      <c r="AKQ139" s="378"/>
      <c r="AKR139" s="378"/>
      <c r="AKS139" s="258"/>
      <c r="AKT139" s="380"/>
      <c r="AKU139" s="380"/>
      <c r="AKV139" s="380"/>
      <c r="AKW139" s="259"/>
      <c r="AKX139" s="377"/>
      <c r="AKY139" s="377"/>
      <c r="AKZ139" s="377"/>
      <c r="ALA139" s="259"/>
      <c r="ALB139" s="377"/>
      <c r="ALC139" s="377"/>
      <c r="ALD139" s="377"/>
      <c r="ALE139" s="258"/>
      <c r="ALF139" s="378"/>
      <c r="ALG139" s="378"/>
      <c r="ALH139" s="378"/>
      <c r="ALI139" s="258"/>
      <c r="ALJ139" s="380"/>
      <c r="ALK139" s="380"/>
      <c r="ALL139" s="380"/>
      <c r="ALM139" s="259"/>
      <c r="ALN139" s="377"/>
      <c r="ALO139" s="377"/>
      <c r="ALP139" s="377"/>
      <c r="ALQ139" s="259"/>
      <c r="ALR139" s="377"/>
      <c r="ALS139" s="377"/>
      <c r="ALT139" s="377"/>
      <c r="ALU139" s="258"/>
      <c r="ALV139" s="378"/>
      <c r="ALW139" s="378"/>
      <c r="ALX139" s="378"/>
      <c r="ALY139" s="258"/>
      <c r="ALZ139" s="380"/>
      <c r="AMA139" s="380"/>
      <c r="AMB139" s="380"/>
      <c r="AMC139" s="259"/>
      <c r="AMD139" s="377"/>
      <c r="AME139" s="377"/>
      <c r="AMF139" s="377"/>
      <c r="AMG139" s="259"/>
      <c r="AMH139" s="377"/>
      <c r="AMI139" s="377"/>
      <c r="AMJ139" s="377"/>
      <c r="AMK139" s="258"/>
      <c r="AML139" s="378"/>
      <c r="AMM139" s="378"/>
      <c r="AMN139" s="378"/>
      <c r="AMO139" s="258"/>
      <c r="AMP139" s="380"/>
      <c r="AMQ139" s="380"/>
      <c r="AMR139" s="380"/>
      <c r="AMS139" s="259"/>
      <c r="AMT139" s="377"/>
      <c r="AMU139" s="377"/>
      <c r="AMV139" s="377"/>
      <c r="AMW139" s="259"/>
      <c r="AMX139" s="377"/>
      <c r="AMY139" s="377"/>
      <c r="AMZ139" s="377"/>
      <c r="ANA139" s="258"/>
      <c r="ANB139" s="378"/>
      <c r="ANC139" s="378"/>
      <c r="AND139" s="378"/>
      <c r="ANE139" s="258"/>
      <c r="ANF139" s="380"/>
      <c r="ANG139" s="380"/>
      <c r="ANH139" s="380"/>
      <c r="ANI139" s="259"/>
      <c r="ANJ139" s="377"/>
      <c r="ANK139" s="377"/>
      <c r="ANL139" s="377"/>
      <c r="ANM139" s="259"/>
      <c r="ANN139" s="377"/>
      <c r="ANO139" s="377"/>
      <c r="ANP139" s="377"/>
      <c r="ANQ139" s="258"/>
      <c r="ANR139" s="378"/>
      <c r="ANS139" s="378"/>
      <c r="ANT139" s="378"/>
      <c r="ANU139" s="258"/>
      <c r="ANV139" s="380"/>
      <c r="ANW139" s="380"/>
      <c r="ANX139" s="380"/>
      <c r="ANY139" s="259"/>
      <c r="ANZ139" s="377"/>
      <c r="AOA139" s="377"/>
      <c r="AOB139" s="377"/>
      <c r="AOC139" s="259"/>
      <c r="AOD139" s="377"/>
      <c r="AOE139" s="377"/>
      <c r="AOF139" s="377"/>
      <c r="AOG139" s="258"/>
      <c r="AOH139" s="378"/>
      <c r="AOI139" s="378"/>
      <c r="AOJ139" s="378"/>
      <c r="AOK139" s="258"/>
      <c r="AOL139" s="380"/>
      <c r="AOM139" s="380"/>
      <c r="AON139" s="380"/>
      <c r="AOO139" s="259"/>
      <c r="AOP139" s="377"/>
      <c r="AOQ139" s="377"/>
      <c r="AOR139" s="377"/>
      <c r="AOS139" s="259"/>
      <c r="AOT139" s="377"/>
      <c r="AOU139" s="377"/>
      <c r="AOV139" s="377"/>
      <c r="AOW139" s="258"/>
      <c r="AOX139" s="378"/>
      <c r="AOY139" s="378"/>
      <c r="AOZ139" s="378"/>
      <c r="APA139" s="258"/>
      <c r="APB139" s="380"/>
      <c r="APC139" s="380"/>
      <c r="APD139" s="380"/>
      <c r="APE139" s="259"/>
      <c r="APF139" s="377"/>
      <c r="APG139" s="377"/>
      <c r="APH139" s="377"/>
      <c r="API139" s="259"/>
      <c r="APJ139" s="377"/>
      <c r="APK139" s="377"/>
      <c r="APL139" s="377"/>
      <c r="APM139" s="258"/>
      <c r="APN139" s="378"/>
      <c r="APO139" s="378"/>
      <c r="APP139" s="378"/>
      <c r="APQ139" s="258"/>
      <c r="APR139" s="380"/>
      <c r="APS139" s="380"/>
      <c r="APT139" s="380"/>
      <c r="APU139" s="259"/>
      <c r="APV139" s="377"/>
      <c r="APW139" s="377"/>
      <c r="APX139" s="377"/>
      <c r="APY139" s="259"/>
      <c r="APZ139" s="377"/>
      <c r="AQA139" s="377"/>
      <c r="AQB139" s="377"/>
      <c r="AQC139" s="258"/>
      <c r="AQD139" s="378"/>
      <c r="AQE139" s="378"/>
      <c r="AQF139" s="378"/>
      <c r="AQG139" s="258"/>
      <c r="AQH139" s="380"/>
      <c r="AQI139" s="380"/>
      <c r="AQJ139" s="380"/>
      <c r="AQK139" s="259"/>
      <c r="AQL139" s="377"/>
      <c r="AQM139" s="377"/>
      <c r="AQN139" s="377"/>
      <c r="AQO139" s="259"/>
      <c r="AQP139" s="377"/>
      <c r="AQQ139" s="377"/>
      <c r="AQR139" s="377"/>
      <c r="AQS139" s="258"/>
      <c r="AQT139" s="378"/>
      <c r="AQU139" s="378"/>
      <c r="AQV139" s="378"/>
      <c r="AQW139" s="258"/>
      <c r="AQX139" s="380"/>
      <c r="AQY139" s="380"/>
      <c r="AQZ139" s="380"/>
      <c r="ARA139" s="259"/>
      <c r="ARB139" s="377"/>
      <c r="ARC139" s="377"/>
      <c r="ARD139" s="377"/>
      <c r="ARE139" s="259"/>
      <c r="ARF139" s="377"/>
      <c r="ARG139" s="377"/>
      <c r="ARH139" s="377"/>
      <c r="ARI139" s="258"/>
      <c r="ARJ139" s="378"/>
      <c r="ARK139" s="378"/>
      <c r="ARL139" s="378"/>
      <c r="ARM139" s="258"/>
      <c r="ARN139" s="380"/>
      <c r="ARO139" s="380"/>
      <c r="ARP139" s="380"/>
      <c r="ARQ139" s="259"/>
      <c r="ARR139" s="377"/>
      <c r="ARS139" s="377"/>
      <c r="ART139" s="377"/>
      <c r="ARU139" s="259"/>
      <c r="ARV139" s="377"/>
      <c r="ARW139" s="377"/>
      <c r="ARX139" s="377"/>
      <c r="ARY139" s="258"/>
      <c r="ARZ139" s="378"/>
      <c r="ASA139" s="378"/>
      <c r="ASB139" s="378"/>
      <c r="ASC139" s="258"/>
      <c r="ASD139" s="380"/>
      <c r="ASE139" s="380"/>
      <c r="ASF139" s="380"/>
      <c r="ASG139" s="259"/>
      <c r="ASH139" s="377"/>
      <c r="ASI139" s="377"/>
      <c r="ASJ139" s="377"/>
      <c r="ASK139" s="259"/>
      <c r="ASL139" s="377"/>
      <c r="ASM139" s="377"/>
      <c r="ASN139" s="377"/>
      <c r="ASO139" s="258"/>
      <c r="ASP139" s="378"/>
      <c r="ASQ139" s="378"/>
      <c r="ASR139" s="378"/>
      <c r="ASS139" s="258"/>
      <c r="AST139" s="380"/>
      <c r="ASU139" s="380"/>
      <c r="ASV139" s="380"/>
      <c r="ASW139" s="259"/>
      <c r="ASX139" s="377"/>
      <c r="ASY139" s="377"/>
      <c r="ASZ139" s="377"/>
      <c r="ATA139" s="259"/>
      <c r="ATB139" s="377"/>
      <c r="ATC139" s="377"/>
      <c r="ATD139" s="377"/>
      <c r="ATE139" s="258"/>
      <c r="ATF139" s="378"/>
      <c r="ATG139" s="378"/>
      <c r="ATH139" s="378"/>
      <c r="ATI139" s="258"/>
      <c r="ATJ139" s="380"/>
      <c r="ATK139" s="380"/>
      <c r="ATL139" s="380"/>
      <c r="ATM139" s="259"/>
      <c r="ATN139" s="377"/>
      <c r="ATO139" s="377"/>
      <c r="ATP139" s="377"/>
      <c r="ATQ139" s="259"/>
      <c r="ATR139" s="377"/>
      <c r="ATS139" s="377"/>
      <c r="ATT139" s="377"/>
      <c r="ATU139" s="258"/>
      <c r="ATV139" s="378"/>
      <c r="ATW139" s="378"/>
      <c r="ATX139" s="378"/>
      <c r="ATY139" s="258"/>
      <c r="ATZ139" s="380"/>
      <c r="AUA139" s="380"/>
      <c r="AUB139" s="380"/>
      <c r="AUC139" s="259"/>
      <c r="AUD139" s="377"/>
      <c r="AUE139" s="377"/>
      <c r="AUF139" s="377"/>
      <c r="AUG139" s="259"/>
      <c r="AUH139" s="377"/>
      <c r="AUI139" s="377"/>
      <c r="AUJ139" s="377"/>
      <c r="AUK139" s="258"/>
      <c r="AUL139" s="378"/>
      <c r="AUM139" s="378"/>
      <c r="AUN139" s="378"/>
      <c r="AUO139" s="258"/>
      <c r="AUP139" s="380"/>
      <c r="AUQ139" s="380"/>
      <c r="AUR139" s="380"/>
      <c r="AUS139" s="259"/>
      <c r="AUT139" s="377"/>
      <c r="AUU139" s="377"/>
      <c r="AUV139" s="377"/>
      <c r="AUW139" s="259"/>
      <c r="AUX139" s="377"/>
      <c r="AUY139" s="377"/>
      <c r="AUZ139" s="377"/>
      <c r="AVA139" s="258"/>
      <c r="AVB139" s="378"/>
      <c r="AVC139" s="378"/>
      <c r="AVD139" s="378"/>
      <c r="AVE139" s="258"/>
      <c r="AVF139" s="380"/>
      <c r="AVG139" s="380"/>
      <c r="AVH139" s="380"/>
      <c r="AVI139" s="259"/>
      <c r="AVJ139" s="377"/>
      <c r="AVK139" s="377"/>
      <c r="AVL139" s="377"/>
      <c r="AVM139" s="259"/>
      <c r="AVN139" s="377"/>
      <c r="AVO139" s="377"/>
      <c r="AVP139" s="377"/>
      <c r="AVQ139" s="258"/>
      <c r="AVR139" s="378"/>
      <c r="AVS139" s="378"/>
      <c r="AVT139" s="378"/>
      <c r="AVU139" s="258"/>
      <c r="AVV139" s="380"/>
      <c r="AVW139" s="380"/>
      <c r="AVX139" s="380"/>
      <c r="AVY139" s="259"/>
      <c r="AVZ139" s="377"/>
      <c r="AWA139" s="377"/>
      <c r="AWB139" s="377"/>
      <c r="AWC139" s="259"/>
      <c r="AWD139" s="377"/>
      <c r="AWE139" s="377"/>
      <c r="AWF139" s="377"/>
      <c r="AWG139" s="258"/>
      <c r="AWH139" s="378"/>
      <c r="AWI139" s="378"/>
      <c r="AWJ139" s="378"/>
      <c r="AWK139" s="258"/>
      <c r="AWL139" s="380"/>
      <c r="AWM139" s="380"/>
      <c r="AWN139" s="380"/>
      <c r="AWO139" s="259"/>
      <c r="AWP139" s="377"/>
      <c r="AWQ139" s="377"/>
      <c r="AWR139" s="377"/>
      <c r="AWS139" s="259"/>
      <c r="AWT139" s="377"/>
      <c r="AWU139" s="377"/>
      <c r="AWV139" s="377"/>
      <c r="AWW139" s="258"/>
      <c r="AWX139" s="378"/>
      <c r="AWY139" s="378"/>
      <c r="AWZ139" s="378"/>
      <c r="AXA139" s="258"/>
      <c r="AXB139" s="380"/>
      <c r="AXC139" s="380"/>
      <c r="AXD139" s="380"/>
      <c r="AXE139" s="259"/>
      <c r="AXF139" s="377"/>
      <c r="AXG139" s="377"/>
      <c r="AXH139" s="377"/>
      <c r="AXI139" s="259"/>
      <c r="AXJ139" s="377"/>
      <c r="AXK139" s="377"/>
      <c r="AXL139" s="377"/>
      <c r="AXM139" s="258"/>
      <c r="AXN139" s="378"/>
      <c r="AXO139" s="378"/>
      <c r="AXP139" s="378"/>
      <c r="AXQ139" s="258"/>
      <c r="AXR139" s="380"/>
      <c r="AXS139" s="380"/>
      <c r="AXT139" s="380"/>
      <c r="AXU139" s="259"/>
      <c r="AXV139" s="377"/>
      <c r="AXW139" s="377"/>
      <c r="AXX139" s="377"/>
      <c r="AXY139" s="259"/>
      <c r="AXZ139" s="377"/>
      <c r="AYA139" s="377"/>
      <c r="AYB139" s="377"/>
      <c r="AYC139" s="258"/>
      <c r="AYD139" s="378"/>
      <c r="AYE139" s="378"/>
      <c r="AYF139" s="378"/>
      <c r="AYG139" s="258"/>
      <c r="AYH139" s="380"/>
      <c r="AYI139" s="380"/>
      <c r="AYJ139" s="380"/>
      <c r="AYK139" s="259"/>
      <c r="AYL139" s="377"/>
      <c r="AYM139" s="377"/>
      <c r="AYN139" s="377"/>
      <c r="AYO139" s="259"/>
      <c r="AYP139" s="377"/>
      <c r="AYQ139" s="377"/>
      <c r="AYR139" s="377"/>
      <c r="AYS139" s="258"/>
      <c r="AYT139" s="378"/>
      <c r="AYU139" s="378"/>
      <c r="AYV139" s="378"/>
      <c r="AYW139" s="258"/>
      <c r="AYX139" s="380"/>
      <c r="AYY139" s="380"/>
      <c r="AYZ139" s="380"/>
      <c r="AZA139" s="259"/>
      <c r="AZB139" s="377"/>
      <c r="AZC139" s="377"/>
      <c r="AZD139" s="377"/>
      <c r="AZE139" s="259"/>
      <c r="AZF139" s="377"/>
      <c r="AZG139" s="377"/>
      <c r="AZH139" s="377"/>
      <c r="AZI139" s="258"/>
      <c r="AZJ139" s="378"/>
      <c r="AZK139" s="378"/>
      <c r="AZL139" s="378"/>
      <c r="AZM139" s="258"/>
      <c r="AZN139" s="380"/>
      <c r="AZO139" s="380"/>
      <c r="AZP139" s="380"/>
      <c r="AZQ139" s="259"/>
      <c r="AZR139" s="377"/>
      <c r="AZS139" s="377"/>
      <c r="AZT139" s="377"/>
      <c r="AZU139" s="259"/>
      <c r="AZV139" s="377"/>
      <c r="AZW139" s="377"/>
      <c r="AZX139" s="377"/>
      <c r="AZY139" s="258"/>
      <c r="AZZ139" s="378"/>
      <c r="BAA139" s="378"/>
      <c r="BAB139" s="378"/>
      <c r="BAC139" s="258"/>
      <c r="BAD139" s="380"/>
      <c r="BAE139" s="380"/>
      <c r="BAF139" s="380"/>
      <c r="BAG139" s="259"/>
      <c r="BAH139" s="377"/>
      <c r="BAI139" s="377"/>
      <c r="BAJ139" s="377"/>
      <c r="BAK139" s="259"/>
      <c r="BAL139" s="377"/>
      <c r="BAM139" s="377"/>
      <c r="BAN139" s="377"/>
      <c r="BAO139" s="258"/>
      <c r="BAP139" s="378"/>
      <c r="BAQ139" s="378"/>
      <c r="BAR139" s="378"/>
      <c r="BAS139" s="258"/>
      <c r="BAT139" s="380"/>
      <c r="BAU139" s="380"/>
      <c r="BAV139" s="380"/>
      <c r="BAW139" s="259"/>
      <c r="BAX139" s="377"/>
      <c r="BAY139" s="377"/>
      <c r="BAZ139" s="377"/>
      <c r="BBA139" s="259"/>
      <c r="BBB139" s="377"/>
      <c r="BBC139" s="377"/>
      <c r="BBD139" s="377"/>
      <c r="BBE139" s="258"/>
      <c r="BBF139" s="378"/>
      <c r="BBG139" s="378"/>
      <c r="BBH139" s="378"/>
      <c r="BBI139" s="258"/>
      <c r="BBJ139" s="380"/>
      <c r="BBK139" s="380"/>
      <c r="BBL139" s="380"/>
      <c r="BBM139" s="259"/>
      <c r="BBN139" s="377"/>
      <c r="BBO139" s="377"/>
      <c r="BBP139" s="377"/>
      <c r="BBQ139" s="259"/>
      <c r="BBR139" s="377"/>
      <c r="BBS139" s="377"/>
      <c r="BBT139" s="377"/>
      <c r="BBU139" s="258"/>
      <c r="BBV139" s="378"/>
      <c r="BBW139" s="378"/>
      <c r="BBX139" s="378"/>
      <c r="BBY139" s="258"/>
      <c r="BBZ139" s="380"/>
      <c r="BCA139" s="380"/>
      <c r="BCB139" s="380"/>
      <c r="BCC139" s="259"/>
      <c r="BCD139" s="377"/>
      <c r="BCE139" s="377"/>
      <c r="BCF139" s="377"/>
      <c r="BCG139" s="259"/>
      <c r="BCH139" s="377"/>
      <c r="BCI139" s="377"/>
      <c r="BCJ139" s="377"/>
      <c r="BCK139" s="258"/>
      <c r="BCL139" s="378"/>
      <c r="BCM139" s="378"/>
      <c r="BCN139" s="378"/>
      <c r="BCO139" s="258"/>
      <c r="BCP139" s="380"/>
      <c r="BCQ139" s="380"/>
      <c r="BCR139" s="380"/>
      <c r="BCS139" s="259"/>
      <c r="BCT139" s="377"/>
      <c r="BCU139" s="377"/>
      <c r="BCV139" s="377"/>
      <c r="BCW139" s="259"/>
      <c r="BCX139" s="377"/>
      <c r="BCY139" s="377"/>
      <c r="BCZ139" s="377"/>
      <c r="BDA139" s="258"/>
      <c r="BDB139" s="378"/>
      <c r="BDC139" s="378"/>
      <c r="BDD139" s="378"/>
      <c r="BDE139" s="258"/>
      <c r="BDF139" s="380"/>
      <c r="BDG139" s="380"/>
      <c r="BDH139" s="380"/>
      <c r="BDI139" s="259"/>
      <c r="BDJ139" s="377"/>
      <c r="BDK139" s="377"/>
      <c r="BDL139" s="377"/>
      <c r="BDM139" s="259"/>
      <c r="BDN139" s="377"/>
      <c r="BDO139" s="377"/>
      <c r="BDP139" s="377"/>
      <c r="BDQ139" s="258"/>
      <c r="BDR139" s="378"/>
      <c r="BDS139" s="378"/>
      <c r="BDT139" s="378"/>
      <c r="BDU139" s="258"/>
      <c r="BDV139" s="380"/>
      <c r="BDW139" s="380"/>
      <c r="BDX139" s="380"/>
      <c r="BDY139" s="259"/>
      <c r="BDZ139" s="377"/>
      <c r="BEA139" s="377"/>
      <c r="BEB139" s="377"/>
      <c r="BEC139" s="259"/>
      <c r="BED139" s="377"/>
      <c r="BEE139" s="377"/>
      <c r="BEF139" s="377"/>
      <c r="BEG139" s="258"/>
      <c r="BEH139" s="378"/>
      <c r="BEI139" s="378"/>
      <c r="BEJ139" s="378"/>
      <c r="BEK139" s="258"/>
      <c r="BEL139" s="380"/>
      <c r="BEM139" s="380"/>
      <c r="BEN139" s="380"/>
      <c r="BEO139" s="259"/>
      <c r="BEP139" s="377"/>
      <c r="BEQ139" s="377"/>
      <c r="BER139" s="377"/>
      <c r="BES139" s="259"/>
      <c r="BET139" s="377"/>
      <c r="BEU139" s="377"/>
      <c r="BEV139" s="377"/>
      <c r="BEW139" s="258"/>
      <c r="BEX139" s="378"/>
      <c r="BEY139" s="378"/>
      <c r="BEZ139" s="378"/>
      <c r="BFA139" s="258"/>
      <c r="BFB139" s="380"/>
      <c r="BFC139" s="380"/>
      <c r="BFD139" s="380"/>
      <c r="BFE139" s="259"/>
      <c r="BFF139" s="377"/>
      <c r="BFG139" s="377"/>
      <c r="BFH139" s="377"/>
      <c r="BFI139" s="259"/>
      <c r="BFJ139" s="377"/>
      <c r="BFK139" s="377"/>
      <c r="BFL139" s="377"/>
      <c r="BFM139" s="258"/>
      <c r="BFN139" s="378"/>
      <c r="BFO139" s="378"/>
      <c r="BFP139" s="378"/>
      <c r="BFQ139" s="258"/>
      <c r="BFR139" s="380"/>
      <c r="BFS139" s="380"/>
      <c r="BFT139" s="380"/>
      <c r="BFU139" s="259"/>
      <c r="BFV139" s="377"/>
      <c r="BFW139" s="377"/>
      <c r="BFX139" s="377"/>
      <c r="BFY139" s="259"/>
      <c r="BFZ139" s="377"/>
      <c r="BGA139" s="377"/>
      <c r="BGB139" s="377"/>
      <c r="BGC139" s="258"/>
      <c r="BGD139" s="378"/>
      <c r="BGE139" s="378"/>
      <c r="BGF139" s="378"/>
      <c r="BGG139" s="258"/>
      <c r="BGH139" s="380"/>
      <c r="BGI139" s="380"/>
      <c r="BGJ139" s="380"/>
      <c r="BGK139" s="259"/>
      <c r="BGL139" s="377"/>
      <c r="BGM139" s="377"/>
      <c r="BGN139" s="377"/>
      <c r="BGO139" s="259"/>
      <c r="BGP139" s="377"/>
      <c r="BGQ139" s="377"/>
      <c r="BGR139" s="377"/>
      <c r="BGS139" s="258"/>
      <c r="BGT139" s="378"/>
      <c r="BGU139" s="378"/>
      <c r="BGV139" s="378"/>
      <c r="BGW139" s="258"/>
      <c r="BGX139" s="380"/>
      <c r="BGY139" s="380"/>
      <c r="BGZ139" s="380"/>
      <c r="BHA139" s="259"/>
      <c r="BHB139" s="377"/>
      <c r="BHC139" s="377"/>
      <c r="BHD139" s="377"/>
      <c r="BHE139" s="259"/>
      <c r="BHF139" s="377"/>
      <c r="BHG139" s="377"/>
      <c r="BHH139" s="377"/>
      <c r="BHI139" s="258"/>
      <c r="BHJ139" s="378"/>
      <c r="BHK139" s="378"/>
      <c r="BHL139" s="378"/>
      <c r="BHM139" s="258"/>
      <c r="BHN139" s="380"/>
      <c r="BHO139" s="380"/>
      <c r="BHP139" s="380"/>
      <c r="BHQ139" s="259"/>
      <c r="BHR139" s="377"/>
      <c r="BHS139" s="377"/>
      <c r="BHT139" s="377"/>
      <c r="BHU139" s="259"/>
      <c r="BHV139" s="377"/>
      <c r="BHW139" s="377"/>
      <c r="BHX139" s="377"/>
      <c r="BHY139" s="258"/>
      <c r="BHZ139" s="378"/>
      <c r="BIA139" s="378"/>
      <c r="BIB139" s="378"/>
      <c r="BIC139" s="258"/>
      <c r="BID139" s="380"/>
      <c r="BIE139" s="380"/>
      <c r="BIF139" s="380"/>
      <c r="BIG139" s="259"/>
      <c r="BIH139" s="377"/>
      <c r="BII139" s="377"/>
      <c r="BIJ139" s="377"/>
      <c r="BIK139" s="259"/>
      <c r="BIL139" s="377"/>
      <c r="BIM139" s="377"/>
      <c r="BIN139" s="377"/>
      <c r="BIO139" s="258"/>
      <c r="BIP139" s="378"/>
      <c r="BIQ139" s="378"/>
      <c r="BIR139" s="378"/>
      <c r="BIS139" s="258"/>
      <c r="BIT139" s="380"/>
      <c r="BIU139" s="380"/>
      <c r="BIV139" s="380"/>
      <c r="BIW139" s="259"/>
      <c r="BIX139" s="377"/>
      <c r="BIY139" s="377"/>
      <c r="BIZ139" s="377"/>
      <c r="BJA139" s="259"/>
      <c r="BJB139" s="377"/>
      <c r="BJC139" s="377"/>
      <c r="BJD139" s="377"/>
      <c r="BJE139" s="258"/>
      <c r="BJF139" s="378"/>
      <c r="BJG139" s="378"/>
      <c r="BJH139" s="378"/>
      <c r="BJI139" s="258"/>
      <c r="BJJ139" s="380"/>
      <c r="BJK139" s="380"/>
      <c r="BJL139" s="380"/>
      <c r="BJM139" s="259"/>
      <c r="BJN139" s="377"/>
      <c r="BJO139" s="377"/>
      <c r="BJP139" s="377"/>
      <c r="BJQ139" s="259"/>
      <c r="BJR139" s="377"/>
      <c r="BJS139" s="377"/>
      <c r="BJT139" s="377"/>
      <c r="BJU139" s="258"/>
      <c r="BJV139" s="378"/>
      <c r="BJW139" s="378"/>
      <c r="BJX139" s="378"/>
      <c r="BJY139" s="258"/>
      <c r="BJZ139" s="380"/>
      <c r="BKA139" s="380"/>
      <c r="BKB139" s="380"/>
      <c r="BKC139" s="259"/>
      <c r="BKD139" s="377"/>
      <c r="BKE139" s="377"/>
      <c r="BKF139" s="377"/>
      <c r="BKG139" s="259"/>
      <c r="BKH139" s="377"/>
      <c r="BKI139" s="377"/>
      <c r="BKJ139" s="377"/>
      <c r="BKK139" s="258"/>
      <c r="BKL139" s="378"/>
      <c r="BKM139" s="378"/>
      <c r="BKN139" s="378"/>
      <c r="BKO139" s="258"/>
      <c r="BKP139" s="380"/>
      <c r="BKQ139" s="380"/>
      <c r="BKR139" s="380"/>
      <c r="BKS139" s="259"/>
      <c r="BKT139" s="377"/>
      <c r="BKU139" s="377"/>
      <c r="BKV139" s="377"/>
      <c r="BKW139" s="259"/>
      <c r="BKX139" s="377"/>
      <c r="BKY139" s="377"/>
      <c r="BKZ139" s="377"/>
      <c r="BLA139" s="258"/>
      <c r="BLB139" s="378"/>
      <c r="BLC139" s="378"/>
      <c r="BLD139" s="378"/>
      <c r="BLE139" s="258"/>
      <c r="BLF139" s="380"/>
      <c r="BLG139" s="380"/>
      <c r="BLH139" s="380"/>
      <c r="BLI139" s="259"/>
      <c r="BLJ139" s="377"/>
      <c r="BLK139" s="377"/>
      <c r="BLL139" s="377"/>
      <c r="BLM139" s="259"/>
      <c r="BLN139" s="377"/>
      <c r="BLO139" s="377"/>
      <c r="BLP139" s="377"/>
      <c r="BLQ139" s="258"/>
      <c r="BLR139" s="378"/>
      <c r="BLS139" s="378"/>
      <c r="BLT139" s="378"/>
      <c r="BLU139" s="258"/>
      <c r="BLV139" s="380"/>
      <c r="BLW139" s="380"/>
      <c r="BLX139" s="380"/>
      <c r="BLY139" s="259"/>
      <c r="BLZ139" s="377"/>
      <c r="BMA139" s="377"/>
      <c r="BMB139" s="377"/>
      <c r="BMC139" s="259"/>
      <c r="BMD139" s="377"/>
      <c r="BME139" s="377"/>
      <c r="BMF139" s="377"/>
      <c r="BMG139" s="258"/>
      <c r="BMH139" s="378"/>
      <c r="BMI139" s="378"/>
      <c r="BMJ139" s="378"/>
      <c r="BMK139" s="258"/>
      <c r="BML139" s="380"/>
      <c r="BMM139" s="380"/>
      <c r="BMN139" s="380"/>
      <c r="BMO139" s="259"/>
      <c r="BMP139" s="377"/>
      <c r="BMQ139" s="377"/>
      <c r="BMR139" s="377"/>
      <c r="BMS139" s="259"/>
      <c r="BMT139" s="377"/>
      <c r="BMU139" s="377"/>
      <c r="BMV139" s="377"/>
      <c r="BMW139" s="258"/>
      <c r="BMX139" s="378"/>
      <c r="BMY139" s="378"/>
      <c r="BMZ139" s="378"/>
      <c r="BNA139" s="258"/>
      <c r="BNB139" s="380"/>
      <c r="BNC139" s="380"/>
      <c r="BND139" s="380"/>
      <c r="BNE139" s="259"/>
      <c r="BNF139" s="377"/>
      <c r="BNG139" s="377"/>
      <c r="BNH139" s="377"/>
      <c r="BNI139" s="259"/>
      <c r="BNJ139" s="377"/>
      <c r="BNK139" s="377"/>
      <c r="BNL139" s="377"/>
      <c r="BNM139" s="258"/>
      <c r="BNN139" s="378"/>
      <c r="BNO139" s="378"/>
      <c r="BNP139" s="378"/>
      <c r="BNQ139" s="258"/>
      <c r="BNR139" s="380"/>
      <c r="BNS139" s="380"/>
      <c r="BNT139" s="380"/>
      <c r="BNU139" s="259"/>
      <c r="BNV139" s="377"/>
      <c r="BNW139" s="377"/>
      <c r="BNX139" s="377"/>
      <c r="BNY139" s="259"/>
      <c r="BNZ139" s="377"/>
      <c r="BOA139" s="377"/>
      <c r="BOB139" s="377"/>
      <c r="BOC139" s="258"/>
      <c r="BOD139" s="378"/>
      <c r="BOE139" s="378"/>
      <c r="BOF139" s="378"/>
      <c r="BOG139" s="258"/>
      <c r="BOH139" s="380"/>
      <c r="BOI139" s="380"/>
      <c r="BOJ139" s="380"/>
      <c r="BOK139" s="259"/>
      <c r="BOL139" s="377"/>
      <c r="BOM139" s="377"/>
      <c r="BON139" s="377"/>
      <c r="BOO139" s="259"/>
      <c r="BOP139" s="377"/>
      <c r="BOQ139" s="377"/>
      <c r="BOR139" s="377"/>
      <c r="BOS139" s="258"/>
      <c r="BOT139" s="378"/>
      <c r="BOU139" s="378"/>
      <c r="BOV139" s="378"/>
      <c r="BOW139" s="258"/>
      <c r="BOX139" s="380"/>
      <c r="BOY139" s="380"/>
      <c r="BOZ139" s="380"/>
      <c r="BPA139" s="259"/>
      <c r="BPB139" s="377"/>
      <c r="BPC139" s="377"/>
      <c r="BPD139" s="377"/>
      <c r="BPE139" s="259"/>
      <c r="BPF139" s="377"/>
      <c r="BPG139" s="377"/>
      <c r="BPH139" s="377"/>
      <c r="BPI139" s="258"/>
      <c r="BPJ139" s="378"/>
      <c r="BPK139" s="378"/>
      <c r="BPL139" s="378"/>
      <c r="BPM139" s="258"/>
      <c r="BPN139" s="380"/>
      <c r="BPO139" s="380"/>
      <c r="BPP139" s="380"/>
      <c r="BPQ139" s="259"/>
      <c r="BPR139" s="377"/>
      <c r="BPS139" s="377"/>
      <c r="BPT139" s="377"/>
      <c r="BPU139" s="259"/>
      <c r="BPV139" s="377"/>
      <c r="BPW139" s="377"/>
      <c r="BPX139" s="377"/>
      <c r="BPY139" s="258"/>
      <c r="BPZ139" s="378"/>
      <c r="BQA139" s="378"/>
      <c r="BQB139" s="378"/>
      <c r="BQC139" s="258"/>
      <c r="BQD139" s="380"/>
      <c r="BQE139" s="380"/>
      <c r="BQF139" s="380"/>
      <c r="BQG139" s="259"/>
      <c r="BQH139" s="377"/>
      <c r="BQI139" s="377"/>
      <c r="BQJ139" s="377"/>
      <c r="BQK139" s="259"/>
      <c r="BQL139" s="377"/>
      <c r="BQM139" s="377"/>
      <c r="BQN139" s="377"/>
      <c r="BQO139" s="258"/>
      <c r="BQP139" s="378"/>
      <c r="BQQ139" s="378"/>
      <c r="BQR139" s="378"/>
      <c r="BQS139" s="258"/>
      <c r="BQT139" s="380"/>
      <c r="BQU139" s="380"/>
      <c r="BQV139" s="380"/>
      <c r="BQW139" s="259"/>
      <c r="BQX139" s="377"/>
      <c r="BQY139" s="377"/>
      <c r="BQZ139" s="377"/>
      <c r="BRA139" s="259"/>
      <c r="BRB139" s="377"/>
      <c r="BRC139" s="377"/>
      <c r="BRD139" s="377"/>
      <c r="BRE139" s="258"/>
      <c r="BRF139" s="378"/>
      <c r="BRG139" s="378"/>
      <c r="BRH139" s="378"/>
      <c r="BRI139" s="258"/>
      <c r="BRJ139" s="380"/>
      <c r="BRK139" s="380"/>
      <c r="BRL139" s="380"/>
      <c r="BRM139" s="259"/>
      <c r="BRN139" s="377"/>
      <c r="BRO139" s="377"/>
      <c r="BRP139" s="377"/>
      <c r="BRQ139" s="259"/>
      <c r="BRR139" s="377"/>
      <c r="BRS139" s="377"/>
      <c r="BRT139" s="377"/>
      <c r="BRU139" s="258"/>
      <c r="BRV139" s="378"/>
      <c r="BRW139" s="378"/>
      <c r="BRX139" s="378"/>
      <c r="BRY139" s="258"/>
      <c r="BRZ139" s="380"/>
      <c r="BSA139" s="380"/>
      <c r="BSB139" s="380"/>
      <c r="BSC139" s="259"/>
      <c r="BSD139" s="377"/>
      <c r="BSE139" s="377"/>
      <c r="BSF139" s="377"/>
      <c r="BSG139" s="259"/>
      <c r="BSH139" s="377"/>
      <c r="BSI139" s="377"/>
      <c r="BSJ139" s="377"/>
      <c r="BSK139" s="258"/>
      <c r="BSL139" s="378"/>
      <c r="BSM139" s="378"/>
      <c r="BSN139" s="378"/>
      <c r="BSO139" s="258"/>
      <c r="BSP139" s="380"/>
      <c r="BSQ139" s="380"/>
      <c r="BSR139" s="380"/>
      <c r="BSS139" s="259"/>
      <c r="BST139" s="377"/>
      <c r="BSU139" s="377"/>
      <c r="BSV139" s="377"/>
      <c r="BSW139" s="259"/>
      <c r="BSX139" s="377"/>
      <c r="BSY139" s="377"/>
      <c r="BSZ139" s="377"/>
      <c r="BTA139" s="258"/>
      <c r="BTB139" s="378"/>
      <c r="BTC139" s="378"/>
      <c r="BTD139" s="378"/>
      <c r="BTE139" s="258"/>
      <c r="BTF139" s="380"/>
      <c r="BTG139" s="380"/>
      <c r="BTH139" s="380"/>
      <c r="BTI139" s="259"/>
      <c r="BTJ139" s="377"/>
      <c r="BTK139" s="377"/>
      <c r="BTL139" s="377"/>
      <c r="BTM139" s="259"/>
      <c r="BTN139" s="377"/>
      <c r="BTO139" s="377"/>
      <c r="BTP139" s="377"/>
      <c r="BTQ139" s="258"/>
      <c r="BTR139" s="378"/>
      <c r="BTS139" s="378"/>
      <c r="BTT139" s="378"/>
      <c r="BTU139" s="258"/>
      <c r="BTV139" s="380"/>
      <c r="BTW139" s="380"/>
      <c r="BTX139" s="380"/>
      <c r="BTY139" s="259"/>
      <c r="BTZ139" s="377"/>
      <c r="BUA139" s="377"/>
      <c r="BUB139" s="377"/>
      <c r="BUC139" s="259"/>
      <c r="BUD139" s="377"/>
      <c r="BUE139" s="377"/>
      <c r="BUF139" s="377"/>
      <c r="BUG139" s="258"/>
      <c r="BUH139" s="378"/>
      <c r="BUI139" s="378"/>
      <c r="BUJ139" s="378"/>
      <c r="BUK139" s="258"/>
      <c r="BUL139" s="380"/>
      <c r="BUM139" s="380"/>
      <c r="BUN139" s="380"/>
      <c r="BUO139" s="259"/>
      <c r="BUP139" s="377"/>
      <c r="BUQ139" s="377"/>
      <c r="BUR139" s="377"/>
      <c r="BUS139" s="259"/>
      <c r="BUT139" s="377"/>
      <c r="BUU139" s="377"/>
      <c r="BUV139" s="377"/>
      <c r="BUW139" s="258"/>
      <c r="BUX139" s="378"/>
      <c r="BUY139" s="378"/>
      <c r="BUZ139" s="378"/>
      <c r="BVA139" s="258"/>
      <c r="BVB139" s="380"/>
      <c r="BVC139" s="380"/>
      <c r="BVD139" s="380"/>
      <c r="BVE139" s="259"/>
      <c r="BVF139" s="377"/>
      <c r="BVG139" s="377"/>
      <c r="BVH139" s="377"/>
      <c r="BVI139" s="259"/>
      <c r="BVJ139" s="377"/>
      <c r="BVK139" s="377"/>
      <c r="BVL139" s="377"/>
      <c r="BVM139" s="258"/>
      <c r="BVN139" s="378"/>
      <c r="BVO139" s="378"/>
      <c r="BVP139" s="378"/>
      <c r="BVQ139" s="258"/>
      <c r="BVR139" s="380"/>
      <c r="BVS139" s="380"/>
      <c r="BVT139" s="380"/>
      <c r="BVU139" s="259"/>
      <c r="BVV139" s="377"/>
      <c r="BVW139" s="377"/>
      <c r="BVX139" s="377"/>
      <c r="BVY139" s="259"/>
      <c r="BVZ139" s="377"/>
      <c r="BWA139" s="377"/>
      <c r="BWB139" s="377"/>
      <c r="BWC139" s="258"/>
      <c r="BWD139" s="378"/>
      <c r="BWE139" s="378"/>
      <c r="BWF139" s="378"/>
      <c r="BWG139" s="258"/>
      <c r="BWH139" s="380"/>
      <c r="BWI139" s="380"/>
      <c r="BWJ139" s="380"/>
      <c r="BWK139" s="259"/>
      <c r="BWL139" s="377"/>
      <c r="BWM139" s="377"/>
      <c r="BWN139" s="377"/>
      <c r="BWO139" s="259"/>
      <c r="BWP139" s="377"/>
      <c r="BWQ139" s="377"/>
      <c r="BWR139" s="377"/>
      <c r="BWS139" s="258"/>
      <c r="BWT139" s="378"/>
      <c r="BWU139" s="378"/>
      <c r="BWV139" s="378"/>
      <c r="BWW139" s="258"/>
      <c r="BWX139" s="380"/>
      <c r="BWY139" s="380"/>
      <c r="BWZ139" s="380"/>
      <c r="BXA139" s="259"/>
      <c r="BXB139" s="377"/>
      <c r="BXC139" s="377"/>
      <c r="BXD139" s="377"/>
      <c r="BXE139" s="259"/>
      <c r="BXF139" s="377"/>
      <c r="BXG139" s="377"/>
      <c r="BXH139" s="377"/>
      <c r="BXI139" s="258"/>
      <c r="BXJ139" s="378"/>
      <c r="BXK139" s="378"/>
      <c r="BXL139" s="378"/>
      <c r="BXM139" s="258"/>
      <c r="BXN139" s="380"/>
      <c r="BXO139" s="380"/>
      <c r="BXP139" s="380"/>
      <c r="BXQ139" s="259"/>
      <c r="BXR139" s="377"/>
      <c r="BXS139" s="377"/>
      <c r="BXT139" s="377"/>
      <c r="BXU139" s="259"/>
      <c r="BXV139" s="377"/>
      <c r="BXW139" s="377"/>
      <c r="BXX139" s="377"/>
      <c r="BXY139" s="258"/>
      <c r="BXZ139" s="378"/>
      <c r="BYA139" s="378"/>
      <c r="BYB139" s="378"/>
      <c r="BYC139" s="258"/>
      <c r="BYD139" s="380"/>
      <c r="BYE139" s="380"/>
      <c r="BYF139" s="380"/>
      <c r="BYG139" s="259"/>
      <c r="BYH139" s="377"/>
      <c r="BYI139" s="377"/>
      <c r="BYJ139" s="377"/>
      <c r="BYK139" s="259"/>
      <c r="BYL139" s="377"/>
      <c r="BYM139" s="377"/>
      <c r="BYN139" s="377"/>
      <c r="BYO139" s="258"/>
      <c r="BYP139" s="378"/>
      <c r="BYQ139" s="378"/>
      <c r="BYR139" s="378"/>
      <c r="BYS139" s="258"/>
      <c r="BYT139" s="380"/>
      <c r="BYU139" s="380"/>
      <c r="BYV139" s="380"/>
      <c r="BYW139" s="259"/>
      <c r="BYX139" s="377"/>
      <c r="BYY139" s="377"/>
      <c r="BYZ139" s="377"/>
      <c r="BZA139" s="259"/>
      <c r="BZB139" s="377"/>
      <c r="BZC139" s="377"/>
      <c r="BZD139" s="377"/>
      <c r="BZE139" s="258"/>
      <c r="BZF139" s="378"/>
      <c r="BZG139" s="378"/>
      <c r="BZH139" s="378"/>
      <c r="BZI139" s="258"/>
      <c r="BZJ139" s="380"/>
      <c r="BZK139" s="380"/>
      <c r="BZL139" s="380"/>
      <c r="BZM139" s="259"/>
      <c r="BZN139" s="377"/>
      <c r="BZO139" s="377"/>
      <c r="BZP139" s="377"/>
      <c r="BZQ139" s="259"/>
      <c r="BZR139" s="377"/>
      <c r="BZS139" s="377"/>
      <c r="BZT139" s="377"/>
      <c r="BZU139" s="258"/>
      <c r="BZV139" s="378"/>
      <c r="BZW139" s="378"/>
      <c r="BZX139" s="378"/>
      <c r="BZY139" s="258"/>
      <c r="BZZ139" s="380"/>
      <c r="CAA139" s="380"/>
      <c r="CAB139" s="380"/>
      <c r="CAC139" s="259"/>
      <c r="CAD139" s="377"/>
      <c r="CAE139" s="377"/>
      <c r="CAF139" s="377"/>
      <c r="CAG139" s="259"/>
      <c r="CAH139" s="377"/>
      <c r="CAI139" s="377"/>
      <c r="CAJ139" s="377"/>
      <c r="CAK139" s="258"/>
      <c r="CAL139" s="378"/>
      <c r="CAM139" s="378"/>
      <c r="CAN139" s="378"/>
      <c r="CAO139" s="258"/>
      <c r="CAP139" s="380"/>
      <c r="CAQ139" s="380"/>
      <c r="CAR139" s="380"/>
      <c r="CAS139" s="259"/>
      <c r="CAT139" s="377"/>
      <c r="CAU139" s="377"/>
      <c r="CAV139" s="377"/>
      <c r="CAW139" s="259"/>
      <c r="CAX139" s="377"/>
      <c r="CAY139" s="377"/>
      <c r="CAZ139" s="377"/>
      <c r="CBA139" s="258"/>
      <c r="CBB139" s="378"/>
      <c r="CBC139" s="378"/>
      <c r="CBD139" s="378"/>
      <c r="CBE139" s="258"/>
      <c r="CBF139" s="380"/>
      <c r="CBG139" s="380"/>
      <c r="CBH139" s="380"/>
      <c r="CBI139" s="259"/>
      <c r="CBJ139" s="377"/>
      <c r="CBK139" s="377"/>
      <c r="CBL139" s="377"/>
      <c r="CBM139" s="259"/>
      <c r="CBN139" s="377"/>
      <c r="CBO139" s="377"/>
      <c r="CBP139" s="377"/>
      <c r="CBQ139" s="258"/>
      <c r="CBR139" s="378"/>
      <c r="CBS139" s="378"/>
      <c r="CBT139" s="378"/>
      <c r="CBU139" s="258"/>
      <c r="CBV139" s="380"/>
      <c r="CBW139" s="380"/>
      <c r="CBX139" s="380"/>
      <c r="CBY139" s="259"/>
      <c r="CBZ139" s="377"/>
      <c r="CCA139" s="377"/>
      <c r="CCB139" s="377"/>
      <c r="CCC139" s="259"/>
      <c r="CCD139" s="377"/>
      <c r="CCE139" s="377"/>
      <c r="CCF139" s="377"/>
      <c r="CCG139" s="258"/>
      <c r="CCH139" s="378"/>
      <c r="CCI139" s="378"/>
      <c r="CCJ139" s="378"/>
      <c r="CCK139" s="258"/>
      <c r="CCL139" s="380"/>
      <c r="CCM139" s="380"/>
      <c r="CCN139" s="380"/>
      <c r="CCO139" s="259"/>
      <c r="CCP139" s="377"/>
      <c r="CCQ139" s="377"/>
      <c r="CCR139" s="377"/>
      <c r="CCS139" s="259"/>
      <c r="CCT139" s="377"/>
      <c r="CCU139" s="377"/>
      <c r="CCV139" s="377"/>
      <c r="CCW139" s="258"/>
      <c r="CCX139" s="378"/>
      <c r="CCY139" s="378"/>
      <c r="CCZ139" s="378"/>
      <c r="CDA139" s="258"/>
      <c r="CDB139" s="380"/>
      <c r="CDC139" s="380"/>
      <c r="CDD139" s="380"/>
      <c r="CDE139" s="259"/>
      <c r="CDF139" s="377"/>
      <c r="CDG139" s="377"/>
      <c r="CDH139" s="377"/>
      <c r="CDI139" s="259"/>
      <c r="CDJ139" s="377"/>
      <c r="CDK139" s="377"/>
      <c r="CDL139" s="377"/>
      <c r="CDM139" s="258"/>
      <c r="CDN139" s="378"/>
      <c r="CDO139" s="378"/>
      <c r="CDP139" s="378"/>
      <c r="CDQ139" s="258"/>
      <c r="CDR139" s="380"/>
      <c r="CDS139" s="380"/>
      <c r="CDT139" s="380"/>
      <c r="CDU139" s="259"/>
      <c r="CDV139" s="377"/>
      <c r="CDW139" s="377"/>
      <c r="CDX139" s="377"/>
      <c r="CDY139" s="259"/>
      <c r="CDZ139" s="377"/>
      <c r="CEA139" s="377"/>
      <c r="CEB139" s="377"/>
      <c r="CEC139" s="258"/>
      <c r="CED139" s="378"/>
      <c r="CEE139" s="378"/>
      <c r="CEF139" s="378"/>
      <c r="CEG139" s="258"/>
      <c r="CEH139" s="380"/>
      <c r="CEI139" s="380"/>
      <c r="CEJ139" s="380"/>
      <c r="CEK139" s="259"/>
      <c r="CEL139" s="377"/>
      <c r="CEM139" s="377"/>
      <c r="CEN139" s="377"/>
      <c r="CEO139" s="259"/>
      <c r="CEP139" s="377"/>
      <c r="CEQ139" s="377"/>
      <c r="CER139" s="377"/>
      <c r="CES139" s="258"/>
      <c r="CET139" s="378"/>
      <c r="CEU139" s="378"/>
      <c r="CEV139" s="378"/>
      <c r="CEW139" s="258"/>
      <c r="CEX139" s="380"/>
      <c r="CEY139" s="380"/>
      <c r="CEZ139" s="380"/>
      <c r="CFA139" s="259"/>
      <c r="CFB139" s="377"/>
      <c r="CFC139" s="377"/>
      <c r="CFD139" s="377"/>
      <c r="CFE139" s="259"/>
      <c r="CFF139" s="377"/>
      <c r="CFG139" s="377"/>
      <c r="CFH139" s="377"/>
      <c r="CFI139" s="258"/>
      <c r="CFJ139" s="378"/>
      <c r="CFK139" s="378"/>
      <c r="CFL139" s="378"/>
      <c r="CFM139" s="258"/>
      <c r="CFN139" s="380"/>
      <c r="CFO139" s="380"/>
      <c r="CFP139" s="380"/>
      <c r="CFQ139" s="259"/>
      <c r="CFR139" s="377"/>
      <c r="CFS139" s="377"/>
      <c r="CFT139" s="377"/>
      <c r="CFU139" s="259"/>
      <c r="CFV139" s="377"/>
      <c r="CFW139" s="377"/>
      <c r="CFX139" s="377"/>
      <c r="CFY139" s="258"/>
      <c r="CFZ139" s="378"/>
      <c r="CGA139" s="378"/>
      <c r="CGB139" s="378"/>
      <c r="CGC139" s="258"/>
      <c r="CGD139" s="380"/>
      <c r="CGE139" s="380"/>
      <c r="CGF139" s="380"/>
      <c r="CGG139" s="259"/>
      <c r="CGH139" s="377"/>
      <c r="CGI139" s="377"/>
      <c r="CGJ139" s="377"/>
      <c r="CGK139" s="259"/>
      <c r="CGL139" s="377"/>
      <c r="CGM139" s="377"/>
      <c r="CGN139" s="377"/>
      <c r="CGO139" s="258"/>
      <c r="CGP139" s="378"/>
      <c r="CGQ139" s="378"/>
      <c r="CGR139" s="378"/>
      <c r="CGS139" s="258"/>
      <c r="CGT139" s="380"/>
      <c r="CGU139" s="380"/>
      <c r="CGV139" s="380"/>
      <c r="CGW139" s="259"/>
      <c r="CGX139" s="377"/>
      <c r="CGY139" s="377"/>
      <c r="CGZ139" s="377"/>
      <c r="CHA139" s="259"/>
      <c r="CHB139" s="377"/>
      <c r="CHC139" s="377"/>
      <c r="CHD139" s="377"/>
      <c r="CHE139" s="258"/>
      <c r="CHF139" s="378"/>
      <c r="CHG139" s="378"/>
      <c r="CHH139" s="378"/>
      <c r="CHI139" s="258"/>
      <c r="CHJ139" s="380"/>
      <c r="CHK139" s="380"/>
      <c r="CHL139" s="380"/>
      <c r="CHM139" s="259"/>
      <c r="CHN139" s="377"/>
      <c r="CHO139" s="377"/>
      <c r="CHP139" s="377"/>
      <c r="CHQ139" s="259"/>
      <c r="CHR139" s="377"/>
      <c r="CHS139" s="377"/>
      <c r="CHT139" s="377"/>
      <c r="CHU139" s="258"/>
      <c r="CHV139" s="378"/>
      <c r="CHW139" s="378"/>
      <c r="CHX139" s="378"/>
      <c r="CHY139" s="258"/>
      <c r="CHZ139" s="380"/>
      <c r="CIA139" s="380"/>
      <c r="CIB139" s="380"/>
      <c r="CIC139" s="259"/>
      <c r="CID139" s="377"/>
      <c r="CIE139" s="377"/>
      <c r="CIF139" s="377"/>
      <c r="CIG139" s="259"/>
      <c r="CIH139" s="377"/>
      <c r="CII139" s="377"/>
      <c r="CIJ139" s="377"/>
      <c r="CIK139" s="258"/>
      <c r="CIL139" s="378"/>
      <c r="CIM139" s="378"/>
      <c r="CIN139" s="378"/>
      <c r="CIO139" s="258"/>
      <c r="CIP139" s="380"/>
      <c r="CIQ139" s="380"/>
      <c r="CIR139" s="380"/>
      <c r="CIS139" s="259"/>
      <c r="CIT139" s="377"/>
      <c r="CIU139" s="377"/>
      <c r="CIV139" s="377"/>
      <c r="CIW139" s="259"/>
      <c r="CIX139" s="377"/>
      <c r="CIY139" s="377"/>
      <c r="CIZ139" s="377"/>
      <c r="CJA139" s="258"/>
      <c r="CJB139" s="378"/>
      <c r="CJC139" s="378"/>
      <c r="CJD139" s="378"/>
      <c r="CJE139" s="258"/>
      <c r="CJF139" s="380"/>
      <c r="CJG139" s="380"/>
      <c r="CJH139" s="380"/>
      <c r="CJI139" s="259"/>
      <c r="CJJ139" s="377"/>
      <c r="CJK139" s="377"/>
      <c r="CJL139" s="377"/>
      <c r="CJM139" s="259"/>
      <c r="CJN139" s="377"/>
      <c r="CJO139" s="377"/>
      <c r="CJP139" s="377"/>
      <c r="CJQ139" s="258"/>
      <c r="CJR139" s="378"/>
      <c r="CJS139" s="378"/>
      <c r="CJT139" s="378"/>
      <c r="CJU139" s="258"/>
      <c r="CJV139" s="380"/>
      <c r="CJW139" s="380"/>
      <c r="CJX139" s="380"/>
      <c r="CJY139" s="259"/>
      <c r="CJZ139" s="377"/>
      <c r="CKA139" s="377"/>
      <c r="CKB139" s="377"/>
      <c r="CKC139" s="259"/>
      <c r="CKD139" s="377"/>
      <c r="CKE139" s="377"/>
      <c r="CKF139" s="377"/>
      <c r="CKG139" s="258"/>
      <c r="CKH139" s="378"/>
      <c r="CKI139" s="378"/>
      <c r="CKJ139" s="378"/>
      <c r="CKK139" s="258"/>
      <c r="CKL139" s="380"/>
      <c r="CKM139" s="380"/>
      <c r="CKN139" s="380"/>
      <c r="CKO139" s="259"/>
      <c r="CKP139" s="377"/>
      <c r="CKQ139" s="377"/>
      <c r="CKR139" s="377"/>
      <c r="CKS139" s="259"/>
      <c r="CKT139" s="377"/>
      <c r="CKU139" s="377"/>
      <c r="CKV139" s="377"/>
      <c r="CKW139" s="258"/>
      <c r="CKX139" s="378"/>
      <c r="CKY139" s="378"/>
      <c r="CKZ139" s="378"/>
      <c r="CLA139" s="258"/>
      <c r="CLB139" s="380"/>
      <c r="CLC139" s="380"/>
      <c r="CLD139" s="380"/>
      <c r="CLE139" s="259"/>
      <c r="CLF139" s="377"/>
      <c r="CLG139" s="377"/>
      <c r="CLH139" s="377"/>
      <c r="CLI139" s="259"/>
      <c r="CLJ139" s="377"/>
      <c r="CLK139" s="377"/>
      <c r="CLL139" s="377"/>
      <c r="CLM139" s="258"/>
      <c r="CLN139" s="378"/>
      <c r="CLO139" s="378"/>
      <c r="CLP139" s="378"/>
      <c r="CLQ139" s="258"/>
      <c r="CLR139" s="380"/>
      <c r="CLS139" s="380"/>
      <c r="CLT139" s="380"/>
      <c r="CLU139" s="259"/>
      <c r="CLV139" s="377"/>
      <c r="CLW139" s="377"/>
      <c r="CLX139" s="377"/>
      <c r="CLY139" s="259"/>
      <c r="CLZ139" s="377"/>
      <c r="CMA139" s="377"/>
      <c r="CMB139" s="377"/>
      <c r="CMC139" s="258"/>
      <c r="CMD139" s="378"/>
      <c r="CME139" s="378"/>
      <c r="CMF139" s="378"/>
      <c r="CMG139" s="258"/>
      <c r="CMH139" s="380"/>
      <c r="CMI139" s="380"/>
      <c r="CMJ139" s="380"/>
      <c r="CMK139" s="259"/>
      <c r="CML139" s="377"/>
      <c r="CMM139" s="377"/>
      <c r="CMN139" s="377"/>
      <c r="CMO139" s="259"/>
      <c r="CMP139" s="377"/>
      <c r="CMQ139" s="377"/>
      <c r="CMR139" s="377"/>
      <c r="CMS139" s="258"/>
      <c r="CMT139" s="378"/>
      <c r="CMU139" s="378"/>
      <c r="CMV139" s="378"/>
      <c r="CMW139" s="258"/>
      <c r="CMX139" s="380"/>
      <c r="CMY139" s="380"/>
      <c r="CMZ139" s="380"/>
      <c r="CNA139" s="259"/>
      <c r="CNB139" s="377"/>
      <c r="CNC139" s="377"/>
      <c r="CND139" s="377"/>
      <c r="CNE139" s="259"/>
      <c r="CNF139" s="377"/>
      <c r="CNG139" s="377"/>
      <c r="CNH139" s="377"/>
      <c r="CNI139" s="258"/>
      <c r="CNJ139" s="378"/>
      <c r="CNK139" s="378"/>
      <c r="CNL139" s="378"/>
      <c r="CNM139" s="258"/>
      <c r="CNN139" s="380"/>
      <c r="CNO139" s="380"/>
      <c r="CNP139" s="380"/>
      <c r="CNQ139" s="259"/>
      <c r="CNR139" s="377"/>
      <c r="CNS139" s="377"/>
      <c r="CNT139" s="377"/>
      <c r="CNU139" s="259"/>
      <c r="CNV139" s="377"/>
      <c r="CNW139" s="377"/>
      <c r="CNX139" s="377"/>
      <c r="CNY139" s="258"/>
      <c r="CNZ139" s="378"/>
      <c r="COA139" s="378"/>
      <c r="COB139" s="378"/>
      <c r="COC139" s="258"/>
      <c r="COD139" s="380"/>
      <c r="COE139" s="380"/>
      <c r="COF139" s="380"/>
      <c r="COG139" s="259"/>
      <c r="COH139" s="377"/>
      <c r="COI139" s="377"/>
      <c r="COJ139" s="377"/>
      <c r="COK139" s="259"/>
      <c r="COL139" s="377"/>
      <c r="COM139" s="377"/>
      <c r="CON139" s="377"/>
      <c r="COO139" s="258"/>
      <c r="COP139" s="378"/>
      <c r="COQ139" s="378"/>
      <c r="COR139" s="378"/>
      <c r="COS139" s="258"/>
      <c r="COT139" s="380"/>
      <c r="COU139" s="380"/>
      <c r="COV139" s="380"/>
      <c r="COW139" s="259"/>
      <c r="COX139" s="377"/>
      <c r="COY139" s="377"/>
      <c r="COZ139" s="377"/>
      <c r="CPA139" s="259"/>
      <c r="CPB139" s="377"/>
      <c r="CPC139" s="377"/>
      <c r="CPD139" s="377"/>
      <c r="CPE139" s="258"/>
      <c r="CPF139" s="378"/>
      <c r="CPG139" s="378"/>
      <c r="CPH139" s="378"/>
      <c r="CPI139" s="258"/>
      <c r="CPJ139" s="380"/>
      <c r="CPK139" s="380"/>
      <c r="CPL139" s="380"/>
      <c r="CPM139" s="259"/>
      <c r="CPN139" s="377"/>
      <c r="CPO139" s="377"/>
      <c r="CPP139" s="377"/>
      <c r="CPQ139" s="259"/>
      <c r="CPR139" s="377"/>
      <c r="CPS139" s="377"/>
      <c r="CPT139" s="377"/>
      <c r="CPU139" s="258"/>
      <c r="CPV139" s="378"/>
      <c r="CPW139" s="378"/>
      <c r="CPX139" s="378"/>
      <c r="CPY139" s="258"/>
      <c r="CPZ139" s="380"/>
      <c r="CQA139" s="380"/>
      <c r="CQB139" s="380"/>
      <c r="CQC139" s="259"/>
      <c r="CQD139" s="377"/>
      <c r="CQE139" s="377"/>
      <c r="CQF139" s="377"/>
      <c r="CQG139" s="259"/>
      <c r="CQH139" s="377"/>
      <c r="CQI139" s="377"/>
      <c r="CQJ139" s="377"/>
      <c r="CQK139" s="258"/>
      <c r="CQL139" s="378"/>
      <c r="CQM139" s="378"/>
      <c r="CQN139" s="378"/>
      <c r="CQO139" s="258"/>
      <c r="CQP139" s="380"/>
      <c r="CQQ139" s="380"/>
      <c r="CQR139" s="380"/>
      <c r="CQS139" s="259"/>
      <c r="CQT139" s="377"/>
      <c r="CQU139" s="377"/>
      <c r="CQV139" s="377"/>
      <c r="CQW139" s="259"/>
      <c r="CQX139" s="377"/>
      <c r="CQY139" s="377"/>
      <c r="CQZ139" s="377"/>
      <c r="CRA139" s="258"/>
      <c r="CRB139" s="378"/>
      <c r="CRC139" s="378"/>
      <c r="CRD139" s="378"/>
      <c r="CRE139" s="258"/>
      <c r="CRF139" s="380"/>
      <c r="CRG139" s="380"/>
      <c r="CRH139" s="380"/>
      <c r="CRI139" s="259"/>
      <c r="CRJ139" s="377"/>
      <c r="CRK139" s="377"/>
      <c r="CRL139" s="377"/>
      <c r="CRM139" s="259"/>
      <c r="CRN139" s="377"/>
      <c r="CRO139" s="377"/>
      <c r="CRP139" s="377"/>
      <c r="CRQ139" s="258"/>
      <c r="CRR139" s="378"/>
      <c r="CRS139" s="378"/>
      <c r="CRT139" s="378"/>
      <c r="CRU139" s="258"/>
      <c r="CRV139" s="380"/>
      <c r="CRW139" s="380"/>
      <c r="CRX139" s="380"/>
      <c r="CRY139" s="259"/>
      <c r="CRZ139" s="377"/>
      <c r="CSA139" s="377"/>
      <c r="CSB139" s="377"/>
      <c r="CSC139" s="259"/>
      <c r="CSD139" s="377"/>
      <c r="CSE139" s="377"/>
      <c r="CSF139" s="377"/>
      <c r="CSG139" s="258"/>
      <c r="CSH139" s="378"/>
      <c r="CSI139" s="378"/>
      <c r="CSJ139" s="378"/>
      <c r="CSK139" s="258"/>
      <c r="CSL139" s="380"/>
      <c r="CSM139" s="380"/>
      <c r="CSN139" s="380"/>
      <c r="CSO139" s="259"/>
      <c r="CSP139" s="377"/>
      <c r="CSQ139" s="377"/>
      <c r="CSR139" s="377"/>
      <c r="CSS139" s="259"/>
      <c r="CST139" s="377"/>
      <c r="CSU139" s="377"/>
      <c r="CSV139" s="377"/>
      <c r="CSW139" s="258"/>
      <c r="CSX139" s="378"/>
      <c r="CSY139" s="378"/>
      <c r="CSZ139" s="378"/>
      <c r="CTA139" s="258"/>
      <c r="CTB139" s="380"/>
      <c r="CTC139" s="380"/>
      <c r="CTD139" s="380"/>
      <c r="CTE139" s="259"/>
      <c r="CTF139" s="377"/>
      <c r="CTG139" s="377"/>
      <c r="CTH139" s="377"/>
      <c r="CTI139" s="259"/>
      <c r="CTJ139" s="377"/>
      <c r="CTK139" s="377"/>
      <c r="CTL139" s="377"/>
      <c r="CTM139" s="258"/>
      <c r="CTN139" s="378"/>
      <c r="CTO139" s="378"/>
      <c r="CTP139" s="378"/>
      <c r="CTQ139" s="258"/>
      <c r="CTR139" s="380"/>
      <c r="CTS139" s="380"/>
      <c r="CTT139" s="380"/>
      <c r="CTU139" s="259"/>
      <c r="CTV139" s="377"/>
      <c r="CTW139" s="377"/>
      <c r="CTX139" s="377"/>
      <c r="CTY139" s="259"/>
      <c r="CTZ139" s="377"/>
      <c r="CUA139" s="377"/>
      <c r="CUB139" s="377"/>
      <c r="CUC139" s="258"/>
      <c r="CUD139" s="378"/>
      <c r="CUE139" s="378"/>
      <c r="CUF139" s="378"/>
      <c r="CUG139" s="258"/>
      <c r="CUH139" s="380"/>
      <c r="CUI139" s="380"/>
      <c r="CUJ139" s="380"/>
      <c r="CUK139" s="259"/>
      <c r="CUL139" s="377"/>
      <c r="CUM139" s="377"/>
      <c r="CUN139" s="377"/>
      <c r="CUO139" s="259"/>
      <c r="CUP139" s="377"/>
      <c r="CUQ139" s="377"/>
      <c r="CUR139" s="377"/>
      <c r="CUS139" s="258"/>
      <c r="CUT139" s="378"/>
      <c r="CUU139" s="378"/>
      <c r="CUV139" s="378"/>
      <c r="CUW139" s="258"/>
      <c r="CUX139" s="380"/>
      <c r="CUY139" s="380"/>
      <c r="CUZ139" s="380"/>
      <c r="CVA139" s="259"/>
      <c r="CVB139" s="377"/>
      <c r="CVC139" s="377"/>
      <c r="CVD139" s="377"/>
      <c r="CVE139" s="259"/>
      <c r="CVF139" s="377"/>
      <c r="CVG139" s="377"/>
      <c r="CVH139" s="377"/>
      <c r="CVI139" s="258"/>
      <c r="CVJ139" s="378"/>
      <c r="CVK139" s="378"/>
      <c r="CVL139" s="378"/>
      <c r="CVM139" s="258"/>
      <c r="CVN139" s="380"/>
      <c r="CVO139" s="380"/>
      <c r="CVP139" s="380"/>
      <c r="CVQ139" s="259"/>
      <c r="CVR139" s="377"/>
      <c r="CVS139" s="377"/>
      <c r="CVT139" s="377"/>
      <c r="CVU139" s="259"/>
      <c r="CVV139" s="377"/>
      <c r="CVW139" s="377"/>
      <c r="CVX139" s="377"/>
      <c r="CVY139" s="258"/>
      <c r="CVZ139" s="378"/>
      <c r="CWA139" s="378"/>
      <c r="CWB139" s="378"/>
      <c r="CWC139" s="258"/>
      <c r="CWD139" s="380"/>
      <c r="CWE139" s="380"/>
      <c r="CWF139" s="380"/>
      <c r="CWG139" s="259"/>
      <c r="CWH139" s="377"/>
      <c r="CWI139" s="377"/>
      <c r="CWJ139" s="377"/>
      <c r="CWK139" s="259"/>
      <c r="CWL139" s="377"/>
      <c r="CWM139" s="377"/>
      <c r="CWN139" s="377"/>
      <c r="CWO139" s="258"/>
      <c r="CWP139" s="378"/>
      <c r="CWQ139" s="378"/>
      <c r="CWR139" s="378"/>
      <c r="CWS139" s="258"/>
      <c r="CWT139" s="380"/>
      <c r="CWU139" s="380"/>
      <c r="CWV139" s="380"/>
      <c r="CWW139" s="259"/>
      <c r="CWX139" s="377"/>
      <c r="CWY139" s="377"/>
      <c r="CWZ139" s="377"/>
      <c r="CXA139" s="259"/>
      <c r="CXB139" s="377"/>
      <c r="CXC139" s="377"/>
      <c r="CXD139" s="377"/>
      <c r="CXE139" s="258"/>
      <c r="CXF139" s="378"/>
      <c r="CXG139" s="378"/>
      <c r="CXH139" s="378"/>
      <c r="CXI139" s="258"/>
      <c r="CXJ139" s="380"/>
      <c r="CXK139" s="380"/>
      <c r="CXL139" s="380"/>
      <c r="CXM139" s="259"/>
      <c r="CXN139" s="377"/>
      <c r="CXO139" s="377"/>
      <c r="CXP139" s="377"/>
      <c r="CXQ139" s="259"/>
      <c r="CXR139" s="377"/>
      <c r="CXS139" s="377"/>
      <c r="CXT139" s="377"/>
      <c r="CXU139" s="258"/>
      <c r="CXV139" s="378"/>
      <c r="CXW139" s="378"/>
      <c r="CXX139" s="378"/>
      <c r="CXY139" s="258"/>
      <c r="CXZ139" s="380"/>
      <c r="CYA139" s="380"/>
      <c r="CYB139" s="380"/>
      <c r="CYC139" s="259"/>
      <c r="CYD139" s="377"/>
      <c r="CYE139" s="377"/>
      <c r="CYF139" s="377"/>
      <c r="CYG139" s="259"/>
      <c r="CYH139" s="377"/>
      <c r="CYI139" s="377"/>
      <c r="CYJ139" s="377"/>
      <c r="CYK139" s="258"/>
      <c r="CYL139" s="378"/>
      <c r="CYM139" s="378"/>
      <c r="CYN139" s="378"/>
      <c r="CYO139" s="258"/>
      <c r="CYP139" s="380"/>
      <c r="CYQ139" s="380"/>
      <c r="CYR139" s="380"/>
      <c r="CYS139" s="259"/>
      <c r="CYT139" s="377"/>
      <c r="CYU139" s="377"/>
      <c r="CYV139" s="377"/>
      <c r="CYW139" s="259"/>
      <c r="CYX139" s="377"/>
      <c r="CYY139" s="377"/>
      <c r="CYZ139" s="377"/>
      <c r="CZA139" s="258"/>
      <c r="CZB139" s="378"/>
      <c r="CZC139" s="378"/>
      <c r="CZD139" s="378"/>
      <c r="CZE139" s="258"/>
      <c r="CZF139" s="380"/>
      <c r="CZG139" s="380"/>
      <c r="CZH139" s="380"/>
      <c r="CZI139" s="259"/>
      <c r="CZJ139" s="377"/>
      <c r="CZK139" s="377"/>
      <c r="CZL139" s="377"/>
      <c r="CZM139" s="259"/>
      <c r="CZN139" s="377"/>
      <c r="CZO139" s="377"/>
      <c r="CZP139" s="377"/>
      <c r="CZQ139" s="258"/>
      <c r="CZR139" s="378"/>
      <c r="CZS139" s="378"/>
      <c r="CZT139" s="378"/>
      <c r="CZU139" s="258"/>
      <c r="CZV139" s="380"/>
      <c r="CZW139" s="380"/>
      <c r="CZX139" s="380"/>
      <c r="CZY139" s="259"/>
      <c r="CZZ139" s="377"/>
      <c r="DAA139" s="377"/>
      <c r="DAB139" s="377"/>
      <c r="DAC139" s="259"/>
      <c r="DAD139" s="377"/>
      <c r="DAE139" s="377"/>
      <c r="DAF139" s="377"/>
      <c r="DAG139" s="258"/>
      <c r="DAH139" s="378"/>
      <c r="DAI139" s="378"/>
      <c r="DAJ139" s="378"/>
      <c r="DAK139" s="258"/>
      <c r="DAL139" s="380"/>
      <c r="DAM139" s="380"/>
      <c r="DAN139" s="380"/>
      <c r="DAO139" s="259"/>
      <c r="DAP139" s="377"/>
      <c r="DAQ139" s="377"/>
      <c r="DAR139" s="377"/>
      <c r="DAS139" s="259"/>
      <c r="DAT139" s="377"/>
      <c r="DAU139" s="377"/>
      <c r="DAV139" s="377"/>
      <c r="DAW139" s="258"/>
      <c r="DAX139" s="378"/>
      <c r="DAY139" s="378"/>
      <c r="DAZ139" s="378"/>
      <c r="DBA139" s="258"/>
      <c r="DBB139" s="380"/>
      <c r="DBC139" s="380"/>
      <c r="DBD139" s="380"/>
      <c r="DBE139" s="259"/>
      <c r="DBF139" s="377"/>
      <c r="DBG139" s="377"/>
      <c r="DBH139" s="377"/>
      <c r="DBI139" s="259"/>
      <c r="DBJ139" s="377"/>
      <c r="DBK139" s="377"/>
      <c r="DBL139" s="377"/>
      <c r="DBM139" s="258"/>
      <c r="DBN139" s="378"/>
      <c r="DBO139" s="378"/>
      <c r="DBP139" s="378"/>
      <c r="DBQ139" s="258"/>
      <c r="DBR139" s="380"/>
      <c r="DBS139" s="380"/>
      <c r="DBT139" s="380"/>
      <c r="DBU139" s="259"/>
      <c r="DBV139" s="377"/>
      <c r="DBW139" s="377"/>
      <c r="DBX139" s="377"/>
      <c r="DBY139" s="259"/>
      <c r="DBZ139" s="377"/>
      <c r="DCA139" s="377"/>
      <c r="DCB139" s="377"/>
      <c r="DCC139" s="258"/>
      <c r="DCD139" s="378"/>
      <c r="DCE139" s="378"/>
      <c r="DCF139" s="378"/>
      <c r="DCG139" s="258"/>
      <c r="DCH139" s="380"/>
      <c r="DCI139" s="380"/>
      <c r="DCJ139" s="380"/>
      <c r="DCK139" s="259"/>
      <c r="DCL139" s="377"/>
      <c r="DCM139" s="377"/>
      <c r="DCN139" s="377"/>
      <c r="DCO139" s="259"/>
      <c r="DCP139" s="377"/>
      <c r="DCQ139" s="377"/>
      <c r="DCR139" s="377"/>
      <c r="DCS139" s="258"/>
      <c r="DCT139" s="378"/>
      <c r="DCU139" s="378"/>
      <c r="DCV139" s="378"/>
      <c r="DCW139" s="258"/>
      <c r="DCX139" s="380"/>
      <c r="DCY139" s="380"/>
      <c r="DCZ139" s="380"/>
      <c r="DDA139" s="259"/>
      <c r="DDB139" s="377"/>
      <c r="DDC139" s="377"/>
      <c r="DDD139" s="377"/>
      <c r="DDE139" s="259"/>
      <c r="DDF139" s="377"/>
      <c r="DDG139" s="377"/>
      <c r="DDH139" s="377"/>
      <c r="DDI139" s="258"/>
      <c r="DDJ139" s="378"/>
      <c r="DDK139" s="378"/>
      <c r="DDL139" s="378"/>
      <c r="DDM139" s="258"/>
      <c r="DDN139" s="380"/>
      <c r="DDO139" s="380"/>
      <c r="DDP139" s="380"/>
      <c r="DDQ139" s="259"/>
      <c r="DDR139" s="377"/>
      <c r="DDS139" s="377"/>
      <c r="DDT139" s="377"/>
      <c r="DDU139" s="259"/>
      <c r="DDV139" s="377"/>
      <c r="DDW139" s="377"/>
      <c r="DDX139" s="377"/>
      <c r="DDY139" s="258"/>
      <c r="DDZ139" s="378"/>
      <c r="DEA139" s="378"/>
      <c r="DEB139" s="378"/>
      <c r="DEC139" s="258"/>
      <c r="DED139" s="380"/>
      <c r="DEE139" s="380"/>
      <c r="DEF139" s="380"/>
      <c r="DEG139" s="259"/>
      <c r="DEH139" s="377"/>
      <c r="DEI139" s="377"/>
      <c r="DEJ139" s="377"/>
      <c r="DEK139" s="259"/>
      <c r="DEL139" s="377"/>
      <c r="DEM139" s="377"/>
      <c r="DEN139" s="377"/>
      <c r="DEO139" s="258"/>
      <c r="DEP139" s="378"/>
      <c r="DEQ139" s="378"/>
      <c r="DER139" s="378"/>
      <c r="DES139" s="258"/>
      <c r="DET139" s="380"/>
      <c r="DEU139" s="380"/>
      <c r="DEV139" s="380"/>
      <c r="DEW139" s="259"/>
      <c r="DEX139" s="377"/>
      <c r="DEY139" s="377"/>
      <c r="DEZ139" s="377"/>
      <c r="DFA139" s="259"/>
      <c r="DFB139" s="377"/>
      <c r="DFC139" s="377"/>
      <c r="DFD139" s="377"/>
      <c r="DFE139" s="258"/>
      <c r="DFF139" s="378"/>
      <c r="DFG139" s="378"/>
      <c r="DFH139" s="378"/>
      <c r="DFI139" s="258"/>
      <c r="DFJ139" s="380"/>
      <c r="DFK139" s="380"/>
      <c r="DFL139" s="380"/>
      <c r="DFM139" s="259"/>
      <c r="DFN139" s="377"/>
      <c r="DFO139" s="377"/>
      <c r="DFP139" s="377"/>
      <c r="DFQ139" s="259"/>
      <c r="DFR139" s="377"/>
      <c r="DFS139" s="377"/>
      <c r="DFT139" s="377"/>
      <c r="DFU139" s="258"/>
      <c r="DFV139" s="378"/>
      <c r="DFW139" s="378"/>
      <c r="DFX139" s="378"/>
      <c r="DFY139" s="258"/>
      <c r="DFZ139" s="380"/>
      <c r="DGA139" s="380"/>
      <c r="DGB139" s="380"/>
      <c r="DGC139" s="259"/>
      <c r="DGD139" s="377"/>
      <c r="DGE139" s="377"/>
      <c r="DGF139" s="377"/>
      <c r="DGG139" s="259"/>
      <c r="DGH139" s="377"/>
      <c r="DGI139" s="377"/>
      <c r="DGJ139" s="377"/>
      <c r="DGK139" s="258"/>
      <c r="DGL139" s="378"/>
      <c r="DGM139" s="378"/>
      <c r="DGN139" s="378"/>
      <c r="DGO139" s="258"/>
      <c r="DGP139" s="380"/>
      <c r="DGQ139" s="380"/>
      <c r="DGR139" s="380"/>
      <c r="DGS139" s="259"/>
      <c r="DGT139" s="377"/>
      <c r="DGU139" s="377"/>
      <c r="DGV139" s="377"/>
      <c r="DGW139" s="259"/>
      <c r="DGX139" s="377"/>
      <c r="DGY139" s="377"/>
      <c r="DGZ139" s="377"/>
      <c r="DHA139" s="258"/>
      <c r="DHB139" s="378"/>
      <c r="DHC139" s="378"/>
      <c r="DHD139" s="378"/>
      <c r="DHE139" s="258"/>
      <c r="DHF139" s="380"/>
      <c r="DHG139" s="380"/>
      <c r="DHH139" s="380"/>
      <c r="DHI139" s="259"/>
      <c r="DHJ139" s="377"/>
      <c r="DHK139" s="377"/>
      <c r="DHL139" s="377"/>
      <c r="DHM139" s="259"/>
      <c r="DHN139" s="377"/>
      <c r="DHO139" s="377"/>
      <c r="DHP139" s="377"/>
      <c r="DHQ139" s="258"/>
      <c r="DHR139" s="378"/>
      <c r="DHS139" s="378"/>
      <c r="DHT139" s="378"/>
      <c r="DHU139" s="258"/>
      <c r="DHV139" s="380"/>
      <c r="DHW139" s="380"/>
      <c r="DHX139" s="380"/>
      <c r="DHY139" s="259"/>
      <c r="DHZ139" s="377"/>
      <c r="DIA139" s="377"/>
      <c r="DIB139" s="377"/>
      <c r="DIC139" s="259"/>
      <c r="DID139" s="377"/>
      <c r="DIE139" s="377"/>
      <c r="DIF139" s="377"/>
      <c r="DIG139" s="258"/>
      <c r="DIH139" s="378"/>
      <c r="DII139" s="378"/>
      <c r="DIJ139" s="378"/>
      <c r="DIK139" s="258"/>
      <c r="DIL139" s="380"/>
      <c r="DIM139" s="380"/>
      <c r="DIN139" s="380"/>
      <c r="DIO139" s="259"/>
      <c r="DIP139" s="377"/>
      <c r="DIQ139" s="377"/>
      <c r="DIR139" s="377"/>
      <c r="DIS139" s="259"/>
      <c r="DIT139" s="377"/>
      <c r="DIU139" s="377"/>
      <c r="DIV139" s="377"/>
      <c r="DIW139" s="258"/>
      <c r="DIX139" s="378"/>
      <c r="DIY139" s="378"/>
      <c r="DIZ139" s="378"/>
      <c r="DJA139" s="258"/>
      <c r="DJB139" s="380"/>
      <c r="DJC139" s="380"/>
      <c r="DJD139" s="380"/>
      <c r="DJE139" s="259"/>
      <c r="DJF139" s="377"/>
      <c r="DJG139" s="377"/>
      <c r="DJH139" s="377"/>
      <c r="DJI139" s="259"/>
      <c r="DJJ139" s="377"/>
      <c r="DJK139" s="377"/>
      <c r="DJL139" s="377"/>
      <c r="DJM139" s="258"/>
      <c r="DJN139" s="378"/>
      <c r="DJO139" s="378"/>
      <c r="DJP139" s="378"/>
      <c r="DJQ139" s="258"/>
      <c r="DJR139" s="380"/>
      <c r="DJS139" s="380"/>
      <c r="DJT139" s="380"/>
      <c r="DJU139" s="259"/>
      <c r="DJV139" s="377"/>
      <c r="DJW139" s="377"/>
      <c r="DJX139" s="377"/>
      <c r="DJY139" s="259"/>
      <c r="DJZ139" s="377"/>
      <c r="DKA139" s="377"/>
      <c r="DKB139" s="377"/>
      <c r="DKC139" s="258"/>
      <c r="DKD139" s="378"/>
      <c r="DKE139" s="378"/>
      <c r="DKF139" s="378"/>
      <c r="DKG139" s="258"/>
      <c r="DKH139" s="380"/>
      <c r="DKI139" s="380"/>
      <c r="DKJ139" s="380"/>
      <c r="DKK139" s="259"/>
      <c r="DKL139" s="377"/>
      <c r="DKM139" s="377"/>
      <c r="DKN139" s="377"/>
      <c r="DKO139" s="259"/>
      <c r="DKP139" s="377"/>
      <c r="DKQ139" s="377"/>
      <c r="DKR139" s="377"/>
      <c r="DKS139" s="258"/>
      <c r="DKT139" s="378"/>
      <c r="DKU139" s="378"/>
      <c r="DKV139" s="378"/>
      <c r="DKW139" s="258"/>
      <c r="DKX139" s="380"/>
      <c r="DKY139" s="380"/>
      <c r="DKZ139" s="380"/>
      <c r="DLA139" s="259"/>
      <c r="DLB139" s="377"/>
      <c r="DLC139" s="377"/>
      <c r="DLD139" s="377"/>
      <c r="DLE139" s="259"/>
      <c r="DLF139" s="377"/>
      <c r="DLG139" s="377"/>
      <c r="DLH139" s="377"/>
      <c r="DLI139" s="258"/>
      <c r="DLJ139" s="378"/>
      <c r="DLK139" s="378"/>
      <c r="DLL139" s="378"/>
      <c r="DLM139" s="258"/>
      <c r="DLN139" s="380"/>
      <c r="DLO139" s="380"/>
      <c r="DLP139" s="380"/>
      <c r="DLQ139" s="259"/>
      <c r="DLR139" s="377"/>
      <c r="DLS139" s="377"/>
      <c r="DLT139" s="377"/>
      <c r="DLU139" s="259"/>
      <c r="DLV139" s="377"/>
      <c r="DLW139" s="377"/>
      <c r="DLX139" s="377"/>
      <c r="DLY139" s="258"/>
      <c r="DLZ139" s="378"/>
      <c r="DMA139" s="378"/>
      <c r="DMB139" s="378"/>
      <c r="DMC139" s="258"/>
      <c r="DMD139" s="380"/>
      <c r="DME139" s="380"/>
      <c r="DMF139" s="380"/>
      <c r="DMG139" s="259"/>
      <c r="DMH139" s="377"/>
      <c r="DMI139" s="377"/>
      <c r="DMJ139" s="377"/>
      <c r="DMK139" s="259"/>
      <c r="DML139" s="377"/>
      <c r="DMM139" s="377"/>
      <c r="DMN139" s="377"/>
      <c r="DMO139" s="258"/>
      <c r="DMP139" s="378"/>
      <c r="DMQ139" s="378"/>
      <c r="DMR139" s="378"/>
      <c r="DMS139" s="258"/>
      <c r="DMT139" s="380"/>
      <c r="DMU139" s="380"/>
      <c r="DMV139" s="380"/>
      <c r="DMW139" s="259"/>
      <c r="DMX139" s="377"/>
      <c r="DMY139" s="377"/>
      <c r="DMZ139" s="377"/>
      <c r="DNA139" s="259"/>
      <c r="DNB139" s="377"/>
      <c r="DNC139" s="377"/>
      <c r="DND139" s="377"/>
      <c r="DNE139" s="258"/>
      <c r="DNF139" s="378"/>
      <c r="DNG139" s="378"/>
      <c r="DNH139" s="378"/>
      <c r="DNI139" s="258"/>
      <c r="DNJ139" s="380"/>
      <c r="DNK139" s="380"/>
      <c r="DNL139" s="380"/>
      <c r="DNM139" s="259"/>
      <c r="DNN139" s="377"/>
      <c r="DNO139" s="377"/>
      <c r="DNP139" s="377"/>
      <c r="DNQ139" s="259"/>
      <c r="DNR139" s="377"/>
      <c r="DNS139" s="377"/>
      <c r="DNT139" s="377"/>
      <c r="DNU139" s="258"/>
      <c r="DNV139" s="378"/>
      <c r="DNW139" s="378"/>
      <c r="DNX139" s="378"/>
      <c r="DNY139" s="258"/>
      <c r="DNZ139" s="380"/>
      <c r="DOA139" s="380"/>
      <c r="DOB139" s="380"/>
      <c r="DOC139" s="259"/>
      <c r="DOD139" s="377"/>
      <c r="DOE139" s="377"/>
      <c r="DOF139" s="377"/>
      <c r="DOG139" s="259"/>
      <c r="DOH139" s="377"/>
      <c r="DOI139" s="377"/>
      <c r="DOJ139" s="377"/>
      <c r="DOK139" s="258"/>
      <c r="DOL139" s="378"/>
      <c r="DOM139" s="378"/>
      <c r="DON139" s="378"/>
      <c r="DOO139" s="258"/>
      <c r="DOP139" s="380"/>
      <c r="DOQ139" s="380"/>
      <c r="DOR139" s="380"/>
      <c r="DOS139" s="259"/>
      <c r="DOT139" s="377"/>
      <c r="DOU139" s="377"/>
      <c r="DOV139" s="377"/>
      <c r="DOW139" s="259"/>
      <c r="DOX139" s="377"/>
      <c r="DOY139" s="377"/>
      <c r="DOZ139" s="377"/>
      <c r="DPA139" s="258"/>
      <c r="DPB139" s="378"/>
      <c r="DPC139" s="378"/>
      <c r="DPD139" s="378"/>
      <c r="DPE139" s="258"/>
      <c r="DPF139" s="380"/>
      <c r="DPG139" s="380"/>
      <c r="DPH139" s="380"/>
      <c r="DPI139" s="259"/>
      <c r="DPJ139" s="377"/>
      <c r="DPK139" s="377"/>
      <c r="DPL139" s="377"/>
      <c r="DPM139" s="259"/>
      <c r="DPN139" s="377"/>
      <c r="DPO139" s="377"/>
      <c r="DPP139" s="377"/>
      <c r="DPQ139" s="258"/>
      <c r="DPR139" s="378"/>
      <c r="DPS139" s="378"/>
      <c r="DPT139" s="378"/>
      <c r="DPU139" s="258"/>
      <c r="DPV139" s="380"/>
      <c r="DPW139" s="380"/>
      <c r="DPX139" s="380"/>
      <c r="DPY139" s="259"/>
      <c r="DPZ139" s="377"/>
      <c r="DQA139" s="377"/>
      <c r="DQB139" s="377"/>
      <c r="DQC139" s="259"/>
      <c r="DQD139" s="377"/>
      <c r="DQE139" s="377"/>
      <c r="DQF139" s="377"/>
      <c r="DQG139" s="258"/>
      <c r="DQH139" s="378"/>
      <c r="DQI139" s="378"/>
      <c r="DQJ139" s="378"/>
      <c r="DQK139" s="258"/>
      <c r="DQL139" s="380"/>
      <c r="DQM139" s="380"/>
      <c r="DQN139" s="380"/>
      <c r="DQO139" s="259"/>
      <c r="DQP139" s="377"/>
      <c r="DQQ139" s="377"/>
      <c r="DQR139" s="377"/>
      <c r="DQS139" s="259"/>
      <c r="DQT139" s="377"/>
      <c r="DQU139" s="377"/>
      <c r="DQV139" s="377"/>
      <c r="DQW139" s="258"/>
      <c r="DQX139" s="378"/>
      <c r="DQY139" s="378"/>
      <c r="DQZ139" s="378"/>
      <c r="DRA139" s="258"/>
      <c r="DRB139" s="380"/>
      <c r="DRC139" s="380"/>
      <c r="DRD139" s="380"/>
      <c r="DRE139" s="259"/>
      <c r="DRF139" s="377"/>
      <c r="DRG139" s="377"/>
      <c r="DRH139" s="377"/>
      <c r="DRI139" s="259"/>
      <c r="DRJ139" s="377"/>
      <c r="DRK139" s="377"/>
      <c r="DRL139" s="377"/>
      <c r="DRM139" s="258"/>
      <c r="DRN139" s="378"/>
      <c r="DRO139" s="378"/>
      <c r="DRP139" s="378"/>
      <c r="DRQ139" s="258"/>
      <c r="DRR139" s="380"/>
      <c r="DRS139" s="380"/>
      <c r="DRT139" s="380"/>
      <c r="DRU139" s="259"/>
      <c r="DRV139" s="377"/>
      <c r="DRW139" s="377"/>
      <c r="DRX139" s="377"/>
      <c r="DRY139" s="259"/>
      <c r="DRZ139" s="377"/>
      <c r="DSA139" s="377"/>
      <c r="DSB139" s="377"/>
      <c r="DSC139" s="258"/>
      <c r="DSD139" s="378"/>
      <c r="DSE139" s="378"/>
      <c r="DSF139" s="378"/>
      <c r="DSG139" s="258"/>
      <c r="DSH139" s="380"/>
      <c r="DSI139" s="380"/>
      <c r="DSJ139" s="380"/>
      <c r="DSK139" s="259"/>
      <c r="DSL139" s="377"/>
      <c r="DSM139" s="377"/>
      <c r="DSN139" s="377"/>
      <c r="DSO139" s="259"/>
      <c r="DSP139" s="377"/>
      <c r="DSQ139" s="377"/>
      <c r="DSR139" s="377"/>
      <c r="DSS139" s="258"/>
      <c r="DST139" s="378"/>
      <c r="DSU139" s="378"/>
      <c r="DSV139" s="378"/>
      <c r="DSW139" s="258"/>
      <c r="DSX139" s="380"/>
      <c r="DSY139" s="380"/>
      <c r="DSZ139" s="380"/>
      <c r="DTA139" s="259"/>
      <c r="DTB139" s="377"/>
      <c r="DTC139" s="377"/>
      <c r="DTD139" s="377"/>
      <c r="DTE139" s="259"/>
      <c r="DTF139" s="377"/>
      <c r="DTG139" s="377"/>
      <c r="DTH139" s="377"/>
      <c r="DTI139" s="258"/>
      <c r="DTJ139" s="378"/>
      <c r="DTK139" s="378"/>
      <c r="DTL139" s="378"/>
      <c r="DTM139" s="258"/>
      <c r="DTN139" s="380"/>
      <c r="DTO139" s="380"/>
      <c r="DTP139" s="380"/>
      <c r="DTQ139" s="259"/>
      <c r="DTR139" s="377"/>
      <c r="DTS139" s="377"/>
      <c r="DTT139" s="377"/>
      <c r="DTU139" s="259"/>
      <c r="DTV139" s="377"/>
      <c r="DTW139" s="377"/>
      <c r="DTX139" s="377"/>
      <c r="DTY139" s="258"/>
      <c r="DTZ139" s="378"/>
      <c r="DUA139" s="378"/>
      <c r="DUB139" s="378"/>
      <c r="DUC139" s="258"/>
      <c r="DUD139" s="380"/>
      <c r="DUE139" s="380"/>
      <c r="DUF139" s="380"/>
      <c r="DUG139" s="259"/>
      <c r="DUH139" s="377"/>
      <c r="DUI139" s="377"/>
      <c r="DUJ139" s="377"/>
      <c r="DUK139" s="259"/>
      <c r="DUL139" s="377"/>
      <c r="DUM139" s="377"/>
      <c r="DUN139" s="377"/>
      <c r="DUO139" s="258"/>
      <c r="DUP139" s="378"/>
      <c r="DUQ139" s="378"/>
      <c r="DUR139" s="378"/>
      <c r="DUS139" s="258"/>
      <c r="DUT139" s="380"/>
      <c r="DUU139" s="380"/>
      <c r="DUV139" s="380"/>
      <c r="DUW139" s="259"/>
      <c r="DUX139" s="377"/>
      <c r="DUY139" s="377"/>
      <c r="DUZ139" s="377"/>
      <c r="DVA139" s="259"/>
      <c r="DVB139" s="377"/>
      <c r="DVC139" s="377"/>
      <c r="DVD139" s="377"/>
      <c r="DVE139" s="258"/>
      <c r="DVF139" s="378"/>
      <c r="DVG139" s="378"/>
      <c r="DVH139" s="378"/>
      <c r="DVI139" s="258"/>
      <c r="DVJ139" s="380"/>
      <c r="DVK139" s="380"/>
      <c r="DVL139" s="380"/>
      <c r="DVM139" s="259"/>
      <c r="DVN139" s="377"/>
      <c r="DVO139" s="377"/>
      <c r="DVP139" s="377"/>
      <c r="DVQ139" s="259"/>
      <c r="DVR139" s="377"/>
      <c r="DVS139" s="377"/>
      <c r="DVT139" s="377"/>
      <c r="DVU139" s="258"/>
      <c r="DVV139" s="378"/>
      <c r="DVW139" s="378"/>
      <c r="DVX139" s="378"/>
      <c r="DVY139" s="258"/>
      <c r="DVZ139" s="380"/>
      <c r="DWA139" s="380"/>
      <c r="DWB139" s="380"/>
      <c r="DWC139" s="259"/>
      <c r="DWD139" s="377"/>
      <c r="DWE139" s="377"/>
      <c r="DWF139" s="377"/>
      <c r="DWG139" s="259"/>
      <c r="DWH139" s="377"/>
      <c r="DWI139" s="377"/>
      <c r="DWJ139" s="377"/>
      <c r="DWK139" s="258"/>
      <c r="DWL139" s="378"/>
      <c r="DWM139" s="378"/>
      <c r="DWN139" s="378"/>
      <c r="DWO139" s="258"/>
      <c r="DWP139" s="380"/>
      <c r="DWQ139" s="380"/>
      <c r="DWR139" s="380"/>
      <c r="DWS139" s="259"/>
      <c r="DWT139" s="377"/>
      <c r="DWU139" s="377"/>
      <c r="DWV139" s="377"/>
      <c r="DWW139" s="259"/>
      <c r="DWX139" s="377"/>
      <c r="DWY139" s="377"/>
      <c r="DWZ139" s="377"/>
      <c r="DXA139" s="258"/>
      <c r="DXB139" s="378"/>
      <c r="DXC139" s="378"/>
      <c r="DXD139" s="378"/>
      <c r="DXE139" s="258"/>
      <c r="DXF139" s="380"/>
      <c r="DXG139" s="380"/>
      <c r="DXH139" s="380"/>
      <c r="DXI139" s="259"/>
      <c r="DXJ139" s="377"/>
      <c r="DXK139" s="377"/>
      <c r="DXL139" s="377"/>
      <c r="DXM139" s="259"/>
      <c r="DXN139" s="377"/>
      <c r="DXO139" s="377"/>
      <c r="DXP139" s="377"/>
      <c r="DXQ139" s="258"/>
      <c r="DXR139" s="378"/>
      <c r="DXS139" s="378"/>
      <c r="DXT139" s="378"/>
      <c r="DXU139" s="258"/>
      <c r="DXV139" s="380"/>
      <c r="DXW139" s="380"/>
      <c r="DXX139" s="380"/>
      <c r="DXY139" s="259"/>
      <c r="DXZ139" s="377"/>
      <c r="DYA139" s="377"/>
      <c r="DYB139" s="377"/>
      <c r="DYC139" s="259"/>
      <c r="DYD139" s="377"/>
      <c r="DYE139" s="377"/>
      <c r="DYF139" s="377"/>
      <c r="DYG139" s="258"/>
      <c r="DYH139" s="378"/>
      <c r="DYI139" s="378"/>
      <c r="DYJ139" s="378"/>
      <c r="DYK139" s="258"/>
      <c r="DYL139" s="380"/>
      <c r="DYM139" s="380"/>
      <c r="DYN139" s="380"/>
      <c r="DYO139" s="259"/>
      <c r="DYP139" s="377"/>
      <c r="DYQ139" s="377"/>
      <c r="DYR139" s="377"/>
      <c r="DYS139" s="259"/>
      <c r="DYT139" s="377"/>
      <c r="DYU139" s="377"/>
      <c r="DYV139" s="377"/>
      <c r="DYW139" s="258"/>
      <c r="DYX139" s="378"/>
      <c r="DYY139" s="378"/>
      <c r="DYZ139" s="378"/>
      <c r="DZA139" s="258"/>
      <c r="DZB139" s="380"/>
      <c r="DZC139" s="380"/>
      <c r="DZD139" s="380"/>
      <c r="DZE139" s="259"/>
      <c r="DZF139" s="377"/>
      <c r="DZG139" s="377"/>
      <c r="DZH139" s="377"/>
      <c r="DZI139" s="259"/>
      <c r="DZJ139" s="377"/>
      <c r="DZK139" s="377"/>
      <c r="DZL139" s="377"/>
      <c r="DZM139" s="258"/>
      <c r="DZN139" s="378"/>
      <c r="DZO139" s="378"/>
      <c r="DZP139" s="378"/>
      <c r="DZQ139" s="258"/>
      <c r="DZR139" s="380"/>
      <c r="DZS139" s="380"/>
      <c r="DZT139" s="380"/>
      <c r="DZU139" s="259"/>
      <c r="DZV139" s="377"/>
      <c r="DZW139" s="377"/>
      <c r="DZX139" s="377"/>
      <c r="DZY139" s="259"/>
      <c r="DZZ139" s="377"/>
      <c r="EAA139" s="377"/>
      <c r="EAB139" s="377"/>
      <c r="EAC139" s="258"/>
      <c r="EAD139" s="378"/>
      <c r="EAE139" s="378"/>
      <c r="EAF139" s="378"/>
      <c r="EAG139" s="258"/>
      <c r="EAH139" s="380"/>
      <c r="EAI139" s="380"/>
      <c r="EAJ139" s="380"/>
      <c r="EAK139" s="259"/>
      <c r="EAL139" s="377"/>
      <c r="EAM139" s="377"/>
      <c r="EAN139" s="377"/>
      <c r="EAO139" s="259"/>
      <c r="EAP139" s="377"/>
      <c r="EAQ139" s="377"/>
      <c r="EAR139" s="377"/>
      <c r="EAS139" s="258"/>
      <c r="EAT139" s="378"/>
      <c r="EAU139" s="378"/>
      <c r="EAV139" s="378"/>
      <c r="EAW139" s="258"/>
      <c r="EAX139" s="380"/>
      <c r="EAY139" s="380"/>
      <c r="EAZ139" s="380"/>
      <c r="EBA139" s="259"/>
      <c r="EBB139" s="377"/>
      <c r="EBC139" s="377"/>
      <c r="EBD139" s="377"/>
      <c r="EBE139" s="259"/>
      <c r="EBF139" s="377"/>
      <c r="EBG139" s="377"/>
      <c r="EBH139" s="377"/>
      <c r="EBI139" s="258"/>
      <c r="EBJ139" s="378"/>
      <c r="EBK139" s="378"/>
      <c r="EBL139" s="378"/>
      <c r="EBM139" s="258"/>
      <c r="EBN139" s="380"/>
      <c r="EBO139" s="380"/>
      <c r="EBP139" s="380"/>
      <c r="EBQ139" s="259"/>
      <c r="EBR139" s="377"/>
      <c r="EBS139" s="377"/>
      <c r="EBT139" s="377"/>
      <c r="EBU139" s="259"/>
      <c r="EBV139" s="377"/>
      <c r="EBW139" s="377"/>
      <c r="EBX139" s="377"/>
      <c r="EBY139" s="258"/>
      <c r="EBZ139" s="378"/>
      <c r="ECA139" s="378"/>
      <c r="ECB139" s="378"/>
      <c r="ECC139" s="258"/>
      <c r="ECD139" s="380"/>
      <c r="ECE139" s="380"/>
      <c r="ECF139" s="380"/>
      <c r="ECG139" s="259"/>
      <c r="ECH139" s="377"/>
      <c r="ECI139" s="377"/>
      <c r="ECJ139" s="377"/>
      <c r="ECK139" s="259"/>
      <c r="ECL139" s="377"/>
      <c r="ECM139" s="377"/>
      <c r="ECN139" s="377"/>
      <c r="ECO139" s="258"/>
      <c r="ECP139" s="378"/>
      <c r="ECQ139" s="378"/>
      <c r="ECR139" s="378"/>
      <c r="ECS139" s="258"/>
      <c r="ECT139" s="380"/>
      <c r="ECU139" s="380"/>
      <c r="ECV139" s="380"/>
      <c r="ECW139" s="259"/>
      <c r="ECX139" s="377"/>
      <c r="ECY139" s="377"/>
      <c r="ECZ139" s="377"/>
      <c r="EDA139" s="259"/>
      <c r="EDB139" s="377"/>
      <c r="EDC139" s="377"/>
      <c r="EDD139" s="377"/>
      <c r="EDE139" s="258"/>
      <c r="EDF139" s="378"/>
      <c r="EDG139" s="378"/>
      <c r="EDH139" s="378"/>
      <c r="EDI139" s="258"/>
      <c r="EDJ139" s="380"/>
      <c r="EDK139" s="380"/>
      <c r="EDL139" s="380"/>
      <c r="EDM139" s="259"/>
      <c r="EDN139" s="377"/>
      <c r="EDO139" s="377"/>
      <c r="EDP139" s="377"/>
      <c r="EDQ139" s="259"/>
      <c r="EDR139" s="377"/>
      <c r="EDS139" s="377"/>
      <c r="EDT139" s="377"/>
      <c r="EDU139" s="258"/>
      <c r="EDV139" s="378"/>
      <c r="EDW139" s="378"/>
      <c r="EDX139" s="378"/>
      <c r="EDY139" s="258"/>
      <c r="EDZ139" s="380"/>
      <c r="EEA139" s="380"/>
      <c r="EEB139" s="380"/>
      <c r="EEC139" s="259"/>
      <c r="EED139" s="377"/>
      <c r="EEE139" s="377"/>
      <c r="EEF139" s="377"/>
      <c r="EEG139" s="259"/>
      <c r="EEH139" s="377"/>
      <c r="EEI139" s="377"/>
      <c r="EEJ139" s="377"/>
      <c r="EEK139" s="258"/>
      <c r="EEL139" s="378"/>
      <c r="EEM139" s="378"/>
      <c r="EEN139" s="378"/>
      <c r="EEO139" s="258"/>
      <c r="EEP139" s="380"/>
      <c r="EEQ139" s="380"/>
      <c r="EER139" s="380"/>
      <c r="EES139" s="259"/>
      <c r="EET139" s="377"/>
      <c r="EEU139" s="377"/>
      <c r="EEV139" s="377"/>
      <c r="EEW139" s="259"/>
      <c r="EEX139" s="377"/>
      <c r="EEY139" s="377"/>
      <c r="EEZ139" s="377"/>
      <c r="EFA139" s="258"/>
      <c r="EFB139" s="378"/>
      <c r="EFC139" s="378"/>
      <c r="EFD139" s="378"/>
      <c r="EFE139" s="258"/>
      <c r="EFF139" s="380"/>
      <c r="EFG139" s="380"/>
      <c r="EFH139" s="380"/>
      <c r="EFI139" s="259"/>
      <c r="EFJ139" s="377"/>
      <c r="EFK139" s="377"/>
      <c r="EFL139" s="377"/>
      <c r="EFM139" s="259"/>
      <c r="EFN139" s="377"/>
      <c r="EFO139" s="377"/>
      <c r="EFP139" s="377"/>
      <c r="EFQ139" s="258"/>
      <c r="EFR139" s="378"/>
      <c r="EFS139" s="378"/>
      <c r="EFT139" s="378"/>
      <c r="EFU139" s="258"/>
      <c r="EFV139" s="380"/>
      <c r="EFW139" s="380"/>
      <c r="EFX139" s="380"/>
      <c r="EFY139" s="259"/>
      <c r="EFZ139" s="377"/>
      <c r="EGA139" s="377"/>
      <c r="EGB139" s="377"/>
      <c r="EGC139" s="259"/>
      <c r="EGD139" s="377"/>
      <c r="EGE139" s="377"/>
      <c r="EGF139" s="377"/>
      <c r="EGG139" s="258"/>
      <c r="EGH139" s="378"/>
      <c r="EGI139" s="378"/>
      <c r="EGJ139" s="378"/>
      <c r="EGK139" s="258"/>
      <c r="EGL139" s="380"/>
      <c r="EGM139" s="380"/>
      <c r="EGN139" s="380"/>
      <c r="EGO139" s="259"/>
      <c r="EGP139" s="377"/>
      <c r="EGQ139" s="377"/>
      <c r="EGR139" s="377"/>
      <c r="EGS139" s="259"/>
      <c r="EGT139" s="377"/>
      <c r="EGU139" s="377"/>
      <c r="EGV139" s="377"/>
      <c r="EGW139" s="258"/>
      <c r="EGX139" s="378"/>
      <c r="EGY139" s="378"/>
      <c r="EGZ139" s="378"/>
      <c r="EHA139" s="258"/>
      <c r="EHB139" s="380"/>
      <c r="EHC139" s="380"/>
      <c r="EHD139" s="380"/>
      <c r="EHE139" s="259"/>
      <c r="EHF139" s="377"/>
      <c r="EHG139" s="377"/>
      <c r="EHH139" s="377"/>
      <c r="EHI139" s="259"/>
      <c r="EHJ139" s="377"/>
      <c r="EHK139" s="377"/>
      <c r="EHL139" s="377"/>
      <c r="EHM139" s="258"/>
      <c r="EHN139" s="378"/>
      <c r="EHO139" s="378"/>
      <c r="EHP139" s="378"/>
      <c r="EHQ139" s="258"/>
      <c r="EHR139" s="380"/>
      <c r="EHS139" s="380"/>
      <c r="EHT139" s="380"/>
      <c r="EHU139" s="259"/>
      <c r="EHV139" s="377"/>
      <c r="EHW139" s="377"/>
      <c r="EHX139" s="377"/>
      <c r="EHY139" s="259"/>
      <c r="EHZ139" s="377"/>
      <c r="EIA139" s="377"/>
      <c r="EIB139" s="377"/>
      <c r="EIC139" s="258"/>
      <c r="EID139" s="378"/>
      <c r="EIE139" s="378"/>
      <c r="EIF139" s="378"/>
      <c r="EIG139" s="258"/>
      <c r="EIH139" s="380"/>
      <c r="EII139" s="380"/>
      <c r="EIJ139" s="380"/>
      <c r="EIK139" s="259"/>
      <c r="EIL139" s="377"/>
      <c r="EIM139" s="377"/>
      <c r="EIN139" s="377"/>
      <c r="EIO139" s="259"/>
      <c r="EIP139" s="377"/>
      <c r="EIQ139" s="377"/>
      <c r="EIR139" s="377"/>
      <c r="EIS139" s="258"/>
      <c r="EIT139" s="378"/>
      <c r="EIU139" s="378"/>
      <c r="EIV139" s="378"/>
      <c r="EIW139" s="258"/>
      <c r="EIX139" s="380"/>
      <c r="EIY139" s="380"/>
      <c r="EIZ139" s="380"/>
      <c r="EJA139" s="259"/>
      <c r="EJB139" s="377"/>
      <c r="EJC139" s="377"/>
      <c r="EJD139" s="377"/>
      <c r="EJE139" s="259"/>
      <c r="EJF139" s="377"/>
      <c r="EJG139" s="377"/>
      <c r="EJH139" s="377"/>
      <c r="EJI139" s="258"/>
      <c r="EJJ139" s="378"/>
      <c r="EJK139" s="378"/>
      <c r="EJL139" s="378"/>
      <c r="EJM139" s="258"/>
      <c r="EJN139" s="380"/>
      <c r="EJO139" s="380"/>
      <c r="EJP139" s="380"/>
      <c r="EJQ139" s="259"/>
      <c r="EJR139" s="377"/>
      <c r="EJS139" s="377"/>
      <c r="EJT139" s="377"/>
      <c r="EJU139" s="259"/>
      <c r="EJV139" s="377"/>
      <c r="EJW139" s="377"/>
      <c r="EJX139" s="377"/>
      <c r="EJY139" s="258"/>
      <c r="EJZ139" s="378"/>
      <c r="EKA139" s="378"/>
      <c r="EKB139" s="378"/>
      <c r="EKC139" s="258"/>
      <c r="EKD139" s="380"/>
      <c r="EKE139" s="380"/>
      <c r="EKF139" s="380"/>
      <c r="EKG139" s="259"/>
      <c r="EKH139" s="377"/>
      <c r="EKI139" s="377"/>
      <c r="EKJ139" s="377"/>
      <c r="EKK139" s="259"/>
      <c r="EKL139" s="377"/>
      <c r="EKM139" s="377"/>
      <c r="EKN139" s="377"/>
      <c r="EKO139" s="258"/>
      <c r="EKP139" s="378"/>
      <c r="EKQ139" s="378"/>
      <c r="EKR139" s="378"/>
      <c r="EKS139" s="258"/>
      <c r="EKT139" s="380"/>
      <c r="EKU139" s="380"/>
      <c r="EKV139" s="380"/>
      <c r="EKW139" s="259"/>
      <c r="EKX139" s="377"/>
      <c r="EKY139" s="377"/>
      <c r="EKZ139" s="377"/>
      <c r="ELA139" s="259"/>
      <c r="ELB139" s="377"/>
      <c r="ELC139" s="377"/>
      <c r="ELD139" s="377"/>
      <c r="ELE139" s="258"/>
      <c r="ELF139" s="378"/>
      <c r="ELG139" s="378"/>
      <c r="ELH139" s="378"/>
      <c r="ELI139" s="258"/>
      <c r="ELJ139" s="380"/>
      <c r="ELK139" s="380"/>
      <c r="ELL139" s="380"/>
      <c r="ELM139" s="259"/>
      <c r="ELN139" s="377"/>
      <c r="ELO139" s="377"/>
      <c r="ELP139" s="377"/>
      <c r="ELQ139" s="259"/>
      <c r="ELR139" s="377"/>
      <c r="ELS139" s="377"/>
      <c r="ELT139" s="377"/>
      <c r="ELU139" s="258"/>
      <c r="ELV139" s="378"/>
      <c r="ELW139" s="378"/>
      <c r="ELX139" s="378"/>
      <c r="ELY139" s="258"/>
      <c r="ELZ139" s="380"/>
      <c r="EMA139" s="380"/>
      <c r="EMB139" s="380"/>
      <c r="EMC139" s="259"/>
      <c r="EMD139" s="377"/>
      <c r="EME139" s="377"/>
      <c r="EMF139" s="377"/>
      <c r="EMG139" s="259"/>
      <c r="EMH139" s="377"/>
      <c r="EMI139" s="377"/>
      <c r="EMJ139" s="377"/>
      <c r="EMK139" s="258"/>
      <c r="EML139" s="378"/>
      <c r="EMM139" s="378"/>
      <c r="EMN139" s="378"/>
      <c r="EMO139" s="258"/>
      <c r="EMP139" s="380"/>
      <c r="EMQ139" s="380"/>
      <c r="EMR139" s="380"/>
      <c r="EMS139" s="259"/>
      <c r="EMT139" s="377"/>
      <c r="EMU139" s="377"/>
      <c r="EMV139" s="377"/>
      <c r="EMW139" s="259"/>
      <c r="EMX139" s="377"/>
      <c r="EMY139" s="377"/>
      <c r="EMZ139" s="377"/>
      <c r="ENA139" s="258"/>
      <c r="ENB139" s="378"/>
      <c r="ENC139" s="378"/>
      <c r="END139" s="378"/>
      <c r="ENE139" s="258"/>
      <c r="ENF139" s="380"/>
      <c r="ENG139" s="380"/>
      <c r="ENH139" s="380"/>
      <c r="ENI139" s="259"/>
      <c r="ENJ139" s="377"/>
      <c r="ENK139" s="377"/>
      <c r="ENL139" s="377"/>
      <c r="ENM139" s="259"/>
      <c r="ENN139" s="377"/>
      <c r="ENO139" s="377"/>
      <c r="ENP139" s="377"/>
      <c r="ENQ139" s="258"/>
      <c r="ENR139" s="378"/>
      <c r="ENS139" s="378"/>
      <c r="ENT139" s="378"/>
      <c r="ENU139" s="258"/>
      <c r="ENV139" s="380"/>
      <c r="ENW139" s="380"/>
      <c r="ENX139" s="380"/>
      <c r="ENY139" s="259"/>
      <c r="ENZ139" s="377"/>
      <c r="EOA139" s="377"/>
      <c r="EOB139" s="377"/>
      <c r="EOC139" s="259"/>
      <c r="EOD139" s="377"/>
      <c r="EOE139" s="377"/>
      <c r="EOF139" s="377"/>
      <c r="EOG139" s="258"/>
      <c r="EOH139" s="378"/>
      <c r="EOI139" s="378"/>
      <c r="EOJ139" s="378"/>
      <c r="EOK139" s="258"/>
      <c r="EOL139" s="380"/>
      <c r="EOM139" s="380"/>
      <c r="EON139" s="380"/>
      <c r="EOO139" s="259"/>
      <c r="EOP139" s="377"/>
      <c r="EOQ139" s="377"/>
      <c r="EOR139" s="377"/>
      <c r="EOS139" s="259"/>
      <c r="EOT139" s="377"/>
      <c r="EOU139" s="377"/>
      <c r="EOV139" s="377"/>
      <c r="EOW139" s="258"/>
      <c r="EOX139" s="378"/>
      <c r="EOY139" s="378"/>
      <c r="EOZ139" s="378"/>
      <c r="EPA139" s="258"/>
      <c r="EPB139" s="380"/>
      <c r="EPC139" s="380"/>
      <c r="EPD139" s="380"/>
      <c r="EPE139" s="259"/>
      <c r="EPF139" s="377"/>
      <c r="EPG139" s="377"/>
      <c r="EPH139" s="377"/>
      <c r="EPI139" s="259"/>
      <c r="EPJ139" s="377"/>
      <c r="EPK139" s="377"/>
      <c r="EPL139" s="377"/>
      <c r="EPM139" s="258"/>
      <c r="EPN139" s="378"/>
      <c r="EPO139" s="378"/>
      <c r="EPP139" s="378"/>
      <c r="EPQ139" s="258"/>
      <c r="EPR139" s="380"/>
      <c r="EPS139" s="380"/>
      <c r="EPT139" s="380"/>
      <c r="EPU139" s="259"/>
      <c r="EPV139" s="377"/>
      <c r="EPW139" s="377"/>
      <c r="EPX139" s="377"/>
      <c r="EPY139" s="259"/>
      <c r="EPZ139" s="377"/>
      <c r="EQA139" s="377"/>
      <c r="EQB139" s="377"/>
      <c r="EQC139" s="258"/>
      <c r="EQD139" s="378"/>
      <c r="EQE139" s="378"/>
      <c r="EQF139" s="378"/>
      <c r="EQG139" s="258"/>
      <c r="EQH139" s="380"/>
      <c r="EQI139" s="380"/>
      <c r="EQJ139" s="380"/>
      <c r="EQK139" s="259"/>
      <c r="EQL139" s="377"/>
      <c r="EQM139" s="377"/>
      <c r="EQN139" s="377"/>
      <c r="EQO139" s="259"/>
      <c r="EQP139" s="377"/>
      <c r="EQQ139" s="377"/>
      <c r="EQR139" s="377"/>
      <c r="EQS139" s="258"/>
      <c r="EQT139" s="378"/>
      <c r="EQU139" s="378"/>
      <c r="EQV139" s="378"/>
      <c r="EQW139" s="258"/>
      <c r="EQX139" s="380"/>
      <c r="EQY139" s="380"/>
      <c r="EQZ139" s="380"/>
      <c r="ERA139" s="259"/>
      <c r="ERB139" s="377"/>
      <c r="ERC139" s="377"/>
      <c r="ERD139" s="377"/>
      <c r="ERE139" s="259"/>
      <c r="ERF139" s="377"/>
      <c r="ERG139" s="377"/>
      <c r="ERH139" s="377"/>
      <c r="ERI139" s="258"/>
      <c r="ERJ139" s="378"/>
      <c r="ERK139" s="378"/>
      <c r="ERL139" s="378"/>
      <c r="ERM139" s="258"/>
      <c r="ERN139" s="380"/>
      <c r="ERO139" s="380"/>
      <c r="ERP139" s="380"/>
      <c r="ERQ139" s="259"/>
      <c r="ERR139" s="377"/>
      <c r="ERS139" s="377"/>
      <c r="ERT139" s="377"/>
      <c r="ERU139" s="259"/>
      <c r="ERV139" s="377"/>
      <c r="ERW139" s="377"/>
      <c r="ERX139" s="377"/>
      <c r="ERY139" s="258"/>
      <c r="ERZ139" s="378"/>
      <c r="ESA139" s="378"/>
      <c r="ESB139" s="378"/>
      <c r="ESC139" s="258"/>
      <c r="ESD139" s="380"/>
      <c r="ESE139" s="380"/>
      <c r="ESF139" s="380"/>
      <c r="ESG139" s="259"/>
      <c r="ESH139" s="377"/>
      <c r="ESI139" s="377"/>
      <c r="ESJ139" s="377"/>
      <c r="ESK139" s="259"/>
      <c r="ESL139" s="377"/>
      <c r="ESM139" s="377"/>
      <c r="ESN139" s="377"/>
      <c r="ESO139" s="258"/>
      <c r="ESP139" s="378"/>
      <c r="ESQ139" s="378"/>
      <c r="ESR139" s="378"/>
      <c r="ESS139" s="258"/>
      <c r="EST139" s="380"/>
      <c r="ESU139" s="380"/>
      <c r="ESV139" s="380"/>
      <c r="ESW139" s="259"/>
      <c r="ESX139" s="377"/>
      <c r="ESY139" s="377"/>
      <c r="ESZ139" s="377"/>
      <c r="ETA139" s="259"/>
      <c r="ETB139" s="377"/>
      <c r="ETC139" s="377"/>
      <c r="ETD139" s="377"/>
      <c r="ETE139" s="258"/>
      <c r="ETF139" s="378"/>
      <c r="ETG139" s="378"/>
      <c r="ETH139" s="378"/>
      <c r="ETI139" s="258"/>
      <c r="ETJ139" s="380"/>
      <c r="ETK139" s="380"/>
      <c r="ETL139" s="380"/>
      <c r="ETM139" s="259"/>
      <c r="ETN139" s="377"/>
      <c r="ETO139" s="377"/>
      <c r="ETP139" s="377"/>
      <c r="ETQ139" s="259"/>
      <c r="ETR139" s="377"/>
      <c r="ETS139" s="377"/>
      <c r="ETT139" s="377"/>
      <c r="ETU139" s="258"/>
      <c r="ETV139" s="378"/>
      <c r="ETW139" s="378"/>
      <c r="ETX139" s="378"/>
      <c r="ETY139" s="258"/>
      <c r="ETZ139" s="380"/>
      <c r="EUA139" s="380"/>
      <c r="EUB139" s="380"/>
      <c r="EUC139" s="259"/>
      <c r="EUD139" s="377"/>
      <c r="EUE139" s="377"/>
      <c r="EUF139" s="377"/>
      <c r="EUG139" s="259"/>
      <c r="EUH139" s="377"/>
      <c r="EUI139" s="377"/>
      <c r="EUJ139" s="377"/>
      <c r="EUK139" s="258"/>
      <c r="EUL139" s="378"/>
      <c r="EUM139" s="378"/>
      <c r="EUN139" s="378"/>
      <c r="EUO139" s="258"/>
      <c r="EUP139" s="380"/>
      <c r="EUQ139" s="380"/>
      <c r="EUR139" s="380"/>
      <c r="EUS139" s="259"/>
      <c r="EUT139" s="377"/>
      <c r="EUU139" s="377"/>
      <c r="EUV139" s="377"/>
      <c r="EUW139" s="259"/>
      <c r="EUX139" s="377"/>
      <c r="EUY139" s="377"/>
      <c r="EUZ139" s="377"/>
      <c r="EVA139" s="258"/>
      <c r="EVB139" s="378"/>
      <c r="EVC139" s="378"/>
      <c r="EVD139" s="378"/>
      <c r="EVE139" s="258"/>
      <c r="EVF139" s="380"/>
      <c r="EVG139" s="380"/>
      <c r="EVH139" s="380"/>
      <c r="EVI139" s="259"/>
      <c r="EVJ139" s="377"/>
      <c r="EVK139" s="377"/>
      <c r="EVL139" s="377"/>
      <c r="EVM139" s="259"/>
      <c r="EVN139" s="377"/>
      <c r="EVO139" s="377"/>
      <c r="EVP139" s="377"/>
      <c r="EVQ139" s="258"/>
      <c r="EVR139" s="378"/>
      <c r="EVS139" s="378"/>
      <c r="EVT139" s="378"/>
      <c r="EVU139" s="258"/>
      <c r="EVV139" s="380"/>
      <c r="EVW139" s="380"/>
      <c r="EVX139" s="380"/>
      <c r="EVY139" s="259"/>
      <c r="EVZ139" s="377"/>
      <c r="EWA139" s="377"/>
      <c r="EWB139" s="377"/>
      <c r="EWC139" s="259"/>
      <c r="EWD139" s="377"/>
      <c r="EWE139" s="377"/>
      <c r="EWF139" s="377"/>
      <c r="EWG139" s="258"/>
      <c r="EWH139" s="378"/>
      <c r="EWI139" s="378"/>
      <c r="EWJ139" s="378"/>
      <c r="EWK139" s="258"/>
      <c r="EWL139" s="380"/>
      <c r="EWM139" s="380"/>
      <c r="EWN139" s="380"/>
      <c r="EWO139" s="259"/>
      <c r="EWP139" s="377"/>
      <c r="EWQ139" s="377"/>
      <c r="EWR139" s="377"/>
      <c r="EWS139" s="259"/>
      <c r="EWT139" s="377"/>
      <c r="EWU139" s="377"/>
      <c r="EWV139" s="377"/>
      <c r="EWW139" s="258"/>
      <c r="EWX139" s="378"/>
      <c r="EWY139" s="378"/>
      <c r="EWZ139" s="378"/>
      <c r="EXA139" s="258"/>
      <c r="EXB139" s="380"/>
      <c r="EXC139" s="380"/>
      <c r="EXD139" s="380"/>
      <c r="EXE139" s="259"/>
      <c r="EXF139" s="377"/>
      <c r="EXG139" s="377"/>
      <c r="EXH139" s="377"/>
      <c r="EXI139" s="259"/>
      <c r="EXJ139" s="377"/>
      <c r="EXK139" s="377"/>
      <c r="EXL139" s="377"/>
      <c r="EXM139" s="258"/>
      <c r="EXN139" s="378"/>
      <c r="EXO139" s="378"/>
      <c r="EXP139" s="378"/>
      <c r="EXQ139" s="258"/>
      <c r="EXR139" s="380"/>
      <c r="EXS139" s="380"/>
      <c r="EXT139" s="380"/>
      <c r="EXU139" s="259"/>
      <c r="EXV139" s="377"/>
      <c r="EXW139" s="377"/>
      <c r="EXX139" s="377"/>
      <c r="EXY139" s="259"/>
      <c r="EXZ139" s="377"/>
      <c r="EYA139" s="377"/>
      <c r="EYB139" s="377"/>
      <c r="EYC139" s="258"/>
      <c r="EYD139" s="378"/>
      <c r="EYE139" s="378"/>
      <c r="EYF139" s="378"/>
      <c r="EYG139" s="258"/>
      <c r="EYH139" s="380"/>
      <c r="EYI139" s="380"/>
      <c r="EYJ139" s="380"/>
      <c r="EYK139" s="259"/>
      <c r="EYL139" s="377"/>
      <c r="EYM139" s="377"/>
      <c r="EYN139" s="377"/>
      <c r="EYO139" s="259"/>
      <c r="EYP139" s="377"/>
      <c r="EYQ139" s="377"/>
      <c r="EYR139" s="377"/>
      <c r="EYS139" s="258"/>
      <c r="EYT139" s="378"/>
      <c r="EYU139" s="378"/>
      <c r="EYV139" s="378"/>
      <c r="EYW139" s="258"/>
      <c r="EYX139" s="380"/>
      <c r="EYY139" s="380"/>
      <c r="EYZ139" s="380"/>
      <c r="EZA139" s="259"/>
      <c r="EZB139" s="377"/>
      <c r="EZC139" s="377"/>
      <c r="EZD139" s="377"/>
      <c r="EZE139" s="259"/>
      <c r="EZF139" s="377"/>
      <c r="EZG139" s="377"/>
      <c r="EZH139" s="377"/>
      <c r="EZI139" s="258"/>
      <c r="EZJ139" s="378"/>
      <c r="EZK139" s="378"/>
      <c r="EZL139" s="378"/>
      <c r="EZM139" s="258"/>
      <c r="EZN139" s="380"/>
      <c r="EZO139" s="380"/>
      <c r="EZP139" s="380"/>
      <c r="EZQ139" s="259"/>
      <c r="EZR139" s="377"/>
      <c r="EZS139" s="377"/>
      <c r="EZT139" s="377"/>
      <c r="EZU139" s="259"/>
      <c r="EZV139" s="377"/>
      <c r="EZW139" s="377"/>
      <c r="EZX139" s="377"/>
      <c r="EZY139" s="258"/>
      <c r="EZZ139" s="378"/>
      <c r="FAA139" s="378"/>
      <c r="FAB139" s="378"/>
      <c r="FAC139" s="258"/>
      <c r="FAD139" s="380"/>
      <c r="FAE139" s="380"/>
      <c r="FAF139" s="380"/>
      <c r="FAG139" s="259"/>
      <c r="FAH139" s="377"/>
      <c r="FAI139" s="377"/>
      <c r="FAJ139" s="377"/>
      <c r="FAK139" s="259"/>
      <c r="FAL139" s="377"/>
      <c r="FAM139" s="377"/>
      <c r="FAN139" s="377"/>
      <c r="FAO139" s="258"/>
      <c r="FAP139" s="378"/>
      <c r="FAQ139" s="378"/>
      <c r="FAR139" s="378"/>
      <c r="FAS139" s="258"/>
      <c r="FAT139" s="380"/>
      <c r="FAU139" s="380"/>
      <c r="FAV139" s="380"/>
      <c r="FAW139" s="259"/>
      <c r="FAX139" s="377"/>
      <c r="FAY139" s="377"/>
      <c r="FAZ139" s="377"/>
      <c r="FBA139" s="259"/>
      <c r="FBB139" s="377"/>
      <c r="FBC139" s="377"/>
      <c r="FBD139" s="377"/>
      <c r="FBE139" s="258"/>
      <c r="FBF139" s="378"/>
      <c r="FBG139" s="378"/>
      <c r="FBH139" s="378"/>
      <c r="FBI139" s="258"/>
      <c r="FBJ139" s="380"/>
      <c r="FBK139" s="380"/>
      <c r="FBL139" s="380"/>
      <c r="FBM139" s="259"/>
      <c r="FBN139" s="377"/>
      <c r="FBO139" s="377"/>
      <c r="FBP139" s="377"/>
      <c r="FBQ139" s="259"/>
      <c r="FBR139" s="377"/>
      <c r="FBS139" s="377"/>
      <c r="FBT139" s="377"/>
      <c r="FBU139" s="258"/>
      <c r="FBV139" s="378"/>
      <c r="FBW139" s="378"/>
      <c r="FBX139" s="378"/>
      <c r="FBY139" s="258"/>
      <c r="FBZ139" s="380"/>
      <c r="FCA139" s="380"/>
      <c r="FCB139" s="380"/>
      <c r="FCC139" s="259"/>
      <c r="FCD139" s="377"/>
      <c r="FCE139" s="377"/>
      <c r="FCF139" s="377"/>
      <c r="FCG139" s="259"/>
      <c r="FCH139" s="377"/>
      <c r="FCI139" s="377"/>
      <c r="FCJ139" s="377"/>
      <c r="FCK139" s="258"/>
      <c r="FCL139" s="378"/>
      <c r="FCM139" s="378"/>
      <c r="FCN139" s="378"/>
      <c r="FCO139" s="258"/>
      <c r="FCP139" s="380"/>
      <c r="FCQ139" s="380"/>
      <c r="FCR139" s="380"/>
      <c r="FCS139" s="259"/>
      <c r="FCT139" s="377"/>
      <c r="FCU139" s="377"/>
      <c r="FCV139" s="377"/>
      <c r="FCW139" s="259"/>
      <c r="FCX139" s="377"/>
      <c r="FCY139" s="377"/>
      <c r="FCZ139" s="377"/>
      <c r="FDA139" s="258"/>
      <c r="FDB139" s="378"/>
      <c r="FDC139" s="378"/>
      <c r="FDD139" s="378"/>
      <c r="FDE139" s="258"/>
      <c r="FDF139" s="380"/>
      <c r="FDG139" s="380"/>
      <c r="FDH139" s="380"/>
      <c r="FDI139" s="259"/>
      <c r="FDJ139" s="377"/>
      <c r="FDK139" s="377"/>
      <c r="FDL139" s="377"/>
      <c r="FDM139" s="259"/>
      <c r="FDN139" s="377"/>
      <c r="FDO139" s="377"/>
      <c r="FDP139" s="377"/>
      <c r="FDQ139" s="258"/>
      <c r="FDR139" s="378"/>
      <c r="FDS139" s="378"/>
      <c r="FDT139" s="378"/>
      <c r="FDU139" s="258"/>
      <c r="FDV139" s="380"/>
      <c r="FDW139" s="380"/>
      <c r="FDX139" s="380"/>
      <c r="FDY139" s="259"/>
      <c r="FDZ139" s="377"/>
      <c r="FEA139" s="377"/>
      <c r="FEB139" s="377"/>
      <c r="FEC139" s="259"/>
      <c r="FED139" s="377"/>
      <c r="FEE139" s="377"/>
      <c r="FEF139" s="377"/>
      <c r="FEG139" s="258"/>
      <c r="FEH139" s="378"/>
      <c r="FEI139" s="378"/>
      <c r="FEJ139" s="378"/>
      <c r="FEK139" s="258"/>
      <c r="FEL139" s="380"/>
      <c r="FEM139" s="380"/>
      <c r="FEN139" s="380"/>
      <c r="FEO139" s="259"/>
      <c r="FEP139" s="377"/>
      <c r="FEQ139" s="377"/>
      <c r="FER139" s="377"/>
      <c r="FES139" s="259"/>
      <c r="FET139" s="377"/>
      <c r="FEU139" s="377"/>
      <c r="FEV139" s="377"/>
      <c r="FEW139" s="258"/>
      <c r="FEX139" s="378"/>
      <c r="FEY139" s="378"/>
      <c r="FEZ139" s="378"/>
      <c r="FFA139" s="258"/>
      <c r="FFB139" s="380"/>
      <c r="FFC139" s="380"/>
      <c r="FFD139" s="380"/>
      <c r="FFE139" s="259"/>
      <c r="FFF139" s="377"/>
      <c r="FFG139" s="377"/>
      <c r="FFH139" s="377"/>
      <c r="FFI139" s="259"/>
      <c r="FFJ139" s="377"/>
      <c r="FFK139" s="377"/>
      <c r="FFL139" s="377"/>
      <c r="FFM139" s="258"/>
      <c r="FFN139" s="378"/>
      <c r="FFO139" s="378"/>
      <c r="FFP139" s="378"/>
      <c r="FFQ139" s="258"/>
      <c r="FFR139" s="380"/>
      <c r="FFS139" s="380"/>
      <c r="FFT139" s="380"/>
      <c r="FFU139" s="259"/>
      <c r="FFV139" s="377"/>
      <c r="FFW139" s="377"/>
      <c r="FFX139" s="377"/>
      <c r="FFY139" s="259"/>
      <c r="FFZ139" s="377"/>
      <c r="FGA139" s="377"/>
      <c r="FGB139" s="377"/>
      <c r="FGC139" s="258"/>
      <c r="FGD139" s="378"/>
      <c r="FGE139" s="378"/>
      <c r="FGF139" s="378"/>
      <c r="FGG139" s="258"/>
      <c r="FGH139" s="380"/>
      <c r="FGI139" s="380"/>
      <c r="FGJ139" s="380"/>
      <c r="FGK139" s="259"/>
      <c r="FGL139" s="377"/>
      <c r="FGM139" s="377"/>
      <c r="FGN139" s="377"/>
      <c r="FGO139" s="259"/>
      <c r="FGP139" s="377"/>
      <c r="FGQ139" s="377"/>
      <c r="FGR139" s="377"/>
      <c r="FGS139" s="258"/>
      <c r="FGT139" s="378"/>
      <c r="FGU139" s="378"/>
      <c r="FGV139" s="378"/>
      <c r="FGW139" s="258"/>
      <c r="FGX139" s="380"/>
      <c r="FGY139" s="380"/>
      <c r="FGZ139" s="380"/>
      <c r="FHA139" s="259"/>
      <c r="FHB139" s="377"/>
      <c r="FHC139" s="377"/>
      <c r="FHD139" s="377"/>
      <c r="FHE139" s="259"/>
      <c r="FHF139" s="377"/>
      <c r="FHG139" s="377"/>
      <c r="FHH139" s="377"/>
      <c r="FHI139" s="258"/>
      <c r="FHJ139" s="378"/>
      <c r="FHK139" s="378"/>
      <c r="FHL139" s="378"/>
      <c r="FHM139" s="258"/>
      <c r="FHN139" s="380"/>
      <c r="FHO139" s="380"/>
      <c r="FHP139" s="380"/>
      <c r="FHQ139" s="259"/>
      <c r="FHR139" s="377"/>
      <c r="FHS139" s="377"/>
      <c r="FHT139" s="377"/>
      <c r="FHU139" s="259"/>
      <c r="FHV139" s="377"/>
      <c r="FHW139" s="377"/>
      <c r="FHX139" s="377"/>
      <c r="FHY139" s="258"/>
      <c r="FHZ139" s="378"/>
      <c r="FIA139" s="378"/>
      <c r="FIB139" s="378"/>
      <c r="FIC139" s="258"/>
      <c r="FID139" s="380"/>
      <c r="FIE139" s="380"/>
      <c r="FIF139" s="380"/>
      <c r="FIG139" s="259"/>
      <c r="FIH139" s="377"/>
      <c r="FII139" s="377"/>
      <c r="FIJ139" s="377"/>
      <c r="FIK139" s="259"/>
      <c r="FIL139" s="377"/>
      <c r="FIM139" s="377"/>
      <c r="FIN139" s="377"/>
      <c r="FIO139" s="258"/>
      <c r="FIP139" s="378"/>
      <c r="FIQ139" s="378"/>
      <c r="FIR139" s="378"/>
      <c r="FIS139" s="258"/>
      <c r="FIT139" s="380"/>
      <c r="FIU139" s="380"/>
      <c r="FIV139" s="380"/>
      <c r="FIW139" s="259"/>
      <c r="FIX139" s="377"/>
      <c r="FIY139" s="377"/>
      <c r="FIZ139" s="377"/>
      <c r="FJA139" s="259"/>
      <c r="FJB139" s="377"/>
      <c r="FJC139" s="377"/>
      <c r="FJD139" s="377"/>
      <c r="FJE139" s="258"/>
      <c r="FJF139" s="378"/>
      <c r="FJG139" s="378"/>
      <c r="FJH139" s="378"/>
      <c r="FJI139" s="258"/>
      <c r="FJJ139" s="380"/>
      <c r="FJK139" s="380"/>
      <c r="FJL139" s="380"/>
      <c r="FJM139" s="259"/>
      <c r="FJN139" s="377"/>
      <c r="FJO139" s="377"/>
      <c r="FJP139" s="377"/>
      <c r="FJQ139" s="259"/>
      <c r="FJR139" s="377"/>
      <c r="FJS139" s="377"/>
      <c r="FJT139" s="377"/>
      <c r="FJU139" s="258"/>
      <c r="FJV139" s="378"/>
      <c r="FJW139" s="378"/>
      <c r="FJX139" s="378"/>
      <c r="FJY139" s="258"/>
      <c r="FJZ139" s="380"/>
      <c r="FKA139" s="380"/>
      <c r="FKB139" s="380"/>
      <c r="FKC139" s="259"/>
      <c r="FKD139" s="377"/>
      <c r="FKE139" s="377"/>
      <c r="FKF139" s="377"/>
      <c r="FKG139" s="259"/>
      <c r="FKH139" s="377"/>
      <c r="FKI139" s="377"/>
      <c r="FKJ139" s="377"/>
      <c r="FKK139" s="258"/>
      <c r="FKL139" s="378"/>
      <c r="FKM139" s="378"/>
      <c r="FKN139" s="378"/>
      <c r="FKO139" s="258"/>
      <c r="FKP139" s="380"/>
      <c r="FKQ139" s="380"/>
      <c r="FKR139" s="380"/>
      <c r="FKS139" s="259"/>
      <c r="FKT139" s="377"/>
      <c r="FKU139" s="377"/>
      <c r="FKV139" s="377"/>
      <c r="FKW139" s="259"/>
      <c r="FKX139" s="377"/>
      <c r="FKY139" s="377"/>
      <c r="FKZ139" s="377"/>
      <c r="FLA139" s="258"/>
      <c r="FLB139" s="378"/>
      <c r="FLC139" s="378"/>
      <c r="FLD139" s="378"/>
      <c r="FLE139" s="258"/>
      <c r="FLF139" s="380"/>
      <c r="FLG139" s="380"/>
      <c r="FLH139" s="380"/>
      <c r="FLI139" s="259"/>
      <c r="FLJ139" s="377"/>
      <c r="FLK139" s="377"/>
      <c r="FLL139" s="377"/>
      <c r="FLM139" s="259"/>
      <c r="FLN139" s="377"/>
      <c r="FLO139" s="377"/>
      <c r="FLP139" s="377"/>
      <c r="FLQ139" s="258"/>
      <c r="FLR139" s="378"/>
      <c r="FLS139" s="378"/>
      <c r="FLT139" s="378"/>
      <c r="FLU139" s="258"/>
      <c r="FLV139" s="380"/>
      <c r="FLW139" s="380"/>
      <c r="FLX139" s="380"/>
      <c r="FLY139" s="259"/>
      <c r="FLZ139" s="377"/>
      <c r="FMA139" s="377"/>
      <c r="FMB139" s="377"/>
      <c r="FMC139" s="259"/>
      <c r="FMD139" s="377"/>
      <c r="FME139" s="377"/>
      <c r="FMF139" s="377"/>
      <c r="FMG139" s="258"/>
      <c r="FMH139" s="378"/>
      <c r="FMI139" s="378"/>
      <c r="FMJ139" s="378"/>
      <c r="FMK139" s="258"/>
      <c r="FML139" s="380"/>
      <c r="FMM139" s="380"/>
      <c r="FMN139" s="380"/>
      <c r="FMO139" s="259"/>
      <c r="FMP139" s="377"/>
      <c r="FMQ139" s="377"/>
      <c r="FMR139" s="377"/>
      <c r="FMS139" s="259"/>
      <c r="FMT139" s="377"/>
      <c r="FMU139" s="377"/>
      <c r="FMV139" s="377"/>
      <c r="FMW139" s="258"/>
      <c r="FMX139" s="378"/>
      <c r="FMY139" s="378"/>
      <c r="FMZ139" s="378"/>
      <c r="FNA139" s="258"/>
      <c r="FNB139" s="380"/>
      <c r="FNC139" s="380"/>
      <c r="FND139" s="380"/>
      <c r="FNE139" s="259"/>
      <c r="FNF139" s="377"/>
      <c r="FNG139" s="377"/>
      <c r="FNH139" s="377"/>
      <c r="FNI139" s="259"/>
      <c r="FNJ139" s="377"/>
      <c r="FNK139" s="377"/>
      <c r="FNL139" s="377"/>
      <c r="FNM139" s="258"/>
      <c r="FNN139" s="378"/>
      <c r="FNO139" s="378"/>
      <c r="FNP139" s="378"/>
      <c r="FNQ139" s="258"/>
      <c r="FNR139" s="380"/>
      <c r="FNS139" s="380"/>
      <c r="FNT139" s="380"/>
      <c r="FNU139" s="259"/>
      <c r="FNV139" s="377"/>
      <c r="FNW139" s="377"/>
      <c r="FNX139" s="377"/>
      <c r="FNY139" s="259"/>
      <c r="FNZ139" s="377"/>
      <c r="FOA139" s="377"/>
      <c r="FOB139" s="377"/>
      <c r="FOC139" s="258"/>
      <c r="FOD139" s="378"/>
      <c r="FOE139" s="378"/>
      <c r="FOF139" s="378"/>
      <c r="FOG139" s="258"/>
      <c r="FOH139" s="380"/>
      <c r="FOI139" s="380"/>
      <c r="FOJ139" s="380"/>
      <c r="FOK139" s="259"/>
      <c r="FOL139" s="377"/>
      <c r="FOM139" s="377"/>
      <c r="FON139" s="377"/>
      <c r="FOO139" s="259"/>
      <c r="FOP139" s="377"/>
      <c r="FOQ139" s="377"/>
      <c r="FOR139" s="377"/>
      <c r="FOS139" s="258"/>
      <c r="FOT139" s="378"/>
      <c r="FOU139" s="378"/>
      <c r="FOV139" s="378"/>
      <c r="FOW139" s="258"/>
      <c r="FOX139" s="380"/>
      <c r="FOY139" s="380"/>
      <c r="FOZ139" s="380"/>
      <c r="FPA139" s="259"/>
      <c r="FPB139" s="377"/>
      <c r="FPC139" s="377"/>
      <c r="FPD139" s="377"/>
      <c r="FPE139" s="259"/>
      <c r="FPF139" s="377"/>
      <c r="FPG139" s="377"/>
      <c r="FPH139" s="377"/>
      <c r="FPI139" s="258"/>
      <c r="FPJ139" s="378"/>
      <c r="FPK139" s="378"/>
      <c r="FPL139" s="378"/>
      <c r="FPM139" s="258"/>
      <c r="FPN139" s="380"/>
      <c r="FPO139" s="380"/>
      <c r="FPP139" s="380"/>
      <c r="FPQ139" s="259"/>
      <c r="FPR139" s="377"/>
      <c r="FPS139" s="377"/>
      <c r="FPT139" s="377"/>
      <c r="FPU139" s="259"/>
      <c r="FPV139" s="377"/>
      <c r="FPW139" s="377"/>
      <c r="FPX139" s="377"/>
      <c r="FPY139" s="258"/>
      <c r="FPZ139" s="378"/>
      <c r="FQA139" s="378"/>
      <c r="FQB139" s="378"/>
      <c r="FQC139" s="258"/>
      <c r="FQD139" s="380"/>
      <c r="FQE139" s="380"/>
      <c r="FQF139" s="380"/>
      <c r="FQG139" s="259"/>
      <c r="FQH139" s="377"/>
      <c r="FQI139" s="377"/>
      <c r="FQJ139" s="377"/>
      <c r="FQK139" s="259"/>
      <c r="FQL139" s="377"/>
      <c r="FQM139" s="377"/>
      <c r="FQN139" s="377"/>
      <c r="FQO139" s="258"/>
      <c r="FQP139" s="378"/>
      <c r="FQQ139" s="378"/>
      <c r="FQR139" s="378"/>
      <c r="FQS139" s="258"/>
      <c r="FQT139" s="380"/>
      <c r="FQU139" s="380"/>
      <c r="FQV139" s="380"/>
      <c r="FQW139" s="259"/>
      <c r="FQX139" s="377"/>
      <c r="FQY139" s="377"/>
      <c r="FQZ139" s="377"/>
      <c r="FRA139" s="259"/>
      <c r="FRB139" s="377"/>
      <c r="FRC139" s="377"/>
      <c r="FRD139" s="377"/>
      <c r="FRE139" s="258"/>
      <c r="FRF139" s="378"/>
      <c r="FRG139" s="378"/>
      <c r="FRH139" s="378"/>
      <c r="FRI139" s="258"/>
      <c r="FRJ139" s="380"/>
      <c r="FRK139" s="380"/>
      <c r="FRL139" s="380"/>
      <c r="FRM139" s="259"/>
      <c r="FRN139" s="377"/>
      <c r="FRO139" s="377"/>
      <c r="FRP139" s="377"/>
      <c r="FRQ139" s="259"/>
      <c r="FRR139" s="377"/>
      <c r="FRS139" s="377"/>
      <c r="FRT139" s="377"/>
      <c r="FRU139" s="258"/>
      <c r="FRV139" s="378"/>
      <c r="FRW139" s="378"/>
      <c r="FRX139" s="378"/>
      <c r="FRY139" s="258"/>
      <c r="FRZ139" s="380"/>
      <c r="FSA139" s="380"/>
      <c r="FSB139" s="380"/>
      <c r="FSC139" s="259"/>
      <c r="FSD139" s="377"/>
      <c r="FSE139" s="377"/>
      <c r="FSF139" s="377"/>
      <c r="FSG139" s="259"/>
      <c r="FSH139" s="377"/>
      <c r="FSI139" s="377"/>
      <c r="FSJ139" s="377"/>
      <c r="FSK139" s="258"/>
      <c r="FSL139" s="378"/>
      <c r="FSM139" s="378"/>
      <c r="FSN139" s="378"/>
      <c r="FSO139" s="258"/>
      <c r="FSP139" s="380"/>
      <c r="FSQ139" s="380"/>
      <c r="FSR139" s="380"/>
      <c r="FSS139" s="259"/>
      <c r="FST139" s="377"/>
      <c r="FSU139" s="377"/>
      <c r="FSV139" s="377"/>
      <c r="FSW139" s="259"/>
      <c r="FSX139" s="377"/>
      <c r="FSY139" s="377"/>
      <c r="FSZ139" s="377"/>
      <c r="FTA139" s="258"/>
      <c r="FTB139" s="378"/>
      <c r="FTC139" s="378"/>
      <c r="FTD139" s="378"/>
      <c r="FTE139" s="258"/>
      <c r="FTF139" s="380"/>
      <c r="FTG139" s="380"/>
      <c r="FTH139" s="380"/>
      <c r="FTI139" s="259"/>
      <c r="FTJ139" s="377"/>
      <c r="FTK139" s="377"/>
      <c r="FTL139" s="377"/>
      <c r="FTM139" s="259"/>
      <c r="FTN139" s="377"/>
      <c r="FTO139" s="377"/>
      <c r="FTP139" s="377"/>
      <c r="FTQ139" s="258"/>
      <c r="FTR139" s="378"/>
      <c r="FTS139" s="378"/>
      <c r="FTT139" s="378"/>
      <c r="FTU139" s="258"/>
      <c r="FTV139" s="380"/>
      <c r="FTW139" s="380"/>
      <c r="FTX139" s="380"/>
      <c r="FTY139" s="259"/>
      <c r="FTZ139" s="377"/>
      <c r="FUA139" s="377"/>
      <c r="FUB139" s="377"/>
      <c r="FUC139" s="259"/>
      <c r="FUD139" s="377"/>
      <c r="FUE139" s="377"/>
      <c r="FUF139" s="377"/>
      <c r="FUG139" s="258"/>
      <c r="FUH139" s="378"/>
      <c r="FUI139" s="378"/>
      <c r="FUJ139" s="378"/>
      <c r="FUK139" s="258"/>
      <c r="FUL139" s="380"/>
      <c r="FUM139" s="380"/>
      <c r="FUN139" s="380"/>
      <c r="FUO139" s="259"/>
      <c r="FUP139" s="377"/>
      <c r="FUQ139" s="377"/>
      <c r="FUR139" s="377"/>
      <c r="FUS139" s="259"/>
      <c r="FUT139" s="377"/>
      <c r="FUU139" s="377"/>
      <c r="FUV139" s="377"/>
      <c r="FUW139" s="258"/>
      <c r="FUX139" s="378"/>
      <c r="FUY139" s="378"/>
      <c r="FUZ139" s="378"/>
      <c r="FVA139" s="258"/>
      <c r="FVB139" s="380"/>
      <c r="FVC139" s="380"/>
      <c r="FVD139" s="380"/>
      <c r="FVE139" s="259"/>
      <c r="FVF139" s="377"/>
      <c r="FVG139" s="377"/>
      <c r="FVH139" s="377"/>
      <c r="FVI139" s="259"/>
      <c r="FVJ139" s="377"/>
      <c r="FVK139" s="377"/>
      <c r="FVL139" s="377"/>
      <c r="FVM139" s="258"/>
      <c r="FVN139" s="378"/>
      <c r="FVO139" s="378"/>
      <c r="FVP139" s="378"/>
      <c r="FVQ139" s="258"/>
      <c r="FVR139" s="380"/>
      <c r="FVS139" s="380"/>
      <c r="FVT139" s="380"/>
      <c r="FVU139" s="259"/>
      <c r="FVV139" s="377"/>
      <c r="FVW139" s="377"/>
      <c r="FVX139" s="377"/>
      <c r="FVY139" s="259"/>
      <c r="FVZ139" s="377"/>
      <c r="FWA139" s="377"/>
      <c r="FWB139" s="377"/>
      <c r="FWC139" s="258"/>
      <c r="FWD139" s="378"/>
      <c r="FWE139" s="378"/>
      <c r="FWF139" s="378"/>
      <c r="FWG139" s="258"/>
      <c r="FWH139" s="380"/>
      <c r="FWI139" s="380"/>
      <c r="FWJ139" s="380"/>
      <c r="FWK139" s="259"/>
      <c r="FWL139" s="377"/>
      <c r="FWM139" s="377"/>
      <c r="FWN139" s="377"/>
      <c r="FWO139" s="259"/>
      <c r="FWP139" s="377"/>
      <c r="FWQ139" s="377"/>
      <c r="FWR139" s="377"/>
      <c r="FWS139" s="258"/>
      <c r="FWT139" s="378"/>
      <c r="FWU139" s="378"/>
      <c r="FWV139" s="378"/>
      <c r="FWW139" s="258"/>
      <c r="FWX139" s="380"/>
      <c r="FWY139" s="380"/>
      <c r="FWZ139" s="380"/>
      <c r="FXA139" s="259"/>
      <c r="FXB139" s="377"/>
      <c r="FXC139" s="377"/>
      <c r="FXD139" s="377"/>
      <c r="FXE139" s="259"/>
      <c r="FXF139" s="377"/>
      <c r="FXG139" s="377"/>
      <c r="FXH139" s="377"/>
      <c r="FXI139" s="258"/>
      <c r="FXJ139" s="378"/>
      <c r="FXK139" s="378"/>
      <c r="FXL139" s="378"/>
      <c r="FXM139" s="258"/>
      <c r="FXN139" s="380"/>
      <c r="FXO139" s="380"/>
      <c r="FXP139" s="380"/>
      <c r="FXQ139" s="259"/>
      <c r="FXR139" s="377"/>
      <c r="FXS139" s="377"/>
      <c r="FXT139" s="377"/>
      <c r="FXU139" s="259"/>
      <c r="FXV139" s="377"/>
      <c r="FXW139" s="377"/>
      <c r="FXX139" s="377"/>
      <c r="FXY139" s="258"/>
      <c r="FXZ139" s="378"/>
      <c r="FYA139" s="378"/>
      <c r="FYB139" s="378"/>
      <c r="FYC139" s="258"/>
      <c r="FYD139" s="380"/>
      <c r="FYE139" s="380"/>
      <c r="FYF139" s="380"/>
      <c r="FYG139" s="259"/>
      <c r="FYH139" s="377"/>
      <c r="FYI139" s="377"/>
      <c r="FYJ139" s="377"/>
      <c r="FYK139" s="259"/>
      <c r="FYL139" s="377"/>
      <c r="FYM139" s="377"/>
      <c r="FYN139" s="377"/>
      <c r="FYO139" s="258"/>
      <c r="FYP139" s="378"/>
      <c r="FYQ139" s="378"/>
      <c r="FYR139" s="378"/>
      <c r="FYS139" s="258"/>
      <c r="FYT139" s="380"/>
      <c r="FYU139" s="380"/>
      <c r="FYV139" s="380"/>
      <c r="FYW139" s="259"/>
      <c r="FYX139" s="377"/>
      <c r="FYY139" s="377"/>
      <c r="FYZ139" s="377"/>
      <c r="FZA139" s="259"/>
      <c r="FZB139" s="377"/>
      <c r="FZC139" s="377"/>
      <c r="FZD139" s="377"/>
      <c r="FZE139" s="258"/>
      <c r="FZF139" s="378"/>
      <c r="FZG139" s="378"/>
      <c r="FZH139" s="378"/>
      <c r="FZI139" s="258"/>
      <c r="FZJ139" s="380"/>
      <c r="FZK139" s="380"/>
      <c r="FZL139" s="380"/>
      <c r="FZM139" s="259"/>
      <c r="FZN139" s="377"/>
      <c r="FZO139" s="377"/>
      <c r="FZP139" s="377"/>
      <c r="FZQ139" s="259"/>
      <c r="FZR139" s="377"/>
      <c r="FZS139" s="377"/>
      <c r="FZT139" s="377"/>
      <c r="FZU139" s="258"/>
      <c r="FZV139" s="378"/>
      <c r="FZW139" s="378"/>
      <c r="FZX139" s="378"/>
      <c r="FZY139" s="258"/>
      <c r="FZZ139" s="380"/>
      <c r="GAA139" s="380"/>
      <c r="GAB139" s="380"/>
      <c r="GAC139" s="259"/>
      <c r="GAD139" s="377"/>
      <c r="GAE139" s="377"/>
      <c r="GAF139" s="377"/>
      <c r="GAG139" s="259"/>
      <c r="GAH139" s="377"/>
      <c r="GAI139" s="377"/>
      <c r="GAJ139" s="377"/>
      <c r="GAK139" s="258"/>
      <c r="GAL139" s="378"/>
      <c r="GAM139" s="378"/>
      <c r="GAN139" s="378"/>
      <c r="GAO139" s="258"/>
      <c r="GAP139" s="380"/>
      <c r="GAQ139" s="380"/>
      <c r="GAR139" s="380"/>
      <c r="GAS139" s="259"/>
      <c r="GAT139" s="377"/>
      <c r="GAU139" s="377"/>
      <c r="GAV139" s="377"/>
      <c r="GAW139" s="259"/>
      <c r="GAX139" s="377"/>
      <c r="GAY139" s="377"/>
      <c r="GAZ139" s="377"/>
      <c r="GBA139" s="258"/>
      <c r="GBB139" s="378"/>
      <c r="GBC139" s="378"/>
      <c r="GBD139" s="378"/>
      <c r="GBE139" s="258"/>
      <c r="GBF139" s="380"/>
      <c r="GBG139" s="380"/>
      <c r="GBH139" s="380"/>
      <c r="GBI139" s="259"/>
      <c r="GBJ139" s="377"/>
      <c r="GBK139" s="377"/>
      <c r="GBL139" s="377"/>
      <c r="GBM139" s="259"/>
      <c r="GBN139" s="377"/>
      <c r="GBO139" s="377"/>
      <c r="GBP139" s="377"/>
      <c r="GBQ139" s="258"/>
      <c r="GBR139" s="378"/>
      <c r="GBS139" s="378"/>
      <c r="GBT139" s="378"/>
      <c r="GBU139" s="258"/>
      <c r="GBV139" s="380"/>
      <c r="GBW139" s="380"/>
      <c r="GBX139" s="380"/>
      <c r="GBY139" s="259"/>
      <c r="GBZ139" s="377"/>
      <c r="GCA139" s="377"/>
      <c r="GCB139" s="377"/>
      <c r="GCC139" s="259"/>
      <c r="GCD139" s="377"/>
      <c r="GCE139" s="377"/>
      <c r="GCF139" s="377"/>
      <c r="GCG139" s="258"/>
      <c r="GCH139" s="378"/>
      <c r="GCI139" s="378"/>
      <c r="GCJ139" s="378"/>
      <c r="GCK139" s="258"/>
      <c r="GCL139" s="380"/>
      <c r="GCM139" s="380"/>
      <c r="GCN139" s="380"/>
      <c r="GCO139" s="259"/>
      <c r="GCP139" s="377"/>
      <c r="GCQ139" s="377"/>
      <c r="GCR139" s="377"/>
      <c r="GCS139" s="259"/>
      <c r="GCT139" s="377"/>
      <c r="GCU139" s="377"/>
      <c r="GCV139" s="377"/>
      <c r="GCW139" s="258"/>
      <c r="GCX139" s="378"/>
      <c r="GCY139" s="378"/>
      <c r="GCZ139" s="378"/>
      <c r="GDA139" s="258"/>
      <c r="GDB139" s="380"/>
      <c r="GDC139" s="380"/>
      <c r="GDD139" s="380"/>
      <c r="GDE139" s="259"/>
      <c r="GDF139" s="377"/>
      <c r="GDG139" s="377"/>
      <c r="GDH139" s="377"/>
      <c r="GDI139" s="259"/>
      <c r="GDJ139" s="377"/>
      <c r="GDK139" s="377"/>
      <c r="GDL139" s="377"/>
      <c r="GDM139" s="258"/>
      <c r="GDN139" s="378"/>
      <c r="GDO139" s="378"/>
      <c r="GDP139" s="378"/>
      <c r="GDQ139" s="258"/>
      <c r="GDR139" s="380"/>
      <c r="GDS139" s="380"/>
      <c r="GDT139" s="380"/>
      <c r="GDU139" s="259"/>
      <c r="GDV139" s="377"/>
      <c r="GDW139" s="377"/>
      <c r="GDX139" s="377"/>
      <c r="GDY139" s="259"/>
      <c r="GDZ139" s="377"/>
      <c r="GEA139" s="377"/>
      <c r="GEB139" s="377"/>
      <c r="GEC139" s="258"/>
      <c r="GED139" s="378"/>
      <c r="GEE139" s="378"/>
      <c r="GEF139" s="378"/>
      <c r="GEG139" s="258"/>
      <c r="GEH139" s="380"/>
      <c r="GEI139" s="380"/>
      <c r="GEJ139" s="380"/>
      <c r="GEK139" s="259"/>
      <c r="GEL139" s="377"/>
      <c r="GEM139" s="377"/>
      <c r="GEN139" s="377"/>
      <c r="GEO139" s="259"/>
      <c r="GEP139" s="377"/>
      <c r="GEQ139" s="377"/>
      <c r="GER139" s="377"/>
      <c r="GES139" s="258"/>
      <c r="GET139" s="378"/>
      <c r="GEU139" s="378"/>
      <c r="GEV139" s="378"/>
      <c r="GEW139" s="258"/>
      <c r="GEX139" s="380"/>
      <c r="GEY139" s="380"/>
      <c r="GEZ139" s="380"/>
      <c r="GFA139" s="259"/>
      <c r="GFB139" s="377"/>
      <c r="GFC139" s="377"/>
      <c r="GFD139" s="377"/>
      <c r="GFE139" s="259"/>
      <c r="GFF139" s="377"/>
      <c r="GFG139" s="377"/>
      <c r="GFH139" s="377"/>
      <c r="GFI139" s="258"/>
      <c r="GFJ139" s="378"/>
      <c r="GFK139" s="378"/>
      <c r="GFL139" s="378"/>
      <c r="GFM139" s="258"/>
      <c r="GFN139" s="380"/>
      <c r="GFO139" s="380"/>
      <c r="GFP139" s="380"/>
      <c r="GFQ139" s="259"/>
      <c r="GFR139" s="377"/>
      <c r="GFS139" s="377"/>
      <c r="GFT139" s="377"/>
      <c r="GFU139" s="259"/>
      <c r="GFV139" s="377"/>
      <c r="GFW139" s="377"/>
      <c r="GFX139" s="377"/>
      <c r="GFY139" s="258"/>
      <c r="GFZ139" s="378"/>
      <c r="GGA139" s="378"/>
      <c r="GGB139" s="378"/>
      <c r="GGC139" s="258"/>
      <c r="GGD139" s="380"/>
      <c r="GGE139" s="380"/>
      <c r="GGF139" s="380"/>
      <c r="GGG139" s="259"/>
      <c r="GGH139" s="377"/>
      <c r="GGI139" s="377"/>
      <c r="GGJ139" s="377"/>
      <c r="GGK139" s="259"/>
      <c r="GGL139" s="377"/>
      <c r="GGM139" s="377"/>
      <c r="GGN139" s="377"/>
      <c r="GGO139" s="258"/>
      <c r="GGP139" s="378"/>
      <c r="GGQ139" s="378"/>
      <c r="GGR139" s="378"/>
      <c r="GGS139" s="258"/>
      <c r="GGT139" s="380"/>
      <c r="GGU139" s="380"/>
      <c r="GGV139" s="380"/>
      <c r="GGW139" s="259"/>
      <c r="GGX139" s="377"/>
      <c r="GGY139" s="377"/>
      <c r="GGZ139" s="377"/>
      <c r="GHA139" s="259"/>
      <c r="GHB139" s="377"/>
      <c r="GHC139" s="377"/>
      <c r="GHD139" s="377"/>
      <c r="GHE139" s="258"/>
      <c r="GHF139" s="378"/>
      <c r="GHG139" s="378"/>
      <c r="GHH139" s="378"/>
      <c r="GHI139" s="258"/>
      <c r="GHJ139" s="380"/>
      <c r="GHK139" s="380"/>
      <c r="GHL139" s="380"/>
      <c r="GHM139" s="259"/>
      <c r="GHN139" s="377"/>
      <c r="GHO139" s="377"/>
      <c r="GHP139" s="377"/>
      <c r="GHQ139" s="259"/>
      <c r="GHR139" s="377"/>
      <c r="GHS139" s="377"/>
      <c r="GHT139" s="377"/>
      <c r="GHU139" s="258"/>
      <c r="GHV139" s="378"/>
      <c r="GHW139" s="378"/>
      <c r="GHX139" s="378"/>
      <c r="GHY139" s="258"/>
      <c r="GHZ139" s="380"/>
      <c r="GIA139" s="380"/>
      <c r="GIB139" s="380"/>
      <c r="GIC139" s="259"/>
      <c r="GID139" s="377"/>
      <c r="GIE139" s="377"/>
      <c r="GIF139" s="377"/>
      <c r="GIG139" s="259"/>
      <c r="GIH139" s="377"/>
      <c r="GII139" s="377"/>
      <c r="GIJ139" s="377"/>
      <c r="GIK139" s="258"/>
      <c r="GIL139" s="378"/>
      <c r="GIM139" s="378"/>
      <c r="GIN139" s="378"/>
      <c r="GIO139" s="258"/>
      <c r="GIP139" s="380"/>
      <c r="GIQ139" s="380"/>
      <c r="GIR139" s="380"/>
      <c r="GIS139" s="259"/>
      <c r="GIT139" s="377"/>
      <c r="GIU139" s="377"/>
      <c r="GIV139" s="377"/>
      <c r="GIW139" s="259"/>
      <c r="GIX139" s="377"/>
      <c r="GIY139" s="377"/>
      <c r="GIZ139" s="377"/>
      <c r="GJA139" s="258"/>
      <c r="GJB139" s="378"/>
      <c r="GJC139" s="378"/>
      <c r="GJD139" s="378"/>
      <c r="GJE139" s="258"/>
      <c r="GJF139" s="380"/>
      <c r="GJG139" s="380"/>
      <c r="GJH139" s="380"/>
      <c r="GJI139" s="259"/>
      <c r="GJJ139" s="377"/>
      <c r="GJK139" s="377"/>
      <c r="GJL139" s="377"/>
      <c r="GJM139" s="259"/>
      <c r="GJN139" s="377"/>
      <c r="GJO139" s="377"/>
      <c r="GJP139" s="377"/>
      <c r="GJQ139" s="258"/>
      <c r="GJR139" s="378"/>
      <c r="GJS139" s="378"/>
      <c r="GJT139" s="378"/>
      <c r="GJU139" s="258"/>
      <c r="GJV139" s="380"/>
      <c r="GJW139" s="380"/>
      <c r="GJX139" s="380"/>
      <c r="GJY139" s="259"/>
      <c r="GJZ139" s="377"/>
      <c r="GKA139" s="377"/>
      <c r="GKB139" s="377"/>
      <c r="GKC139" s="259"/>
      <c r="GKD139" s="377"/>
      <c r="GKE139" s="377"/>
      <c r="GKF139" s="377"/>
      <c r="GKG139" s="258"/>
      <c r="GKH139" s="378"/>
      <c r="GKI139" s="378"/>
      <c r="GKJ139" s="378"/>
      <c r="GKK139" s="258"/>
      <c r="GKL139" s="380"/>
      <c r="GKM139" s="380"/>
      <c r="GKN139" s="380"/>
      <c r="GKO139" s="259"/>
      <c r="GKP139" s="377"/>
      <c r="GKQ139" s="377"/>
      <c r="GKR139" s="377"/>
      <c r="GKS139" s="259"/>
      <c r="GKT139" s="377"/>
      <c r="GKU139" s="377"/>
      <c r="GKV139" s="377"/>
      <c r="GKW139" s="258"/>
      <c r="GKX139" s="378"/>
      <c r="GKY139" s="378"/>
      <c r="GKZ139" s="378"/>
      <c r="GLA139" s="258"/>
      <c r="GLB139" s="380"/>
      <c r="GLC139" s="380"/>
      <c r="GLD139" s="380"/>
      <c r="GLE139" s="259"/>
      <c r="GLF139" s="377"/>
      <c r="GLG139" s="377"/>
      <c r="GLH139" s="377"/>
      <c r="GLI139" s="259"/>
      <c r="GLJ139" s="377"/>
      <c r="GLK139" s="377"/>
      <c r="GLL139" s="377"/>
      <c r="GLM139" s="258"/>
      <c r="GLN139" s="378"/>
      <c r="GLO139" s="378"/>
      <c r="GLP139" s="378"/>
      <c r="GLQ139" s="258"/>
      <c r="GLR139" s="380"/>
      <c r="GLS139" s="380"/>
      <c r="GLT139" s="380"/>
      <c r="GLU139" s="259"/>
      <c r="GLV139" s="377"/>
      <c r="GLW139" s="377"/>
      <c r="GLX139" s="377"/>
      <c r="GLY139" s="259"/>
      <c r="GLZ139" s="377"/>
      <c r="GMA139" s="377"/>
      <c r="GMB139" s="377"/>
      <c r="GMC139" s="258"/>
      <c r="GMD139" s="378"/>
      <c r="GME139" s="378"/>
      <c r="GMF139" s="378"/>
      <c r="GMG139" s="258"/>
      <c r="GMH139" s="380"/>
      <c r="GMI139" s="380"/>
      <c r="GMJ139" s="380"/>
      <c r="GMK139" s="259"/>
      <c r="GML139" s="377"/>
      <c r="GMM139" s="377"/>
      <c r="GMN139" s="377"/>
      <c r="GMO139" s="259"/>
      <c r="GMP139" s="377"/>
      <c r="GMQ139" s="377"/>
      <c r="GMR139" s="377"/>
      <c r="GMS139" s="258"/>
      <c r="GMT139" s="378"/>
      <c r="GMU139" s="378"/>
      <c r="GMV139" s="378"/>
      <c r="GMW139" s="258"/>
      <c r="GMX139" s="380"/>
      <c r="GMY139" s="380"/>
      <c r="GMZ139" s="380"/>
      <c r="GNA139" s="259"/>
      <c r="GNB139" s="377"/>
      <c r="GNC139" s="377"/>
      <c r="GND139" s="377"/>
      <c r="GNE139" s="259"/>
      <c r="GNF139" s="377"/>
      <c r="GNG139" s="377"/>
      <c r="GNH139" s="377"/>
      <c r="GNI139" s="258"/>
      <c r="GNJ139" s="378"/>
      <c r="GNK139" s="378"/>
      <c r="GNL139" s="378"/>
      <c r="GNM139" s="258"/>
      <c r="GNN139" s="380"/>
      <c r="GNO139" s="380"/>
      <c r="GNP139" s="380"/>
      <c r="GNQ139" s="259"/>
      <c r="GNR139" s="377"/>
      <c r="GNS139" s="377"/>
      <c r="GNT139" s="377"/>
      <c r="GNU139" s="259"/>
      <c r="GNV139" s="377"/>
      <c r="GNW139" s="377"/>
      <c r="GNX139" s="377"/>
      <c r="GNY139" s="258"/>
      <c r="GNZ139" s="378"/>
      <c r="GOA139" s="378"/>
      <c r="GOB139" s="378"/>
      <c r="GOC139" s="258"/>
      <c r="GOD139" s="380"/>
      <c r="GOE139" s="380"/>
      <c r="GOF139" s="380"/>
      <c r="GOG139" s="259"/>
      <c r="GOH139" s="377"/>
      <c r="GOI139" s="377"/>
      <c r="GOJ139" s="377"/>
      <c r="GOK139" s="259"/>
      <c r="GOL139" s="377"/>
      <c r="GOM139" s="377"/>
      <c r="GON139" s="377"/>
      <c r="GOO139" s="258"/>
      <c r="GOP139" s="378"/>
      <c r="GOQ139" s="378"/>
      <c r="GOR139" s="378"/>
      <c r="GOS139" s="258"/>
      <c r="GOT139" s="380"/>
      <c r="GOU139" s="380"/>
      <c r="GOV139" s="380"/>
      <c r="GOW139" s="259"/>
      <c r="GOX139" s="377"/>
      <c r="GOY139" s="377"/>
      <c r="GOZ139" s="377"/>
      <c r="GPA139" s="259"/>
      <c r="GPB139" s="377"/>
      <c r="GPC139" s="377"/>
      <c r="GPD139" s="377"/>
      <c r="GPE139" s="258"/>
      <c r="GPF139" s="378"/>
      <c r="GPG139" s="378"/>
      <c r="GPH139" s="378"/>
      <c r="GPI139" s="258"/>
      <c r="GPJ139" s="380"/>
      <c r="GPK139" s="380"/>
      <c r="GPL139" s="380"/>
      <c r="GPM139" s="259"/>
      <c r="GPN139" s="377"/>
      <c r="GPO139" s="377"/>
      <c r="GPP139" s="377"/>
      <c r="GPQ139" s="259"/>
      <c r="GPR139" s="377"/>
      <c r="GPS139" s="377"/>
      <c r="GPT139" s="377"/>
      <c r="GPU139" s="258"/>
      <c r="GPV139" s="378"/>
      <c r="GPW139" s="378"/>
      <c r="GPX139" s="378"/>
      <c r="GPY139" s="258"/>
      <c r="GPZ139" s="380"/>
      <c r="GQA139" s="380"/>
      <c r="GQB139" s="380"/>
      <c r="GQC139" s="259"/>
      <c r="GQD139" s="377"/>
      <c r="GQE139" s="377"/>
      <c r="GQF139" s="377"/>
      <c r="GQG139" s="259"/>
      <c r="GQH139" s="377"/>
      <c r="GQI139" s="377"/>
      <c r="GQJ139" s="377"/>
      <c r="GQK139" s="258"/>
      <c r="GQL139" s="378"/>
      <c r="GQM139" s="378"/>
      <c r="GQN139" s="378"/>
      <c r="GQO139" s="258"/>
      <c r="GQP139" s="380"/>
      <c r="GQQ139" s="380"/>
      <c r="GQR139" s="380"/>
      <c r="GQS139" s="259"/>
      <c r="GQT139" s="377"/>
      <c r="GQU139" s="377"/>
      <c r="GQV139" s="377"/>
      <c r="GQW139" s="259"/>
      <c r="GQX139" s="377"/>
      <c r="GQY139" s="377"/>
      <c r="GQZ139" s="377"/>
      <c r="GRA139" s="258"/>
      <c r="GRB139" s="378"/>
      <c r="GRC139" s="378"/>
      <c r="GRD139" s="378"/>
      <c r="GRE139" s="258"/>
      <c r="GRF139" s="380"/>
      <c r="GRG139" s="380"/>
      <c r="GRH139" s="380"/>
      <c r="GRI139" s="259"/>
      <c r="GRJ139" s="377"/>
      <c r="GRK139" s="377"/>
      <c r="GRL139" s="377"/>
      <c r="GRM139" s="259"/>
      <c r="GRN139" s="377"/>
      <c r="GRO139" s="377"/>
      <c r="GRP139" s="377"/>
      <c r="GRQ139" s="258"/>
      <c r="GRR139" s="378"/>
      <c r="GRS139" s="378"/>
      <c r="GRT139" s="378"/>
      <c r="GRU139" s="258"/>
      <c r="GRV139" s="380"/>
      <c r="GRW139" s="380"/>
      <c r="GRX139" s="380"/>
      <c r="GRY139" s="259"/>
      <c r="GRZ139" s="377"/>
      <c r="GSA139" s="377"/>
      <c r="GSB139" s="377"/>
      <c r="GSC139" s="259"/>
      <c r="GSD139" s="377"/>
      <c r="GSE139" s="377"/>
      <c r="GSF139" s="377"/>
      <c r="GSG139" s="258"/>
      <c r="GSH139" s="378"/>
      <c r="GSI139" s="378"/>
      <c r="GSJ139" s="378"/>
      <c r="GSK139" s="258"/>
      <c r="GSL139" s="380"/>
      <c r="GSM139" s="380"/>
      <c r="GSN139" s="380"/>
      <c r="GSO139" s="259"/>
      <c r="GSP139" s="377"/>
      <c r="GSQ139" s="377"/>
      <c r="GSR139" s="377"/>
      <c r="GSS139" s="259"/>
      <c r="GST139" s="377"/>
      <c r="GSU139" s="377"/>
      <c r="GSV139" s="377"/>
      <c r="GSW139" s="258"/>
      <c r="GSX139" s="378"/>
      <c r="GSY139" s="378"/>
      <c r="GSZ139" s="378"/>
      <c r="GTA139" s="258"/>
      <c r="GTB139" s="380"/>
      <c r="GTC139" s="380"/>
      <c r="GTD139" s="380"/>
      <c r="GTE139" s="259"/>
      <c r="GTF139" s="377"/>
      <c r="GTG139" s="377"/>
      <c r="GTH139" s="377"/>
      <c r="GTI139" s="259"/>
      <c r="GTJ139" s="377"/>
      <c r="GTK139" s="377"/>
      <c r="GTL139" s="377"/>
      <c r="GTM139" s="258"/>
      <c r="GTN139" s="378"/>
      <c r="GTO139" s="378"/>
      <c r="GTP139" s="378"/>
      <c r="GTQ139" s="258"/>
      <c r="GTR139" s="380"/>
      <c r="GTS139" s="380"/>
      <c r="GTT139" s="380"/>
      <c r="GTU139" s="259"/>
      <c r="GTV139" s="377"/>
      <c r="GTW139" s="377"/>
      <c r="GTX139" s="377"/>
      <c r="GTY139" s="259"/>
      <c r="GTZ139" s="377"/>
      <c r="GUA139" s="377"/>
      <c r="GUB139" s="377"/>
      <c r="GUC139" s="258"/>
      <c r="GUD139" s="378"/>
      <c r="GUE139" s="378"/>
      <c r="GUF139" s="378"/>
      <c r="GUG139" s="258"/>
      <c r="GUH139" s="380"/>
      <c r="GUI139" s="380"/>
      <c r="GUJ139" s="380"/>
      <c r="GUK139" s="259"/>
      <c r="GUL139" s="377"/>
      <c r="GUM139" s="377"/>
      <c r="GUN139" s="377"/>
      <c r="GUO139" s="259"/>
      <c r="GUP139" s="377"/>
      <c r="GUQ139" s="377"/>
      <c r="GUR139" s="377"/>
      <c r="GUS139" s="258"/>
      <c r="GUT139" s="378"/>
      <c r="GUU139" s="378"/>
      <c r="GUV139" s="378"/>
      <c r="GUW139" s="258"/>
      <c r="GUX139" s="380"/>
      <c r="GUY139" s="380"/>
      <c r="GUZ139" s="380"/>
      <c r="GVA139" s="259"/>
      <c r="GVB139" s="377"/>
      <c r="GVC139" s="377"/>
      <c r="GVD139" s="377"/>
      <c r="GVE139" s="259"/>
      <c r="GVF139" s="377"/>
      <c r="GVG139" s="377"/>
      <c r="GVH139" s="377"/>
      <c r="GVI139" s="258"/>
      <c r="GVJ139" s="378"/>
      <c r="GVK139" s="378"/>
      <c r="GVL139" s="378"/>
      <c r="GVM139" s="258"/>
      <c r="GVN139" s="380"/>
      <c r="GVO139" s="380"/>
      <c r="GVP139" s="380"/>
      <c r="GVQ139" s="259"/>
      <c r="GVR139" s="377"/>
      <c r="GVS139" s="377"/>
      <c r="GVT139" s="377"/>
      <c r="GVU139" s="259"/>
      <c r="GVV139" s="377"/>
      <c r="GVW139" s="377"/>
      <c r="GVX139" s="377"/>
      <c r="GVY139" s="258"/>
      <c r="GVZ139" s="378"/>
      <c r="GWA139" s="378"/>
      <c r="GWB139" s="378"/>
      <c r="GWC139" s="258"/>
      <c r="GWD139" s="380"/>
      <c r="GWE139" s="380"/>
      <c r="GWF139" s="380"/>
      <c r="GWG139" s="259"/>
      <c r="GWH139" s="377"/>
      <c r="GWI139" s="377"/>
      <c r="GWJ139" s="377"/>
      <c r="GWK139" s="259"/>
      <c r="GWL139" s="377"/>
      <c r="GWM139" s="377"/>
      <c r="GWN139" s="377"/>
      <c r="GWO139" s="258"/>
      <c r="GWP139" s="378"/>
      <c r="GWQ139" s="378"/>
      <c r="GWR139" s="378"/>
      <c r="GWS139" s="258"/>
      <c r="GWT139" s="380"/>
      <c r="GWU139" s="380"/>
      <c r="GWV139" s="380"/>
      <c r="GWW139" s="259"/>
      <c r="GWX139" s="377"/>
      <c r="GWY139" s="377"/>
      <c r="GWZ139" s="377"/>
      <c r="GXA139" s="259"/>
      <c r="GXB139" s="377"/>
      <c r="GXC139" s="377"/>
      <c r="GXD139" s="377"/>
      <c r="GXE139" s="258"/>
      <c r="GXF139" s="378"/>
      <c r="GXG139" s="378"/>
      <c r="GXH139" s="378"/>
      <c r="GXI139" s="258"/>
      <c r="GXJ139" s="380"/>
      <c r="GXK139" s="380"/>
      <c r="GXL139" s="380"/>
      <c r="GXM139" s="259"/>
      <c r="GXN139" s="377"/>
      <c r="GXO139" s="377"/>
      <c r="GXP139" s="377"/>
      <c r="GXQ139" s="259"/>
      <c r="GXR139" s="377"/>
      <c r="GXS139" s="377"/>
      <c r="GXT139" s="377"/>
      <c r="GXU139" s="258"/>
      <c r="GXV139" s="378"/>
      <c r="GXW139" s="378"/>
      <c r="GXX139" s="378"/>
      <c r="GXY139" s="258"/>
      <c r="GXZ139" s="380"/>
      <c r="GYA139" s="380"/>
      <c r="GYB139" s="380"/>
      <c r="GYC139" s="259"/>
      <c r="GYD139" s="377"/>
      <c r="GYE139" s="377"/>
      <c r="GYF139" s="377"/>
      <c r="GYG139" s="259"/>
      <c r="GYH139" s="377"/>
      <c r="GYI139" s="377"/>
      <c r="GYJ139" s="377"/>
      <c r="GYK139" s="258"/>
      <c r="GYL139" s="378"/>
      <c r="GYM139" s="378"/>
      <c r="GYN139" s="378"/>
      <c r="GYO139" s="258"/>
      <c r="GYP139" s="380"/>
      <c r="GYQ139" s="380"/>
      <c r="GYR139" s="380"/>
      <c r="GYS139" s="259"/>
      <c r="GYT139" s="377"/>
      <c r="GYU139" s="377"/>
      <c r="GYV139" s="377"/>
      <c r="GYW139" s="259"/>
      <c r="GYX139" s="377"/>
      <c r="GYY139" s="377"/>
      <c r="GYZ139" s="377"/>
      <c r="GZA139" s="258"/>
      <c r="GZB139" s="378"/>
      <c r="GZC139" s="378"/>
      <c r="GZD139" s="378"/>
      <c r="GZE139" s="258"/>
      <c r="GZF139" s="380"/>
      <c r="GZG139" s="380"/>
      <c r="GZH139" s="380"/>
      <c r="GZI139" s="259"/>
      <c r="GZJ139" s="377"/>
      <c r="GZK139" s="377"/>
      <c r="GZL139" s="377"/>
      <c r="GZM139" s="259"/>
      <c r="GZN139" s="377"/>
      <c r="GZO139" s="377"/>
      <c r="GZP139" s="377"/>
      <c r="GZQ139" s="258"/>
      <c r="GZR139" s="378"/>
      <c r="GZS139" s="378"/>
      <c r="GZT139" s="378"/>
      <c r="GZU139" s="258"/>
      <c r="GZV139" s="380"/>
      <c r="GZW139" s="380"/>
      <c r="GZX139" s="380"/>
      <c r="GZY139" s="259"/>
      <c r="GZZ139" s="377"/>
      <c r="HAA139" s="377"/>
      <c r="HAB139" s="377"/>
      <c r="HAC139" s="259"/>
      <c r="HAD139" s="377"/>
      <c r="HAE139" s="377"/>
      <c r="HAF139" s="377"/>
      <c r="HAG139" s="258"/>
      <c r="HAH139" s="378"/>
      <c r="HAI139" s="378"/>
      <c r="HAJ139" s="378"/>
      <c r="HAK139" s="258"/>
      <c r="HAL139" s="380"/>
      <c r="HAM139" s="380"/>
      <c r="HAN139" s="380"/>
      <c r="HAO139" s="259"/>
      <c r="HAP139" s="377"/>
      <c r="HAQ139" s="377"/>
      <c r="HAR139" s="377"/>
      <c r="HAS139" s="259"/>
      <c r="HAT139" s="377"/>
      <c r="HAU139" s="377"/>
      <c r="HAV139" s="377"/>
      <c r="HAW139" s="258"/>
      <c r="HAX139" s="378"/>
      <c r="HAY139" s="378"/>
      <c r="HAZ139" s="378"/>
      <c r="HBA139" s="258"/>
      <c r="HBB139" s="380"/>
      <c r="HBC139" s="380"/>
      <c r="HBD139" s="380"/>
      <c r="HBE139" s="259"/>
      <c r="HBF139" s="377"/>
      <c r="HBG139" s="377"/>
      <c r="HBH139" s="377"/>
      <c r="HBI139" s="259"/>
      <c r="HBJ139" s="377"/>
      <c r="HBK139" s="377"/>
      <c r="HBL139" s="377"/>
      <c r="HBM139" s="258"/>
      <c r="HBN139" s="378"/>
      <c r="HBO139" s="378"/>
      <c r="HBP139" s="378"/>
      <c r="HBQ139" s="258"/>
      <c r="HBR139" s="380"/>
      <c r="HBS139" s="380"/>
      <c r="HBT139" s="380"/>
      <c r="HBU139" s="259"/>
      <c r="HBV139" s="377"/>
      <c r="HBW139" s="377"/>
      <c r="HBX139" s="377"/>
      <c r="HBY139" s="259"/>
      <c r="HBZ139" s="377"/>
      <c r="HCA139" s="377"/>
      <c r="HCB139" s="377"/>
      <c r="HCC139" s="258"/>
      <c r="HCD139" s="378"/>
      <c r="HCE139" s="378"/>
      <c r="HCF139" s="378"/>
      <c r="HCG139" s="258"/>
      <c r="HCH139" s="380"/>
      <c r="HCI139" s="380"/>
      <c r="HCJ139" s="380"/>
      <c r="HCK139" s="259"/>
      <c r="HCL139" s="377"/>
      <c r="HCM139" s="377"/>
      <c r="HCN139" s="377"/>
      <c r="HCO139" s="259"/>
      <c r="HCP139" s="377"/>
      <c r="HCQ139" s="377"/>
      <c r="HCR139" s="377"/>
      <c r="HCS139" s="258"/>
      <c r="HCT139" s="378"/>
      <c r="HCU139" s="378"/>
      <c r="HCV139" s="378"/>
      <c r="HCW139" s="258"/>
      <c r="HCX139" s="380"/>
      <c r="HCY139" s="380"/>
      <c r="HCZ139" s="380"/>
      <c r="HDA139" s="259"/>
      <c r="HDB139" s="377"/>
      <c r="HDC139" s="377"/>
      <c r="HDD139" s="377"/>
      <c r="HDE139" s="259"/>
      <c r="HDF139" s="377"/>
      <c r="HDG139" s="377"/>
      <c r="HDH139" s="377"/>
      <c r="HDI139" s="258"/>
      <c r="HDJ139" s="378"/>
      <c r="HDK139" s="378"/>
      <c r="HDL139" s="378"/>
      <c r="HDM139" s="258"/>
      <c r="HDN139" s="380"/>
      <c r="HDO139" s="380"/>
      <c r="HDP139" s="380"/>
      <c r="HDQ139" s="259"/>
      <c r="HDR139" s="377"/>
      <c r="HDS139" s="377"/>
      <c r="HDT139" s="377"/>
      <c r="HDU139" s="259"/>
      <c r="HDV139" s="377"/>
      <c r="HDW139" s="377"/>
      <c r="HDX139" s="377"/>
      <c r="HDY139" s="258"/>
      <c r="HDZ139" s="378"/>
      <c r="HEA139" s="378"/>
      <c r="HEB139" s="378"/>
      <c r="HEC139" s="258"/>
      <c r="HED139" s="380"/>
      <c r="HEE139" s="380"/>
      <c r="HEF139" s="380"/>
      <c r="HEG139" s="259"/>
      <c r="HEH139" s="377"/>
      <c r="HEI139" s="377"/>
      <c r="HEJ139" s="377"/>
      <c r="HEK139" s="259"/>
      <c r="HEL139" s="377"/>
      <c r="HEM139" s="377"/>
      <c r="HEN139" s="377"/>
      <c r="HEO139" s="258"/>
      <c r="HEP139" s="378"/>
      <c r="HEQ139" s="378"/>
      <c r="HER139" s="378"/>
      <c r="HES139" s="258"/>
      <c r="HET139" s="380"/>
      <c r="HEU139" s="380"/>
      <c r="HEV139" s="380"/>
      <c r="HEW139" s="259"/>
      <c r="HEX139" s="377"/>
      <c r="HEY139" s="377"/>
      <c r="HEZ139" s="377"/>
      <c r="HFA139" s="259"/>
      <c r="HFB139" s="377"/>
      <c r="HFC139" s="377"/>
      <c r="HFD139" s="377"/>
      <c r="HFE139" s="258"/>
      <c r="HFF139" s="378"/>
      <c r="HFG139" s="378"/>
      <c r="HFH139" s="378"/>
      <c r="HFI139" s="258"/>
      <c r="HFJ139" s="380"/>
      <c r="HFK139" s="380"/>
      <c r="HFL139" s="380"/>
      <c r="HFM139" s="259"/>
      <c r="HFN139" s="377"/>
      <c r="HFO139" s="377"/>
      <c r="HFP139" s="377"/>
      <c r="HFQ139" s="259"/>
      <c r="HFR139" s="377"/>
      <c r="HFS139" s="377"/>
      <c r="HFT139" s="377"/>
      <c r="HFU139" s="258"/>
      <c r="HFV139" s="378"/>
      <c r="HFW139" s="378"/>
      <c r="HFX139" s="378"/>
      <c r="HFY139" s="258"/>
      <c r="HFZ139" s="380"/>
      <c r="HGA139" s="380"/>
      <c r="HGB139" s="380"/>
      <c r="HGC139" s="259"/>
      <c r="HGD139" s="377"/>
      <c r="HGE139" s="377"/>
      <c r="HGF139" s="377"/>
      <c r="HGG139" s="259"/>
      <c r="HGH139" s="377"/>
      <c r="HGI139" s="377"/>
      <c r="HGJ139" s="377"/>
      <c r="HGK139" s="258"/>
      <c r="HGL139" s="378"/>
      <c r="HGM139" s="378"/>
      <c r="HGN139" s="378"/>
      <c r="HGO139" s="258"/>
      <c r="HGP139" s="380"/>
      <c r="HGQ139" s="380"/>
      <c r="HGR139" s="380"/>
      <c r="HGS139" s="259"/>
      <c r="HGT139" s="377"/>
      <c r="HGU139" s="377"/>
      <c r="HGV139" s="377"/>
      <c r="HGW139" s="259"/>
      <c r="HGX139" s="377"/>
      <c r="HGY139" s="377"/>
      <c r="HGZ139" s="377"/>
      <c r="HHA139" s="258"/>
      <c r="HHB139" s="378"/>
      <c r="HHC139" s="378"/>
      <c r="HHD139" s="378"/>
      <c r="HHE139" s="258"/>
      <c r="HHF139" s="380"/>
      <c r="HHG139" s="380"/>
      <c r="HHH139" s="380"/>
      <c r="HHI139" s="259"/>
      <c r="HHJ139" s="377"/>
      <c r="HHK139" s="377"/>
      <c r="HHL139" s="377"/>
      <c r="HHM139" s="259"/>
      <c r="HHN139" s="377"/>
      <c r="HHO139" s="377"/>
      <c r="HHP139" s="377"/>
      <c r="HHQ139" s="258"/>
      <c r="HHR139" s="378"/>
      <c r="HHS139" s="378"/>
      <c r="HHT139" s="378"/>
      <c r="HHU139" s="258"/>
      <c r="HHV139" s="380"/>
      <c r="HHW139" s="380"/>
      <c r="HHX139" s="380"/>
      <c r="HHY139" s="259"/>
      <c r="HHZ139" s="377"/>
      <c r="HIA139" s="377"/>
      <c r="HIB139" s="377"/>
      <c r="HIC139" s="259"/>
      <c r="HID139" s="377"/>
      <c r="HIE139" s="377"/>
      <c r="HIF139" s="377"/>
      <c r="HIG139" s="258"/>
      <c r="HIH139" s="378"/>
      <c r="HII139" s="378"/>
      <c r="HIJ139" s="378"/>
      <c r="HIK139" s="258"/>
      <c r="HIL139" s="380"/>
      <c r="HIM139" s="380"/>
      <c r="HIN139" s="380"/>
      <c r="HIO139" s="259"/>
      <c r="HIP139" s="377"/>
      <c r="HIQ139" s="377"/>
      <c r="HIR139" s="377"/>
      <c r="HIS139" s="259"/>
      <c r="HIT139" s="377"/>
      <c r="HIU139" s="377"/>
      <c r="HIV139" s="377"/>
      <c r="HIW139" s="258"/>
      <c r="HIX139" s="378"/>
      <c r="HIY139" s="378"/>
      <c r="HIZ139" s="378"/>
      <c r="HJA139" s="258"/>
      <c r="HJB139" s="380"/>
      <c r="HJC139" s="380"/>
      <c r="HJD139" s="380"/>
      <c r="HJE139" s="259"/>
      <c r="HJF139" s="377"/>
      <c r="HJG139" s="377"/>
      <c r="HJH139" s="377"/>
      <c r="HJI139" s="259"/>
      <c r="HJJ139" s="377"/>
      <c r="HJK139" s="377"/>
      <c r="HJL139" s="377"/>
      <c r="HJM139" s="258"/>
      <c r="HJN139" s="378"/>
      <c r="HJO139" s="378"/>
      <c r="HJP139" s="378"/>
      <c r="HJQ139" s="258"/>
      <c r="HJR139" s="380"/>
      <c r="HJS139" s="380"/>
      <c r="HJT139" s="380"/>
      <c r="HJU139" s="259"/>
      <c r="HJV139" s="377"/>
      <c r="HJW139" s="377"/>
      <c r="HJX139" s="377"/>
      <c r="HJY139" s="259"/>
      <c r="HJZ139" s="377"/>
      <c r="HKA139" s="377"/>
      <c r="HKB139" s="377"/>
      <c r="HKC139" s="258"/>
      <c r="HKD139" s="378"/>
      <c r="HKE139" s="378"/>
      <c r="HKF139" s="378"/>
      <c r="HKG139" s="258"/>
      <c r="HKH139" s="380"/>
      <c r="HKI139" s="380"/>
      <c r="HKJ139" s="380"/>
      <c r="HKK139" s="259"/>
      <c r="HKL139" s="377"/>
      <c r="HKM139" s="377"/>
      <c r="HKN139" s="377"/>
      <c r="HKO139" s="259"/>
      <c r="HKP139" s="377"/>
      <c r="HKQ139" s="377"/>
      <c r="HKR139" s="377"/>
      <c r="HKS139" s="258"/>
      <c r="HKT139" s="378"/>
      <c r="HKU139" s="378"/>
      <c r="HKV139" s="378"/>
      <c r="HKW139" s="258"/>
      <c r="HKX139" s="380"/>
      <c r="HKY139" s="380"/>
      <c r="HKZ139" s="380"/>
      <c r="HLA139" s="259"/>
      <c r="HLB139" s="377"/>
      <c r="HLC139" s="377"/>
      <c r="HLD139" s="377"/>
      <c r="HLE139" s="259"/>
      <c r="HLF139" s="377"/>
      <c r="HLG139" s="377"/>
      <c r="HLH139" s="377"/>
      <c r="HLI139" s="258"/>
      <c r="HLJ139" s="378"/>
      <c r="HLK139" s="378"/>
      <c r="HLL139" s="378"/>
      <c r="HLM139" s="258"/>
      <c r="HLN139" s="380"/>
      <c r="HLO139" s="380"/>
      <c r="HLP139" s="380"/>
      <c r="HLQ139" s="259"/>
      <c r="HLR139" s="377"/>
      <c r="HLS139" s="377"/>
      <c r="HLT139" s="377"/>
      <c r="HLU139" s="259"/>
      <c r="HLV139" s="377"/>
      <c r="HLW139" s="377"/>
      <c r="HLX139" s="377"/>
      <c r="HLY139" s="258"/>
      <c r="HLZ139" s="378"/>
      <c r="HMA139" s="378"/>
      <c r="HMB139" s="378"/>
      <c r="HMC139" s="258"/>
      <c r="HMD139" s="380"/>
      <c r="HME139" s="380"/>
      <c r="HMF139" s="380"/>
      <c r="HMG139" s="259"/>
      <c r="HMH139" s="377"/>
      <c r="HMI139" s="377"/>
      <c r="HMJ139" s="377"/>
      <c r="HMK139" s="259"/>
      <c r="HML139" s="377"/>
      <c r="HMM139" s="377"/>
      <c r="HMN139" s="377"/>
      <c r="HMO139" s="258"/>
      <c r="HMP139" s="378"/>
      <c r="HMQ139" s="378"/>
      <c r="HMR139" s="378"/>
      <c r="HMS139" s="258"/>
      <c r="HMT139" s="380"/>
      <c r="HMU139" s="380"/>
      <c r="HMV139" s="380"/>
      <c r="HMW139" s="259"/>
      <c r="HMX139" s="377"/>
      <c r="HMY139" s="377"/>
      <c r="HMZ139" s="377"/>
      <c r="HNA139" s="259"/>
      <c r="HNB139" s="377"/>
      <c r="HNC139" s="377"/>
      <c r="HND139" s="377"/>
      <c r="HNE139" s="258"/>
      <c r="HNF139" s="378"/>
      <c r="HNG139" s="378"/>
      <c r="HNH139" s="378"/>
      <c r="HNI139" s="258"/>
      <c r="HNJ139" s="380"/>
      <c r="HNK139" s="380"/>
      <c r="HNL139" s="380"/>
      <c r="HNM139" s="259"/>
      <c r="HNN139" s="377"/>
      <c r="HNO139" s="377"/>
      <c r="HNP139" s="377"/>
      <c r="HNQ139" s="259"/>
      <c r="HNR139" s="377"/>
      <c r="HNS139" s="377"/>
      <c r="HNT139" s="377"/>
      <c r="HNU139" s="258"/>
      <c r="HNV139" s="378"/>
      <c r="HNW139" s="378"/>
      <c r="HNX139" s="378"/>
      <c r="HNY139" s="258"/>
      <c r="HNZ139" s="380"/>
      <c r="HOA139" s="380"/>
      <c r="HOB139" s="380"/>
      <c r="HOC139" s="259"/>
      <c r="HOD139" s="377"/>
      <c r="HOE139" s="377"/>
      <c r="HOF139" s="377"/>
      <c r="HOG139" s="259"/>
      <c r="HOH139" s="377"/>
      <c r="HOI139" s="377"/>
      <c r="HOJ139" s="377"/>
      <c r="HOK139" s="258"/>
      <c r="HOL139" s="378"/>
      <c r="HOM139" s="378"/>
      <c r="HON139" s="378"/>
      <c r="HOO139" s="258"/>
      <c r="HOP139" s="380"/>
      <c r="HOQ139" s="380"/>
      <c r="HOR139" s="380"/>
      <c r="HOS139" s="259"/>
      <c r="HOT139" s="377"/>
      <c r="HOU139" s="377"/>
      <c r="HOV139" s="377"/>
      <c r="HOW139" s="259"/>
      <c r="HOX139" s="377"/>
      <c r="HOY139" s="377"/>
      <c r="HOZ139" s="377"/>
      <c r="HPA139" s="258"/>
      <c r="HPB139" s="378"/>
      <c r="HPC139" s="378"/>
      <c r="HPD139" s="378"/>
      <c r="HPE139" s="258"/>
      <c r="HPF139" s="380"/>
      <c r="HPG139" s="380"/>
      <c r="HPH139" s="380"/>
      <c r="HPI139" s="259"/>
      <c r="HPJ139" s="377"/>
      <c r="HPK139" s="377"/>
      <c r="HPL139" s="377"/>
      <c r="HPM139" s="259"/>
      <c r="HPN139" s="377"/>
      <c r="HPO139" s="377"/>
      <c r="HPP139" s="377"/>
      <c r="HPQ139" s="258"/>
      <c r="HPR139" s="378"/>
      <c r="HPS139" s="378"/>
      <c r="HPT139" s="378"/>
      <c r="HPU139" s="258"/>
      <c r="HPV139" s="380"/>
      <c r="HPW139" s="380"/>
      <c r="HPX139" s="380"/>
      <c r="HPY139" s="259"/>
      <c r="HPZ139" s="377"/>
      <c r="HQA139" s="377"/>
      <c r="HQB139" s="377"/>
      <c r="HQC139" s="259"/>
      <c r="HQD139" s="377"/>
      <c r="HQE139" s="377"/>
      <c r="HQF139" s="377"/>
      <c r="HQG139" s="258"/>
      <c r="HQH139" s="378"/>
      <c r="HQI139" s="378"/>
      <c r="HQJ139" s="378"/>
      <c r="HQK139" s="258"/>
      <c r="HQL139" s="380"/>
      <c r="HQM139" s="380"/>
      <c r="HQN139" s="380"/>
      <c r="HQO139" s="259"/>
      <c r="HQP139" s="377"/>
      <c r="HQQ139" s="377"/>
      <c r="HQR139" s="377"/>
      <c r="HQS139" s="259"/>
      <c r="HQT139" s="377"/>
      <c r="HQU139" s="377"/>
      <c r="HQV139" s="377"/>
      <c r="HQW139" s="258"/>
      <c r="HQX139" s="378"/>
      <c r="HQY139" s="378"/>
      <c r="HQZ139" s="378"/>
      <c r="HRA139" s="258"/>
      <c r="HRB139" s="380"/>
      <c r="HRC139" s="380"/>
      <c r="HRD139" s="380"/>
      <c r="HRE139" s="259"/>
      <c r="HRF139" s="377"/>
      <c r="HRG139" s="377"/>
      <c r="HRH139" s="377"/>
      <c r="HRI139" s="259"/>
      <c r="HRJ139" s="377"/>
      <c r="HRK139" s="377"/>
      <c r="HRL139" s="377"/>
      <c r="HRM139" s="258"/>
      <c r="HRN139" s="378"/>
      <c r="HRO139" s="378"/>
      <c r="HRP139" s="378"/>
      <c r="HRQ139" s="258"/>
      <c r="HRR139" s="380"/>
      <c r="HRS139" s="380"/>
      <c r="HRT139" s="380"/>
      <c r="HRU139" s="259"/>
      <c r="HRV139" s="377"/>
      <c r="HRW139" s="377"/>
      <c r="HRX139" s="377"/>
      <c r="HRY139" s="259"/>
      <c r="HRZ139" s="377"/>
      <c r="HSA139" s="377"/>
      <c r="HSB139" s="377"/>
      <c r="HSC139" s="258"/>
      <c r="HSD139" s="378"/>
      <c r="HSE139" s="378"/>
      <c r="HSF139" s="378"/>
      <c r="HSG139" s="258"/>
      <c r="HSH139" s="380"/>
      <c r="HSI139" s="380"/>
      <c r="HSJ139" s="380"/>
      <c r="HSK139" s="259"/>
      <c r="HSL139" s="377"/>
      <c r="HSM139" s="377"/>
      <c r="HSN139" s="377"/>
      <c r="HSO139" s="259"/>
      <c r="HSP139" s="377"/>
      <c r="HSQ139" s="377"/>
      <c r="HSR139" s="377"/>
      <c r="HSS139" s="258"/>
      <c r="HST139" s="378"/>
      <c r="HSU139" s="378"/>
      <c r="HSV139" s="378"/>
      <c r="HSW139" s="258"/>
      <c r="HSX139" s="380"/>
      <c r="HSY139" s="380"/>
      <c r="HSZ139" s="380"/>
      <c r="HTA139" s="259"/>
      <c r="HTB139" s="377"/>
      <c r="HTC139" s="377"/>
      <c r="HTD139" s="377"/>
      <c r="HTE139" s="259"/>
      <c r="HTF139" s="377"/>
      <c r="HTG139" s="377"/>
      <c r="HTH139" s="377"/>
      <c r="HTI139" s="258"/>
      <c r="HTJ139" s="378"/>
      <c r="HTK139" s="378"/>
      <c r="HTL139" s="378"/>
      <c r="HTM139" s="258"/>
      <c r="HTN139" s="380"/>
      <c r="HTO139" s="380"/>
      <c r="HTP139" s="380"/>
      <c r="HTQ139" s="259"/>
      <c r="HTR139" s="377"/>
      <c r="HTS139" s="377"/>
      <c r="HTT139" s="377"/>
      <c r="HTU139" s="259"/>
      <c r="HTV139" s="377"/>
      <c r="HTW139" s="377"/>
      <c r="HTX139" s="377"/>
      <c r="HTY139" s="258"/>
      <c r="HTZ139" s="378"/>
      <c r="HUA139" s="378"/>
      <c r="HUB139" s="378"/>
      <c r="HUC139" s="258"/>
      <c r="HUD139" s="380"/>
      <c r="HUE139" s="380"/>
      <c r="HUF139" s="380"/>
      <c r="HUG139" s="259"/>
      <c r="HUH139" s="377"/>
      <c r="HUI139" s="377"/>
      <c r="HUJ139" s="377"/>
      <c r="HUK139" s="259"/>
      <c r="HUL139" s="377"/>
      <c r="HUM139" s="377"/>
      <c r="HUN139" s="377"/>
      <c r="HUO139" s="258"/>
      <c r="HUP139" s="378"/>
      <c r="HUQ139" s="378"/>
      <c r="HUR139" s="378"/>
      <c r="HUS139" s="258"/>
      <c r="HUT139" s="380"/>
      <c r="HUU139" s="380"/>
      <c r="HUV139" s="380"/>
      <c r="HUW139" s="259"/>
      <c r="HUX139" s="377"/>
      <c r="HUY139" s="377"/>
      <c r="HUZ139" s="377"/>
      <c r="HVA139" s="259"/>
      <c r="HVB139" s="377"/>
      <c r="HVC139" s="377"/>
      <c r="HVD139" s="377"/>
      <c r="HVE139" s="258"/>
      <c r="HVF139" s="378"/>
      <c r="HVG139" s="378"/>
      <c r="HVH139" s="378"/>
      <c r="HVI139" s="258"/>
      <c r="HVJ139" s="380"/>
      <c r="HVK139" s="380"/>
      <c r="HVL139" s="380"/>
      <c r="HVM139" s="259"/>
      <c r="HVN139" s="377"/>
      <c r="HVO139" s="377"/>
      <c r="HVP139" s="377"/>
      <c r="HVQ139" s="259"/>
      <c r="HVR139" s="377"/>
      <c r="HVS139" s="377"/>
      <c r="HVT139" s="377"/>
      <c r="HVU139" s="258"/>
      <c r="HVV139" s="378"/>
      <c r="HVW139" s="378"/>
      <c r="HVX139" s="378"/>
      <c r="HVY139" s="258"/>
      <c r="HVZ139" s="380"/>
      <c r="HWA139" s="380"/>
      <c r="HWB139" s="380"/>
      <c r="HWC139" s="259"/>
      <c r="HWD139" s="377"/>
      <c r="HWE139" s="377"/>
      <c r="HWF139" s="377"/>
      <c r="HWG139" s="259"/>
      <c r="HWH139" s="377"/>
      <c r="HWI139" s="377"/>
      <c r="HWJ139" s="377"/>
      <c r="HWK139" s="258"/>
      <c r="HWL139" s="378"/>
      <c r="HWM139" s="378"/>
      <c r="HWN139" s="378"/>
      <c r="HWO139" s="258"/>
      <c r="HWP139" s="380"/>
      <c r="HWQ139" s="380"/>
      <c r="HWR139" s="380"/>
      <c r="HWS139" s="259"/>
      <c r="HWT139" s="377"/>
      <c r="HWU139" s="377"/>
      <c r="HWV139" s="377"/>
      <c r="HWW139" s="259"/>
      <c r="HWX139" s="377"/>
      <c r="HWY139" s="377"/>
      <c r="HWZ139" s="377"/>
      <c r="HXA139" s="258"/>
      <c r="HXB139" s="378"/>
      <c r="HXC139" s="378"/>
      <c r="HXD139" s="378"/>
      <c r="HXE139" s="258"/>
      <c r="HXF139" s="380"/>
      <c r="HXG139" s="380"/>
      <c r="HXH139" s="380"/>
      <c r="HXI139" s="259"/>
      <c r="HXJ139" s="377"/>
      <c r="HXK139" s="377"/>
      <c r="HXL139" s="377"/>
      <c r="HXM139" s="259"/>
      <c r="HXN139" s="377"/>
      <c r="HXO139" s="377"/>
      <c r="HXP139" s="377"/>
      <c r="HXQ139" s="258"/>
      <c r="HXR139" s="378"/>
      <c r="HXS139" s="378"/>
      <c r="HXT139" s="378"/>
      <c r="HXU139" s="258"/>
      <c r="HXV139" s="380"/>
      <c r="HXW139" s="380"/>
      <c r="HXX139" s="380"/>
      <c r="HXY139" s="259"/>
      <c r="HXZ139" s="377"/>
      <c r="HYA139" s="377"/>
      <c r="HYB139" s="377"/>
      <c r="HYC139" s="259"/>
      <c r="HYD139" s="377"/>
      <c r="HYE139" s="377"/>
      <c r="HYF139" s="377"/>
      <c r="HYG139" s="258"/>
      <c r="HYH139" s="378"/>
      <c r="HYI139" s="378"/>
      <c r="HYJ139" s="378"/>
      <c r="HYK139" s="258"/>
      <c r="HYL139" s="380"/>
      <c r="HYM139" s="380"/>
      <c r="HYN139" s="380"/>
      <c r="HYO139" s="259"/>
      <c r="HYP139" s="377"/>
      <c r="HYQ139" s="377"/>
      <c r="HYR139" s="377"/>
      <c r="HYS139" s="259"/>
      <c r="HYT139" s="377"/>
      <c r="HYU139" s="377"/>
      <c r="HYV139" s="377"/>
      <c r="HYW139" s="258"/>
      <c r="HYX139" s="378"/>
      <c r="HYY139" s="378"/>
      <c r="HYZ139" s="378"/>
      <c r="HZA139" s="258"/>
      <c r="HZB139" s="380"/>
      <c r="HZC139" s="380"/>
      <c r="HZD139" s="380"/>
      <c r="HZE139" s="259"/>
      <c r="HZF139" s="377"/>
      <c r="HZG139" s="377"/>
      <c r="HZH139" s="377"/>
      <c r="HZI139" s="259"/>
      <c r="HZJ139" s="377"/>
      <c r="HZK139" s="377"/>
      <c r="HZL139" s="377"/>
      <c r="HZM139" s="258"/>
      <c r="HZN139" s="378"/>
      <c r="HZO139" s="378"/>
      <c r="HZP139" s="378"/>
      <c r="HZQ139" s="258"/>
      <c r="HZR139" s="380"/>
      <c r="HZS139" s="380"/>
      <c r="HZT139" s="380"/>
      <c r="HZU139" s="259"/>
      <c r="HZV139" s="377"/>
      <c r="HZW139" s="377"/>
      <c r="HZX139" s="377"/>
      <c r="HZY139" s="259"/>
      <c r="HZZ139" s="377"/>
      <c r="IAA139" s="377"/>
      <c r="IAB139" s="377"/>
      <c r="IAC139" s="258"/>
      <c r="IAD139" s="378"/>
      <c r="IAE139" s="378"/>
      <c r="IAF139" s="378"/>
      <c r="IAG139" s="258"/>
      <c r="IAH139" s="380"/>
      <c r="IAI139" s="380"/>
      <c r="IAJ139" s="380"/>
      <c r="IAK139" s="259"/>
      <c r="IAL139" s="377"/>
      <c r="IAM139" s="377"/>
      <c r="IAN139" s="377"/>
      <c r="IAO139" s="259"/>
      <c r="IAP139" s="377"/>
      <c r="IAQ139" s="377"/>
      <c r="IAR139" s="377"/>
      <c r="IAS139" s="258"/>
      <c r="IAT139" s="378"/>
      <c r="IAU139" s="378"/>
      <c r="IAV139" s="378"/>
      <c r="IAW139" s="258"/>
      <c r="IAX139" s="380"/>
      <c r="IAY139" s="380"/>
      <c r="IAZ139" s="380"/>
      <c r="IBA139" s="259"/>
      <c r="IBB139" s="377"/>
      <c r="IBC139" s="377"/>
      <c r="IBD139" s="377"/>
      <c r="IBE139" s="259"/>
      <c r="IBF139" s="377"/>
      <c r="IBG139" s="377"/>
      <c r="IBH139" s="377"/>
      <c r="IBI139" s="258"/>
      <c r="IBJ139" s="378"/>
      <c r="IBK139" s="378"/>
      <c r="IBL139" s="378"/>
      <c r="IBM139" s="258"/>
      <c r="IBN139" s="380"/>
      <c r="IBO139" s="380"/>
      <c r="IBP139" s="380"/>
      <c r="IBQ139" s="259"/>
      <c r="IBR139" s="377"/>
      <c r="IBS139" s="377"/>
      <c r="IBT139" s="377"/>
      <c r="IBU139" s="259"/>
      <c r="IBV139" s="377"/>
      <c r="IBW139" s="377"/>
      <c r="IBX139" s="377"/>
      <c r="IBY139" s="258"/>
      <c r="IBZ139" s="378"/>
      <c r="ICA139" s="378"/>
      <c r="ICB139" s="378"/>
      <c r="ICC139" s="258"/>
      <c r="ICD139" s="380"/>
      <c r="ICE139" s="380"/>
      <c r="ICF139" s="380"/>
      <c r="ICG139" s="259"/>
      <c r="ICH139" s="377"/>
      <c r="ICI139" s="377"/>
      <c r="ICJ139" s="377"/>
      <c r="ICK139" s="259"/>
      <c r="ICL139" s="377"/>
      <c r="ICM139" s="377"/>
      <c r="ICN139" s="377"/>
      <c r="ICO139" s="258"/>
      <c r="ICP139" s="378"/>
      <c r="ICQ139" s="378"/>
      <c r="ICR139" s="378"/>
      <c r="ICS139" s="258"/>
      <c r="ICT139" s="380"/>
      <c r="ICU139" s="380"/>
      <c r="ICV139" s="380"/>
      <c r="ICW139" s="259"/>
      <c r="ICX139" s="377"/>
      <c r="ICY139" s="377"/>
      <c r="ICZ139" s="377"/>
      <c r="IDA139" s="259"/>
      <c r="IDB139" s="377"/>
      <c r="IDC139" s="377"/>
      <c r="IDD139" s="377"/>
      <c r="IDE139" s="258"/>
      <c r="IDF139" s="378"/>
      <c r="IDG139" s="378"/>
      <c r="IDH139" s="378"/>
      <c r="IDI139" s="258"/>
      <c r="IDJ139" s="380"/>
      <c r="IDK139" s="380"/>
      <c r="IDL139" s="380"/>
      <c r="IDM139" s="259"/>
      <c r="IDN139" s="377"/>
      <c r="IDO139" s="377"/>
      <c r="IDP139" s="377"/>
      <c r="IDQ139" s="259"/>
      <c r="IDR139" s="377"/>
      <c r="IDS139" s="377"/>
      <c r="IDT139" s="377"/>
      <c r="IDU139" s="258"/>
      <c r="IDV139" s="378"/>
      <c r="IDW139" s="378"/>
      <c r="IDX139" s="378"/>
      <c r="IDY139" s="258"/>
      <c r="IDZ139" s="380"/>
      <c r="IEA139" s="380"/>
      <c r="IEB139" s="380"/>
      <c r="IEC139" s="259"/>
      <c r="IED139" s="377"/>
      <c r="IEE139" s="377"/>
      <c r="IEF139" s="377"/>
      <c r="IEG139" s="259"/>
      <c r="IEH139" s="377"/>
      <c r="IEI139" s="377"/>
      <c r="IEJ139" s="377"/>
      <c r="IEK139" s="258"/>
      <c r="IEL139" s="378"/>
      <c r="IEM139" s="378"/>
      <c r="IEN139" s="378"/>
      <c r="IEO139" s="258"/>
      <c r="IEP139" s="380"/>
      <c r="IEQ139" s="380"/>
      <c r="IER139" s="380"/>
      <c r="IES139" s="259"/>
      <c r="IET139" s="377"/>
      <c r="IEU139" s="377"/>
      <c r="IEV139" s="377"/>
      <c r="IEW139" s="259"/>
      <c r="IEX139" s="377"/>
      <c r="IEY139" s="377"/>
      <c r="IEZ139" s="377"/>
      <c r="IFA139" s="258"/>
      <c r="IFB139" s="378"/>
      <c r="IFC139" s="378"/>
      <c r="IFD139" s="378"/>
      <c r="IFE139" s="258"/>
      <c r="IFF139" s="380"/>
      <c r="IFG139" s="380"/>
      <c r="IFH139" s="380"/>
      <c r="IFI139" s="259"/>
      <c r="IFJ139" s="377"/>
      <c r="IFK139" s="377"/>
      <c r="IFL139" s="377"/>
      <c r="IFM139" s="259"/>
      <c r="IFN139" s="377"/>
      <c r="IFO139" s="377"/>
      <c r="IFP139" s="377"/>
      <c r="IFQ139" s="258"/>
      <c r="IFR139" s="378"/>
      <c r="IFS139" s="378"/>
      <c r="IFT139" s="378"/>
      <c r="IFU139" s="258"/>
      <c r="IFV139" s="380"/>
      <c r="IFW139" s="380"/>
      <c r="IFX139" s="380"/>
      <c r="IFY139" s="259"/>
      <c r="IFZ139" s="377"/>
      <c r="IGA139" s="377"/>
      <c r="IGB139" s="377"/>
      <c r="IGC139" s="259"/>
      <c r="IGD139" s="377"/>
      <c r="IGE139" s="377"/>
      <c r="IGF139" s="377"/>
      <c r="IGG139" s="258"/>
      <c r="IGH139" s="378"/>
      <c r="IGI139" s="378"/>
      <c r="IGJ139" s="378"/>
      <c r="IGK139" s="258"/>
      <c r="IGL139" s="380"/>
      <c r="IGM139" s="380"/>
      <c r="IGN139" s="380"/>
      <c r="IGO139" s="259"/>
      <c r="IGP139" s="377"/>
      <c r="IGQ139" s="377"/>
      <c r="IGR139" s="377"/>
      <c r="IGS139" s="259"/>
      <c r="IGT139" s="377"/>
      <c r="IGU139" s="377"/>
      <c r="IGV139" s="377"/>
      <c r="IGW139" s="258"/>
      <c r="IGX139" s="378"/>
      <c r="IGY139" s="378"/>
      <c r="IGZ139" s="378"/>
      <c r="IHA139" s="258"/>
      <c r="IHB139" s="380"/>
      <c r="IHC139" s="380"/>
      <c r="IHD139" s="380"/>
      <c r="IHE139" s="259"/>
      <c r="IHF139" s="377"/>
      <c r="IHG139" s="377"/>
      <c r="IHH139" s="377"/>
      <c r="IHI139" s="259"/>
      <c r="IHJ139" s="377"/>
      <c r="IHK139" s="377"/>
      <c r="IHL139" s="377"/>
      <c r="IHM139" s="258"/>
      <c r="IHN139" s="378"/>
      <c r="IHO139" s="378"/>
      <c r="IHP139" s="378"/>
      <c r="IHQ139" s="258"/>
      <c r="IHR139" s="380"/>
      <c r="IHS139" s="380"/>
      <c r="IHT139" s="380"/>
      <c r="IHU139" s="259"/>
      <c r="IHV139" s="377"/>
      <c r="IHW139" s="377"/>
      <c r="IHX139" s="377"/>
      <c r="IHY139" s="259"/>
      <c r="IHZ139" s="377"/>
      <c r="IIA139" s="377"/>
      <c r="IIB139" s="377"/>
      <c r="IIC139" s="258"/>
      <c r="IID139" s="378"/>
      <c r="IIE139" s="378"/>
      <c r="IIF139" s="378"/>
      <c r="IIG139" s="258"/>
      <c r="IIH139" s="380"/>
      <c r="III139" s="380"/>
      <c r="IIJ139" s="380"/>
      <c r="IIK139" s="259"/>
      <c r="IIL139" s="377"/>
      <c r="IIM139" s="377"/>
      <c r="IIN139" s="377"/>
      <c r="IIO139" s="259"/>
      <c r="IIP139" s="377"/>
      <c r="IIQ139" s="377"/>
      <c r="IIR139" s="377"/>
      <c r="IIS139" s="258"/>
      <c r="IIT139" s="378"/>
      <c r="IIU139" s="378"/>
      <c r="IIV139" s="378"/>
      <c r="IIW139" s="258"/>
      <c r="IIX139" s="380"/>
      <c r="IIY139" s="380"/>
      <c r="IIZ139" s="380"/>
      <c r="IJA139" s="259"/>
      <c r="IJB139" s="377"/>
      <c r="IJC139" s="377"/>
      <c r="IJD139" s="377"/>
      <c r="IJE139" s="259"/>
      <c r="IJF139" s="377"/>
      <c r="IJG139" s="377"/>
      <c r="IJH139" s="377"/>
      <c r="IJI139" s="258"/>
      <c r="IJJ139" s="378"/>
      <c r="IJK139" s="378"/>
      <c r="IJL139" s="378"/>
      <c r="IJM139" s="258"/>
      <c r="IJN139" s="380"/>
      <c r="IJO139" s="380"/>
      <c r="IJP139" s="380"/>
      <c r="IJQ139" s="259"/>
      <c r="IJR139" s="377"/>
      <c r="IJS139" s="377"/>
      <c r="IJT139" s="377"/>
      <c r="IJU139" s="259"/>
      <c r="IJV139" s="377"/>
      <c r="IJW139" s="377"/>
      <c r="IJX139" s="377"/>
      <c r="IJY139" s="258"/>
      <c r="IJZ139" s="378"/>
      <c r="IKA139" s="378"/>
      <c r="IKB139" s="378"/>
      <c r="IKC139" s="258"/>
      <c r="IKD139" s="380"/>
      <c r="IKE139" s="380"/>
      <c r="IKF139" s="380"/>
      <c r="IKG139" s="259"/>
      <c r="IKH139" s="377"/>
      <c r="IKI139" s="377"/>
      <c r="IKJ139" s="377"/>
      <c r="IKK139" s="259"/>
      <c r="IKL139" s="377"/>
      <c r="IKM139" s="377"/>
      <c r="IKN139" s="377"/>
      <c r="IKO139" s="258"/>
      <c r="IKP139" s="378"/>
      <c r="IKQ139" s="378"/>
      <c r="IKR139" s="378"/>
      <c r="IKS139" s="258"/>
      <c r="IKT139" s="380"/>
      <c r="IKU139" s="380"/>
      <c r="IKV139" s="380"/>
      <c r="IKW139" s="259"/>
      <c r="IKX139" s="377"/>
      <c r="IKY139" s="377"/>
      <c r="IKZ139" s="377"/>
      <c r="ILA139" s="259"/>
      <c r="ILB139" s="377"/>
      <c r="ILC139" s="377"/>
      <c r="ILD139" s="377"/>
      <c r="ILE139" s="258"/>
      <c r="ILF139" s="378"/>
      <c r="ILG139" s="378"/>
      <c r="ILH139" s="378"/>
      <c r="ILI139" s="258"/>
      <c r="ILJ139" s="380"/>
      <c r="ILK139" s="380"/>
      <c r="ILL139" s="380"/>
      <c r="ILM139" s="259"/>
      <c r="ILN139" s="377"/>
      <c r="ILO139" s="377"/>
      <c r="ILP139" s="377"/>
      <c r="ILQ139" s="259"/>
      <c r="ILR139" s="377"/>
      <c r="ILS139" s="377"/>
      <c r="ILT139" s="377"/>
      <c r="ILU139" s="258"/>
      <c r="ILV139" s="378"/>
      <c r="ILW139" s="378"/>
      <c r="ILX139" s="378"/>
      <c r="ILY139" s="258"/>
      <c r="ILZ139" s="380"/>
      <c r="IMA139" s="380"/>
      <c r="IMB139" s="380"/>
      <c r="IMC139" s="259"/>
      <c r="IMD139" s="377"/>
      <c r="IME139" s="377"/>
      <c r="IMF139" s="377"/>
      <c r="IMG139" s="259"/>
      <c r="IMH139" s="377"/>
      <c r="IMI139" s="377"/>
      <c r="IMJ139" s="377"/>
      <c r="IMK139" s="258"/>
      <c r="IML139" s="378"/>
      <c r="IMM139" s="378"/>
      <c r="IMN139" s="378"/>
      <c r="IMO139" s="258"/>
      <c r="IMP139" s="380"/>
      <c r="IMQ139" s="380"/>
      <c r="IMR139" s="380"/>
      <c r="IMS139" s="259"/>
      <c r="IMT139" s="377"/>
      <c r="IMU139" s="377"/>
      <c r="IMV139" s="377"/>
      <c r="IMW139" s="259"/>
      <c r="IMX139" s="377"/>
      <c r="IMY139" s="377"/>
      <c r="IMZ139" s="377"/>
      <c r="INA139" s="258"/>
      <c r="INB139" s="378"/>
      <c r="INC139" s="378"/>
      <c r="IND139" s="378"/>
      <c r="INE139" s="258"/>
      <c r="INF139" s="380"/>
      <c r="ING139" s="380"/>
      <c r="INH139" s="380"/>
      <c r="INI139" s="259"/>
      <c r="INJ139" s="377"/>
      <c r="INK139" s="377"/>
      <c r="INL139" s="377"/>
      <c r="INM139" s="259"/>
      <c r="INN139" s="377"/>
      <c r="INO139" s="377"/>
      <c r="INP139" s="377"/>
      <c r="INQ139" s="258"/>
      <c r="INR139" s="378"/>
      <c r="INS139" s="378"/>
      <c r="INT139" s="378"/>
      <c r="INU139" s="258"/>
      <c r="INV139" s="380"/>
      <c r="INW139" s="380"/>
      <c r="INX139" s="380"/>
      <c r="INY139" s="259"/>
      <c r="INZ139" s="377"/>
      <c r="IOA139" s="377"/>
      <c r="IOB139" s="377"/>
      <c r="IOC139" s="259"/>
      <c r="IOD139" s="377"/>
      <c r="IOE139" s="377"/>
      <c r="IOF139" s="377"/>
      <c r="IOG139" s="258"/>
      <c r="IOH139" s="378"/>
      <c r="IOI139" s="378"/>
      <c r="IOJ139" s="378"/>
      <c r="IOK139" s="258"/>
      <c r="IOL139" s="380"/>
      <c r="IOM139" s="380"/>
      <c r="ION139" s="380"/>
      <c r="IOO139" s="259"/>
      <c r="IOP139" s="377"/>
      <c r="IOQ139" s="377"/>
      <c r="IOR139" s="377"/>
      <c r="IOS139" s="259"/>
      <c r="IOT139" s="377"/>
      <c r="IOU139" s="377"/>
      <c r="IOV139" s="377"/>
      <c r="IOW139" s="258"/>
      <c r="IOX139" s="378"/>
      <c r="IOY139" s="378"/>
      <c r="IOZ139" s="378"/>
      <c r="IPA139" s="258"/>
      <c r="IPB139" s="380"/>
      <c r="IPC139" s="380"/>
      <c r="IPD139" s="380"/>
      <c r="IPE139" s="259"/>
      <c r="IPF139" s="377"/>
      <c r="IPG139" s="377"/>
      <c r="IPH139" s="377"/>
      <c r="IPI139" s="259"/>
      <c r="IPJ139" s="377"/>
      <c r="IPK139" s="377"/>
      <c r="IPL139" s="377"/>
      <c r="IPM139" s="258"/>
      <c r="IPN139" s="378"/>
      <c r="IPO139" s="378"/>
      <c r="IPP139" s="378"/>
      <c r="IPQ139" s="258"/>
      <c r="IPR139" s="380"/>
      <c r="IPS139" s="380"/>
      <c r="IPT139" s="380"/>
      <c r="IPU139" s="259"/>
      <c r="IPV139" s="377"/>
      <c r="IPW139" s="377"/>
      <c r="IPX139" s="377"/>
      <c r="IPY139" s="259"/>
      <c r="IPZ139" s="377"/>
      <c r="IQA139" s="377"/>
      <c r="IQB139" s="377"/>
      <c r="IQC139" s="258"/>
      <c r="IQD139" s="378"/>
      <c r="IQE139" s="378"/>
      <c r="IQF139" s="378"/>
      <c r="IQG139" s="258"/>
      <c r="IQH139" s="380"/>
      <c r="IQI139" s="380"/>
      <c r="IQJ139" s="380"/>
      <c r="IQK139" s="259"/>
      <c r="IQL139" s="377"/>
      <c r="IQM139" s="377"/>
      <c r="IQN139" s="377"/>
      <c r="IQO139" s="259"/>
      <c r="IQP139" s="377"/>
      <c r="IQQ139" s="377"/>
      <c r="IQR139" s="377"/>
      <c r="IQS139" s="258"/>
      <c r="IQT139" s="378"/>
      <c r="IQU139" s="378"/>
      <c r="IQV139" s="378"/>
      <c r="IQW139" s="258"/>
      <c r="IQX139" s="380"/>
      <c r="IQY139" s="380"/>
      <c r="IQZ139" s="380"/>
      <c r="IRA139" s="259"/>
      <c r="IRB139" s="377"/>
      <c r="IRC139" s="377"/>
      <c r="IRD139" s="377"/>
      <c r="IRE139" s="259"/>
      <c r="IRF139" s="377"/>
      <c r="IRG139" s="377"/>
      <c r="IRH139" s="377"/>
      <c r="IRI139" s="258"/>
      <c r="IRJ139" s="378"/>
      <c r="IRK139" s="378"/>
      <c r="IRL139" s="378"/>
      <c r="IRM139" s="258"/>
      <c r="IRN139" s="380"/>
      <c r="IRO139" s="380"/>
      <c r="IRP139" s="380"/>
      <c r="IRQ139" s="259"/>
      <c r="IRR139" s="377"/>
      <c r="IRS139" s="377"/>
      <c r="IRT139" s="377"/>
      <c r="IRU139" s="259"/>
      <c r="IRV139" s="377"/>
      <c r="IRW139" s="377"/>
      <c r="IRX139" s="377"/>
      <c r="IRY139" s="258"/>
      <c r="IRZ139" s="378"/>
      <c r="ISA139" s="378"/>
      <c r="ISB139" s="378"/>
      <c r="ISC139" s="258"/>
      <c r="ISD139" s="380"/>
      <c r="ISE139" s="380"/>
      <c r="ISF139" s="380"/>
      <c r="ISG139" s="259"/>
      <c r="ISH139" s="377"/>
      <c r="ISI139" s="377"/>
      <c r="ISJ139" s="377"/>
      <c r="ISK139" s="259"/>
      <c r="ISL139" s="377"/>
      <c r="ISM139" s="377"/>
      <c r="ISN139" s="377"/>
      <c r="ISO139" s="258"/>
      <c r="ISP139" s="378"/>
      <c r="ISQ139" s="378"/>
      <c r="ISR139" s="378"/>
      <c r="ISS139" s="258"/>
      <c r="IST139" s="380"/>
      <c r="ISU139" s="380"/>
      <c r="ISV139" s="380"/>
      <c r="ISW139" s="259"/>
      <c r="ISX139" s="377"/>
      <c r="ISY139" s="377"/>
      <c r="ISZ139" s="377"/>
      <c r="ITA139" s="259"/>
      <c r="ITB139" s="377"/>
      <c r="ITC139" s="377"/>
      <c r="ITD139" s="377"/>
      <c r="ITE139" s="258"/>
      <c r="ITF139" s="378"/>
      <c r="ITG139" s="378"/>
      <c r="ITH139" s="378"/>
      <c r="ITI139" s="258"/>
      <c r="ITJ139" s="380"/>
      <c r="ITK139" s="380"/>
      <c r="ITL139" s="380"/>
      <c r="ITM139" s="259"/>
      <c r="ITN139" s="377"/>
      <c r="ITO139" s="377"/>
      <c r="ITP139" s="377"/>
      <c r="ITQ139" s="259"/>
      <c r="ITR139" s="377"/>
      <c r="ITS139" s="377"/>
      <c r="ITT139" s="377"/>
      <c r="ITU139" s="258"/>
      <c r="ITV139" s="378"/>
      <c r="ITW139" s="378"/>
      <c r="ITX139" s="378"/>
      <c r="ITY139" s="258"/>
      <c r="ITZ139" s="380"/>
      <c r="IUA139" s="380"/>
      <c r="IUB139" s="380"/>
      <c r="IUC139" s="259"/>
      <c r="IUD139" s="377"/>
      <c r="IUE139" s="377"/>
      <c r="IUF139" s="377"/>
      <c r="IUG139" s="259"/>
      <c r="IUH139" s="377"/>
      <c r="IUI139" s="377"/>
      <c r="IUJ139" s="377"/>
      <c r="IUK139" s="258"/>
      <c r="IUL139" s="378"/>
      <c r="IUM139" s="378"/>
      <c r="IUN139" s="378"/>
      <c r="IUO139" s="258"/>
      <c r="IUP139" s="380"/>
      <c r="IUQ139" s="380"/>
      <c r="IUR139" s="380"/>
      <c r="IUS139" s="259"/>
      <c r="IUT139" s="377"/>
      <c r="IUU139" s="377"/>
      <c r="IUV139" s="377"/>
      <c r="IUW139" s="259"/>
      <c r="IUX139" s="377"/>
      <c r="IUY139" s="377"/>
      <c r="IUZ139" s="377"/>
      <c r="IVA139" s="258"/>
      <c r="IVB139" s="378"/>
      <c r="IVC139" s="378"/>
      <c r="IVD139" s="378"/>
      <c r="IVE139" s="258"/>
      <c r="IVF139" s="380"/>
      <c r="IVG139" s="380"/>
      <c r="IVH139" s="380"/>
      <c r="IVI139" s="259"/>
      <c r="IVJ139" s="377"/>
      <c r="IVK139" s="377"/>
      <c r="IVL139" s="377"/>
      <c r="IVM139" s="259"/>
      <c r="IVN139" s="377"/>
      <c r="IVO139" s="377"/>
      <c r="IVP139" s="377"/>
      <c r="IVQ139" s="258"/>
      <c r="IVR139" s="378"/>
      <c r="IVS139" s="378"/>
      <c r="IVT139" s="378"/>
      <c r="IVU139" s="258"/>
      <c r="IVV139" s="380"/>
      <c r="IVW139" s="380"/>
      <c r="IVX139" s="380"/>
      <c r="IVY139" s="259"/>
      <c r="IVZ139" s="377"/>
      <c r="IWA139" s="377"/>
      <c r="IWB139" s="377"/>
      <c r="IWC139" s="259"/>
      <c r="IWD139" s="377"/>
      <c r="IWE139" s="377"/>
      <c r="IWF139" s="377"/>
      <c r="IWG139" s="258"/>
      <c r="IWH139" s="378"/>
      <c r="IWI139" s="378"/>
      <c r="IWJ139" s="378"/>
      <c r="IWK139" s="258"/>
      <c r="IWL139" s="380"/>
      <c r="IWM139" s="380"/>
      <c r="IWN139" s="380"/>
      <c r="IWO139" s="259"/>
      <c r="IWP139" s="377"/>
      <c r="IWQ139" s="377"/>
      <c r="IWR139" s="377"/>
      <c r="IWS139" s="259"/>
      <c r="IWT139" s="377"/>
      <c r="IWU139" s="377"/>
      <c r="IWV139" s="377"/>
      <c r="IWW139" s="258"/>
      <c r="IWX139" s="378"/>
      <c r="IWY139" s="378"/>
      <c r="IWZ139" s="378"/>
      <c r="IXA139" s="258"/>
      <c r="IXB139" s="380"/>
      <c r="IXC139" s="380"/>
      <c r="IXD139" s="380"/>
      <c r="IXE139" s="259"/>
      <c r="IXF139" s="377"/>
      <c r="IXG139" s="377"/>
      <c r="IXH139" s="377"/>
      <c r="IXI139" s="259"/>
      <c r="IXJ139" s="377"/>
      <c r="IXK139" s="377"/>
      <c r="IXL139" s="377"/>
      <c r="IXM139" s="258"/>
      <c r="IXN139" s="378"/>
      <c r="IXO139" s="378"/>
      <c r="IXP139" s="378"/>
      <c r="IXQ139" s="258"/>
      <c r="IXR139" s="380"/>
      <c r="IXS139" s="380"/>
      <c r="IXT139" s="380"/>
      <c r="IXU139" s="259"/>
      <c r="IXV139" s="377"/>
      <c r="IXW139" s="377"/>
      <c r="IXX139" s="377"/>
      <c r="IXY139" s="259"/>
      <c r="IXZ139" s="377"/>
      <c r="IYA139" s="377"/>
      <c r="IYB139" s="377"/>
      <c r="IYC139" s="258"/>
      <c r="IYD139" s="378"/>
      <c r="IYE139" s="378"/>
      <c r="IYF139" s="378"/>
      <c r="IYG139" s="258"/>
      <c r="IYH139" s="380"/>
      <c r="IYI139" s="380"/>
      <c r="IYJ139" s="380"/>
      <c r="IYK139" s="259"/>
      <c r="IYL139" s="377"/>
      <c r="IYM139" s="377"/>
      <c r="IYN139" s="377"/>
      <c r="IYO139" s="259"/>
      <c r="IYP139" s="377"/>
      <c r="IYQ139" s="377"/>
      <c r="IYR139" s="377"/>
      <c r="IYS139" s="258"/>
      <c r="IYT139" s="378"/>
      <c r="IYU139" s="378"/>
      <c r="IYV139" s="378"/>
      <c r="IYW139" s="258"/>
      <c r="IYX139" s="380"/>
      <c r="IYY139" s="380"/>
      <c r="IYZ139" s="380"/>
      <c r="IZA139" s="259"/>
      <c r="IZB139" s="377"/>
      <c r="IZC139" s="377"/>
      <c r="IZD139" s="377"/>
      <c r="IZE139" s="259"/>
      <c r="IZF139" s="377"/>
      <c r="IZG139" s="377"/>
      <c r="IZH139" s="377"/>
      <c r="IZI139" s="258"/>
      <c r="IZJ139" s="378"/>
      <c r="IZK139" s="378"/>
      <c r="IZL139" s="378"/>
      <c r="IZM139" s="258"/>
      <c r="IZN139" s="380"/>
      <c r="IZO139" s="380"/>
      <c r="IZP139" s="380"/>
      <c r="IZQ139" s="259"/>
      <c r="IZR139" s="377"/>
      <c r="IZS139" s="377"/>
      <c r="IZT139" s="377"/>
      <c r="IZU139" s="259"/>
      <c r="IZV139" s="377"/>
      <c r="IZW139" s="377"/>
      <c r="IZX139" s="377"/>
      <c r="IZY139" s="258"/>
      <c r="IZZ139" s="378"/>
      <c r="JAA139" s="378"/>
      <c r="JAB139" s="378"/>
      <c r="JAC139" s="258"/>
      <c r="JAD139" s="380"/>
      <c r="JAE139" s="380"/>
      <c r="JAF139" s="380"/>
      <c r="JAG139" s="259"/>
      <c r="JAH139" s="377"/>
      <c r="JAI139" s="377"/>
      <c r="JAJ139" s="377"/>
      <c r="JAK139" s="259"/>
      <c r="JAL139" s="377"/>
      <c r="JAM139" s="377"/>
      <c r="JAN139" s="377"/>
      <c r="JAO139" s="258"/>
      <c r="JAP139" s="378"/>
      <c r="JAQ139" s="378"/>
      <c r="JAR139" s="378"/>
      <c r="JAS139" s="258"/>
      <c r="JAT139" s="380"/>
      <c r="JAU139" s="380"/>
      <c r="JAV139" s="380"/>
      <c r="JAW139" s="259"/>
      <c r="JAX139" s="377"/>
      <c r="JAY139" s="377"/>
      <c r="JAZ139" s="377"/>
      <c r="JBA139" s="259"/>
      <c r="JBB139" s="377"/>
      <c r="JBC139" s="377"/>
      <c r="JBD139" s="377"/>
      <c r="JBE139" s="258"/>
      <c r="JBF139" s="378"/>
      <c r="JBG139" s="378"/>
      <c r="JBH139" s="378"/>
      <c r="JBI139" s="258"/>
      <c r="JBJ139" s="380"/>
      <c r="JBK139" s="380"/>
      <c r="JBL139" s="380"/>
      <c r="JBM139" s="259"/>
      <c r="JBN139" s="377"/>
      <c r="JBO139" s="377"/>
      <c r="JBP139" s="377"/>
      <c r="JBQ139" s="259"/>
      <c r="JBR139" s="377"/>
      <c r="JBS139" s="377"/>
      <c r="JBT139" s="377"/>
      <c r="JBU139" s="258"/>
      <c r="JBV139" s="378"/>
      <c r="JBW139" s="378"/>
      <c r="JBX139" s="378"/>
      <c r="JBY139" s="258"/>
      <c r="JBZ139" s="380"/>
      <c r="JCA139" s="380"/>
      <c r="JCB139" s="380"/>
      <c r="JCC139" s="259"/>
      <c r="JCD139" s="377"/>
      <c r="JCE139" s="377"/>
      <c r="JCF139" s="377"/>
      <c r="JCG139" s="259"/>
      <c r="JCH139" s="377"/>
      <c r="JCI139" s="377"/>
      <c r="JCJ139" s="377"/>
      <c r="JCK139" s="258"/>
      <c r="JCL139" s="378"/>
      <c r="JCM139" s="378"/>
      <c r="JCN139" s="378"/>
      <c r="JCO139" s="258"/>
      <c r="JCP139" s="380"/>
      <c r="JCQ139" s="380"/>
      <c r="JCR139" s="380"/>
      <c r="JCS139" s="259"/>
      <c r="JCT139" s="377"/>
      <c r="JCU139" s="377"/>
      <c r="JCV139" s="377"/>
      <c r="JCW139" s="259"/>
      <c r="JCX139" s="377"/>
      <c r="JCY139" s="377"/>
      <c r="JCZ139" s="377"/>
      <c r="JDA139" s="258"/>
      <c r="JDB139" s="378"/>
      <c r="JDC139" s="378"/>
      <c r="JDD139" s="378"/>
      <c r="JDE139" s="258"/>
      <c r="JDF139" s="380"/>
      <c r="JDG139" s="380"/>
      <c r="JDH139" s="380"/>
      <c r="JDI139" s="259"/>
      <c r="JDJ139" s="377"/>
      <c r="JDK139" s="377"/>
      <c r="JDL139" s="377"/>
      <c r="JDM139" s="259"/>
      <c r="JDN139" s="377"/>
      <c r="JDO139" s="377"/>
      <c r="JDP139" s="377"/>
      <c r="JDQ139" s="258"/>
      <c r="JDR139" s="378"/>
      <c r="JDS139" s="378"/>
      <c r="JDT139" s="378"/>
      <c r="JDU139" s="258"/>
      <c r="JDV139" s="380"/>
      <c r="JDW139" s="380"/>
      <c r="JDX139" s="380"/>
      <c r="JDY139" s="259"/>
      <c r="JDZ139" s="377"/>
      <c r="JEA139" s="377"/>
      <c r="JEB139" s="377"/>
      <c r="JEC139" s="259"/>
      <c r="JED139" s="377"/>
      <c r="JEE139" s="377"/>
      <c r="JEF139" s="377"/>
      <c r="JEG139" s="258"/>
      <c r="JEH139" s="378"/>
      <c r="JEI139" s="378"/>
      <c r="JEJ139" s="378"/>
      <c r="JEK139" s="258"/>
      <c r="JEL139" s="380"/>
      <c r="JEM139" s="380"/>
      <c r="JEN139" s="380"/>
      <c r="JEO139" s="259"/>
      <c r="JEP139" s="377"/>
      <c r="JEQ139" s="377"/>
      <c r="JER139" s="377"/>
      <c r="JES139" s="259"/>
      <c r="JET139" s="377"/>
      <c r="JEU139" s="377"/>
      <c r="JEV139" s="377"/>
      <c r="JEW139" s="258"/>
      <c r="JEX139" s="378"/>
      <c r="JEY139" s="378"/>
      <c r="JEZ139" s="378"/>
      <c r="JFA139" s="258"/>
      <c r="JFB139" s="380"/>
      <c r="JFC139" s="380"/>
      <c r="JFD139" s="380"/>
      <c r="JFE139" s="259"/>
      <c r="JFF139" s="377"/>
      <c r="JFG139" s="377"/>
      <c r="JFH139" s="377"/>
      <c r="JFI139" s="259"/>
      <c r="JFJ139" s="377"/>
      <c r="JFK139" s="377"/>
      <c r="JFL139" s="377"/>
      <c r="JFM139" s="258"/>
      <c r="JFN139" s="378"/>
      <c r="JFO139" s="378"/>
      <c r="JFP139" s="378"/>
      <c r="JFQ139" s="258"/>
      <c r="JFR139" s="380"/>
      <c r="JFS139" s="380"/>
      <c r="JFT139" s="380"/>
      <c r="JFU139" s="259"/>
      <c r="JFV139" s="377"/>
      <c r="JFW139" s="377"/>
      <c r="JFX139" s="377"/>
      <c r="JFY139" s="259"/>
      <c r="JFZ139" s="377"/>
      <c r="JGA139" s="377"/>
      <c r="JGB139" s="377"/>
      <c r="JGC139" s="258"/>
      <c r="JGD139" s="378"/>
      <c r="JGE139" s="378"/>
      <c r="JGF139" s="378"/>
      <c r="JGG139" s="258"/>
      <c r="JGH139" s="380"/>
      <c r="JGI139" s="380"/>
      <c r="JGJ139" s="380"/>
      <c r="JGK139" s="259"/>
      <c r="JGL139" s="377"/>
      <c r="JGM139" s="377"/>
      <c r="JGN139" s="377"/>
      <c r="JGO139" s="259"/>
      <c r="JGP139" s="377"/>
      <c r="JGQ139" s="377"/>
      <c r="JGR139" s="377"/>
      <c r="JGS139" s="258"/>
      <c r="JGT139" s="378"/>
      <c r="JGU139" s="378"/>
      <c r="JGV139" s="378"/>
      <c r="JGW139" s="258"/>
      <c r="JGX139" s="380"/>
      <c r="JGY139" s="380"/>
      <c r="JGZ139" s="380"/>
      <c r="JHA139" s="259"/>
      <c r="JHB139" s="377"/>
      <c r="JHC139" s="377"/>
      <c r="JHD139" s="377"/>
      <c r="JHE139" s="259"/>
      <c r="JHF139" s="377"/>
      <c r="JHG139" s="377"/>
      <c r="JHH139" s="377"/>
      <c r="JHI139" s="258"/>
      <c r="JHJ139" s="378"/>
      <c r="JHK139" s="378"/>
      <c r="JHL139" s="378"/>
      <c r="JHM139" s="258"/>
      <c r="JHN139" s="380"/>
      <c r="JHO139" s="380"/>
      <c r="JHP139" s="380"/>
      <c r="JHQ139" s="259"/>
      <c r="JHR139" s="377"/>
      <c r="JHS139" s="377"/>
      <c r="JHT139" s="377"/>
      <c r="JHU139" s="259"/>
      <c r="JHV139" s="377"/>
      <c r="JHW139" s="377"/>
      <c r="JHX139" s="377"/>
      <c r="JHY139" s="258"/>
      <c r="JHZ139" s="378"/>
      <c r="JIA139" s="378"/>
      <c r="JIB139" s="378"/>
      <c r="JIC139" s="258"/>
      <c r="JID139" s="380"/>
      <c r="JIE139" s="380"/>
      <c r="JIF139" s="380"/>
      <c r="JIG139" s="259"/>
      <c r="JIH139" s="377"/>
      <c r="JII139" s="377"/>
      <c r="JIJ139" s="377"/>
      <c r="JIK139" s="259"/>
      <c r="JIL139" s="377"/>
      <c r="JIM139" s="377"/>
      <c r="JIN139" s="377"/>
      <c r="JIO139" s="258"/>
      <c r="JIP139" s="378"/>
      <c r="JIQ139" s="378"/>
      <c r="JIR139" s="378"/>
      <c r="JIS139" s="258"/>
      <c r="JIT139" s="380"/>
      <c r="JIU139" s="380"/>
      <c r="JIV139" s="380"/>
      <c r="JIW139" s="259"/>
      <c r="JIX139" s="377"/>
      <c r="JIY139" s="377"/>
      <c r="JIZ139" s="377"/>
      <c r="JJA139" s="259"/>
      <c r="JJB139" s="377"/>
      <c r="JJC139" s="377"/>
      <c r="JJD139" s="377"/>
      <c r="JJE139" s="258"/>
      <c r="JJF139" s="378"/>
      <c r="JJG139" s="378"/>
      <c r="JJH139" s="378"/>
      <c r="JJI139" s="258"/>
      <c r="JJJ139" s="380"/>
      <c r="JJK139" s="380"/>
      <c r="JJL139" s="380"/>
      <c r="JJM139" s="259"/>
      <c r="JJN139" s="377"/>
      <c r="JJO139" s="377"/>
      <c r="JJP139" s="377"/>
      <c r="JJQ139" s="259"/>
      <c r="JJR139" s="377"/>
      <c r="JJS139" s="377"/>
      <c r="JJT139" s="377"/>
      <c r="JJU139" s="258"/>
      <c r="JJV139" s="378"/>
      <c r="JJW139" s="378"/>
      <c r="JJX139" s="378"/>
      <c r="JJY139" s="258"/>
      <c r="JJZ139" s="380"/>
      <c r="JKA139" s="380"/>
      <c r="JKB139" s="380"/>
      <c r="JKC139" s="259"/>
      <c r="JKD139" s="377"/>
      <c r="JKE139" s="377"/>
      <c r="JKF139" s="377"/>
      <c r="JKG139" s="259"/>
      <c r="JKH139" s="377"/>
      <c r="JKI139" s="377"/>
      <c r="JKJ139" s="377"/>
      <c r="JKK139" s="258"/>
      <c r="JKL139" s="378"/>
      <c r="JKM139" s="378"/>
      <c r="JKN139" s="378"/>
      <c r="JKO139" s="258"/>
      <c r="JKP139" s="380"/>
      <c r="JKQ139" s="380"/>
      <c r="JKR139" s="380"/>
      <c r="JKS139" s="259"/>
      <c r="JKT139" s="377"/>
      <c r="JKU139" s="377"/>
      <c r="JKV139" s="377"/>
      <c r="JKW139" s="259"/>
      <c r="JKX139" s="377"/>
      <c r="JKY139" s="377"/>
      <c r="JKZ139" s="377"/>
      <c r="JLA139" s="258"/>
      <c r="JLB139" s="378"/>
      <c r="JLC139" s="378"/>
      <c r="JLD139" s="378"/>
      <c r="JLE139" s="258"/>
      <c r="JLF139" s="380"/>
      <c r="JLG139" s="380"/>
      <c r="JLH139" s="380"/>
      <c r="JLI139" s="259"/>
      <c r="JLJ139" s="377"/>
      <c r="JLK139" s="377"/>
      <c r="JLL139" s="377"/>
      <c r="JLM139" s="259"/>
      <c r="JLN139" s="377"/>
      <c r="JLO139" s="377"/>
      <c r="JLP139" s="377"/>
      <c r="JLQ139" s="258"/>
      <c r="JLR139" s="378"/>
      <c r="JLS139" s="378"/>
      <c r="JLT139" s="378"/>
      <c r="JLU139" s="258"/>
      <c r="JLV139" s="380"/>
      <c r="JLW139" s="380"/>
      <c r="JLX139" s="380"/>
      <c r="JLY139" s="259"/>
      <c r="JLZ139" s="377"/>
      <c r="JMA139" s="377"/>
      <c r="JMB139" s="377"/>
      <c r="JMC139" s="259"/>
      <c r="JMD139" s="377"/>
      <c r="JME139" s="377"/>
      <c r="JMF139" s="377"/>
      <c r="JMG139" s="258"/>
      <c r="JMH139" s="378"/>
      <c r="JMI139" s="378"/>
      <c r="JMJ139" s="378"/>
      <c r="JMK139" s="258"/>
      <c r="JML139" s="380"/>
      <c r="JMM139" s="380"/>
      <c r="JMN139" s="380"/>
      <c r="JMO139" s="259"/>
      <c r="JMP139" s="377"/>
      <c r="JMQ139" s="377"/>
      <c r="JMR139" s="377"/>
      <c r="JMS139" s="259"/>
      <c r="JMT139" s="377"/>
      <c r="JMU139" s="377"/>
      <c r="JMV139" s="377"/>
      <c r="JMW139" s="258"/>
      <c r="JMX139" s="378"/>
      <c r="JMY139" s="378"/>
      <c r="JMZ139" s="378"/>
      <c r="JNA139" s="258"/>
      <c r="JNB139" s="380"/>
      <c r="JNC139" s="380"/>
      <c r="JND139" s="380"/>
      <c r="JNE139" s="259"/>
      <c r="JNF139" s="377"/>
      <c r="JNG139" s="377"/>
      <c r="JNH139" s="377"/>
      <c r="JNI139" s="259"/>
      <c r="JNJ139" s="377"/>
      <c r="JNK139" s="377"/>
      <c r="JNL139" s="377"/>
      <c r="JNM139" s="258"/>
      <c r="JNN139" s="378"/>
      <c r="JNO139" s="378"/>
      <c r="JNP139" s="378"/>
      <c r="JNQ139" s="258"/>
      <c r="JNR139" s="380"/>
      <c r="JNS139" s="380"/>
      <c r="JNT139" s="380"/>
      <c r="JNU139" s="259"/>
      <c r="JNV139" s="377"/>
      <c r="JNW139" s="377"/>
      <c r="JNX139" s="377"/>
      <c r="JNY139" s="259"/>
      <c r="JNZ139" s="377"/>
      <c r="JOA139" s="377"/>
      <c r="JOB139" s="377"/>
      <c r="JOC139" s="258"/>
      <c r="JOD139" s="378"/>
      <c r="JOE139" s="378"/>
      <c r="JOF139" s="378"/>
      <c r="JOG139" s="258"/>
      <c r="JOH139" s="380"/>
      <c r="JOI139" s="380"/>
      <c r="JOJ139" s="380"/>
      <c r="JOK139" s="259"/>
      <c r="JOL139" s="377"/>
      <c r="JOM139" s="377"/>
      <c r="JON139" s="377"/>
      <c r="JOO139" s="259"/>
      <c r="JOP139" s="377"/>
      <c r="JOQ139" s="377"/>
      <c r="JOR139" s="377"/>
      <c r="JOS139" s="258"/>
      <c r="JOT139" s="378"/>
      <c r="JOU139" s="378"/>
      <c r="JOV139" s="378"/>
      <c r="JOW139" s="258"/>
      <c r="JOX139" s="380"/>
      <c r="JOY139" s="380"/>
      <c r="JOZ139" s="380"/>
      <c r="JPA139" s="259"/>
      <c r="JPB139" s="377"/>
      <c r="JPC139" s="377"/>
      <c r="JPD139" s="377"/>
      <c r="JPE139" s="259"/>
      <c r="JPF139" s="377"/>
      <c r="JPG139" s="377"/>
      <c r="JPH139" s="377"/>
      <c r="JPI139" s="258"/>
      <c r="JPJ139" s="378"/>
      <c r="JPK139" s="378"/>
      <c r="JPL139" s="378"/>
      <c r="JPM139" s="258"/>
      <c r="JPN139" s="380"/>
      <c r="JPO139" s="380"/>
      <c r="JPP139" s="380"/>
      <c r="JPQ139" s="259"/>
      <c r="JPR139" s="377"/>
      <c r="JPS139" s="377"/>
      <c r="JPT139" s="377"/>
      <c r="JPU139" s="259"/>
      <c r="JPV139" s="377"/>
      <c r="JPW139" s="377"/>
      <c r="JPX139" s="377"/>
      <c r="JPY139" s="258"/>
      <c r="JPZ139" s="378"/>
      <c r="JQA139" s="378"/>
      <c r="JQB139" s="378"/>
      <c r="JQC139" s="258"/>
      <c r="JQD139" s="380"/>
      <c r="JQE139" s="380"/>
      <c r="JQF139" s="380"/>
      <c r="JQG139" s="259"/>
      <c r="JQH139" s="377"/>
      <c r="JQI139" s="377"/>
      <c r="JQJ139" s="377"/>
      <c r="JQK139" s="259"/>
      <c r="JQL139" s="377"/>
      <c r="JQM139" s="377"/>
      <c r="JQN139" s="377"/>
      <c r="JQO139" s="258"/>
      <c r="JQP139" s="378"/>
      <c r="JQQ139" s="378"/>
      <c r="JQR139" s="378"/>
      <c r="JQS139" s="258"/>
      <c r="JQT139" s="380"/>
      <c r="JQU139" s="380"/>
      <c r="JQV139" s="380"/>
      <c r="JQW139" s="259"/>
      <c r="JQX139" s="377"/>
      <c r="JQY139" s="377"/>
      <c r="JQZ139" s="377"/>
      <c r="JRA139" s="259"/>
      <c r="JRB139" s="377"/>
      <c r="JRC139" s="377"/>
      <c r="JRD139" s="377"/>
      <c r="JRE139" s="258"/>
      <c r="JRF139" s="378"/>
      <c r="JRG139" s="378"/>
      <c r="JRH139" s="378"/>
      <c r="JRI139" s="258"/>
      <c r="JRJ139" s="380"/>
      <c r="JRK139" s="380"/>
      <c r="JRL139" s="380"/>
      <c r="JRM139" s="259"/>
      <c r="JRN139" s="377"/>
      <c r="JRO139" s="377"/>
      <c r="JRP139" s="377"/>
      <c r="JRQ139" s="259"/>
      <c r="JRR139" s="377"/>
      <c r="JRS139" s="377"/>
      <c r="JRT139" s="377"/>
      <c r="JRU139" s="258"/>
      <c r="JRV139" s="378"/>
      <c r="JRW139" s="378"/>
      <c r="JRX139" s="378"/>
      <c r="JRY139" s="258"/>
      <c r="JRZ139" s="380"/>
      <c r="JSA139" s="380"/>
      <c r="JSB139" s="380"/>
      <c r="JSC139" s="259"/>
      <c r="JSD139" s="377"/>
      <c r="JSE139" s="377"/>
      <c r="JSF139" s="377"/>
      <c r="JSG139" s="259"/>
      <c r="JSH139" s="377"/>
      <c r="JSI139" s="377"/>
      <c r="JSJ139" s="377"/>
      <c r="JSK139" s="258"/>
      <c r="JSL139" s="378"/>
      <c r="JSM139" s="378"/>
      <c r="JSN139" s="378"/>
      <c r="JSO139" s="258"/>
      <c r="JSP139" s="380"/>
      <c r="JSQ139" s="380"/>
      <c r="JSR139" s="380"/>
      <c r="JSS139" s="259"/>
      <c r="JST139" s="377"/>
      <c r="JSU139" s="377"/>
      <c r="JSV139" s="377"/>
      <c r="JSW139" s="259"/>
      <c r="JSX139" s="377"/>
      <c r="JSY139" s="377"/>
      <c r="JSZ139" s="377"/>
      <c r="JTA139" s="258"/>
      <c r="JTB139" s="378"/>
      <c r="JTC139" s="378"/>
      <c r="JTD139" s="378"/>
      <c r="JTE139" s="258"/>
      <c r="JTF139" s="380"/>
      <c r="JTG139" s="380"/>
      <c r="JTH139" s="380"/>
      <c r="JTI139" s="259"/>
      <c r="JTJ139" s="377"/>
      <c r="JTK139" s="377"/>
      <c r="JTL139" s="377"/>
      <c r="JTM139" s="259"/>
      <c r="JTN139" s="377"/>
      <c r="JTO139" s="377"/>
      <c r="JTP139" s="377"/>
      <c r="JTQ139" s="258"/>
      <c r="JTR139" s="378"/>
      <c r="JTS139" s="378"/>
      <c r="JTT139" s="378"/>
      <c r="JTU139" s="258"/>
      <c r="JTV139" s="380"/>
      <c r="JTW139" s="380"/>
      <c r="JTX139" s="380"/>
      <c r="JTY139" s="259"/>
      <c r="JTZ139" s="377"/>
      <c r="JUA139" s="377"/>
      <c r="JUB139" s="377"/>
      <c r="JUC139" s="259"/>
      <c r="JUD139" s="377"/>
      <c r="JUE139" s="377"/>
      <c r="JUF139" s="377"/>
      <c r="JUG139" s="258"/>
      <c r="JUH139" s="378"/>
      <c r="JUI139" s="378"/>
      <c r="JUJ139" s="378"/>
      <c r="JUK139" s="258"/>
      <c r="JUL139" s="380"/>
      <c r="JUM139" s="380"/>
      <c r="JUN139" s="380"/>
      <c r="JUO139" s="259"/>
      <c r="JUP139" s="377"/>
      <c r="JUQ139" s="377"/>
      <c r="JUR139" s="377"/>
      <c r="JUS139" s="259"/>
      <c r="JUT139" s="377"/>
      <c r="JUU139" s="377"/>
      <c r="JUV139" s="377"/>
      <c r="JUW139" s="258"/>
      <c r="JUX139" s="378"/>
      <c r="JUY139" s="378"/>
      <c r="JUZ139" s="378"/>
      <c r="JVA139" s="258"/>
      <c r="JVB139" s="380"/>
      <c r="JVC139" s="380"/>
      <c r="JVD139" s="380"/>
      <c r="JVE139" s="259"/>
      <c r="JVF139" s="377"/>
      <c r="JVG139" s="377"/>
      <c r="JVH139" s="377"/>
      <c r="JVI139" s="259"/>
      <c r="JVJ139" s="377"/>
      <c r="JVK139" s="377"/>
      <c r="JVL139" s="377"/>
      <c r="JVM139" s="258"/>
      <c r="JVN139" s="378"/>
      <c r="JVO139" s="378"/>
      <c r="JVP139" s="378"/>
      <c r="JVQ139" s="258"/>
      <c r="JVR139" s="380"/>
      <c r="JVS139" s="380"/>
      <c r="JVT139" s="380"/>
      <c r="JVU139" s="259"/>
      <c r="JVV139" s="377"/>
      <c r="JVW139" s="377"/>
      <c r="JVX139" s="377"/>
      <c r="JVY139" s="259"/>
      <c r="JVZ139" s="377"/>
      <c r="JWA139" s="377"/>
      <c r="JWB139" s="377"/>
      <c r="JWC139" s="258"/>
      <c r="JWD139" s="378"/>
      <c r="JWE139" s="378"/>
      <c r="JWF139" s="378"/>
      <c r="JWG139" s="258"/>
      <c r="JWH139" s="380"/>
      <c r="JWI139" s="380"/>
      <c r="JWJ139" s="380"/>
      <c r="JWK139" s="259"/>
      <c r="JWL139" s="377"/>
      <c r="JWM139" s="377"/>
      <c r="JWN139" s="377"/>
      <c r="JWO139" s="259"/>
      <c r="JWP139" s="377"/>
      <c r="JWQ139" s="377"/>
      <c r="JWR139" s="377"/>
      <c r="JWS139" s="258"/>
      <c r="JWT139" s="378"/>
      <c r="JWU139" s="378"/>
      <c r="JWV139" s="378"/>
      <c r="JWW139" s="258"/>
      <c r="JWX139" s="380"/>
      <c r="JWY139" s="380"/>
      <c r="JWZ139" s="380"/>
      <c r="JXA139" s="259"/>
      <c r="JXB139" s="377"/>
      <c r="JXC139" s="377"/>
      <c r="JXD139" s="377"/>
      <c r="JXE139" s="259"/>
      <c r="JXF139" s="377"/>
      <c r="JXG139" s="377"/>
      <c r="JXH139" s="377"/>
      <c r="JXI139" s="258"/>
      <c r="JXJ139" s="378"/>
      <c r="JXK139" s="378"/>
      <c r="JXL139" s="378"/>
      <c r="JXM139" s="258"/>
      <c r="JXN139" s="380"/>
      <c r="JXO139" s="380"/>
      <c r="JXP139" s="380"/>
      <c r="JXQ139" s="259"/>
      <c r="JXR139" s="377"/>
      <c r="JXS139" s="377"/>
      <c r="JXT139" s="377"/>
      <c r="JXU139" s="259"/>
      <c r="JXV139" s="377"/>
      <c r="JXW139" s="377"/>
      <c r="JXX139" s="377"/>
      <c r="JXY139" s="258"/>
      <c r="JXZ139" s="378"/>
      <c r="JYA139" s="378"/>
      <c r="JYB139" s="378"/>
      <c r="JYC139" s="258"/>
      <c r="JYD139" s="380"/>
      <c r="JYE139" s="380"/>
      <c r="JYF139" s="380"/>
      <c r="JYG139" s="259"/>
      <c r="JYH139" s="377"/>
      <c r="JYI139" s="377"/>
      <c r="JYJ139" s="377"/>
      <c r="JYK139" s="259"/>
      <c r="JYL139" s="377"/>
      <c r="JYM139" s="377"/>
      <c r="JYN139" s="377"/>
      <c r="JYO139" s="258"/>
      <c r="JYP139" s="378"/>
      <c r="JYQ139" s="378"/>
      <c r="JYR139" s="378"/>
      <c r="JYS139" s="258"/>
      <c r="JYT139" s="380"/>
      <c r="JYU139" s="380"/>
      <c r="JYV139" s="380"/>
      <c r="JYW139" s="259"/>
      <c r="JYX139" s="377"/>
      <c r="JYY139" s="377"/>
      <c r="JYZ139" s="377"/>
      <c r="JZA139" s="259"/>
      <c r="JZB139" s="377"/>
      <c r="JZC139" s="377"/>
      <c r="JZD139" s="377"/>
      <c r="JZE139" s="258"/>
      <c r="JZF139" s="378"/>
      <c r="JZG139" s="378"/>
      <c r="JZH139" s="378"/>
      <c r="JZI139" s="258"/>
      <c r="JZJ139" s="380"/>
      <c r="JZK139" s="380"/>
      <c r="JZL139" s="380"/>
      <c r="JZM139" s="259"/>
      <c r="JZN139" s="377"/>
      <c r="JZO139" s="377"/>
      <c r="JZP139" s="377"/>
      <c r="JZQ139" s="259"/>
      <c r="JZR139" s="377"/>
      <c r="JZS139" s="377"/>
      <c r="JZT139" s="377"/>
      <c r="JZU139" s="258"/>
      <c r="JZV139" s="378"/>
      <c r="JZW139" s="378"/>
      <c r="JZX139" s="378"/>
      <c r="JZY139" s="258"/>
      <c r="JZZ139" s="380"/>
      <c r="KAA139" s="380"/>
      <c r="KAB139" s="380"/>
      <c r="KAC139" s="259"/>
      <c r="KAD139" s="377"/>
      <c r="KAE139" s="377"/>
      <c r="KAF139" s="377"/>
      <c r="KAG139" s="259"/>
      <c r="KAH139" s="377"/>
      <c r="KAI139" s="377"/>
      <c r="KAJ139" s="377"/>
      <c r="KAK139" s="258"/>
      <c r="KAL139" s="378"/>
      <c r="KAM139" s="378"/>
      <c r="KAN139" s="378"/>
      <c r="KAO139" s="258"/>
      <c r="KAP139" s="380"/>
      <c r="KAQ139" s="380"/>
      <c r="KAR139" s="380"/>
      <c r="KAS139" s="259"/>
      <c r="KAT139" s="377"/>
      <c r="KAU139" s="377"/>
      <c r="KAV139" s="377"/>
      <c r="KAW139" s="259"/>
      <c r="KAX139" s="377"/>
      <c r="KAY139" s="377"/>
      <c r="KAZ139" s="377"/>
      <c r="KBA139" s="258"/>
      <c r="KBB139" s="378"/>
      <c r="KBC139" s="378"/>
      <c r="KBD139" s="378"/>
      <c r="KBE139" s="258"/>
      <c r="KBF139" s="380"/>
      <c r="KBG139" s="380"/>
      <c r="KBH139" s="380"/>
      <c r="KBI139" s="259"/>
      <c r="KBJ139" s="377"/>
      <c r="KBK139" s="377"/>
      <c r="KBL139" s="377"/>
      <c r="KBM139" s="259"/>
      <c r="KBN139" s="377"/>
      <c r="KBO139" s="377"/>
      <c r="KBP139" s="377"/>
      <c r="KBQ139" s="258"/>
      <c r="KBR139" s="378"/>
      <c r="KBS139" s="378"/>
      <c r="KBT139" s="378"/>
      <c r="KBU139" s="258"/>
      <c r="KBV139" s="380"/>
      <c r="KBW139" s="380"/>
      <c r="KBX139" s="380"/>
      <c r="KBY139" s="259"/>
      <c r="KBZ139" s="377"/>
      <c r="KCA139" s="377"/>
      <c r="KCB139" s="377"/>
      <c r="KCC139" s="259"/>
      <c r="KCD139" s="377"/>
      <c r="KCE139" s="377"/>
      <c r="KCF139" s="377"/>
      <c r="KCG139" s="258"/>
      <c r="KCH139" s="378"/>
      <c r="KCI139" s="378"/>
      <c r="KCJ139" s="378"/>
      <c r="KCK139" s="258"/>
      <c r="KCL139" s="380"/>
      <c r="KCM139" s="380"/>
      <c r="KCN139" s="380"/>
      <c r="KCO139" s="259"/>
      <c r="KCP139" s="377"/>
      <c r="KCQ139" s="377"/>
      <c r="KCR139" s="377"/>
      <c r="KCS139" s="259"/>
      <c r="KCT139" s="377"/>
      <c r="KCU139" s="377"/>
      <c r="KCV139" s="377"/>
      <c r="KCW139" s="258"/>
      <c r="KCX139" s="378"/>
      <c r="KCY139" s="378"/>
      <c r="KCZ139" s="378"/>
      <c r="KDA139" s="258"/>
      <c r="KDB139" s="380"/>
      <c r="KDC139" s="380"/>
      <c r="KDD139" s="380"/>
      <c r="KDE139" s="259"/>
      <c r="KDF139" s="377"/>
      <c r="KDG139" s="377"/>
      <c r="KDH139" s="377"/>
      <c r="KDI139" s="259"/>
      <c r="KDJ139" s="377"/>
      <c r="KDK139" s="377"/>
      <c r="KDL139" s="377"/>
      <c r="KDM139" s="258"/>
      <c r="KDN139" s="378"/>
      <c r="KDO139" s="378"/>
      <c r="KDP139" s="378"/>
      <c r="KDQ139" s="258"/>
      <c r="KDR139" s="380"/>
      <c r="KDS139" s="380"/>
      <c r="KDT139" s="380"/>
      <c r="KDU139" s="259"/>
      <c r="KDV139" s="377"/>
      <c r="KDW139" s="377"/>
      <c r="KDX139" s="377"/>
      <c r="KDY139" s="259"/>
      <c r="KDZ139" s="377"/>
      <c r="KEA139" s="377"/>
      <c r="KEB139" s="377"/>
      <c r="KEC139" s="258"/>
      <c r="KED139" s="378"/>
      <c r="KEE139" s="378"/>
      <c r="KEF139" s="378"/>
      <c r="KEG139" s="258"/>
      <c r="KEH139" s="380"/>
      <c r="KEI139" s="380"/>
      <c r="KEJ139" s="380"/>
      <c r="KEK139" s="259"/>
      <c r="KEL139" s="377"/>
      <c r="KEM139" s="377"/>
      <c r="KEN139" s="377"/>
      <c r="KEO139" s="259"/>
      <c r="KEP139" s="377"/>
      <c r="KEQ139" s="377"/>
      <c r="KER139" s="377"/>
      <c r="KES139" s="258"/>
      <c r="KET139" s="378"/>
      <c r="KEU139" s="378"/>
      <c r="KEV139" s="378"/>
      <c r="KEW139" s="258"/>
      <c r="KEX139" s="380"/>
      <c r="KEY139" s="380"/>
      <c r="KEZ139" s="380"/>
      <c r="KFA139" s="259"/>
      <c r="KFB139" s="377"/>
      <c r="KFC139" s="377"/>
      <c r="KFD139" s="377"/>
      <c r="KFE139" s="259"/>
      <c r="KFF139" s="377"/>
      <c r="KFG139" s="377"/>
      <c r="KFH139" s="377"/>
      <c r="KFI139" s="258"/>
      <c r="KFJ139" s="378"/>
      <c r="KFK139" s="378"/>
      <c r="KFL139" s="378"/>
      <c r="KFM139" s="258"/>
      <c r="KFN139" s="380"/>
      <c r="KFO139" s="380"/>
      <c r="KFP139" s="380"/>
      <c r="KFQ139" s="259"/>
      <c r="KFR139" s="377"/>
      <c r="KFS139" s="377"/>
      <c r="KFT139" s="377"/>
      <c r="KFU139" s="259"/>
      <c r="KFV139" s="377"/>
      <c r="KFW139" s="377"/>
      <c r="KFX139" s="377"/>
      <c r="KFY139" s="258"/>
      <c r="KFZ139" s="378"/>
      <c r="KGA139" s="378"/>
      <c r="KGB139" s="378"/>
      <c r="KGC139" s="258"/>
      <c r="KGD139" s="380"/>
      <c r="KGE139" s="380"/>
      <c r="KGF139" s="380"/>
      <c r="KGG139" s="259"/>
      <c r="KGH139" s="377"/>
      <c r="KGI139" s="377"/>
      <c r="KGJ139" s="377"/>
      <c r="KGK139" s="259"/>
      <c r="KGL139" s="377"/>
      <c r="KGM139" s="377"/>
      <c r="KGN139" s="377"/>
      <c r="KGO139" s="258"/>
      <c r="KGP139" s="378"/>
      <c r="KGQ139" s="378"/>
      <c r="KGR139" s="378"/>
      <c r="KGS139" s="258"/>
      <c r="KGT139" s="380"/>
      <c r="KGU139" s="380"/>
      <c r="KGV139" s="380"/>
      <c r="KGW139" s="259"/>
      <c r="KGX139" s="377"/>
      <c r="KGY139" s="377"/>
      <c r="KGZ139" s="377"/>
      <c r="KHA139" s="259"/>
      <c r="KHB139" s="377"/>
      <c r="KHC139" s="377"/>
      <c r="KHD139" s="377"/>
      <c r="KHE139" s="258"/>
      <c r="KHF139" s="378"/>
      <c r="KHG139" s="378"/>
      <c r="KHH139" s="378"/>
      <c r="KHI139" s="258"/>
      <c r="KHJ139" s="380"/>
      <c r="KHK139" s="380"/>
      <c r="KHL139" s="380"/>
      <c r="KHM139" s="259"/>
      <c r="KHN139" s="377"/>
      <c r="KHO139" s="377"/>
      <c r="KHP139" s="377"/>
      <c r="KHQ139" s="259"/>
      <c r="KHR139" s="377"/>
      <c r="KHS139" s="377"/>
      <c r="KHT139" s="377"/>
      <c r="KHU139" s="258"/>
      <c r="KHV139" s="378"/>
      <c r="KHW139" s="378"/>
      <c r="KHX139" s="378"/>
      <c r="KHY139" s="258"/>
      <c r="KHZ139" s="380"/>
      <c r="KIA139" s="380"/>
      <c r="KIB139" s="380"/>
      <c r="KIC139" s="259"/>
      <c r="KID139" s="377"/>
      <c r="KIE139" s="377"/>
      <c r="KIF139" s="377"/>
      <c r="KIG139" s="259"/>
      <c r="KIH139" s="377"/>
      <c r="KII139" s="377"/>
      <c r="KIJ139" s="377"/>
      <c r="KIK139" s="258"/>
      <c r="KIL139" s="378"/>
      <c r="KIM139" s="378"/>
      <c r="KIN139" s="378"/>
      <c r="KIO139" s="258"/>
      <c r="KIP139" s="380"/>
      <c r="KIQ139" s="380"/>
      <c r="KIR139" s="380"/>
      <c r="KIS139" s="259"/>
      <c r="KIT139" s="377"/>
      <c r="KIU139" s="377"/>
      <c r="KIV139" s="377"/>
      <c r="KIW139" s="259"/>
      <c r="KIX139" s="377"/>
      <c r="KIY139" s="377"/>
      <c r="KIZ139" s="377"/>
      <c r="KJA139" s="258"/>
      <c r="KJB139" s="378"/>
      <c r="KJC139" s="378"/>
      <c r="KJD139" s="378"/>
      <c r="KJE139" s="258"/>
      <c r="KJF139" s="380"/>
      <c r="KJG139" s="380"/>
      <c r="KJH139" s="380"/>
      <c r="KJI139" s="259"/>
      <c r="KJJ139" s="377"/>
      <c r="KJK139" s="377"/>
      <c r="KJL139" s="377"/>
      <c r="KJM139" s="259"/>
      <c r="KJN139" s="377"/>
      <c r="KJO139" s="377"/>
      <c r="KJP139" s="377"/>
      <c r="KJQ139" s="258"/>
      <c r="KJR139" s="378"/>
      <c r="KJS139" s="378"/>
      <c r="KJT139" s="378"/>
      <c r="KJU139" s="258"/>
      <c r="KJV139" s="380"/>
      <c r="KJW139" s="380"/>
      <c r="KJX139" s="380"/>
      <c r="KJY139" s="259"/>
      <c r="KJZ139" s="377"/>
      <c r="KKA139" s="377"/>
      <c r="KKB139" s="377"/>
      <c r="KKC139" s="259"/>
      <c r="KKD139" s="377"/>
      <c r="KKE139" s="377"/>
      <c r="KKF139" s="377"/>
      <c r="KKG139" s="258"/>
      <c r="KKH139" s="378"/>
      <c r="KKI139" s="378"/>
      <c r="KKJ139" s="378"/>
      <c r="KKK139" s="258"/>
      <c r="KKL139" s="380"/>
      <c r="KKM139" s="380"/>
      <c r="KKN139" s="380"/>
      <c r="KKO139" s="259"/>
      <c r="KKP139" s="377"/>
      <c r="KKQ139" s="377"/>
      <c r="KKR139" s="377"/>
      <c r="KKS139" s="259"/>
      <c r="KKT139" s="377"/>
      <c r="KKU139" s="377"/>
      <c r="KKV139" s="377"/>
      <c r="KKW139" s="258"/>
      <c r="KKX139" s="378"/>
      <c r="KKY139" s="378"/>
      <c r="KKZ139" s="378"/>
      <c r="KLA139" s="258"/>
      <c r="KLB139" s="380"/>
      <c r="KLC139" s="380"/>
      <c r="KLD139" s="380"/>
      <c r="KLE139" s="259"/>
      <c r="KLF139" s="377"/>
      <c r="KLG139" s="377"/>
      <c r="KLH139" s="377"/>
      <c r="KLI139" s="259"/>
      <c r="KLJ139" s="377"/>
      <c r="KLK139" s="377"/>
      <c r="KLL139" s="377"/>
      <c r="KLM139" s="258"/>
      <c r="KLN139" s="378"/>
      <c r="KLO139" s="378"/>
      <c r="KLP139" s="378"/>
      <c r="KLQ139" s="258"/>
      <c r="KLR139" s="380"/>
      <c r="KLS139" s="380"/>
      <c r="KLT139" s="380"/>
      <c r="KLU139" s="259"/>
      <c r="KLV139" s="377"/>
      <c r="KLW139" s="377"/>
      <c r="KLX139" s="377"/>
      <c r="KLY139" s="259"/>
      <c r="KLZ139" s="377"/>
      <c r="KMA139" s="377"/>
      <c r="KMB139" s="377"/>
      <c r="KMC139" s="258"/>
      <c r="KMD139" s="378"/>
      <c r="KME139" s="378"/>
      <c r="KMF139" s="378"/>
      <c r="KMG139" s="258"/>
      <c r="KMH139" s="380"/>
      <c r="KMI139" s="380"/>
      <c r="KMJ139" s="380"/>
      <c r="KMK139" s="259"/>
      <c r="KML139" s="377"/>
      <c r="KMM139" s="377"/>
      <c r="KMN139" s="377"/>
      <c r="KMO139" s="259"/>
      <c r="KMP139" s="377"/>
      <c r="KMQ139" s="377"/>
      <c r="KMR139" s="377"/>
      <c r="KMS139" s="258"/>
      <c r="KMT139" s="378"/>
      <c r="KMU139" s="378"/>
      <c r="KMV139" s="378"/>
      <c r="KMW139" s="258"/>
      <c r="KMX139" s="380"/>
      <c r="KMY139" s="380"/>
      <c r="KMZ139" s="380"/>
      <c r="KNA139" s="259"/>
      <c r="KNB139" s="377"/>
      <c r="KNC139" s="377"/>
      <c r="KND139" s="377"/>
      <c r="KNE139" s="259"/>
      <c r="KNF139" s="377"/>
      <c r="KNG139" s="377"/>
      <c r="KNH139" s="377"/>
      <c r="KNI139" s="258"/>
      <c r="KNJ139" s="378"/>
      <c r="KNK139" s="378"/>
      <c r="KNL139" s="378"/>
      <c r="KNM139" s="258"/>
      <c r="KNN139" s="380"/>
      <c r="KNO139" s="380"/>
      <c r="KNP139" s="380"/>
      <c r="KNQ139" s="259"/>
      <c r="KNR139" s="377"/>
      <c r="KNS139" s="377"/>
      <c r="KNT139" s="377"/>
      <c r="KNU139" s="259"/>
      <c r="KNV139" s="377"/>
      <c r="KNW139" s="377"/>
      <c r="KNX139" s="377"/>
      <c r="KNY139" s="258"/>
      <c r="KNZ139" s="378"/>
      <c r="KOA139" s="378"/>
      <c r="KOB139" s="378"/>
      <c r="KOC139" s="258"/>
      <c r="KOD139" s="380"/>
      <c r="KOE139" s="380"/>
      <c r="KOF139" s="380"/>
      <c r="KOG139" s="259"/>
      <c r="KOH139" s="377"/>
      <c r="KOI139" s="377"/>
      <c r="KOJ139" s="377"/>
      <c r="KOK139" s="259"/>
      <c r="KOL139" s="377"/>
      <c r="KOM139" s="377"/>
      <c r="KON139" s="377"/>
      <c r="KOO139" s="258"/>
      <c r="KOP139" s="378"/>
      <c r="KOQ139" s="378"/>
      <c r="KOR139" s="378"/>
      <c r="KOS139" s="258"/>
      <c r="KOT139" s="380"/>
      <c r="KOU139" s="380"/>
      <c r="KOV139" s="380"/>
      <c r="KOW139" s="259"/>
      <c r="KOX139" s="377"/>
      <c r="KOY139" s="377"/>
      <c r="KOZ139" s="377"/>
      <c r="KPA139" s="259"/>
      <c r="KPB139" s="377"/>
      <c r="KPC139" s="377"/>
      <c r="KPD139" s="377"/>
      <c r="KPE139" s="258"/>
      <c r="KPF139" s="378"/>
      <c r="KPG139" s="378"/>
      <c r="KPH139" s="378"/>
      <c r="KPI139" s="258"/>
      <c r="KPJ139" s="380"/>
      <c r="KPK139" s="380"/>
      <c r="KPL139" s="380"/>
      <c r="KPM139" s="259"/>
      <c r="KPN139" s="377"/>
      <c r="KPO139" s="377"/>
      <c r="KPP139" s="377"/>
      <c r="KPQ139" s="259"/>
      <c r="KPR139" s="377"/>
      <c r="KPS139" s="377"/>
      <c r="KPT139" s="377"/>
      <c r="KPU139" s="258"/>
      <c r="KPV139" s="378"/>
      <c r="KPW139" s="378"/>
      <c r="KPX139" s="378"/>
      <c r="KPY139" s="258"/>
      <c r="KPZ139" s="380"/>
      <c r="KQA139" s="380"/>
      <c r="KQB139" s="380"/>
      <c r="KQC139" s="259"/>
      <c r="KQD139" s="377"/>
      <c r="KQE139" s="377"/>
      <c r="KQF139" s="377"/>
      <c r="KQG139" s="259"/>
      <c r="KQH139" s="377"/>
      <c r="KQI139" s="377"/>
      <c r="KQJ139" s="377"/>
      <c r="KQK139" s="258"/>
      <c r="KQL139" s="378"/>
      <c r="KQM139" s="378"/>
      <c r="KQN139" s="378"/>
      <c r="KQO139" s="258"/>
      <c r="KQP139" s="380"/>
      <c r="KQQ139" s="380"/>
      <c r="KQR139" s="380"/>
      <c r="KQS139" s="259"/>
      <c r="KQT139" s="377"/>
      <c r="KQU139" s="377"/>
      <c r="KQV139" s="377"/>
      <c r="KQW139" s="259"/>
      <c r="KQX139" s="377"/>
      <c r="KQY139" s="377"/>
      <c r="KQZ139" s="377"/>
      <c r="KRA139" s="258"/>
      <c r="KRB139" s="378"/>
      <c r="KRC139" s="378"/>
      <c r="KRD139" s="378"/>
      <c r="KRE139" s="258"/>
      <c r="KRF139" s="380"/>
      <c r="KRG139" s="380"/>
      <c r="KRH139" s="380"/>
      <c r="KRI139" s="259"/>
      <c r="KRJ139" s="377"/>
      <c r="KRK139" s="377"/>
      <c r="KRL139" s="377"/>
      <c r="KRM139" s="259"/>
      <c r="KRN139" s="377"/>
      <c r="KRO139" s="377"/>
      <c r="KRP139" s="377"/>
      <c r="KRQ139" s="258"/>
      <c r="KRR139" s="378"/>
      <c r="KRS139" s="378"/>
      <c r="KRT139" s="378"/>
      <c r="KRU139" s="258"/>
      <c r="KRV139" s="380"/>
      <c r="KRW139" s="380"/>
      <c r="KRX139" s="380"/>
      <c r="KRY139" s="259"/>
      <c r="KRZ139" s="377"/>
      <c r="KSA139" s="377"/>
      <c r="KSB139" s="377"/>
      <c r="KSC139" s="259"/>
      <c r="KSD139" s="377"/>
      <c r="KSE139" s="377"/>
      <c r="KSF139" s="377"/>
      <c r="KSG139" s="258"/>
      <c r="KSH139" s="378"/>
      <c r="KSI139" s="378"/>
      <c r="KSJ139" s="378"/>
      <c r="KSK139" s="258"/>
      <c r="KSL139" s="380"/>
      <c r="KSM139" s="380"/>
      <c r="KSN139" s="380"/>
      <c r="KSO139" s="259"/>
      <c r="KSP139" s="377"/>
      <c r="KSQ139" s="377"/>
      <c r="KSR139" s="377"/>
      <c r="KSS139" s="259"/>
      <c r="KST139" s="377"/>
      <c r="KSU139" s="377"/>
      <c r="KSV139" s="377"/>
      <c r="KSW139" s="258"/>
      <c r="KSX139" s="378"/>
      <c r="KSY139" s="378"/>
      <c r="KSZ139" s="378"/>
      <c r="KTA139" s="258"/>
      <c r="KTB139" s="380"/>
      <c r="KTC139" s="380"/>
      <c r="KTD139" s="380"/>
      <c r="KTE139" s="259"/>
      <c r="KTF139" s="377"/>
      <c r="KTG139" s="377"/>
      <c r="KTH139" s="377"/>
      <c r="KTI139" s="259"/>
      <c r="KTJ139" s="377"/>
      <c r="KTK139" s="377"/>
      <c r="KTL139" s="377"/>
      <c r="KTM139" s="258"/>
      <c r="KTN139" s="378"/>
      <c r="KTO139" s="378"/>
      <c r="KTP139" s="378"/>
      <c r="KTQ139" s="258"/>
      <c r="KTR139" s="380"/>
      <c r="KTS139" s="380"/>
      <c r="KTT139" s="380"/>
      <c r="KTU139" s="259"/>
      <c r="KTV139" s="377"/>
      <c r="KTW139" s="377"/>
      <c r="KTX139" s="377"/>
      <c r="KTY139" s="259"/>
      <c r="KTZ139" s="377"/>
      <c r="KUA139" s="377"/>
      <c r="KUB139" s="377"/>
      <c r="KUC139" s="258"/>
      <c r="KUD139" s="378"/>
      <c r="KUE139" s="378"/>
      <c r="KUF139" s="378"/>
      <c r="KUG139" s="258"/>
      <c r="KUH139" s="380"/>
      <c r="KUI139" s="380"/>
      <c r="KUJ139" s="380"/>
      <c r="KUK139" s="259"/>
      <c r="KUL139" s="377"/>
      <c r="KUM139" s="377"/>
      <c r="KUN139" s="377"/>
      <c r="KUO139" s="259"/>
      <c r="KUP139" s="377"/>
      <c r="KUQ139" s="377"/>
      <c r="KUR139" s="377"/>
      <c r="KUS139" s="258"/>
      <c r="KUT139" s="378"/>
      <c r="KUU139" s="378"/>
      <c r="KUV139" s="378"/>
      <c r="KUW139" s="258"/>
      <c r="KUX139" s="380"/>
      <c r="KUY139" s="380"/>
      <c r="KUZ139" s="380"/>
      <c r="KVA139" s="259"/>
      <c r="KVB139" s="377"/>
      <c r="KVC139" s="377"/>
      <c r="KVD139" s="377"/>
      <c r="KVE139" s="259"/>
      <c r="KVF139" s="377"/>
      <c r="KVG139" s="377"/>
      <c r="KVH139" s="377"/>
      <c r="KVI139" s="258"/>
      <c r="KVJ139" s="378"/>
      <c r="KVK139" s="378"/>
      <c r="KVL139" s="378"/>
      <c r="KVM139" s="258"/>
      <c r="KVN139" s="380"/>
      <c r="KVO139" s="380"/>
      <c r="KVP139" s="380"/>
      <c r="KVQ139" s="259"/>
      <c r="KVR139" s="377"/>
      <c r="KVS139" s="377"/>
      <c r="KVT139" s="377"/>
      <c r="KVU139" s="259"/>
      <c r="KVV139" s="377"/>
      <c r="KVW139" s="377"/>
      <c r="KVX139" s="377"/>
      <c r="KVY139" s="258"/>
      <c r="KVZ139" s="378"/>
      <c r="KWA139" s="378"/>
      <c r="KWB139" s="378"/>
      <c r="KWC139" s="258"/>
      <c r="KWD139" s="380"/>
      <c r="KWE139" s="380"/>
      <c r="KWF139" s="380"/>
      <c r="KWG139" s="259"/>
      <c r="KWH139" s="377"/>
      <c r="KWI139" s="377"/>
      <c r="KWJ139" s="377"/>
      <c r="KWK139" s="259"/>
      <c r="KWL139" s="377"/>
      <c r="KWM139" s="377"/>
      <c r="KWN139" s="377"/>
      <c r="KWO139" s="258"/>
      <c r="KWP139" s="378"/>
      <c r="KWQ139" s="378"/>
      <c r="KWR139" s="378"/>
      <c r="KWS139" s="258"/>
      <c r="KWT139" s="380"/>
      <c r="KWU139" s="380"/>
      <c r="KWV139" s="380"/>
      <c r="KWW139" s="259"/>
      <c r="KWX139" s="377"/>
      <c r="KWY139" s="377"/>
      <c r="KWZ139" s="377"/>
      <c r="KXA139" s="259"/>
      <c r="KXB139" s="377"/>
      <c r="KXC139" s="377"/>
      <c r="KXD139" s="377"/>
      <c r="KXE139" s="258"/>
      <c r="KXF139" s="378"/>
      <c r="KXG139" s="378"/>
      <c r="KXH139" s="378"/>
      <c r="KXI139" s="258"/>
      <c r="KXJ139" s="380"/>
      <c r="KXK139" s="380"/>
      <c r="KXL139" s="380"/>
      <c r="KXM139" s="259"/>
      <c r="KXN139" s="377"/>
      <c r="KXO139" s="377"/>
      <c r="KXP139" s="377"/>
      <c r="KXQ139" s="259"/>
      <c r="KXR139" s="377"/>
      <c r="KXS139" s="377"/>
      <c r="KXT139" s="377"/>
      <c r="KXU139" s="258"/>
      <c r="KXV139" s="378"/>
      <c r="KXW139" s="378"/>
      <c r="KXX139" s="378"/>
      <c r="KXY139" s="258"/>
      <c r="KXZ139" s="380"/>
      <c r="KYA139" s="380"/>
      <c r="KYB139" s="380"/>
      <c r="KYC139" s="259"/>
      <c r="KYD139" s="377"/>
      <c r="KYE139" s="377"/>
      <c r="KYF139" s="377"/>
      <c r="KYG139" s="259"/>
      <c r="KYH139" s="377"/>
      <c r="KYI139" s="377"/>
      <c r="KYJ139" s="377"/>
      <c r="KYK139" s="258"/>
      <c r="KYL139" s="378"/>
      <c r="KYM139" s="378"/>
      <c r="KYN139" s="378"/>
      <c r="KYO139" s="258"/>
      <c r="KYP139" s="380"/>
      <c r="KYQ139" s="380"/>
      <c r="KYR139" s="380"/>
      <c r="KYS139" s="259"/>
      <c r="KYT139" s="377"/>
      <c r="KYU139" s="377"/>
      <c r="KYV139" s="377"/>
      <c r="KYW139" s="259"/>
      <c r="KYX139" s="377"/>
      <c r="KYY139" s="377"/>
      <c r="KYZ139" s="377"/>
      <c r="KZA139" s="258"/>
      <c r="KZB139" s="378"/>
      <c r="KZC139" s="378"/>
      <c r="KZD139" s="378"/>
      <c r="KZE139" s="258"/>
      <c r="KZF139" s="380"/>
      <c r="KZG139" s="380"/>
      <c r="KZH139" s="380"/>
      <c r="KZI139" s="259"/>
      <c r="KZJ139" s="377"/>
      <c r="KZK139" s="377"/>
      <c r="KZL139" s="377"/>
      <c r="KZM139" s="259"/>
      <c r="KZN139" s="377"/>
      <c r="KZO139" s="377"/>
      <c r="KZP139" s="377"/>
      <c r="KZQ139" s="258"/>
      <c r="KZR139" s="378"/>
      <c r="KZS139" s="378"/>
      <c r="KZT139" s="378"/>
      <c r="KZU139" s="258"/>
      <c r="KZV139" s="380"/>
      <c r="KZW139" s="380"/>
      <c r="KZX139" s="380"/>
      <c r="KZY139" s="259"/>
      <c r="KZZ139" s="377"/>
      <c r="LAA139" s="377"/>
      <c r="LAB139" s="377"/>
      <c r="LAC139" s="259"/>
      <c r="LAD139" s="377"/>
      <c r="LAE139" s="377"/>
      <c r="LAF139" s="377"/>
      <c r="LAG139" s="258"/>
      <c r="LAH139" s="378"/>
      <c r="LAI139" s="378"/>
      <c r="LAJ139" s="378"/>
      <c r="LAK139" s="258"/>
      <c r="LAL139" s="380"/>
      <c r="LAM139" s="380"/>
      <c r="LAN139" s="380"/>
      <c r="LAO139" s="259"/>
      <c r="LAP139" s="377"/>
      <c r="LAQ139" s="377"/>
      <c r="LAR139" s="377"/>
      <c r="LAS139" s="259"/>
      <c r="LAT139" s="377"/>
      <c r="LAU139" s="377"/>
      <c r="LAV139" s="377"/>
      <c r="LAW139" s="258"/>
      <c r="LAX139" s="378"/>
      <c r="LAY139" s="378"/>
      <c r="LAZ139" s="378"/>
      <c r="LBA139" s="258"/>
      <c r="LBB139" s="380"/>
      <c r="LBC139" s="380"/>
      <c r="LBD139" s="380"/>
      <c r="LBE139" s="259"/>
      <c r="LBF139" s="377"/>
      <c r="LBG139" s="377"/>
      <c r="LBH139" s="377"/>
      <c r="LBI139" s="259"/>
      <c r="LBJ139" s="377"/>
      <c r="LBK139" s="377"/>
      <c r="LBL139" s="377"/>
      <c r="LBM139" s="258"/>
      <c r="LBN139" s="378"/>
      <c r="LBO139" s="378"/>
      <c r="LBP139" s="378"/>
      <c r="LBQ139" s="258"/>
      <c r="LBR139" s="380"/>
      <c r="LBS139" s="380"/>
      <c r="LBT139" s="380"/>
      <c r="LBU139" s="259"/>
      <c r="LBV139" s="377"/>
      <c r="LBW139" s="377"/>
      <c r="LBX139" s="377"/>
      <c r="LBY139" s="259"/>
      <c r="LBZ139" s="377"/>
      <c r="LCA139" s="377"/>
      <c r="LCB139" s="377"/>
      <c r="LCC139" s="258"/>
      <c r="LCD139" s="378"/>
      <c r="LCE139" s="378"/>
      <c r="LCF139" s="378"/>
      <c r="LCG139" s="258"/>
      <c r="LCH139" s="380"/>
      <c r="LCI139" s="380"/>
      <c r="LCJ139" s="380"/>
      <c r="LCK139" s="259"/>
      <c r="LCL139" s="377"/>
      <c r="LCM139" s="377"/>
      <c r="LCN139" s="377"/>
      <c r="LCO139" s="259"/>
      <c r="LCP139" s="377"/>
      <c r="LCQ139" s="377"/>
      <c r="LCR139" s="377"/>
      <c r="LCS139" s="258"/>
      <c r="LCT139" s="378"/>
      <c r="LCU139" s="378"/>
      <c r="LCV139" s="378"/>
      <c r="LCW139" s="258"/>
      <c r="LCX139" s="380"/>
      <c r="LCY139" s="380"/>
      <c r="LCZ139" s="380"/>
      <c r="LDA139" s="259"/>
      <c r="LDB139" s="377"/>
      <c r="LDC139" s="377"/>
      <c r="LDD139" s="377"/>
      <c r="LDE139" s="259"/>
      <c r="LDF139" s="377"/>
      <c r="LDG139" s="377"/>
      <c r="LDH139" s="377"/>
      <c r="LDI139" s="258"/>
      <c r="LDJ139" s="378"/>
      <c r="LDK139" s="378"/>
      <c r="LDL139" s="378"/>
      <c r="LDM139" s="258"/>
      <c r="LDN139" s="380"/>
      <c r="LDO139" s="380"/>
      <c r="LDP139" s="380"/>
      <c r="LDQ139" s="259"/>
      <c r="LDR139" s="377"/>
      <c r="LDS139" s="377"/>
      <c r="LDT139" s="377"/>
      <c r="LDU139" s="259"/>
      <c r="LDV139" s="377"/>
      <c r="LDW139" s="377"/>
      <c r="LDX139" s="377"/>
      <c r="LDY139" s="258"/>
      <c r="LDZ139" s="378"/>
      <c r="LEA139" s="378"/>
      <c r="LEB139" s="378"/>
      <c r="LEC139" s="258"/>
      <c r="LED139" s="380"/>
      <c r="LEE139" s="380"/>
      <c r="LEF139" s="380"/>
      <c r="LEG139" s="259"/>
      <c r="LEH139" s="377"/>
      <c r="LEI139" s="377"/>
      <c r="LEJ139" s="377"/>
      <c r="LEK139" s="259"/>
      <c r="LEL139" s="377"/>
      <c r="LEM139" s="377"/>
      <c r="LEN139" s="377"/>
      <c r="LEO139" s="258"/>
      <c r="LEP139" s="378"/>
      <c r="LEQ139" s="378"/>
      <c r="LER139" s="378"/>
      <c r="LES139" s="258"/>
      <c r="LET139" s="380"/>
      <c r="LEU139" s="380"/>
      <c r="LEV139" s="380"/>
      <c r="LEW139" s="259"/>
      <c r="LEX139" s="377"/>
      <c r="LEY139" s="377"/>
      <c r="LEZ139" s="377"/>
      <c r="LFA139" s="259"/>
      <c r="LFB139" s="377"/>
      <c r="LFC139" s="377"/>
      <c r="LFD139" s="377"/>
      <c r="LFE139" s="258"/>
      <c r="LFF139" s="378"/>
      <c r="LFG139" s="378"/>
      <c r="LFH139" s="378"/>
      <c r="LFI139" s="258"/>
      <c r="LFJ139" s="380"/>
      <c r="LFK139" s="380"/>
      <c r="LFL139" s="380"/>
      <c r="LFM139" s="259"/>
      <c r="LFN139" s="377"/>
      <c r="LFO139" s="377"/>
      <c r="LFP139" s="377"/>
      <c r="LFQ139" s="259"/>
      <c r="LFR139" s="377"/>
      <c r="LFS139" s="377"/>
      <c r="LFT139" s="377"/>
      <c r="LFU139" s="258"/>
      <c r="LFV139" s="378"/>
      <c r="LFW139" s="378"/>
      <c r="LFX139" s="378"/>
      <c r="LFY139" s="258"/>
      <c r="LFZ139" s="380"/>
      <c r="LGA139" s="380"/>
      <c r="LGB139" s="380"/>
      <c r="LGC139" s="259"/>
      <c r="LGD139" s="377"/>
      <c r="LGE139" s="377"/>
      <c r="LGF139" s="377"/>
      <c r="LGG139" s="259"/>
      <c r="LGH139" s="377"/>
      <c r="LGI139" s="377"/>
      <c r="LGJ139" s="377"/>
      <c r="LGK139" s="258"/>
      <c r="LGL139" s="378"/>
      <c r="LGM139" s="378"/>
      <c r="LGN139" s="378"/>
      <c r="LGO139" s="258"/>
      <c r="LGP139" s="380"/>
      <c r="LGQ139" s="380"/>
      <c r="LGR139" s="380"/>
      <c r="LGS139" s="259"/>
      <c r="LGT139" s="377"/>
      <c r="LGU139" s="377"/>
      <c r="LGV139" s="377"/>
      <c r="LGW139" s="259"/>
      <c r="LGX139" s="377"/>
      <c r="LGY139" s="377"/>
      <c r="LGZ139" s="377"/>
      <c r="LHA139" s="258"/>
      <c r="LHB139" s="378"/>
      <c r="LHC139" s="378"/>
      <c r="LHD139" s="378"/>
      <c r="LHE139" s="258"/>
      <c r="LHF139" s="380"/>
      <c r="LHG139" s="380"/>
      <c r="LHH139" s="380"/>
      <c r="LHI139" s="259"/>
      <c r="LHJ139" s="377"/>
      <c r="LHK139" s="377"/>
      <c r="LHL139" s="377"/>
      <c r="LHM139" s="259"/>
      <c r="LHN139" s="377"/>
      <c r="LHO139" s="377"/>
      <c r="LHP139" s="377"/>
      <c r="LHQ139" s="258"/>
      <c r="LHR139" s="378"/>
      <c r="LHS139" s="378"/>
      <c r="LHT139" s="378"/>
      <c r="LHU139" s="258"/>
      <c r="LHV139" s="380"/>
      <c r="LHW139" s="380"/>
      <c r="LHX139" s="380"/>
      <c r="LHY139" s="259"/>
      <c r="LHZ139" s="377"/>
      <c r="LIA139" s="377"/>
      <c r="LIB139" s="377"/>
      <c r="LIC139" s="259"/>
      <c r="LID139" s="377"/>
      <c r="LIE139" s="377"/>
      <c r="LIF139" s="377"/>
      <c r="LIG139" s="258"/>
      <c r="LIH139" s="378"/>
      <c r="LII139" s="378"/>
      <c r="LIJ139" s="378"/>
      <c r="LIK139" s="258"/>
      <c r="LIL139" s="380"/>
      <c r="LIM139" s="380"/>
      <c r="LIN139" s="380"/>
      <c r="LIO139" s="259"/>
      <c r="LIP139" s="377"/>
      <c r="LIQ139" s="377"/>
      <c r="LIR139" s="377"/>
      <c r="LIS139" s="259"/>
      <c r="LIT139" s="377"/>
      <c r="LIU139" s="377"/>
      <c r="LIV139" s="377"/>
      <c r="LIW139" s="258"/>
      <c r="LIX139" s="378"/>
      <c r="LIY139" s="378"/>
      <c r="LIZ139" s="378"/>
      <c r="LJA139" s="258"/>
      <c r="LJB139" s="380"/>
      <c r="LJC139" s="380"/>
      <c r="LJD139" s="380"/>
      <c r="LJE139" s="259"/>
      <c r="LJF139" s="377"/>
      <c r="LJG139" s="377"/>
      <c r="LJH139" s="377"/>
      <c r="LJI139" s="259"/>
      <c r="LJJ139" s="377"/>
      <c r="LJK139" s="377"/>
      <c r="LJL139" s="377"/>
      <c r="LJM139" s="258"/>
      <c r="LJN139" s="378"/>
      <c r="LJO139" s="378"/>
      <c r="LJP139" s="378"/>
      <c r="LJQ139" s="258"/>
      <c r="LJR139" s="380"/>
      <c r="LJS139" s="380"/>
      <c r="LJT139" s="380"/>
      <c r="LJU139" s="259"/>
      <c r="LJV139" s="377"/>
      <c r="LJW139" s="377"/>
      <c r="LJX139" s="377"/>
      <c r="LJY139" s="259"/>
      <c r="LJZ139" s="377"/>
      <c r="LKA139" s="377"/>
      <c r="LKB139" s="377"/>
      <c r="LKC139" s="258"/>
      <c r="LKD139" s="378"/>
      <c r="LKE139" s="378"/>
      <c r="LKF139" s="378"/>
      <c r="LKG139" s="258"/>
      <c r="LKH139" s="380"/>
      <c r="LKI139" s="380"/>
      <c r="LKJ139" s="380"/>
      <c r="LKK139" s="259"/>
      <c r="LKL139" s="377"/>
      <c r="LKM139" s="377"/>
      <c r="LKN139" s="377"/>
      <c r="LKO139" s="259"/>
      <c r="LKP139" s="377"/>
      <c r="LKQ139" s="377"/>
      <c r="LKR139" s="377"/>
      <c r="LKS139" s="258"/>
      <c r="LKT139" s="378"/>
      <c r="LKU139" s="378"/>
      <c r="LKV139" s="378"/>
      <c r="LKW139" s="258"/>
      <c r="LKX139" s="380"/>
      <c r="LKY139" s="380"/>
      <c r="LKZ139" s="380"/>
      <c r="LLA139" s="259"/>
      <c r="LLB139" s="377"/>
      <c r="LLC139" s="377"/>
      <c r="LLD139" s="377"/>
      <c r="LLE139" s="259"/>
      <c r="LLF139" s="377"/>
      <c r="LLG139" s="377"/>
      <c r="LLH139" s="377"/>
      <c r="LLI139" s="258"/>
      <c r="LLJ139" s="378"/>
      <c r="LLK139" s="378"/>
      <c r="LLL139" s="378"/>
      <c r="LLM139" s="258"/>
      <c r="LLN139" s="380"/>
      <c r="LLO139" s="380"/>
      <c r="LLP139" s="380"/>
      <c r="LLQ139" s="259"/>
      <c r="LLR139" s="377"/>
      <c r="LLS139" s="377"/>
      <c r="LLT139" s="377"/>
      <c r="LLU139" s="259"/>
      <c r="LLV139" s="377"/>
      <c r="LLW139" s="377"/>
      <c r="LLX139" s="377"/>
      <c r="LLY139" s="258"/>
      <c r="LLZ139" s="378"/>
      <c r="LMA139" s="378"/>
      <c r="LMB139" s="378"/>
      <c r="LMC139" s="258"/>
      <c r="LMD139" s="380"/>
      <c r="LME139" s="380"/>
      <c r="LMF139" s="380"/>
      <c r="LMG139" s="259"/>
      <c r="LMH139" s="377"/>
      <c r="LMI139" s="377"/>
      <c r="LMJ139" s="377"/>
      <c r="LMK139" s="259"/>
      <c r="LML139" s="377"/>
      <c r="LMM139" s="377"/>
      <c r="LMN139" s="377"/>
      <c r="LMO139" s="258"/>
      <c r="LMP139" s="378"/>
      <c r="LMQ139" s="378"/>
      <c r="LMR139" s="378"/>
      <c r="LMS139" s="258"/>
      <c r="LMT139" s="380"/>
      <c r="LMU139" s="380"/>
      <c r="LMV139" s="380"/>
      <c r="LMW139" s="259"/>
      <c r="LMX139" s="377"/>
      <c r="LMY139" s="377"/>
      <c r="LMZ139" s="377"/>
      <c r="LNA139" s="259"/>
      <c r="LNB139" s="377"/>
      <c r="LNC139" s="377"/>
      <c r="LND139" s="377"/>
      <c r="LNE139" s="258"/>
      <c r="LNF139" s="378"/>
      <c r="LNG139" s="378"/>
      <c r="LNH139" s="378"/>
      <c r="LNI139" s="258"/>
      <c r="LNJ139" s="380"/>
      <c r="LNK139" s="380"/>
      <c r="LNL139" s="380"/>
      <c r="LNM139" s="259"/>
      <c r="LNN139" s="377"/>
      <c r="LNO139" s="377"/>
      <c r="LNP139" s="377"/>
      <c r="LNQ139" s="259"/>
      <c r="LNR139" s="377"/>
      <c r="LNS139" s="377"/>
      <c r="LNT139" s="377"/>
      <c r="LNU139" s="258"/>
      <c r="LNV139" s="378"/>
      <c r="LNW139" s="378"/>
      <c r="LNX139" s="378"/>
      <c r="LNY139" s="258"/>
      <c r="LNZ139" s="380"/>
      <c r="LOA139" s="380"/>
      <c r="LOB139" s="380"/>
      <c r="LOC139" s="259"/>
      <c r="LOD139" s="377"/>
      <c r="LOE139" s="377"/>
      <c r="LOF139" s="377"/>
      <c r="LOG139" s="259"/>
      <c r="LOH139" s="377"/>
      <c r="LOI139" s="377"/>
      <c r="LOJ139" s="377"/>
      <c r="LOK139" s="258"/>
      <c r="LOL139" s="378"/>
      <c r="LOM139" s="378"/>
      <c r="LON139" s="378"/>
      <c r="LOO139" s="258"/>
      <c r="LOP139" s="380"/>
      <c r="LOQ139" s="380"/>
      <c r="LOR139" s="380"/>
      <c r="LOS139" s="259"/>
      <c r="LOT139" s="377"/>
      <c r="LOU139" s="377"/>
      <c r="LOV139" s="377"/>
      <c r="LOW139" s="259"/>
      <c r="LOX139" s="377"/>
      <c r="LOY139" s="377"/>
      <c r="LOZ139" s="377"/>
      <c r="LPA139" s="258"/>
      <c r="LPB139" s="378"/>
      <c r="LPC139" s="378"/>
      <c r="LPD139" s="378"/>
      <c r="LPE139" s="258"/>
      <c r="LPF139" s="380"/>
      <c r="LPG139" s="380"/>
      <c r="LPH139" s="380"/>
      <c r="LPI139" s="259"/>
      <c r="LPJ139" s="377"/>
      <c r="LPK139" s="377"/>
      <c r="LPL139" s="377"/>
      <c r="LPM139" s="259"/>
      <c r="LPN139" s="377"/>
      <c r="LPO139" s="377"/>
      <c r="LPP139" s="377"/>
      <c r="LPQ139" s="258"/>
      <c r="LPR139" s="378"/>
      <c r="LPS139" s="378"/>
      <c r="LPT139" s="378"/>
      <c r="LPU139" s="258"/>
      <c r="LPV139" s="380"/>
      <c r="LPW139" s="380"/>
      <c r="LPX139" s="380"/>
      <c r="LPY139" s="259"/>
      <c r="LPZ139" s="377"/>
      <c r="LQA139" s="377"/>
      <c r="LQB139" s="377"/>
      <c r="LQC139" s="259"/>
      <c r="LQD139" s="377"/>
      <c r="LQE139" s="377"/>
      <c r="LQF139" s="377"/>
      <c r="LQG139" s="258"/>
      <c r="LQH139" s="378"/>
      <c r="LQI139" s="378"/>
      <c r="LQJ139" s="378"/>
      <c r="LQK139" s="258"/>
      <c r="LQL139" s="380"/>
      <c r="LQM139" s="380"/>
      <c r="LQN139" s="380"/>
      <c r="LQO139" s="259"/>
      <c r="LQP139" s="377"/>
      <c r="LQQ139" s="377"/>
      <c r="LQR139" s="377"/>
      <c r="LQS139" s="259"/>
      <c r="LQT139" s="377"/>
      <c r="LQU139" s="377"/>
      <c r="LQV139" s="377"/>
      <c r="LQW139" s="258"/>
      <c r="LQX139" s="378"/>
      <c r="LQY139" s="378"/>
      <c r="LQZ139" s="378"/>
      <c r="LRA139" s="258"/>
      <c r="LRB139" s="380"/>
      <c r="LRC139" s="380"/>
      <c r="LRD139" s="380"/>
      <c r="LRE139" s="259"/>
      <c r="LRF139" s="377"/>
      <c r="LRG139" s="377"/>
      <c r="LRH139" s="377"/>
      <c r="LRI139" s="259"/>
      <c r="LRJ139" s="377"/>
      <c r="LRK139" s="377"/>
      <c r="LRL139" s="377"/>
      <c r="LRM139" s="258"/>
      <c r="LRN139" s="378"/>
      <c r="LRO139" s="378"/>
      <c r="LRP139" s="378"/>
      <c r="LRQ139" s="258"/>
      <c r="LRR139" s="380"/>
      <c r="LRS139" s="380"/>
      <c r="LRT139" s="380"/>
      <c r="LRU139" s="259"/>
      <c r="LRV139" s="377"/>
      <c r="LRW139" s="377"/>
      <c r="LRX139" s="377"/>
      <c r="LRY139" s="259"/>
      <c r="LRZ139" s="377"/>
      <c r="LSA139" s="377"/>
      <c r="LSB139" s="377"/>
      <c r="LSC139" s="258"/>
      <c r="LSD139" s="378"/>
      <c r="LSE139" s="378"/>
      <c r="LSF139" s="378"/>
      <c r="LSG139" s="258"/>
      <c r="LSH139" s="380"/>
      <c r="LSI139" s="380"/>
      <c r="LSJ139" s="380"/>
      <c r="LSK139" s="259"/>
      <c r="LSL139" s="377"/>
      <c r="LSM139" s="377"/>
      <c r="LSN139" s="377"/>
      <c r="LSO139" s="259"/>
      <c r="LSP139" s="377"/>
      <c r="LSQ139" s="377"/>
      <c r="LSR139" s="377"/>
      <c r="LSS139" s="258"/>
      <c r="LST139" s="378"/>
      <c r="LSU139" s="378"/>
      <c r="LSV139" s="378"/>
      <c r="LSW139" s="258"/>
      <c r="LSX139" s="380"/>
      <c r="LSY139" s="380"/>
      <c r="LSZ139" s="380"/>
      <c r="LTA139" s="259"/>
      <c r="LTB139" s="377"/>
      <c r="LTC139" s="377"/>
      <c r="LTD139" s="377"/>
      <c r="LTE139" s="259"/>
      <c r="LTF139" s="377"/>
      <c r="LTG139" s="377"/>
      <c r="LTH139" s="377"/>
      <c r="LTI139" s="258"/>
      <c r="LTJ139" s="378"/>
      <c r="LTK139" s="378"/>
      <c r="LTL139" s="378"/>
      <c r="LTM139" s="258"/>
      <c r="LTN139" s="380"/>
      <c r="LTO139" s="380"/>
      <c r="LTP139" s="380"/>
      <c r="LTQ139" s="259"/>
      <c r="LTR139" s="377"/>
      <c r="LTS139" s="377"/>
      <c r="LTT139" s="377"/>
      <c r="LTU139" s="259"/>
      <c r="LTV139" s="377"/>
      <c r="LTW139" s="377"/>
      <c r="LTX139" s="377"/>
      <c r="LTY139" s="258"/>
      <c r="LTZ139" s="378"/>
      <c r="LUA139" s="378"/>
      <c r="LUB139" s="378"/>
      <c r="LUC139" s="258"/>
      <c r="LUD139" s="380"/>
      <c r="LUE139" s="380"/>
      <c r="LUF139" s="380"/>
      <c r="LUG139" s="259"/>
      <c r="LUH139" s="377"/>
      <c r="LUI139" s="377"/>
      <c r="LUJ139" s="377"/>
      <c r="LUK139" s="259"/>
      <c r="LUL139" s="377"/>
      <c r="LUM139" s="377"/>
      <c r="LUN139" s="377"/>
      <c r="LUO139" s="258"/>
      <c r="LUP139" s="378"/>
      <c r="LUQ139" s="378"/>
      <c r="LUR139" s="378"/>
      <c r="LUS139" s="258"/>
      <c r="LUT139" s="380"/>
      <c r="LUU139" s="380"/>
      <c r="LUV139" s="380"/>
      <c r="LUW139" s="259"/>
      <c r="LUX139" s="377"/>
      <c r="LUY139" s="377"/>
      <c r="LUZ139" s="377"/>
      <c r="LVA139" s="259"/>
      <c r="LVB139" s="377"/>
      <c r="LVC139" s="377"/>
      <c r="LVD139" s="377"/>
      <c r="LVE139" s="258"/>
      <c r="LVF139" s="378"/>
      <c r="LVG139" s="378"/>
      <c r="LVH139" s="378"/>
      <c r="LVI139" s="258"/>
      <c r="LVJ139" s="380"/>
      <c r="LVK139" s="380"/>
      <c r="LVL139" s="380"/>
      <c r="LVM139" s="259"/>
      <c r="LVN139" s="377"/>
      <c r="LVO139" s="377"/>
      <c r="LVP139" s="377"/>
      <c r="LVQ139" s="259"/>
      <c r="LVR139" s="377"/>
      <c r="LVS139" s="377"/>
      <c r="LVT139" s="377"/>
      <c r="LVU139" s="258"/>
      <c r="LVV139" s="378"/>
      <c r="LVW139" s="378"/>
      <c r="LVX139" s="378"/>
      <c r="LVY139" s="258"/>
      <c r="LVZ139" s="380"/>
      <c r="LWA139" s="380"/>
      <c r="LWB139" s="380"/>
      <c r="LWC139" s="259"/>
      <c r="LWD139" s="377"/>
      <c r="LWE139" s="377"/>
      <c r="LWF139" s="377"/>
      <c r="LWG139" s="259"/>
      <c r="LWH139" s="377"/>
      <c r="LWI139" s="377"/>
      <c r="LWJ139" s="377"/>
      <c r="LWK139" s="258"/>
      <c r="LWL139" s="378"/>
      <c r="LWM139" s="378"/>
      <c r="LWN139" s="378"/>
      <c r="LWO139" s="258"/>
      <c r="LWP139" s="380"/>
      <c r="LWQ139" s="380"/>
      <c r="LWR139" s="380"/>
      <c r="LWS139" s="259"/>
      <c r="LWT139" s="377"/>
      <c r="LWU139" s="377"/>
      <c r="LWV139" s="377"/>
      <c r="LWW139" s="259"/>
      <c r="LWX139" s="377"/>
      <c r="LWY139" s="377"/>
      <c r="LWZ139" s="377"/>
      <c r="LXA139" s="258"/>
      <c r="LXB139" s="378"/>
      <c r="LXC139" s="378"/>
      <c r="LXD139" s="378"/>
      <c r="LXE139" s="258"/>
      <c r="LXF139" s="380"/>
      <c r="LXG139" s="380"/>
      <c r="LXH139" s="380"/>
      <c r="LXI139" s="259"/>
      <c r="LXJ139" s="377"/>
      <c r="LXK139" s="377"/>
      <c r="LXL139" s="377"/>
      <c r="LXM139" s="259"/>
      <c r="LXN139" s="377"/>
      <c r="LXO139" s="377"/>
      <c r="LXP139" s="377"/>
      <c r="LXQ139" s="258"/>
      <c r="LXR139" s="378"/>
      <c r="LXS139" s="378"/>
      <c r="LXT139" s="378"/>
      <c r="LXU139" s="258"/>
      <c r="LXV139" s="380"/>
      <c r="LXW139" s="380"/>
      <c r="LXX139" s="380"/>
      <c r="LXY139" s="259"/>
      <c r="LXZ139" s="377"/>
      <c r="LYA139" s="377"/>
      <c r="LYB139" s="377"/>
      <c r="LYC139" s="259"/>
      <c r="LYD139" s="377"/>
      <c r="LYE139" s="377"/>
      <c r="LYF139" s="377"/>
      <c r="LYG139" s="258"/>
      <c r="LYH139" s="378"/>
      <c r="LYI139" s="378"/>
      <c r="LYJ139" s="378"/>
      <c r="LYK139" s="258"/>
      <c r="LYL139" s="380"/>
      <c r="LYM139" s="380"/>
      <c r="LYN139" s="380"/>
      <c r="LYO139" s="259"/>
      <c r="LYP139" s="377"/>
      <c r="LYQ139" s="377"/>
      <c r="LYR139" s="377"/>
      <c r="LYS139" s="259"/>
      <c r="LYT139" s="377"/>
      <c r="LYU139" s="377"/>
      <c r="LYV139" s="377"/>
      <c r="LYW139" s="258"/>
      <c r="LYX139" s="378"/>
      <c r="LYY139" s="378"/>
      <c r="LYZ139" s="378"/>
      <c r="LZA139" s="258"/>
      <c r="LZB139" s="380"/>
      <c r="LZC139" s="380"/>
      <c r="LZD139" s="380"/>
      <c r="LZE139" s="259"/>
      <c r="LZF139" s="377"/>
      <c r="LZG139" s="377"/>
      <c r="LZH139" s="377"/>
      <c r="LZI139" s="259"/>
      <c r="LZJ139" s="377"/>
      <c r="LZK139" s="377"/>
      <c r="LZL139" s="377"/>
      <c r="LZM139" s="258"/>
      <c r="LZN139" s="378"/>
      <c r="LZO139" s="378"/>
      <c r="LZP139" s="378"/>
      <c r="LZQ139" s="258"/>
      <c r="LZR139" s="380"/>
      <c r="LZS139" s="380"/>
      <c r="LZT139" s="380"/>
      <c r="LZU139" s="259"/>
      <c r="LZV139" s="377"/>
      <c r="LZW139" s="377"/>
      <c r="LZX139" s="377"/>
      <c r="LZY139" s="259"/>
      <c r="LZZ139" s="377"/>
      <c r="MAA139" s="377"/>
      <c r="MAB139" s="377"/>
      <c r="MAC139" s="258"/>
      <c r="MAD139" s="378"/>
      <c r="MAE139" s="378"/>
      <c r="MAF139" s="378"/>
      <c r="MAG139" s="258"/>
      <c r="MAH139" s="380"/>
      <c r="MAI139" s="380"/>
      <c r="MAJ139" s="380"/>
      <c r="MAK139" s="259"/>
      <c r="MAL139" s="377"/>
      <c r="MAM139" s="377"/>
      <c r="MAN139" s="377"/>
      <c r="MAO139" s="259"/>
      <c r="MAP139" s="377"/>
      <c r="MAQ139" s="377"/>
      <c r="MAR139" s="377"/>
      <c r="MAS139" s="258"/>
      <c r="MAT139" s="378"/>
      <c r="MAU139" s="378"/>
      <c r="MAV139" s="378"/>
      <c r="MAW139" s="258"/>
      <c r="MAX139" s="380"/>
      <c r="MAY139" s="380"/>
      <c r="MAZ139" s="380"/>
      <c r="MBA139" s="259"/>
      <c r="MBB139" s="377"/>
      <c r="MBC139" s="377"/>
      <c r="MBD139" s="377"/>
      <c r="MBE139" s="259"/>
      <c r="MBF139" s="377"/>
      <c r="MBG139" s="377"/>
      <c r="MBH139" s="377"/>
      <c r="MBI139" s="258"/>
      <c r="MBJ139" s="378"/>
      <c r="MBK139" s="378"/>
      <c r="MBL139" s="378"/>
      <c r="MBM139" s="258"/>
      <c r="MBN139" s="380"/>
      <c r="MBO139" s="380"/>
      <c r="MBP139" s="380"/>
      <c r="MBQ139" s="259"/>
      <c r="MBR139" s="377"/>
      <c r="MBS139" s="377"/>
      <c r="MBT139" s="377"/>
      <c r="MBU139" s="259"/>
      <c r="MBV139" s="377"/>
      <c r="MBW139" s="377"/>
      <c r="MBX139" s="377"/>
      <c r="MBY139" s="258"/>
      <c r="MBZ139" s="378"/>
      <c r="MCA139" s="378"/>
      <c r="MCB139" s="378"/>
      <c r="MCC139" s="258"/>
      <c r="MCD139" s="380"/>
      <c r="MCE139" s="380"/>
      <c r="MCF139" s="380"/>
      <c r="MCG139" s="259"/>
      <c r="MCH139" s="377"/>
      <c r="MCI139" s="377"/>
      <c r="MCJ139" s="377"/>
      <c r="MCK139" s="259"/>
      <c r="MCL139" s="377"/>
      <c r="MCM139" s="377"/>
      <c r="MCN139" s="377"/>
      <c r="MCO139" s="258"/>
      <c r="MCP139" s="378"/>
      <c r="MCQ139" s="378"/>
      <c r="MCR139" s="378"/>
      <c r="MCS139" s="258"/>
      <c r="MCT139" s="380"/>
      <c r="MCU139" s="380"/>
      <c r="MCV139" s="380"/>
      <c r="MCW139" s="259"/>
      <c r="MCX139" s="377"/>
      <c r="MCY139" s="377"/>
      <c r="MCZ139" s="377"/>
      <c r="MDA139" s="259"/>
      <c r="MDB139" s="377"/>
      <c r="MDC139" s="377"/>
      <c r="MDD139" s="377"/>
      <c r="MDE139" s="258"/>
      <c r="MDF139" s="378"/>
      <c r="MDG139" s="378"/>
      <c r="MDH139" s="378"/>
      <c r="MDI139" s="258"/>
      <c r="MDJ139" s="380"/>
      <c r="MDK139" s="380"/>
      <c r="MDL139" s="380"/>
      <c r="MDM139" s="259"/>
      <c r="MDN139" s="377"/>
      <c r="MDO139" s="377"/>
      <c r="MDP139" s="377"/>
      <c r="MDQ139" s="259"/>
      <c r="MDR139" s="377"/>
      <c r="MDS139" s="377"/>
      <c r="MDT139" s="377"/>
      <c r="MDU139" s="258"/>
      <c r="MDV139" s="378"/>
      <c r="MDW139" s="378"/>
      <c r="MDX139" s="378"/>
      <c r="MDY139" s="258"/>
      <c r="MDZ139" s="380"/>
      <c r="MEA139" s="380"/>
      <c r="MEB139" s="380"/>
      <c r="MEC139" s="259"/>
      <c r="MED139" s="377"/>
      <c r="MEE139" s="377"/>
      <c r="MEF139" s="377"/>
      <c r="MEG139" s="259"/>
      <c r="MEH139" s="377"/>
      <c r="MEI139" s="377"/>
      <c r="MEJ139" s="377"/>
      <c r="MEK139" s="258"/>
      <c r="MEL139" s="378"/>
      <c r="MEM139" s="378"/>
      <c r="MEN139" s="378"/>
      <c r="MEO139" s="258"/>
      <c r="MEP139" s="380"/>
      <c r="MEQ139" s="380"/>
      <c r="MER139" s="380"/>
      <c r="MES139" s="259"/>
      <c r="MET139" s="377"/>
      <c r="MEU139" s="377"/>
      <c r="MEV139" s="377"/>
      <c r="MEW139" s="259"/>
      <c r="MEX139" s="377"/>
      <c r="MEY139" s="377"/>
      <c r="MEZ139" s="377"/>
      <c r="MFA139" s="258"/>
      <c r="MFB139" s="378"/>
      <c r="MFC139" s="378"/>
      <c r="MFD139" s="378"/>
      <c r="MFE139" s="258"/>
      <c r="MFF139" s="380"/>
      <c r="MFG139" s="380"/>
      <c r="MFH139" s="380"/>
      <c r="MFI139" s="259"/>
      <c r="MFJ139" s="377"/>
      <c r="MFK139" s="377"/>
      <c r="MFL139" s="377"/>
      <c r="MFM139" s="259"/>
      <c r="MFN139" s="377"/>
      <c r="MFO139" s="377"/>
      <c r="MFP139" s="377"/>
      <c r="MFQ139" s="258"/>
      <c r="MFR139" s="378"/>
      <c r="MFS139" s="378"/>
      <c r="MFT139" s="378"/>
      <c r="MFU139" s="258"/>
      <c r="MFV139" s="380"/>
      <c r="MFW139" s="380"/>
      <c r="MFX139" s="380"/>
      <c r="MFY139" s="259"/>
      <c r="MFZ139" s="377"/>
      <c r="MGA139" s="377"/>
      <c r="MGB139" s="377"/>
      <c r="MGC139" s="259"/>
      <c r="MGD139" s="377"/>
      <c r="MGE139" s="377"/>
      <c r="MGF139" s="377"/>
      <c r="MGG139" s="258"/>
      <c r="MGH139" s="378"/>
      <c r="MGI139" s="378"/>
      <c r="MGJ139" s="378"/>
      <c r="MGK139" s="258"/>
      <c r="MGL139" s="380"/>
      <c r="MGM139" s="380"/>
      <c r="MGN139" s="380"/>
      <c r="MGO139" s="259"/>
      <c r="MGP139" s="377"/>
      <c r="MGQ139" s="377"/>
      <c r="MGR139" s="377"/>
      <c r="MGS139" s="259"/>
      <c r="MGT139" s="377"/>
      <c r="MGU139" s="377"/>
      <c r="MGV139" s="377"/>
      <c r="MGW139" s="258"/>
      <c r="MGX139" s="378"/>
      <c r="MGY139" s="378"/>
      <c r="MGZ139" s="378"/>
      <c r="MHA139" s="258"/>
      <c r="MHB139" s="380"/>
      <c r="MHC139" s="380"/>
      <c r="MHD139" s="380"/>
      <c r="MHE139" s="259"/>
      <c r="MHF139" s="377"/>
      <c r="MHG139" s="377"/>
      <c r="MHH139" s="377"/>
      <c r="MHI139" s="259"/>
      <c r="MHJ139" s="377"/>
      <c r="MHK139" s="377"/>
      <c r="MHL139" s="377"/>
      <c r="MHM139" s="258"/>
      <c r="MHN139" s="378"/>
      <c r="MHO139" s="378"/>
      <c r="MHP139" s="378"/>
      <c r="MHQ139" s="258"/>
      <c r="MHR139" s="380"/>
      <c r="MHS139" s="380"/>
      <c r="MHT139" s="380"/>
      <c r="MHU139" s="259"/>
      <c r="MHV139" s="377"/>
      <c r="MHW139" s="377"/>
      <c r="MHX139" s="377"/>
      <c r="MHY139" s="259"/>
      <c r="MHZ139" s="377"/>
      <c r="MIA139" s="377"/>
      <c r="MIB139" s="377"/>
      <c r="MIC139" s="258"/>
      <c r="MID139" s="378"/>
      <c r="MIE139" s="378"/>
      <c r="MIF139" s="378"/>
      <c r="MIG139" s="258"/>
      <c r="MIH139" s="380"/>
      <c r="MII139" s="380"/>
      <c r="MIJ139" s="380"/>
      <c r="MIK139" s="259"/>
      <c r="MIL139" s="377"/>
      <c r="MIM139" s="377"/>
      <c r="MIN139" s="377"/>
      <c r="MIO139" s="259"/>
      <c r="MIP139" s="377"/>
      <c r="MIQ139" s="377"/>
      <c r="MIR139" s="377"/>
      <c r="MIS139" s="258"/>
      <c r="MIT139" s="378"/>
      <c r="MIU139" s="378"/>
      <c r="MIV139" s="378"/>
      <c r="MIW139" s="258"/>
      <c r="MIX139" s="380"/>
      <c r="MIY139" s="380"/>
      <c r="MIZ139" s="380"/>
      <c r="MJA139" s="259"/>
      <c r="MJB139" s="377"/>
      <c r="MJC139" s="377"/>
      <c r="MJD139" s="377"/>
      <c r="MJE139" s="259"/>
      <c r="MJF139" s="377"/>
      <c r="MJG139" s="377"/>
      <c r="MJH139" s="377"/>
      <c r="MJI139" s="258"/>
      <c r="MJJ139" s="378"/>
      <c r="MJK139" s="378"/>
      <c r="MJL139" s="378"/>
      <c r="MJM139" s="258"/>
      <c r="MJN139" s="380"/>
      <c r="MJO139" s="380"/>
      <c r="MJP139" s="380"/>
      <c r="MJQ139" s="259"/>
      <c r="MJR139" s="377"/>
      <c r="MJS139" s="377"/>
      <c r="MJT139" s="377"/>
      <c r="MJU139" s="259"/>
      <c r="MJV139" s="377"/>
      <c r="MJW139" s="377"/>
      <c r="MJX139" s="377"/>
      <c r="MJY139" s="258"/>
      <c r="MJZ139" s="378"/>
      <c r="MKA139" s="378"/>
      <c r="MKB139" s="378"/>
      <c r="MKC139" s="258"/>
      <c r="MKD139" s="380"/>
      <c r="MKE139" s="380"/>
      <c r="MKF139" s="380"/>
      <c r="MKG139" s="259"/>
      <c r="MKH139" s="377"/>
      <c r="MKI139" s="377"/>
      <c r="MKJ139" s="377"/>
      <c r="MKK139" s="259"/>
      <c r="MKL139" s="377"/>
      <c r="MKM139" s="377"/>
      <c r="MKN139" s="377"/>
      <c r="MKO139" s="258"/>
      <c r="MKP139" s="378"/>
      <c r="MKQ139" s="378"/>
      <c r="MKR139" s="378"/>
      <c r="MKS139" s="258"/>
      <c r="MKT139" s="380"/>
      <c r="MKU139" s="380"/>
      <c r="MKV139" s="380"/>
      <c r="MKW139" s="259"/>
      <c r="MKX139" s="377"/>
      <c r="MKY139" s="377"/>
      <c r="MKZ139" s="377"/>
      <c r="MLA139" s="259"/>
      <c r="MLB139" s="377"/>
      <c r="MLC139" s="377"/>
      <c r="MLD139" s="377"/>
      <c r="MLE139" s="258"/>
      <c r="MLF139" s="378"/>
      <c r="MLG139" s="378"/>
      <c r="MLH139" s="378"/>
      <c r="MLI139" s="258"/>
      <c r="MLJ139" s="380"/>
      <c r="MLK139" s="380"/>
      <c r="MLL139" s="380"/>
      <c r="MLM139" s="259"/>
      <c r="MLN139" s="377"/>
      <c r="MLO139" s="377"/>
      <c r="MLP139" s="377"/>
      <c r="MLQ139" s="259"/>
      <c r="MLR139" s="377"/>
      <c r="MLS139" s="377"/>
      <c r="MLT139" s="377"/>
      <c r="MLU139" s="258"/>
      <c r="MLV139" s="378"/>
      <c r="MLW139" s="378"/>
      <c r="MLX139" s="378"/>
      <c r="MLY139" s="258"/>
      <c r="MLZ139" s="380"/>
      <c r="MMA139" s="380"/>
      <c r="MMB139" s="380"/>
      <c r="MMC139" s="259"/>
      <c r="MMD139" s="377"/>
      <c r="MME139" s="377"/>
      <c r="MMF139" s="377"/>
      <c r="MMG139" s="259"/>
      <c r="MMH139" s="377"/>
      <c r="MMI139" s="377"/>
      <c r="MMJ139" s="377"/>
      <c r="MMK139" s="258"/>
      <c r="MML139" s="378"/>
      <c r="MMM139" s="378"/>
      <c r="MMN139" s="378"/>
      <c r="MMO139" s="258"/>
      <c r="MMP139" s="380"/>
      <c r="MMQ139" s="380"/>
      <c r="MMR139" s="380"/>
      <c r="MMS139" s="259"/>
      <c r="MMT139" s="377"/>
      <c r="MMU139" s="377"/>
      <c r="MMV139" s="377"/>
      <c r="MMW139" s="259"/>
      <c r="MMX139" s="377"/>
      <c r="MMY139" s="377"/>
      <c r="MMZ139" s="377"/>
      <c r="MNA139" s="258"/>
      <c r="MNB139" s="378"/>
      <c r="MNC139" s="378"/>
      <c r="MND139" s="378"/>
      <c r="MNE139" s="258"/>
      <c r="MNF139" s="380"/>
      <c r="MNG139" s="380"/>
      <c r="MNH139" s="380"/>
      <c r="MNI139" s="259"/>
      <c r="MNJ139" s="377"/>
      <c r="MNK139" s="377"/>
      <c r="MNL139" s="377"/>
      <c r="MNM139" s="259"/>
      <c r="MNN139" s="377"/>
      <c r="MNO139" s="377"/>
      <c r="MNP139" s="377"/>
      <c r="MNQ139" s="258"/>
      <c r="MNR139" s="378"/>
      <c r="MNS139" s="378"/>
      <c r="MNT139" s="378"/>
      <c r="MNU139" s="258"/>
      <c r="MNV139" s="380"/>
      <c r="MNW139" s="380"/>
      <c r="MNX139" s="380"/>
      <c r="MNY139" s="259"/>
      <c r="MNZ139" s="377"/>
      <c r="MOA139" s="377"/>
      <c r="MOB139" s="377"/>
      <c r="MOC139" s="259"/>
      <c r="MOD139" s="377"/>
      <c r="MOE139" s="377"/>
      <c r="MOF139" s="377"/>
      <c r="MOG139" s="258"/>
      <c r="MOH139" s="378"/>
      <c r="MOI139" s="378"/>
      <c r="MOJ139" s="378"/>
      <c r="MOK139" s="258"/>
      <c r="MOL139" s="380"/>
      <c r="MOM139" s="380"/>
      <c r="MON139" s="380"/>
      <c r="MOO139" s="259"/>
      <c r="MOP139" s="377"/>
      <c r="MOQ139" s="377"/>
      <c r="MOR139" s="377"/>
      <c r="MOS139" s="259"/>
      <c r="MOT139" s="377"/>
      <c r="MOU139" s="377"/>
      <c r="MOV139" s="377"/>
      <c r="MOW139" s="258"/>
      <c r="MOX139" s="378"/>
      <c r="MOY139" s="378"/>
      <c r="MOZ139" s="378"/>
      <c r="MPA139" s="258"/>
      <c r="MPB139" s="380"/>
      <c r="MPC139" s="380"/>
      <c r="MPD139" s="380"/>
      <c r="MPE139" s="259"/>
      <c r="MPF139" s="377"/>
      <c r="MPG139" s="377"/>
      <c r="MPH139" s="377"/>
      <c r="MPI139" s="259"/>
      <c r="MPJ139" s="377"/>
      <c r="MPK139" s="377"/>
      <c r="MPL139" s="377"/>
      <c r="MPM139" s="258"/>
      <c r="MPN139" s="378"/>
      <c r="MPO139" s="378"/>
      <c r="MPP139" s="378"/>
      <c r="MPQ139" s="258"/>
      <c r="MPR139" s="380"/>
      <c r="MPS139" s="380"/>
      <c r="MPT139" s="380"/>
      <c r="MPU139" s="259"/>
      <c r="MPV139" s="377"/>
      <c r="MPW139" s="377"/>
      <c r="MPX139" s="377"/>
      <c r="MPY139" s="259"/>
      <c r="MPZ139" s="377"/>
      <c r="MQA139" s="377"/>
      <c r="MQB139" s="377"/>
      <c r="MQC139" s="258"/>
      <c r="MQD139" s="378"/>
      <c r="MQE139" s="378"/>
      <c r="MQF139" s="378"/>
      <c r="MQG139" s="258"/>
      <c r="MQH139" s="380"/>
      <c r="MQI139" s="380"/>
      <c r="MQJ139" s="380"/>
      <c r="MQK139" s="259"/>
      <c r="MQL139" s="377"/>
      <c r="MQM139" s="377"/>
      <c r="MQN139" s="377"/>
      <c r="MQO139" s="259"/>
      <c r="MQP139" s="377"/>
      <c r="MQQ139" s="377"/>
      <c r="MQR139" s="377"/>
      <c r="MQS139" s="258"/>
      <c r="MQT139" s="378"/>
      <c r="MQU139" s="378"/>
      <c r="MQV139" s="378"/>
      <c r="MQW139" s="258"/>
      <c r="MQX139" s="380"/>
      <c r="MQY139" s="380"/>
      <c r="MQZ139" s="380"/>
      <c r="MRA139" s="259"/>
      <c r="MRB139" s="377"/>
      <c r="MRC139" s="377"/>
      <c r="MRD139" s="377"/>
      <c r="MRE139" s="259"/>
      <c r="MRF139" s="377"/>
      <c r="MRG139" s="377"/>
      <c r="MRH139" s="377"/>
      <c r="MRI139" s="258"/>
      <c r="MRJ139" s="378"/>
      <c r="MRK139" s="378"/>
      <c r="MRL139" s="378"/>
      <c r="MRM139" s="258"/>
      <c r="MRN139" s="380"/>
      <c r="MRO139" s="380"/>
      <c r="MRP139" s="380"/>
      <c r="MRQ139" s="259"/>
      <c r="MRR139" s="377"/>
      <c r="MRS139" s="377"/>
      <c r="MRT139" s="377"/>
      <c r="MRU139" s="259"/>
      <c r="MRV139" s="377"/>
      <c r="MRW139" s="377"/>
      <c r="MRX139" s="377"/>
      <c r="MRY139" s="258"/>
      <c r="MRZ139" s="378"/>
      <c r="MSA139" s="378"/>
      <c r="MSB139" s="378"/>
      <c r="MSC139" s="258"/>
      <c r="MSD139" s="380"/>
      <c r="MSE139" s="380"/>
      <c r="MSF139" s="380"/>
      <c r="MSG139" s="259"/>
      <c r="MSH139" s="377"/>
      <c r="MSI139" s="377"/>
      <c r="MSJ139" s="377"/>
      <c r="MSK139" s="259"/>
      <c r="MSL139" s="377"/>
      <c r="MSM139" s="377"/>
      <c r="MSN139" s="377"/>
      <c r="MSO139" s="258"/>
      <c r="MSP139" s="378"/>
      <c r="MSQ139" s="378"/>
      <c r="MSR139" s="378"/>
      <c r="MSS139" s="258"/>
      <c r="MST139" s="380"/>
      <c r="MSU139" s="380"/>
      <c r="MSV139" s="380"/>
      <c r="MSW139" s="259"/>
      <c r="MSX139" s="377"/>
      <c r="MSY139" s="377"/>
      <c r="MSZ139" s="377"/>
      <c r="MTA139" s="259"/>
      <c r="MTB139" s="377"/>
      <c r="MTC139" s="377"/>
      <c r="MTD139" s="377"/>
      <c r="MTE139" s="258"/>
      <c r="MTF139" s="378"/>
      <c r="MTG139" s="378"/>
      <c r="MTH139" s="378"/>
      <c r="MTI139" s="258"/>
      <c r="MTJ139" s="380"/>
      <c r="MTK139" s="380"/>
      <c r="MTL139" s="380"/>
      <c r="MTM139" s="259"/>
      <c r="MTN139" s="377"/>
      <c r="MTO139" s="377"/>
      <c r="MTP139" s="377"/>
      <c r="MTQ139" s="259"/>
      <c r="MTR139" s="377"/>
      <c r="MTS139" s="377"/>
      <c r="MTT139" s="377"/>
      <c r="MTU139" s="258"/>
      <c r="MTV139" s="378"/>
      <c r="MTW139" s="378"/>
      <c r="MTX139" s="378"/>
      <c r="MTY139" s="258"/>
      <c r="MTZ139" s="380"/>
      <c r="MUA139" s="380"/>
      <c r="MUB139" s="380"/>
      <c r="MUC139" s="259"/>
      <c r="MUD139" s="377"/>
      <c r="MUE139" s="377"/>
      <c r="MUF139" s="377"/>
      <c r="MUG139" s="259"/>
      <c r="MUH139" s="377"/>
      <c r="MUI139" s="377"/>
      <c r="MUJ139" s="377"/>
      <c r="MUK139" s="258"/>
      <c r="MUL139" s="378"/>
      <c r="MUM139" s="378"/>
      <c r="MUN139" s="378"/>
      <c r="MUO139" s="258"/>
      <c r="MUP139" s="380"/>
      <c r="MUQ139" s="380"/>
      <c r="MUR139" s="380"/>
      <c r="MUS139" s="259"/>
      <c r="MUT139" s="377"/>
      <c r="MUU139" s="377"/>
      <c r="MUV139" s="377"/>
      <c r="MUW139" s="259"/>
      <c r="MUX139" s="377"/>
      <c r="MUY139" s="377"/>
      <c r="MUZ139" s="377"/>
      <c r="MVA139" s="258"/>
      <c r="MVB139" s="378"/>
      <c r="MVC139" s="378"/>
      <c r="MVD139" s="378"/>
      <c r="MVE139" s="258"/>
      <c r="MVF139" s="380"/>
      <c r="MVG139" s="380"/>
      <c r="MVH139" s="380"/>
      <c r="MVI139" s="259"/>
      <c r="MVJ139" s="377"/>
      <c r="MVK139" s="377"/>
      <c r="MVL139" s="377"/>
      <c r="MVM139" s="259"/>
      <c r="MVN139" s="377"/>
      <c r="MVO139" s="377"/>
      <c r="MVP139" s="377"/>
      <c r="MVQ139" s="258"/>
      <c r="MVR139" s="378"/>
      <c r="MVS139" s="378"/>
      <c r="MVT139" s="378"/>
      <c r="MVU139" s="258"/>
      <c r="MVV139" s="380"/>
      <c r="MVW139" s="380"/>
      <c r="MVX139" s="380"/>
      <c r="MVY139" s="259"/>
      <c r="MVZ139" s="377"/>
      <c r="MWA139" s="377"/>
      <c r="MWB139" s="377"/>
      <c r="MWC139" s="259"/>
      <c r="MWD139" s="377"/>
      <c r="MWE139" s="377"/>
      <c r="MWF139" s="377"/>
      <c r="MWG139" s="258"/>
      <c r="MWH139" s="378"/>
      <c r="MWI139" s="378"/>
      <c r="MWJ139" s="378"/>
      <c r="MWK139" s="258"/>
      <c r="MWL139" s="380"/>
      <c r="MWM139" s="380"/>
      <c r="MWN139" s="380"/>
      <c r="MWO139" s="259"/>
      <c r="MWP139" s="377"/>
      <c r="MWQ139" s="377"/>
      <c r="MWR139" s="377"/>
      <c r="MWS139" s="259"/>
      <c r="MWT139" s="377"/>
      <c r="MWU139" s="377"/>
      <c r="MWV139" s="377"/>
      <c r="MWW139" s="258"/>
      <c r="MWX139" s="378"/>
      <c r="MWY139" s="378"/>
      <c r="MWZ139" s="378"/>
      <c r="MXA139" s="258"/>
      <c r="MXB139" s="380"/>
      <c r="MXC139" s="380"/>
      <c r="MXD139" s="380"/>
      <c r="MXE139" s="259"/>
      <c r="MXF139" s="377"/>
      <c r="MXG139" s="377"/>
      <c r="MXH139" s="377"/>
      <c r="MXI139" s="259"/>
      <c r="MXJ139" s="377"/>
      <c r="MXK139" s="377"/>
      <c r="MXL139" s="377"/>
      <c r="MXM139" s="258"/>
      <c r="MXN139" s="378"/>
      <c r="MXO139" s="378"/>
      <c r="MXP139" s="378"/>
      <c r="MXQ139" s="258"/>
      <c r="MXR139" s="380"/>
      <c r="MXS139" s="380"/>
      <c r="MXT139" s="380"/>
      <c r="MXU139" s="259"/>
      <c r="MXV139" s="377"/>
      <c r="MXW139" s="377"/>
      <c r="MXX139" s="377"/>
      <c r="MXY139" s="259"/>
      <c r="MXZ139" s="377"/>
      <c r="MYA139" s="377"/>
      <c r="MYB139" s="377"/>
      <c r="MYC139" s="258"/>
      <c r="MYD139" s="378"/>
      <c r="MYE139" s="378"/>
      <c r="MYF139" s="378"/>
      <c r="MYG139" s="258"/>
      <c r="MYH139" s="380"/>
      <c r="MYI139" s="380"/>
      <c r="MYJ139" s="380"/>
      <c r="MYK139" s="259"/>
      <c r="MYL139" s="377"/>
      <c r="MYM139" s="377"/>
      <c r="MYN139" s="377"/>
      <c r="MYO139" s="259"/>
      <c r="MYP139" s="377"/>
      <c r="MYQ139" s="377"/>
      <c r="MYR139" s="377"/>
      <c r="MYS139" s="258"/>
      <c r="MYT139" s="378"/>
      <c r="MYU139" s="378"/>
      <c r="MYV139" s="378"/>
      <c r="MYW139" s="258"/>
      <c r="MYX139" s="380"/>
      <c r="MYY139" s="380"/>
      <c r="MYZ139" s="380"/>
      <c r="MZA139" s="259"/>
      <c r="MZB139" s="377"/>
      <c r="MZC139" s="377"/>
      <c r="MZD139" s="377"/>
      <c r="MZE139" s="259"/>
      <c r="MZF139" s="377"/>
      <c r="MZG139" s="377"/>
      <c r="MZH139" s="377"/>
      <c r="MZI139" s="258"/>
      <c r="MZJ139" s="378"/>
      <c r="MZK139" s="378"/>
      <c r="MZL139" s="378"/>
      <c r="MZM139" s="258"/>
      <c r="MZN139" s="380"/>
      <c r="MZO139" s="380"/>
      <c r="MZP139" s="380"/>
      <c r="MZQ139" s="259"/>
      <c r="MZR139" s="377"/>
      <c r="MZS139" s="377"/>
      <c r="MZT139" s="377"/>
      <c r="MZU139" s="259"/>
      <c r="MZV139" s="377"/>
      <c r="MZW139" s="377"/>
      <c r="MZX139" s="377"/>
      <c r="MZY139" s="258"/>
      <c r="MZZ139" s="378"/>
      <c r="NAA139" s="378"/>
      <c r="NAB139" s="378"/>
      <c r="NAC139" s="258"/>
      <c r="NAD139" s="380"/>
      <c r="NAE139" s="380"/>
      <c r="NAF139" s="380"/>
      <c r="NAG139" s="259"/>
      <c r="NAH139" s="377"/>
      <c r="NAI139" s="377"/>
      <c r="NAJ139" s="377"/>
      <c r="NAK139" s="259"/>
      <c r="NAL139" s="377"/>
      <c r="NAM139" s="377"/>
      <c r="NAN139" s="377"/>
      <c r="NAO139" s="258"/>
      <c r="NAP139" s="378"/>
      <c r="NAQ139" s="378"/>
      <c r="NAR139" s="378"/>
      <c r="NAS139" s="258"/>
      <c r="NAT139" s="380"/>
      <c r="NAU139" s="380"/>
      <c r="NAV139" s="380"/>
      <c r="NAW139" s="259"/>
      <c r="NAX139" s="377"/>
      <c r="NAY139" s="377"/>
      <c r="NAZ139" s="377"/>
      <c r="NBA139" s="259"/>
      <c r="NBB139" s="377"/>
      <c r="NBC139" s="377"/>
      <c r="NBD139" s="377"/>
      <c r="NBE139" s="258"/>
      <c r="NBF139" s="378"/>
      <c r="NBG139" s="378"/>
      <c r="NBH139" s="378"/>
      <c r="NBI139" s="258"/>
      <c r="NBJ139" s="380"/>
      <c r="NBK139" s="380"/>
      <c r="NBL139" s="380"/>
      <c r="NBM139" s="259"/>
      <c r="NBN139" s="377"/>
      <c r="NBO139" s="377"/>
      <c r="NBP139" s="377"/>
      <c r="NBQ139" s="259"/>
      <c r="NBR139" s="377"/>
      <c r="NBS139" s="377"/>
      <c r="NBT139" s="377"/>
      <c r="NBU139" s="258"/>
      <c r="NBV139" s="378"/>
      <c r="NBW139" s="378"/>
      <c r="NBX139" s="378"/>
      <c r="NBY139" s="258"/>
      <c r="NBZ139" s="380"/>
      <c r="NCA139" s="380"/>
      <c r="NCB139" s="380"/>
      <c r="NCC139" s="259"/>
      <c r="NCD139" s="377"/>
      <c r="NCE139" s="377"/>
      <c r="NCF139" s="377"/>
      <c r="NCG139" s="259"/>
      <c r="NCH139" s="377"/>
      <c r="NCI139" s="377"/>
      <c r="NCJ139" s="377"/>
      <c r="NCK139" s="258"/>
      <c r="NCL139" s="378"/>
      <c r="NCM139" s="378"/>
      <c r="NCN139" s="378"/>
      <c r="NCO139" s="258"/>
      <c r="NCP139" s="380"/>
      <c r="NCQ139" s="380"/>
      <c r="NCR139" s="380"/>
      <c r="NCS139" s="259"/>
      <c r="NCT139" s="377"/>
      <c r="NCU139" s="377"/>
      <c r="NCV139" s="377"/>
      <c r="NCW139" s="259"/>
      <c r="NCX139" s="377"/>
      <c r="NCY139" s="377"/>
      <c r="NCZ139" s="377"/>
      <c r="NDA139" s="258"/>
      <c r="NDB139" s="378"/>
      <c r="NDC139" s="378"/>
      <c r="NDD139" s="378"/>
      <c r="NDE139" s="258"/>
      <c r="NDF139" s="380"/>
      <c r="NDG139" s="380"/>
      <c r="NDH139" s="380"/>
      <c r="NDI139" s="259"/>
      <c r="NDJ139" s="377"/>
      <c r="NDK139" s="377"/>
      <c r="NDL139" s="377"/>
      <c r="NDM139" s="259"/>
      <c r="NDN139" s="377"/>
      <c r="NDO139" s="377"/>
      <c r="NDP139" s="377"/>
      <c r="NDQ139" s="258"/>
      <c r="NDR139" s="378"/>
      <c r="NDS139" s="378"/>
      <c r="NDT139" s="378"/>
      <c r="NDU139" s="258"/>
      <c r="NDV139" s="380"/>
      <c r="NDW139" s="380"/>
      <c r="NDX139" s="380"/>
      <c r="NDY139" s="259"/>
      <c r="NDZ139" s="377"/>
      <c r="NEA139" s="377"/>
      <c r="NEB139" s="377"/>
      <c r="NEC139" s="259"/>
      <c r="NED139" s="377"/>
      <c r="NEE139" s="377"/>
      <c r="NEF139" s="377"/>
      <c r="NEG139" s="258"/>
      <c r="NEH139" s="378"/>
      <c r="NEI139" s="378"/>
      <c r="NEJ139" s="378"/>
      <c r="NEK139" s="258"/>
      <c r="NEL139" s="380"/>
      <c r="NEM139" s="380"/>
      <c r="NEN139" s="380"/>
      <c r="NEO139" s="259"/>
      <c r="NEP139" s="377"/>
      <c r="NEQ139" s="377"/>
      <c r="NER139" s="377"/>
      <c r="NES139" s="259"/>
      <c r="NET139" s="377"/>
      <c r="NEU139" s="377"/>
      <c r="NEV139" s="377"/>
      <c r="NEW139" s="258"/>
      <c r="NEX139" s="378"/>
      <c r="NEY139" s="378"/>
      <c r="NEZ139" s="378"/>
      <c r="NFA139" s="258"/>
      <c r="NFB139" s="380"/>
      <c r="NFC139" s="380"/>
      <c r="NFD139" s="380"/>
      <c r="NFE139" s="259"/>
      <c r="NFF139" s="377"/>
      <c r="NFG139" s="377"/>
      <c r="NFH139" s="377"/>
      <c r="NFI139" s="259"/>
      <c r="NFJ139" s="377"/>
      <c r="NFK139" s="377"/>
      <c r="NFL139" s="377"/>
      <c r="NFM139" s="258"/>
      <c r="NFN139" s="378"/>
      <c r="NFO139" s="378"/>
      <c r="NFP139" s="378"/>
      <c r="NFQ139" s="258"/>
      <c r="NFR139" s="380"/>
      <c r="NFS139" s="380"/>
      <c r="NFT139" s="380"/>
      <c r="NFU139" s="259"/>
      <c r="NFV139" s="377"/>
      <c r="NFW139" s="377"/>
      <c r="NFX139" s="377"/>
      <c r="NFY139" s="259"/>
      <c r="NFZ139" s="377"/>
      <c r="NGA139" s="377"/>
      <c r="NGB139" s="377"/>
      <c r="NGC139" s="258"/>
      <c r="NGD139" s="378"/>
      <c r="NGE139" s="378"/>
      <c r="NGF139" s="378"/>
      <c r="NGG139" s="258"/>
      <c r="NGH139" s="380"/>
      <c r="NGI139" s="380"/>
      <c r="NGJ139" s="380"/>
      <c r="NGK139" s="259"/>
      <c r="NGL139" s="377"/>
      <c r="NGM139" s="377"/>
      <c r="NGN139" s="377"/>
      <c r="NGO139" s="259"/>
      <c r="NGP139" s="377"/>
      <c r="NGQ139" s="377"/>
      <c r="NGR139" s="377"/>
      <c r="NGS139" s="258"/>
      <c r="NGT139" s="378"/>
      <c r="NGU139" s="378"/>
      <c r="NGV139" s="378"/>
      <c r="NGW139" s="258"/>
      <c r="NGX139" s="380"/>
      <c r="NGY139" s="380"/>
      <c r="NGZ139" s="380"/>
      <c r="NHA139" s="259"/>
      <c r="NHB139" s="377"/>
      <c r="NHC139" s="377"/>
      <c r="NHD139" s="377"/>
      <c r="NHE139" s="259"/>
      <c r="NHF139" s="377"/>
      <c r="NHG139" s="377"/>
      <c r="NHH139" s="377"/>
      <c r="NHI139" s="258"/>
      <c r="NHJ139" s="378"/>
      <c r="NHK139" s="378"/>
      <c r="NHL139" s="378"/>
      <c r="NHM139" s="258"/>
      <c r="NHN139" s="380"/>
      <c r="NHO139" s="380"/>
      <c r="NHP139" s="380"/>
      <c r="NHQ139" s="259"/>
      <c r="NHR139" s="377"/>
      <c r="NHS139" s="377"/>
      <c r="NHT139" s="377"/>
      <c r="NHU139" s="259"/>
      <c r="NHV139" s="377"/>
      <c r="NHW139" s="377"/>
      <c r="NHX139" s="377"/>
      <c r="NHY139" s="258"/>
      <c r="NHZ139" s="378"/>
      <c r="NIA139" s="378"/>
      <c r="NIB139" s="378"/>
      <c r="NIC139" s="258"/>
      <c r="NID139" s="380"/>
      <c r="NIE139" s="380"/>
      <c r="NIF139" s="380"/>
      <c r="NIG139" s="259"/>
      <c r="NIH139" s="377"/>
      <c r="NII139" s="377"/>
      <c r="NIJ139" s="377"/>
      <c r="NIK139" s="259"/>
      <c r="NIL139" s="377"/>
      <c r="NIM139" s="377"/>
      <c r="NIN139" s="377"/>
      <c r="NIO139" s="258"/>
      <c r="NIP139" s="378"/>
      <c r="NIQ139" s="378"/>
      <c r="NIR139" s="378"/>
      <c r="NIS139" s="258"/>
      <c r="NIT139" s="380"/>
      <c r="NIU139" s="380"/>
      <c r="NIV139" s="380"/>
      <c r="NIW139" s="259"/>
      <c r="NIX139" s="377"/>
      <c r="NIY139" s="377"/>
      <c r="NIZ139" s="377"/>
      <c r="NJA139" s="259"/>
      <c r="NJB139" s="377"/>
      <c r="NJC139" s="377"/>
      <c r="NJD139" s="377"/>
      <c r="NJE139" s="258"/>
      <c r="NJF139" s="378"/>
      <c r="NJG139" s="378"/>
      <c r="NJH139" s="378"/>
      <c r="NJI139" s="258"/>
      <c r="NJJ139" s="380"/>
      <c r="NJK139" s="380"/>
      <c r="NJL139" s="380"/>
      <c r="NJM139" s="259"/>
      <c r="NJN139" s="377"/>
      <c r="NJO139" s="377"/>
      <c r="NJP139" s="377"/>
      <c r="NJQ139" s="259"/>
      <c r="NJR139" s="377"/>
      <c r="NJS139" s="377"/>
      <c r="NJT139" s="377"/>
      <c r="NJU139" s="258"/>
      <c r="NJV139" s="378"/>
      <c r="NJW139" s="378"/>
      <c r="NJX139" s="378"/>
      <c r="NJY139" s="258"/>
      <c r="NJZ139" s="380"/>
      <c r="NKA139" s="380"/>
      <c r="NKB139" s="380"/>
      <c r="NKC139" s="259"/>
      <c r="NKD139" s="377"/>
      <c r="NKE139" s="377"/>
      <c r="NKF139" s="377"/>
      <c r="NKG139" s="259"/>
      <c r="NKH139" s="377"/>
      <c r="NKI139" s="377"/>
      <c r="NKJ139" s="377"/>
      <c r="NKK139" s="258"/>
      <c r="NKL139" s="378"/>
      <c r="NKM139" s="378"/>
      <c r="NKN139" s="378"/>
      <c r="NKO139" s="258"/>
      <c r="NKP139" s="380"/>
      <c r="NKQ139" s="380"/>
      <c r="NKR139" s="380"/>
      <c r="NKS139" s="259"/>
      <c r="NKT139" s="377"/>
      <c r="NKU139" s="377"/>
      <c r="NKV139" s="377"/>
      <c r="NKW139" s="259"/>
      <c r="NKX139" s="377"/>
      <c r="NKY139" s="377"/>
      <c r="NKZ139" s="377"/>
      <c r="NLA139" s="258"/>
      <c r="NLB139" s="378"/>
      <c r="NLC139" s="378"/>
      <c r="NLD139" s="378"/>
      <c r="NLE139" s="258"/>
      <c r="NLF139" s="380"/>
      <c r="NLG139" s="380"/>
      <c r="NLH139" s="380"/>
      <c r="NLI139" s="259"/>
      <c r="NLJ139" s="377"/>
      <c r="NLK139" s="377"/>
      <c r="NLL139" s="377"/>
      <c r="NLM139" s="259"/>
      <c r="NLN139" s="377"/>
      <c r="NLO139" s="377"/>
      <c r="NLP139" s="377"/>
      <c r="NLQ139" s="258"/>
      <c r="NLR139" s="378"/>
      <c r="NLS139" s="378"/>
      <c r="NLT139" s="378"/>
      <c r="NLU139" s="258"/>
      <c r="NLV139" s="380"/>
      <c r="NLW139" s="380"/>
      <c r="NLX139" s="380"/>
      <c r="NLY139" s="259"/>
      <c r="NLZ139" s="377"/>
      <c r="NMA139" s="377"/>
      <c r="NMB139" s="377"/>
      <c r="NMC139" s="259"/>
      <c r="NMD139" s="377"/>
      <c r="NME139" s="377"/>
      <c r="NMF139" s="377"/>
      <c r="NMG139" s="258"/>
      <c r="NMH139" s="378"/>
      <c r="NMI139" s="378"/>
      <c r="NMJ139" s="378"/>
      <c r="NMK139" s="258"/>
      <c r="NML139" s="380"/>
      <c r="NMM139" s="380"/>
      <c r="NMN139" s="380"/>
      <c r="NMO139" s="259"/>
      <c r="NMP139" s="377"/>
      <c r="NMQ139" s="377"/>
      <c r="NMR139" s="377"/>
      <c r="NMS139" s="259"/>
      <c r="NMT139" s="377"/>
      <c r="NMU139" s="377"/>
      <c r="NMV139" s="377"/>
      <c r="NMW139" s="258"/>
      <c r="NMX139" s="378"/>
      <c r="NMY139" s="378"/>
      <c r="NMZ139" s="378"/>
      <c r="NNA139" s="258"/>
      <c r="NNB139" s="380"/>
      <c r="NNC139" s="380"/>
      <c r="NND139" s="380"/>
      <c r="NNE139" s="259"/>
      <c r="NNF139" s="377"/>
      <c r="NNG139" s="377"/>
      <c r="NNH139" s="377"/>
      <c r="NNI139" s="259"/>
      <c r="NNJ139" s="377"/>
      <c r="NNK139" s="377"/>
      <c r="NNL139" s="377"/>
      <c r="NNM139" s="258"/>
      <c r="NNN139" s="378"/>
      <c r="NNO139" s="378"/>
      <c r="NNP139" s="378"/>
      <c r="NNQ139" s="258"/>
      <c r="NNR139" s="380"/>
      <c r="NNS139" s="380"/>
      <c r="NNT139" s="380"/>
      <c r="NNU139" s="259"/>
      <c r="NNV139" s="377"/>
      <c r="NNW139" s="377"/>
      <c r="NNX139" s="377"/>
      <c r="NNY139" s="259"/>
      <c r="NNZ139" s="377"/>
      <c r="NOA139" s="377"/>
      <c r="NOB139" s="377"/>
      <c r="NOC139" s="258"/>
      <c r="NOD139" s="378"/>
      <c r="NOE139" s="378"/>
      <c r="NOF139" s="378"/>
      <c r="NOG139" s="258"/>
      <c r="NOH139" s="380"/>
      <c r="NOI139" s="380"/>
      <c r="NOJ139" s="380"/>
      <c r="NOK139" s="259"/>
      <c r="NOL139" s="377"/>
      <c r="NOM139" s="377"/>
      <c r="NON139" s="377"/>
      <c r="NOO139" s="259"/>
      <c r="NOP139" s="377"/>
      <c r="NOQ139" s="377"/>
      <c r="NOR139" s="377"/>
      <c r="NOS139" s="258"/>
      <c r="NOT139" s="378"/>
      <c r="NOU139" s="378"/>
      <c r="NOV139" s="378"/>
      <c r="NOW139" s="258"/>
      <c r="NOX139" s="380"/>
      <c r="NOY139" s="380"/>
      <c r="NOZ139" s="380"/>
      <c r="NPA139" s="259"/>
      <c r="NPB139" s="377"/>
      <c r="NPC139" s="377"/>
      <c r="NPD139" s="377"/>
      <c r="NPE139" s="259"/>
      <c r="NPF139" s="377"/>
      <c r="NPG139" s="377"/>
      <c r="NPH139" s="377"/>
      <c r="NPI139" s="258"/>
      <c r="NPJ139" s="378"/>
      <c r="NPK139" s="378"/>
      <c r="NPL139" s="378"/>
      <c r="NPM139" s="258"/>
      <c r="NPN139" s="380"/>
      <c r="NPO139" s="380"/>
      <c r="NPP139" s="380"/>
      <c r="NPQ139" s="259"/>
      <c r="NPR139" s="377"/>
      <c r="NPS139" s="377"/>
      <c r="NPT139" s="377"/>
      <c r="NPU139" s="259"/>
      <c r="NPV139" s="377"/>
      <c r="NPW139" s="377"/>
      <c r="NPX139" s="377"/>
      <c r="NPY139" s="258"/>
      <c r="NPZ139" s="378"/>
      <c r="NQA139" s="378"/>
      <c r="NQB139" s="378"/>
      <c r="NQC139" s="258"/>
      <c r="NQD139" s="380"/>
      <c r="NQE139" s="380"/>
      <c r="NQF139" s="380"/>
      <c r="NQG139" s="259"/>
      <c r="NQH139" s="377"/>
      <c r="NQI139" s="377"/>
      <c r="NQJ139" s="377"/>
      <c r="NQK139" s="259"/>
      <c r="NQL139" s="377"/>
      <c r="NQM139" s="377"/>
      <c r="NQN139" s="377"/>
      <c r="NQO139" s="258"/>
      <c r="NQP139" s="378"/>
      <c r="NQQ139" s="378"/>
      <c r="NQR139" s="378"/>
      <c r="NQS139" s="258"/>
      <c r="NQT139" s="380"/>
      <c r="NQU139" s="380"/>
      <c r="NQV139" s="380"/>
      <c r="NQW139" s="259"/>
      <c r="NQX139" s="377"/>
      <c r="NQY139" s="377"/>
      <c r="NQZ139" s="377"/>
      <c r="NRA139" s="259"/>
      <c r="NRB139" s="377"/>
      <c r="NRC139" s="377"/>
      <c r="NRD139" s="377"/>
      <c r="NRE139" s="258"/>
      <c r="NRF139" s="378"/>
      <c r="NRG139" s="378"/>
      <c r="NRH139" s="378"/>
      <c r="NRI139" s="258"/>
      <c r="NRJ139" s="380"/>
      <c r="NRK139" s="380"/>
      <c r="NRL139" s="380"/>
      <c r="NRM139" s="259"/>
      <c r="NRN139" s="377"/>
      <c r="NRO139" s="377"/>
      <c r="NRP139" s="377"/>
      <c r="NRQ139" s="259"/>
      <c r="NRR139" s="377"/>
      <c r="NRS139" s="377"/>
      <c r="NRT139" s="377"/>
      <c r="NRU139" s="258"/>
      <c r="NRV139" s="378"/>
      <c r="NRW139" s="378"/>
      <c r="NRX139" s="378"/>
      <c r="NRY139" s="258"/>
      <c r="NRZ139" s="380"/>
      <c r="NSA139" s="380"/>
      <c r="NSB139" s="380"/>
      <c r="NSC139" s="259"/>
      <c r="NSD139" s="377"/>
      <c r="NSE139" s="377"/>
      <c r="NSF139" s="377"/>
      <c r="NSG139" s="259"/>
      <c r="NSH139" s="377"/>
      <c r="NSI139" s="377"/>
      <c r="NSJ139" s="377"/>
      <c r="NSK139" s="258"/>
      <c r="NSL139" s="378"/>
      <c r="NSM139" s="378"/>
      <c r="NSN139" s="378"/>
      <c r="NSO139" s="258"/>
      <c r="NSP139" s="380"/>
      <c r="NSQ139" s="380"/>
      <c r="NSR139" s="380"/>
      <c r="NSS139" s="259"/>
      <c r="NST139" s="377"/>
      <c r="NSU139" s="377"/>
      <c r="NSV139" s="377"/>
      <c r="NSW139" s="259"/>
      <c r="NSX139" s="377"/>
      <c r="NSY139" s="377"/>
      <c r="NSZ139" s="377"/>
      <c r="NTA139" s="258"/>
      <c r="NTB139" s="378"/>
      <c r="NTC139" s="378"/>
      <c r="NTD139" s="378"/>
      <c r="NTE139" s="258"/>
      <c r="NTF139" s="380"/>
      <c r="NTG139" s="380"/>
      <c r="NTH139" s="380"/>
      <c r="NTI139" s="259"/>
      <c r="NTJ139" s="377"/>
      <c r="NTK139" s="377"/>
      <c r="NTL139" s="377"/>
      <c r="NTM139" s="259"/>
      <c r="NTN139" s="377"/>
      <c r="NTO139" s="377"/>
      <c r="NTP139" s="377"/>
      <c r="NTQ139" s="258"/>
      <c r="NTR139" s="378"/>
      <c r="NTS139" s="378"/>
      <c r="NTT139" s="378"/>
      <c r="NTU139" s="258"/>
      <c r="NTV139" s="380"/>
      <c r="NTW139" s="380"/>
      <c r="NTX139" s="380"/>
      <c r="NTY139" s="259"/>
      <c r="NTZ139" s="377"/>
      <c r="NUA139" s="377"/>
      <c r="NUB139" s="377"/>
      <c r="NUC139" s="259"/>
      <c r="NUD139" s="377"/>
      <c r="NUE139" s="377"/>
      <c r="NUF139" s="377"/>
      <c r="NUG139" s="258"/>
      <c r="NUH139" s="378"/>
      <c r="NUI139" s="378"/>
      <c r="NUJ139" s="378"/>
      <c r="NUK139" s="258"/>
      <c r="NUL139" s="380"/>
      <c r="NUM139" s="380"/>
      <c r="NUN139" s="380"/>
      <c r="NUO139" s="259"/>
      <c r="NUP139" s="377"/>
      <c r="NUQ139" s="377"/>
      <c r="NUR139" s="377"/>
      <c r="NUS139" s="259"/>
      <c r="NUT139" s="377"/>
      <c r="NUU139" s="377"/>
      <c r="NUV139" s="377"/>
      <c r="NUW139" s="258"/>
      <c r="NUX139" s="378"/>
      <c r="NUY139" s="378"/>
      <c r="NUZ139" s="378"/>
      <c r="NVA139" s="258"/>
      <c r="NVB139" s="380"/>
      <c r="NVC139" s="380"/>
      <c r="NVD139" s="380"/>
      <c r="NVE139" s="259"/>
      <c r="NVF139" s="377"/>
      <c r="NVG139" s="377"/>
      <c r="NVH139" s="377"/>
      <c r="NVI139" s="259"/>
      <c r="NVJ139" s="377"/>
      <c r="NVK139" s="377"/>
      <c r="NVL139" s="377"/>
      <c r="NVM139" s="258"/>
      <c r="NVN139" s="378"/>
      <c r="NVO139" s="378"/>
      <c r="NVP139" s="378"/>
      <c r="NVQ139" s="258"/>
      <c r="NVR139" s="380"/>
      <c r="NVS139" s="380"/>
      <c r="NVT139" s="380"/>
      <c r="NVU139" s="259"/>
      <c r="NVV139" s="377"/>
      <c r="NVW139" s="377"/>
      <c r="NVX139" s="377"/>
      <c r="NVY139" s="259"/>
      <c r="NVZ139" s="377"/>
      <c r="NWA139" s="377"/>
      <c r="NWB139" s="377"/>
      <c r="NWC139" s="258"/>
      <c r="NWD139" s="378"/>
      <c r="NWE139" s="378"/>
      <c r="NWF139" s="378"/>
      <c r="NWG139" s="258"/>
      <c r="NWH139" s="380"/>
      <c r="NWI139" s="380"/>
      <c r="NWJ139" s="380"/>
      <c r="NWK139" s="259"/>
      <c r="NWL139" s="377"/>
      <c r="NWM139" s="377"/>
      <c r="NWN139" s="377"/>
      <c r="NWO139" s="259"/>
      <c r="NWP139" s="377"/>
      <c r="NWQ139" s="377"/>
      <c r="NWR139" s="377"/>
      <c r="NWS139" s="258"/>
      <c r="NWT139" s="378"/>
      <c r="NWU139" s="378"/>
      <c r="NWV139" s="378"/>
      <c r="NWW139" s="258"/>
      <c r="NWX139" s="380"/>
      <c r="NWY139" s="380"/>
      <c r="NWZ139" s="380"/>
      <c r="NXA139" s="259"/>
      <c r="NXB139" s="377"/>
      <c r="NXC139" s="377"/>
      <c r="NXD139" s="377"/>
      <c r="NXE139" s="259"/>
      <c r="NXF139" s="377"/>
      <c r="NXG139" s="377"/>
      <c r="NXH139" s="377"/>
      <c r="NXI139" s="258"/>
      <c r="NXJ139" s="378"/>
      <c r="NXK139" s="378"/>
      <c r="NXL139" s="378"/>
      <c r="NXM139" s="258"/>
      <c r="NXN139" s="380"/>
      <c r="NXO139" s="380"/>
      <c r="NXP139" s="380"/>
      <c r="NXQ139" s="259"/>
      <c r="NXR139" s="377"/>
      <c r="NXS139" s="377"/>
      <c r="NXT139" s="377"/>
      <c r="NXU139" s="259"/>
      <c r="NXV139" s="377"/>
      <c r="NXW139" s="377"/>
      <c r="NXX139" s="377"/>
      <c r="NXY139" s="258"/>
      <c r="NXZ139" s="378"/>
      <c r="NYA139" s="378"/>
      <c r="NYB139" s="378"/>
      <c r="NYC139" s="258"/>
      <c r="NYD139" s="380"/>
      <c r="NYE139" s="380"/>
      <c r="NYF139" s="380"/>
      <c r="NYG139" s="259"/>
      <c r="NYH139" s="377"/>
      <c r="NYI139" s="377"/>
      <c r="NYJ139" s="377"/>
      <c r="NYK139" s="259"/>
      <c r="NYL139" s="377"/>
      <c r="NYM139" s="377"/>
      <c r="NYN139" s="377"/>
      <c r="NYO139" s="258"/>
      <c r="NYP139" s="378"/>
      <c r="NYQ139" s="378"/>
      <c r="NYR139" s="378"/>
      <c r="NYS139" s="258"/>
      <c r="NYT139" s="380"/>
      <c r="NYU139" s="380"/>
      <c r="NYV139" s="380"/>
      <c r="NYW139" s="259"/>
      <c r="NYX139" s="377"/>
      <c r="NYY139" s="377"/>
      <c r="NYZ139" s="377"/>
      <c r="NZA139" s="259"/>
      <c r="NZB139" s="377"/>
      <c r="NZC139" s="377"/>
      <c r="NZD139" s="377"/>
      <c r="NZE139" s="258"/>
      <c r="NZF139" s="378"/>
      <c r="NZG139" s="378"/>
      <c r="NZH139" s="378"/>
      <c r="NZI139" s="258"/>
      <c r="NZJ139" s="380"/>
      <c r="NZK139" s="380"/>
      <c r="NZL139" s="380"/>
      <c r="NZM139" s="259"/>
      <c r="NZN139" s="377"/>
      <c r="NZO139" s="377"/>
      <c r="NZP139" s="377"/>
      <c r="NZQ139" s="259"/>
      <c r="NZR139" s="377"/>
      <c r="NZS139" s="377"/>
      <c r="NZT139" s="377"/>
      <c r="NZU139" s="258"/>
      <c r="NZV139" s="378"/>
      <c r="NZW139" s="378"/>
      <c r="NZX139" s="378"/>
      <c r="NZY139" s="258"/>
      <c r="NZZ139" s="380"/>
      <c r="OAA139" s="380"/>
      <c r="OAB139" s="380"/>
      <c r="OAC139" s="259"/>
      <c r="OAD139" s="377"/>
      <c r="OAE139" s="377"/>
      <c r="OAF139" s="377"/>
      <c r="OAG139" s="259"/>
      <c r="OAH139" s="377"/>
      <c r="OAI139" s="377"/>
      <c r="OAJ139" s="377"/>
      <c r="OAK139" s="258"/>
      <c r="OAL139" s="378"/>
      <c r="OAM139" s="378"/>
      <c r="OAN139" s="378"/>
      <c r="OAO139" s="258"/>
      <c r="OAP139" s="380"/>
      <c r="OAQ139" s="380"/>
      <c r="OAR139" s="380"/>
      <c r="OAS139" s="259"/>
      <c r="OAT139" s="377"/>
      <c r="OAU139" s="377"/>
      <c r="OAV139" s="377"/>
      <c r="OAW139" s="259"/>
      <c r="OAX139" s="377"/>
      <c r="OAY139" s="377"/>
      <c r="OAZ139" s="377"/>
      <c r="OBA139" s="258"/>
      <c r="OBB139" s="378"/>
      <c r="OBC139" s="378"/>
      <c r="OBD139" s="378"/>
      <c r="OBE139" s="258"/>
      <c r="OBF139" s="380"/>
      <c r="OBG139" s="380"/>
      <c r="OBH139" s="380"/>
      <c r="OBI139" s="259"/>
      <c r="OBJ139" s="377"/>
      <c r="OBK139" s="377"/>
      <c r="OBL139" s="377"/>
      <c r="OBM139" s="259"/>
      <c r="OBN139" s="377"/>
      <c r="OBO139" s="377"/>
      <c r="OBP139" s="377"/>
      <c r="OBQ139" s="258"/>
      <c r="OBR139" s="378"/>
      <c r="OBS139" s="378"/>
      <c r="OBT139" s="378"/>
      <c r="OBU139" s="258"/>
      <c r="OBV139" s="380"/>
      <c r="OBW139" s="380"/>
      <c r="OBX139" s="380"/>
      <c r="OBY139" s="259"/>
      <c r="OBZ139" s="377"/>
      <c r="OCA139" s="377"/>
      <c r="OCB139" s="377"/>
      <c r="OCC139" s="259"/>
      <c r="OCD139" s="377"/>
      <c r="OCE139" s="377"/>
      <c r="OCF139" s="377"/>
      <c r="OCG139" s="258"/>
      <c r="OCH139" s="378"/>
      <c r="OCI139" s="378"/>
      <c r="OCJ139" s="378"/>
      <c r="OCK139" s="258"/>
      <c r="OCL139" s="380"/>
      <c r="OCM139" s="380"/>
      <c r="OCN139" s="380"/>
      <c r="OCO139" s="259"/>
      <c r="OCP139" s="377"/>
      <c r="OCQ139" s="377"/>
      <c r="OCR139" s="377"/>
      <c r="OCS139" s="259"/>
      <c r="OCT139" s="377"/>
      <c r="OCU139" s="377"/>
      <c r="OCV139" s="377"/>
      <c r="OCW139" s="258"/>
      <c r="OCX139" s="378"/>
      <c r="OCY139" s="378"/>
      <c r="OCZ139" s="378"/>
      <c r="ODA139" s="258"/>
      <c r="ODB139" s="380"/>
      <c r="ODC139" s="380"/>
      <c r="ODD139" s="380"/>
      <c r="ODE139" s="259"/>
      <c r="ODF139" s="377"/>
      <c r="ODG139" s="377"/>
      <c r="ODH139" s="377"/>
      <c r="ODI139" s="259"/>
      <c r="ODJ139" s="377"/>
      <c r="ODK139" s="377"/>
      <c r="ODL139" s="377"/>
      <c r="ODM139" s="258"/>
      <c r="ODN139" s="378"/>
      <c r="ODO139" s="378"/>
      <c r="ODP139" s="378"/>
      <c r="ODQ139" s="258"/>
      <c r="ODR139" s="380"/>
      <c r="ODS139" s="380"/>
      <c r="ODT139" s="380"/>
      <c r="ODU139" s="259"/>
      <c r="ODV139" s="377"/>
      <c r="ODW139" s="377"/>
      <c r="ODX139" s="377"/>
      <c r="ODY139" s="259"/>
      <c r="ODZ139" s="377"/>
      <c r="OEA139" s="377"/>
      <c r="OEB139" s="377"/>
      <c r="OEC139" s="258"/>
      <c r="OED139" s="378"/>
      <c r="OEE139" s="378"/>
      <c r="OEF139" s="378"/>
      <c r="OEG139" s="258"/>
      <c r="OEH139" s="380"/>
      <c r="OEI139" s="380"/>
      <c r="OEJ139" s="380"/>
      <c r="OEK139" s="259"/>
      <c r="OEL139" s="377"/>
      <c r="OEM139" s="377"/>
      <c r="OEN139" s="377"/>
      <c r="OEO139" s="259"/>
      <c r="OEP139" s="377"/>
      <c r="OEQ139" s="377"/>
      <c r="OER139" s="377"/>
      <c r="OES139" s="258"/>
      <c r="OET139" s="378"/>
      <c r="OEU139" s="378"/>
      <c r="OEV139" s="378"/>
      <c r="OEW139" s="258"/>
      <c r="OEX139" s="380"/>
      <c r="OEY139" s="380"/>
      <c r="OEZ139" s="380"/>
      <c r="OFA139" s="259"/>
      <c r="OFB139" s="377"/>
      <c r="OFC139" s="377"/>
      <c r="OFD139" s="377"/>
      <c r="OFE139" s="259"/>
      <c r="OFF139" s="377"/>
      <c r="OFG139" s="377"/>
      <c r="OFH139" s="377"/>
      <c r="OFI139" s="258"/>
      <c r="OFJ139" s="378"/>
      <c r="OFK139" s="378"/>
      <c r="OFL139" s="378"/>
      <c r="OFM139" s="258"/>
      <c r="OFN139" s="380"/>
      <c r="OFO139" s="380"/>
      <c r="OFP139" s="380"/>
      <c r="OFQ139" s="259"/>
      <c r="OFR139" s="377"/>
      <c r="OFS139" s="377"/>
      <c r="OFT139" s="377"/>
      <c r="OFU139" s="259"/>
      <c r="OFV139" s="377"/>
      <c r="OFW139" s="377"/>
      <c r="OFX139" s="377"/>
      <c r="OFY139" s="258"/>
      <c r="OFZ139" s="378"/>
      <c r="OGA139" s="378"/>
      <c r="OGB139" s="378"/>
      <c r="OGC139" s="258"/>
      <c r="OGD139" s="380"/>
      <c r="OGE139" s="380"/>
      <c r="OGF139" s="380"/>
      <c r="OGG139" s="259"/>
      <c r="OGH139" s="377"/>
      <c r="OGI139" s="377"/>
      <c r="OGJ139" s="377"/>
      <c r="OGK139" s="259"/>
      <c r="OGL139" s="377"/>
      <c r="OGM139" s="377"/>
      <c r="OGN139" s="377"/>
      <c r="OGO139" s="258"/>
      <c r="OGP139" s="378"/>
      <c r="OGQ139" s="378"/>
      <c r="OGR139" s="378"/>
      <c r="OGS139" s="258"/>
      <c r="OGT139" s="380"/>
      <c r="OGU139" s="380"/>
      <c r="OGV139" s="380"/>
      <c r="OGW139" s="259"/>
      <c r="OGX139" s="377"/>
      <c r="OGY139" s="377"/>
      <c r="OGZ139" s="377"/>
      <c r="OHA139" s="259"/>
      <c r="OHB139" s="377"/>
      <c r="OHC139" s="377"/>
      <c r="OHD139" s="377"/>
      <c r="OHE139" s="258"/>
      <c r="OHF139" s="378"/>
      <c r="OHG139" s="378"/>
      <c r="OHH139" s="378"/>
      <c r="OHI139" s="258"/>
      <c r="OHJ139" s="380"/>
      <c r="OHK139" s="380"/>
      <c r="OHL139" s="380"/>
      <c r="OHM139" s="259"/>
      <c r="OHN139" s="377"/>
      <c r="OHO139" s="377"/>
      <c r="OHP139" s="377"/>
      <c r="OHQ139" s="259"/>
      <c r="OHR139" s="377"/>
      <c r="OHS139" s="377"/>
      <c r="OHT139" s="377"/>
      <c r="OHU139" s="258"/>
      <c r="OHV139" s="378"/>
      <c r="OHW139" s="378"/>
      <c r="OHX139" s="378"/>
      <c r="OHY139" s="258"/>
      <c r="OHZ139" s="380"/>
      <c r="OIA139" s="380"/>
      <c r="OIB139" s="380"/>
      <c r="OIC139" s="259"/>
      <c r="OID139" s="377"/>
      <c r="OIE139" s="377"/>
      <c r="OIF139" s="377"/>
      <c r="OIG139" s="259"/>
      <c r="OIH139" s="377"/>
      <c r="OII139" s="377"/>
      <c r="OIJ139" s="377"/>
      <c r="OIK139" s="258"/>
      <c r="OIL139" s="378"/>
      <c r="OIM139" s="378"/>
      <c r="OIN139" s="378"/>
      <c r="OIO139" s="258"/>
      <c r="OIP139" s="380"/>
      <c r="OIQ139" s="380"/>
      <c r="OIR139" s="380"/>
      <c r="OIS139" s="259"/>
      <c r="OIT139" s="377"/>
      <c r="OIU139" s="377"/>
      <c r="OIV139" s="377"/>
      <c r="OIW139" s="259"/>
      <c r="OIX139" s="377"/>
      <c r="OIY139" s="377"/>
      <c r="OIZ139" s="377"/>
      <c r="OJA139" s="258"/>
      <c r="OJB139" s="378"/>
      <c r="OJC139" s="378"/>
      <c r="OJD139" s="378"/>
      <c r="OJE139" s="258"/>
      <c r="OJF139" s="380"/>
      <c r="OJG139" s="380"/>
      <c r="OJH139" s="380"/>
      <c r="OJI139" s="259"/>
      <c r="OJJ139" s="377"/>
      <c r="OJK139" s="377"/>
      <c r="OJL139" s="377"/>
      <c r="OJM139" s="259"/>
      <c r="OJN139" s="377"/>
      <c r="OJO139" s="377"/>
      <c r="OJP139" s="377"/>
      <c r="OJQ139" s="258"/>
      <c r="OJR139" s="378"/>
      <c r="OJS139" s="378"/>
      <c r="OJT139" s="378"/>
      <c r="OJU139" s="258"/>
      <c r="OJV139" s="380"/>
      <c r="OJW139" s="380"/>
      <c r="OJX139" s="380"/>
      <c r="OJY139" s="259"/>
      <c r="OJZ139" s="377"/>
      <c r="OKA139" s="377"/>
      <c r="OKB139" s="377"/>
      <c r="OKC139" s="259"/>
      <c r="OKD139" s="377"/>
      <c r="OKE139" s="377"/>
      <c r="OKF139" s="377"/>
      <c r="OKG139" s="258"/>
      <c r="OKH139" s="378"/>
      <c r="OKI139" s="378"/>
      <c r="OKJ139" s="378"/>
      <c r="OKK139" s="258"/>
      <c r="OKL139" s="380"/>
      <c r="OKM139" s="380"/>
      <c r="OKN139" s="380"/>
      <c r="OKO139" s="259"/>
      <c r="OKP139" s="377"/>
      <c r="OKQ139" s="377"/>
      <c r="OKR139" s="377"/>
      <c r="OKS139" s="259"/>
      <c r="OKT139" s="377"/>
      <c r="OKU139" s="377"/>
      <c r="OKV139" s="377"/>
      <c r="OKW139" s="258"/>
      <c r="OKX139" s="378"/>
      <c r="OKY139" s="378"/>
      <c r="OKZ139" s="378"/>
      <c r="OLA139" s="258"/>
      <c r="OLB139" s="380"/>
      <c r="OLC139" s="380"/>
      <c r="OLD139" s="380"/>
      <c r="OLE139" s="259"/>
      <c r="OLF139" s="377"/>
      <c r="OLG139" s="377"/>
      <c r="OLH139" s="377"/>
      <c r="OLI139" s="259"/>
      <c r="OLJ139" s="377"/>
      <c r="OLK139" s="377"/>
      <c r="OLL139" s="377"/>
      <c r="OLM139" s="258"/>
      <c r="OLN139" s="378"/>
      <c r="OLO139" s="378"/>
      <c r="OLP139" s="378"/>
      <c r="OLQ139" s="258"/>
      <c r="OLR139" s="380"/>
      <c r="OLS139" s="380"/>
      <c r="OLT139" s="380"/>
      <c r="OLU139" s="259"/>
      <c r="OLV139" s="377"/>
      <c r="OLW139" s="377"/>
      <c r="OLX139" s="377"/>
      <c r="OLY139" s="259"/>
      <c r="OLZ139" s="377"/>
      <c r="OMA139" s="377"/>
      <c r="OMB139" s="377"/>
      <c r="OMC139" s="258"/>
      <c r="OMD139" s="378"/>
      <c r="OME139" s="378"/>
      <c r="OMF139" s="378"/>
      <c r="OMG139" s="258"/>
      <c r="OMH139" s="380"/>
      <c r="OMI139" s="380"/>
      <c r="OMJ139" s="380"/>
      <c r="OMK139" s="259"/>
      <c r="OML139" s="377"/>
      <c r="OMM139" s="377"/>
      <c r="OMN139" s="377"/>
      <c r="OMO139" s="259"/>
      <c r="OMP139" s="377"/>
      <c r="OMQ139" s="377"/>
      <c r="OMR139" s="377"/>
      <c r="OMS139" s="258"/>
      <c r="OMT139" s="378"/>
      <c r="OMU139" s="378"/>
      <c r="OMV139" s="378"/>
      <c r="OMW139" s="258"/>
      <c r="OMX139" s="380"/>
      <c r="OMY139" s="380"/>
      <c r="OMZ139" s="380"/>
      <c r="ONA139" s="259"/>
      <c r="ONB139" s="377"/>
      <c r="ONC139" s="377"/>
      <c r="OND139" s="377"/>
      <c r="ONE139" s="259"/>
      <c r="ONF139" s="377"/>
      <c r="ONG139" s="377"/>
      <c r="ONH139" s="377"/>
      <c r="ONI139" s="258"/>
      <c r="ONJ139" s="378"/>
      <c r="ONK139" s="378"/>
      <c r="ONL139" s="378"/>
      <c r="ONM139" s="258"/>
      <c r="ONN139" s="380"/>
      <c r="ONO139" s="380"/>
      <c r="ONP139" s="380"/>
      <c r="ONQ139" s="259"/>
      <c r="ONR139" s="377"/>
      <c r="ONS139" s="377"/>
      <c r="ONT139" s="377"/>
      <c r="ONU139" s="259"/>
      <c r="ONV139" s="377"/>
      <c r="ONW139" s="377"/>
      <c r="ONX139" s="377"/>
      <c r="ONY139" s="258"/>
      <c r="ONZ139" s="378"/>
      <c r="OOA139" s="378"/>
      <c r="OOB139" s="378"/>
      <c r="OOC139" s="258"/>
      <c r="OOD139" s="380"/>
      <c r="OOE139" s="380"/>
      <c r="OOF139" s="380"/>
      <c r="OOG139" s="259"/>
      <c r="OOH139" s="377"/>
      <c r="OOI139" s="377"/>
      <c r="OOJ139" s="377"/>
      <c r="OOK139" s="259"/>
      <c r="OOL139" s="377"/>
      <c r="OOM139" s="377"/>
      <c r="OON139" s="377"/>
      <c r="OOO139" s="258"/>
      <c r="OOP139" s="378"/>
      <c r="OOQ139" s="378"/>
      <c r="OOR139" s="378"/>
      <c r="OOS139" s="258"/>
      <c r="OOT139" s="380"/>
      <c r="OOU139" s="380"/>
      <c r="OOV139" s="380"/>
      <c r="OOW139" s="259"/>
      <c r="OOX139" s="377"/>
      <c r="OOY139" s="377"/>
      <c r="OOZ139" s="377"/>
      <c r="OPA139" s="259"/>
      <c r="OPB139" s="377"/>
      <c r="OPC139" s="377"/>
      <c r="OPD139" s="377"/>
      <c r="OPE139" s="258"/>
      <c r="OPF139" s="378"/>
      <c r="OPG139" s="378"/>
      <c r="OPH139" s="378"/>
      <c r="OPI139" s="258"/>
      <c r="OPJ139" s="380"/>
      <c r="OPK139" s="380"/>
      <c r="OPL139" s="380"/>
      <c r="OPM139" s="259"/>
      <c r="OPN139" s="377"/>
      <c r="OPO139" s="377"/>
      <c r="OPP139" s="377"/>
      <c r="OPQ139" s="259"/>
      <c r="OPR139" s="377"/>
      <c r="OPS139" s="377"/>
      <c r="OPT139" s="377"/>
      <c r="OPU139" s="258"/>
      <c r="OPV139" s="378"/>
      <c r="OPW139" s="378"/>
      <c r="OPX139" s="378"/>
      <c r="OPY139" s="258"/>
      <c r="OPZ139" s="380"/>
      <c r="OQA139" s="380"/>
      <c r="OQB139" s="380"/>
      <c r="OQC139" s="259"/>
      <c r="OQD139" s="377"/>
      <c r="OQE139" s="377"/>
      <c r="OQF139" s="377"/>
      <c r="OQG139" s="259"/>
      <c r="OQH139" s="377"/>
      <c r="OQI139" s="377"/>
      <c r="OQJ139" s="377"/>
      <c r="OQK139" s="258"/>
      <c r="OQL139" s="378"/>
      <c r="OQM139" s="378"/>
      <c r="OQN139" s="378"/>
      <c r="OQO139" s="258"/>
      <c r="OQP139" s="380"/>
      <c r="OQQ139" s="380"/>
      <c r="OQR139" s="380"/>
      <c r="OQS139" s="259"/>
      <c r="OQT139" s="377"/>
      <c r="OQU139" s="377"/>
      <c r="OQV139" s="377"/>
      <c r="OQW139" s="259"/>
      <c r="OQX139" s="377"/>
      <c r="OQY139" s="377"/>
      <c r="OQZ139" s="377"/>
      <c r="ORA139" s="258"/>
      <c r="ORB139" s="378"/>
      <c r="ORC139" s="378"/>
      <c r="ORD139" s="378"/>
      <c r="ORE139" s="258"/>
      <c r="ORF139" s="380"/>
      <c r="ORG139" s="380"/>
      <c r="ORH139" s="380"/>
      <c r="ORI139" s="259"/>
      <c r="ORJ139" s="377"/>
      <c r="ORK139" s="377"/>
      <c r="ORL139" s="377"/>
      <c r="ORM139" s="259"/>
      <c r="ORN139" s="377"/>
      <c r="ORO139" s="377"/>
      <c r="ORP139" s="377"/>
      <c r="ORQ139" s="258"/>
      <c r="ORR139" s="378"/>
      <c r="ORS139" s="378"/>
      <c r="ORT139" s="378"/>
      <c r="ORU139" s="258"/>
      <c r="ORV139" s="380"/>
      <c r="ORW139" s="380"/>
      <c r="ORX139" s="380"/>
      <c r="ORY139" s="259"/>
      <c r="ORZ139" s="377"/>
      <c r="OSA139" s="377"/>
      <c r="OSB139" s="377"/>
      <c r="OSC139" s="259"/>
      <c r="OSD139" s="377"/>
      <c r="OSE139" s="377"/>
      <c r="OSF139" s="377"/>
      <c r="OSG139" s="258"/>
      <c r="OSH139" s="378"/>
      <c r="OSI139" s="378"/>
      <c r="OSJ139" s="378"/>
      <c r="OSK139" s="258"/>
      <c r="OSL139" s="380"/>
      <c r="OSM139" s="380"/>
      <c r="OSN139" s="380"/>
      <c r="OSO139" s="259"/>
      <c r="OSP139" s="377"/>
      <c r="OSQ139" s="377"/>
      <c r="OSR139" s="377"/>
      <c r="OSS139" s="259"/>
      <c r="OST139" s="377"/>
      <c r="OSU139" s="377"/>
      <c r="OSV139" s="377"/>
      <c r="OSW139" s="258"/>
      <c r="OSX139" s="378"/>
      <c r="OSY139" s="378"/>
      <c r="OSZ139" s="378"/>
      <c r="OTA139" s="258"/>
      <c r="OTB139" s="380"/>
      <c r="OTC139" s="380"/>
      <c r="OTD139" s="380"/>
      <c r="OTE139" s="259"/>
      <c r="OTF139" s="377"/>
      <c r="OTG139" s="377"/>
      <c r="OTH139" s="377"/>
      <c r="OTI139" s="259"/>
      <c r="OTJ139" s="377"/>
      <c r="OTK139" s="377"/>
      <c r="OTL139" s="377"/>
      <c r="OTM139" s="258"/>
      <c r="OTN139" s="378"/>
      <c r="OTO139" s="378"/>
      <c r="OTP139" s="378"/>
      <c r="OTQ139" s="258"/>
      <c r="OTR139" s="380"/>
      <c r="OTS139" s="380"/>
      <c r="OTT139" s="380"/>
      <c r="OTU139" s="259"/>
      <c r="OTV139" s="377"/>
      <c r="OTW139" s="377"/>
      <c r="OTX139" s="377"/>
      <c r="OTY139" s="259"/>
      <c r="OTZ139" s="377"/>
      <c r="OUA139" s="377"/>
      <c r="OUB139" s="377"/>
      <c r="OUC139" s="258"/>
      <c r="OUD139" s="378"/>
      <c r="OUE139" s="378"/>
      <c r="OUF139" s="378"/>
      <c r="OUG139" s="258"/>
      <c r="OUH139" s="380"/>
      <c r="OUI139" s="380"/>
      <c r="OUJ139" s="380"/>
      <c r="OUK139" s="259"/>
      <c r="OUL139" s="377"/>
      <c r="OUM139" s="377"/>
      <c r="OUN139" s="377"/>
      <c r="OUO139" s="259"/>
      <c r="OUP139" s="377"/>
      <c r="OUQ139" s="377"/>
      <c r="OUR139" s="377"/>
      <c r="OUS139" s="258"/>
      <c r="OUT139" s="378"/>
      <c r="OUU139" s="378"/>
      <c r="OUV139" s="378"/>
      <c r="OUW139" s="258"/>
      <c r="OUX139" s="380"/>
      <c r="OUY139" s="380"/>
      <c r="OUZ139" s="380"/>
      <c r="OVA139" s="259"/>
      <c r="OVB139" s="377"/>
      <c r="OVC139" s="377"/>
      <c r="OVD139" s="377"/>
      <c r="OVE139" s="259"/>
      <c r="OVF139" s="377"/>
      <c r="OVG139" s="377"/>
      <c r="OVH139" s="377"/>
      <c r="OVI139" s="258"/>
      <c r="OVJ139" s="378"/>
      <c r="OVK139" s="378"/>
      <c r="OVL139" s="378"/>
      <c r="OVM139" s="258"/>
      <c r="OVN139" s="380"/>
      <c r="OVO139" s="380"/>
      <c r="OVP139" s="380"/>
      <c r="OVQ139" s="259"/>
      <c r="OVR139" s="377"/>
      <c r="OVS139" s="377"/>
      <c r="OVT139" s="377"/>
      <c r="OVU139" s="259"/>
      <c r="OVV139" s="377"/>
      <c r="OVW139" s="377"/>
      <c r="OVX139" s="377"/>
      <c r="OVY139" s="258"/>
      <c r="OVZ139" s="378"/>
      <c r="OWA139" s="378"/>
      <c r="OWB139" s="378"/>
      <c r="OWC139" s="258"/>
      <c r="OWD139" s="380"/>
      <c r="OWE139" s="380"/>
      <c r="OWF139" s="380"/>
      <c r="OWG139" s="259"/>
      <c r="OWH139" s="377"/>
      <c r="OWI139" s="377"/>
      <c r="OWJ139" s="377"/>
      <c r="OWK139" s="259"/>
      <c r="OWL139" s="377"/>
      <c r="OWM139" s="377"/>
      <c r="OWN139" s="377"/>
      <c r="OWO139" s="258"/>
      <c r="OWP139" s="378"/>
      <c r="OWQ139" s="378"/>
      <c r="OWR139" s="378"/>
      <c r="OWS139" s="258"/>
      <c r="OWT139" s="380"/>
      <c r="OWU139" s="380"/>
      <c r="OWV139" s="380"/>
      <c r="OWW139" s="259"/>
      <c r="OWX139" s="377"/>
      <c r="OWY139" s="377"/>
      <c r="OWZ139" s="377"/>
      <c r="OXA139" s="259"/>
      <c r="OXB139" s="377"/>
      <c r="OXC139" s="377"/>
      <c r="OXD139" s="377"/>
      <c r="OXE139" s="258"/>
      <c r="OXF139" s="378"/>
      <c r="OXG139" s="378"/>
      <c r="OXH139" s="378"/>
      <c r="OXI139" s="258"/>
      <c r="OXJ139" s="380"/>
      <c r="OXK139" s="380"/>
      <c r="OXL139" s="380"/>
      <c r="OXM139" s="259"/>
      <c r="OXN139" s="377"/>
      <c r="OXO139" s="377"/>
      <c r="OXP139" s="377"/>
      <c r="OXQ139" s="259"/>
      <c r="OXR139" s="377"/>
      <c r="OXS139" s="377"/>
      <c r="OXT139" s="377"/>
      <c r="OXU139" s="258"/>
      <c r="OXV139" s="378"/>
      <c r="OXW139" s="378"/>
      <c r="OXX139" s="378"/>
      <c r="OXY139" s="258"/>
      <c r="OXZ139" s="380"/>
      <c r="OYA139" s="380"/>
      <c r="OYB139" s="380"/>
      <c r="OYC139" s="259"/>
      <c r="OYD139" s="377"/>
      <c r="OYE139" s="377"/>
      <c r="OYF139" s="377"/>
      <c r="OYG139" s="259"/>
      <c r="OYH139" s="377"/>
      <c r="OYI139" s="377"/>
      <c r="OYJ139" s="377"/>
      <c r="OYK139" s="258"/>
      <c r="OYL139" s="378"/>
      <c r="OYM139" s="378"/>
      <c r="OYN139" s="378"/>
      <c r="OYO139" s="258"/>
      <c r="OYP139" s="380"/>
      <c r="OYQ139" s="380"/>
      <c r="OYR139" s="380"/>
      <c r="OYS139" s="259"/>
      <c r="OYT139" s="377"/>
      <c r="OYU139" s="377"/>
      <c r="OYV139" s="377"/>
      <c r="OYW139" s="259"/>
      <c r="OYX139" s="377"/>
      <c r="OYY139" s="377"/>
      <c r="OYZ139" s="377"/>
      <c r="OZA139" s="258"/>
      <c r="OZB139" s="378"/>
      <c r="OZC139" s="378"/>
      <c r="OZD139" s="378"/>
      <c r="OZE139" s="258"/>
      <c r="OZF139" s="380"/>
      <c r="OZG139" s="380"/>
      <c r="OZH139" s="380"/>
      <c r="OZI139" s="259"/>
      <c r="OZJ139" s="377"/>
      <c r="OZK139" s="377"/>
      <c r="OZL139" s="377"/>
      <c r="OZM139" s="259"/>
      <c r="OZN139" s="377"/>
      <c r="OZO139" s="377"/>
      <c r="OZP139" s="377"/>
      <c r="OZQ139" s="258"/>
      <c r="OZR139" s="378"/>
      <c r="OZS139" s="378"/>
      <c r="OZT139" s="378"/>
      <c r="OZU139" s="258"/>
      <c r="OZV139" s="380"/>
      <c r="OZW139" s="380"/>
      <c r="OZX139" s="380"/>
      <c r="OZY139" s="259"/>
      <c r="OZZ139" s="377"/>
      <c r="PAA139" s="377"/>
      <c r="PAB139" s="377"/>
      <c r="PAC139" s="259"/>
      <c r="PAD139" s="377"/>
      <c r="PAE139" s="377"/>
      <c r="PAF139" s="377"/>
      <c r="PAG139" s="258"/>
      <c r="PAH139" s="378"/>
      <c r="PAI139" s="378"/>
      <c r="PAJ139" s="378"/>
      <c r="PAK139" s="258"/>
      <c r="PAL139" s="380"/>
      <c r="PAM139" s="380"/>
      <c r="PAN139" s="380"/>
      <c r="PAO139" s="259"/>
      <c r="PAP139" s="377"/>
      <c r="PAQ139" s="377"/>
      <c r="PAR139" s="377"/>
      <c r="PAS139" s="259"/>
      <c r="PAT139" s="377"/>
      <c r="PAU139" s="377"/>
      <c r="PAV139" s="377"/>
      <c r="PAW139" s="258"/>
      <c r="PAX139" s="378"/>
      <c r="PAY139" s="378"/>
      <c r="PAZ139" s="378"/>
      <c r="PBA139" s="258"/>
      <c r="PBB139" s="380"/>
      <c r="PBC139" s="380"/>
      <c r="PBD139" s="380"/>
      <c r="PBE139" s="259"/>
      <c r="PBF139" s="377"/>
      <c r="PBG139" s="377"/>
      <c r="PBH139" s="377"/>
      <c r="PBI139" s="259"/>
      <c r="PBJ139" s="377"/>
      <c r="PBK139" s="377"/>
      <c r="PBL139" s="377"/>
      <c r="PBM139" s="258"/>
      <c r="PBN139" s="378"/>
      <c r="PBO139" s="378"/>
      <c r="PBP139" s="378"/>
      <c r="PBQ139" s="258"/>
      <c r="PBR139" s="380"/>
      <c r="PBS139" s="380"/>
      <c r="PBT139" s="380"/>
      <c r="PBU139" s="259"/>
      <c r="PBV139" s="377"/>
      <c r="PBW139" s="377"/>
      <c r="PBX139" s="377"/>
      <c r="PBY139" s="259"/>
      <c r="PBZ139" s="377"/>
      <c r="PCA139" s="377"/>
      <c r="PCB139" s="377"/>
      <c r="PCC139" s="258"/>
      <c r="PCD139" s="378"/>
      <c r="PCE139" s="378"/>
      <c r="PCF139" s="378"/>
      <c r="PCG139" s="258"/>
      <c r="PCH139" s="380"/>
      <c r="PCI139" s="380"/>
      <c r="PCJ139" s="380"/>
      <c r="PCK139" s="259"/>
      <c r="PCL139" s="377"/>
      <c r="PCM139" s="377"/>
      <c r="PCN139" s="377"/>
      <c r="PCO139" s="259"/>
      <c r="PCP139" s="377"/>
      <c r="PCQ139" s="377"/>
      <c r="PCR139" s="377"/>
      <c r="PCS139" s="258"/>
      <c r="PCT139" s="378"/>
      <c r="PCU139" s="378"/>
      <c r="PCV139" s="378"/>
      <c r="PCW139" s="258"/>
      <c r="PCX139" s="380"/>
      <c r="PCY139" s="380"/>
      <c r="PCZ139" s="380"/>
      <c r="PDA139" s="259"/>
      <c r="PDB139" s="377"/>
      <c r="PDC139" s="377"/>
      <c r="PDD139" s="377"/>
      <c r="PDE139" s="259"/>
      <c r="PDF139" s="377"/>
      <c r="PDG139" s="377"/>
      <c r="PDH139" s="377"/>
      <c r="PDI139" s="258"/>
      <c r="PDJ139" s="378"/>
      <c r="PDK139" s="378"/>
      <c r="PDL139" s="378"/>
      <c r="PDM139" s="258"/>
      <c r="PDN139" s="380"/>
      <c r="PDO139" s="380"/>
      <c r="PDP139" s="380"/>
      <c r="PDQ139" s="259"/>
      <c r="PDR139" s="377"/>
      <c r="PDS139" s="377"/>
      <c r="PDT139" s="377"/>
      <c r="PDU139" s="259"/>
      <c r="PDV139" s="377"/>
      <c r="PDW139" s="377"/>
      <c r="PDX139" s="377"/>
      <c r="PDY139" s="258"/>
      <c r="PDZ139" s="378"/>
      <c r="PEA139" s="378"/>
      <c r="PEB139" s="378"/>
      <c r="PEC139" s="258"/>
      <c r="PED139" s="380"/>
      <c r="PEE139" s="380"/>
      <c r="PEF139" s="380"/>
      <c r="PEG139" s="259"/>
      <c r="PEH139" s="377"/>
      <c r="PEI139" s="377"/>
      <c r="PEJ139" s="377"/>
      <c r="PEK139" s="259"/>
      <c r="PEL139" s="377"/>
      <c r="PEM139" s="377"/>
      <c r="PEN139" s="377"/>
      <c r="PEO139" s="258"/>
      <c r="PEP139" s="378"/>
      <c r="PEQ139" s="378"/>
      <c r="PER139" s="378"/>
      <c r="PES139" s="258"/>
      <c r="PET139" s="380"/>
      <c r="PEU139" s="380"/>
      <c r="PEV139" s="380"/>
      <c r="PEW139" s="259"/>
      <c r="PEX139" s="377"/>
      <c r="PEY139" s="377"/>
      <c r="PEZ139" s="377"/>
      <c r="PFA139" s="259"/>
      <c r="PFB139" s="377"/>
      <c r="PFC139" s="377"/>
      <c r="PFD139" s="377"/>
      <c r="PFE139" s="258"/>
      <c r="PFF139" s="378"/>
      <c r="PFG139" s="378"/>
      <c r="PFH139" s="378"/>
      <c r="PFI139" s="258"/>
      <c r="PFJ139" s="380"/>
      <c r="PFK139" s="380"/>
      <c r="PFL139" s="380"/>
      <c r="PFM139" s="259"/>
      <c r="PFN139" s="377"/>
      <c r="PFO139" s="377"/>
      <c r="PFP139" s="377"/>
      <c r="PFQ139" s="259"/>
      <c r="PFR139" s="377"/>
      <c r="PFS139" s="377"/>
      <c r="PFT139" s="377"/>
      <c r="PFU139" s="258"/>
      <c r="PFV139" s="378"/>
      <c r="PFW139" s="378"/>
      <c r="PFX139" s="378"/>
      <c r="PFY139" s="258"/>
      <c r="PFZ139" s="380"/>
      <c r="PGA139" s="380"/>
      <c r="PGB139" s="380"/>
      <c r="PGC139" s="259"/>
      <c r="PGD139" s="377"/>
      <c r="PGE139" s="377"/>
      <c r="PGF139" s="377"/>
      <c r="PGG139" s="259"/>
      <c r="PGH139" s="377"/>
      <c r="PGI139" s="377"/>
      <c r="PGJ139" s="377"/>
      <c r="PGK139" s="258"/>
      <c r="PGL139" s="378"/>
      <c r="PGM139" s="378"/>
      <c r="PGN139" s="378"/>
      <c r="PGO139" s="258"/>
      <c r="PGP139" s="380"/>
      <c r="PGQ139" s="380"/>
      <c r="PGR139" s="380"/>
      <c r="PGS139" s="259"/>
      <c r="PGT139" s="377"/>
      <c r="PGU139" s="377"/>
      <c r="PGV139" s="377"/>
      <c r="PGW139" s="259"/>
      <c r="PGX139" s="377"/>
      <c r="PGY139" s="377"/>
      <c r="PGZ139" s="377"/>
      <c r="PHA139" s="258"/>
      <c r="PHB139" s="378"/>
      <c r="PHC139" s="378"/>
      <c r="PHD139" s="378"/>
      <c r="PHE139" s="258"/>
      <c r="PHF139" s="380"/>
      <c r="PHG139" s="380"/>
      <c r="PHH139" s="380"/>
      <c r="PHI139" s="259"/>
      <c r="PHJ139" s="377"/>
      <c r="PHK139" s="377"/>
      <c r="PHL139" s="377"/>
      <c r="PHM139" s="259"/>
      <c r="PHN139" s="377"/>
      <c r="PHO139" s="377"/>
      <c r="PHP139" s="377"/>
      <c r="PHQ139" s="258"/>
      <c r="PHR139" s="378"/>
      <c r="PHS139" s="378"/>
      <c r="PHT139" s="378"/>
      <c r="PHU139" s="258"/>
      <c r="PHV139" s="380"/>
      <c r="PHW139" s="380"/>
      <c r="PHX139" s="380"/>
      <c r="PHY139" s="259"/>
      <c r="PHZ139" s="377"/>
      <c r="PIA139" s="377"/>
      <c r="PIB139" s="377"/>
      <c r="PIC139" s="259"/>
      <c r="PID139" s="377"/>
      <c r="PIE139" s="377"/>
      <c r="PIF139" s="377"/>
      <c r="PIG139" s="258"/>
      <c r="PIH139" s="378"/>
      <c r="PII139" s="378"/>
      <c r="PIJ139" s="378"/>
      <c r="PIK139" s="258"/>
      <c r="PIL139" s="380"/>
      <c r="PIM139" s="380"/>
      <c r="PIN139" s="380"/>
      <c r="PIO139" s="259"/>
      <c r="PIP139" s="377"/>
      <c r="PIQ139" s="377"/>
      <c r="PIR139" s="377"/>
      <c r="PIS139" s="259"/>
      <c r="PIT139" s="377"/>
      <c r="PIU139" s="377"/>
      <c r="PIV139" s="377"/>
      <c r="PIW139" s="258"/>
      <c r="PIX139" s="378"/>
      <c r="PIY139" s="378"/>
      <c r="PIZ139" s="378"/>
      <c r="PJA139" s="258"/>
      <c r="PJB139" s="380"/>
      <c r="PJC139" s="380"/>
      <c r="PJD139" s="380"/>
      <c r="PJE139" s="259"/>
      <c r="PJF139" s="377"/>
      <c r="PJG139" s="377"/>
      <c r="PJH139" s="377"/>
      <c r="PJI139" s="259"/>
      <c r="PJJ139" s="377"/>
      <c r="PJK139" s="377"/>
      <c r="PJL139" s="377"/>
      <c r="PJM139" s="258"/>
      <c r="PJN139" s="378"/>
      <c r="PJO139" s="378"/>
      <c r="PJP139" s="378"/>
      <c r="PJQ139" s="258"/>
      <c r="PJR139" s="380"/>
      <c r="PJS139" s="380"/>
      <c r="PJT139" s="380"/>
      <c r="PJU139" s="259"/>
      <c r="PJV139" s="377"/>
      <c r="PJW139" s="377"/>
      <c r="PJX139" s="377"/>
      <c r="PJY139" s="259"/>
      <c r="PJZ139" s="377"/>
      <c r="PKA139" s="377"/>
      <c r="PKB139" s="377"/>
      <c r="PKC139" s="258"/>
      <c r="PKD139" s="378"/>
      <c r="PKE139" s="378"/>
      <c r="PKF139" s="378"/>
      <c r="PKG139" s="258"/>
      <c r="PKH139" s="380"/>
      <c r="PKI139" s="380"/>
      <c r="PKJ139" s="380"/>
      <c r="PKK139" s="259"/>
      <c r="PKL139" s="377"/>
      <c r="PKM139" s="377"/>
      <c r="PKN139" s="377"/>
      <c r="PKO139" s="259"/>
      <c r="PKP139" s="377"/>
      <c r="PKQ139" s="377"/>
      <c r="PKR139" s="377"/>
      <c r="PKS139" s="258"/>
      <c r="PKT139" s="378"/>
      <c r="PKU139" s="378"/>
      <c r="PKV139" s="378"/>
      <c r="PKW139" s="258"/>
      <c r="PKX139" s="380"/>
      <c r="PKY139" s="380"/>
      <c r="PKZ139" s="380"/>
      <c r="PLA139" s="259"/>
      <c r="PLB139" s="377"/>
      <c r="PLC139" s="377"/>
      <c r="PLD139" s="377"/>
      <c r="PLE139" s="259"/>
      <c r="PLF139" s="377"/>
      <c r="PLG139" s="377"/>
      <c r="PLH139" s="377"/>
      <c r="PLI139" s="258"/>
      <c r="PLJ139" s="378"/>
      <c r="PLK139" s="378"/>
      <c r="PLL139" s="378"/>
      <c r="PLM139" s="258"/>
      <c r="PLN139" s="380"/>
      <c r="PLO139" s="380"/>
      <c r="PLP139" s="380"/>
      <c r="PLQ139" s="259"/>
      <c r="PLR139" s="377"/>
      <c r="PLS139" s="377"/>
      <c r="PLT139" s="377"/>
      <c r="PLU139" s="259"/>
      <c r="PLV139" s="377"/>
      <c r="PLW139" s="377"/>
      <c r="PLX139" s="377"/>
      <c r="PLY139" s="258"/>
      <c r="PLZ139" s="378"/>
      <c r="PMA139" s="378"/>
      <c r="PMB139" s="378"/>
      <c r="PMC139" s="258"/>
      <c r="PMD139" s="380"/>
      <c r="PME139" s="380"/>
      <c r="PMF139" s="380"/>
      <c r="PMG139" s="259"/>
      <c r="PMH139" s="377"/>
      <c r="PMI139" s="377"/>
      <c r="PMJ139" s="377"/>
      <c r="PMK139" s="259"/>
      <c r="PML139" s="377"/>
      <c r="PMM139" s="377"/>
      <c r="PMN139" s="377"/>
      <c r="PMO139" s="258"/>
      <c r="PMP139" s="378"/>
      <c r="PMQ139" s="378"/>
      <c r="PMR139" s="378"/>
      <c r="PMS139" s="258"/>
      <c r="PMT139" s="380"/>
      <c r="PMU139" s="380"/>
      <c r="PMV139" s="380"/>
      <c r="PMW139" s="259"/>
      <c r="PMX139" s="377"/>
      <c r="PMY139" s="377"/>
      <c r="PMZ139" s="377"/>
      <c r="PNA139" s="259"/>
      <c r="PNB139" s="377"/>
      <c r="PNC139" s="377"/>
      <c r="PND139" s="377"/>
      <c r="PNE139" s="258"/>
      <c r="PNF139" s="378"/>
      <c r="PNG139" s="378"/>
      <c r="PNH139" s="378"/>
      <c r="PNI139" s="258"/>
      <c r="PNJ139" s="380"/>
      <c r="PNK139" s="380"/>
      <c r="PNL139" s="380"/>
      <c r="PNM139" s="259"/>
      <c r="PNN139" s="377"/>
      <c r="PNO139" s="377"/>
      <c r="PNP139" s="377"/>
      <c r="PNQ139" s="259"/>
      <c r="PNR139" s="377"/>
      <c r="PNS139" s="377"/>
      <c r="PNT139" s="377"/>
      <c r="PNU139" s="258"/>
      <c r="PNV139" s="378"/>
      <c r="PNW139" s="378"/>
      <c r="PNX139" s="378"/>
      <c r="PNY139" s="258"/>
      <c r="PNZ139" s="380"/>
      <c r="POA139" s="380"/>
      <c r="POB139" s="380"/>
      <c r="POC139" s="259"/>
      <c r="POD139" s="377"/>
      <c r="POE139" s="377"/>
      <c r="POF139" s="377"/>
      <c r="POG139" s="259"/>
      <c r="POH139" s="377"/>
      <c r="POI139" s="377"/>
      <c r="POJ139" s="377"/>
      <c r="POK139" s="258"/>
      <c r="POL139" s="378"/>
      <c r="POM139" s="378"/>
      <c r="PON139" s="378"/>
      <c r="POO139" s="258"/>
      <c r="POP139" s="380"/>
      <c r="POQ139" s="380"/>
      <c r="POR139" s="380"/>
      <c r="POS139" s="259"/>
      <c r="POT139" s="377"/>
      <c r="POU139" s="377"/>
      <c r="POV139" s="377"/>
      <c r="POW139" s="259"/>
      <c r="POX139" s="377"/>
      <c r="POY139" s="377"/>
      <c r="POZ139" s="377"/>
      <c r="PPA139" s="258"/>
      <c r="PPB139" s="378"/>
      <c r="PPC139" s="378"/>
      <c r="PPD139" s="378"/>
      <c r="PPE139" s="258"/>
      <c r="PPF139" s="380"/>
      <c r="PPG139" s="380"/>
      <c r="PPH139" s="380"/>
      <c r="PPI139" s="259"/>
      <c r="PPJ139" s="377"/>
      <c r="PPK139" s="377"/>
      <c r="PPL139" s="377"/>
      <c r="PPM139" s="259"/>
      <c r="PPN139" s="377"/>
      <c r="PPO139" s="377"/>
      <c r="PPP139" s="377"/>
      <c r="PPQ139" s="258"/>
      <c r="PPR139" s="378"/>
      <c r="PPS139" s="378"/>
      <c r="PPT139" s="378"/>
      <c r="PPU139" s="258"/>
      <c r="PPV139" s="380"/>
      <c r="PPW139" s="380"/>
      <c r="PPX139" s="380"/>
      <c r="PPY139" s="259"/>
      <c r="PPZ139" s="377"/>
      <c r="PQA139" s="377"/>
      <c r="PQB139" s="377"/>
      <c r="PQC139" s="259"/>
      <c r="PQD139" s="377"/>
      <c r="PQE139" s="377"/>
      <c r="PQF139" s="377"/>
      <c r="PQG139" s="258"/>
      <c r="PQH139" s="378"/>
      <c r="PQI139" s="378"/>
      <c r="PQJ139" s="378"/>
      <c r="PQK139" s="258"/>
      <c r="PQL139" s="380"/>
      <c r="PQM139" s="380"/>
      <c r="PQN139" s="380"/>
      <c r="PQO139" s="259"/>
      <c r="PQP139" s="377"/>
      <c r="PQQ139" s="377"/>
      <c r="PQR139" s="377"/>
      <c r="PQS139" s="259"/>
      <c r="PQT139" s="377"/>
      <c r="PQU139" s="377"/>
      <c r="PQV139" s="377"/>
      <c r="PQW139" s="258"/>
      <c r="PQX139" s="378"/>
      <c r="PQY139" s="378"/>
      <c r="PQZ139" s="378"/>
      <c r="PRA139" s="258"/>
      <c r="PRB139" s="380"/>
      <c r="PRC139" s="380"/>
      <c r="PRD139" s="380"/>
      <c r="PRE139" s="259"/>
      <c r="PRF139" s="377"/>
      <c r="PRG139" s="377"/>
      <c r="PRH139" s="377"/>
      <c r="PRI139" s="259"/>
      <c r="PRJ139" s="377"/>
      <c r="PRK139" s="377"/>
      <c r="PRL139" s="377"/>
      <c r="PRM139" s="258"/>
      <c r="PRN139" s="378"/>
      <c r="PRO139" s="378"/>
      <c r="PRP139" s="378"/>
      <c r="PRQ139" s="258"/>
      <c r="PRR139" s="380"/>
      <c r="PRS139" s="380"/>
      <c r="PRT139" s="380"/>
      <c r="PRU139" s="259"/>
      <c r="PRV139" s="377"/>
      <c r="PRW139" s="377"/>
      <c r="PRX139" s="377"/>
      <c r="PRY139" s="259"/>
      <c r="PRZ139" s="377"/>
      <c r="PSA139" s="377"/>
      <c r="PSB139" s="377"/>
      <c r="PSC139" s="258"/>
      <c r="PSD139" s="378"/>
      <c r="PSE139" s="378"/>
      <c r="PSF139" s="378"/>
      <c r="PSG139" s="258"/>
      <c r="PSH139" s="380"/>
      <c r="PSI139" s="380"/>
      <c r="PSJ139" s="380"/>
      <c r="PSK139" s="259"/>
      <c r="PSL139" s="377"/>
      <c r="PSM139" s="377"/>
      <c r="PSN139" s="377"/>
      <c r="PSO139" s="259"/>
      <c r="PSP139" s="377"/>
      <c r="PSQ139" s="377"/>
      <c r="PSR139" s="377"/>
      <c r="PSS139" s="258"/>
      <c r="PST139" s="378"/>
      <c r="PSU139" s="378"/>
      <c r="PSV139" s="378"/>
      <c r="PSW139" s="258"/>
      <c r="PSX139" s="380"/>
      <c r="PSY139" s="380"/>
      <c r="PSZ139" s="380"/>
      <c r="PTA139" s="259"/>
      <c r="PTB139" s="377"/>
      <c r="PTC139" s="377"/>
      <c r="PTD139" s="377"/>
      <c r="PTE139" s="259"/>
      <c r="PTF139" s="377"/>
      <c r="PTG139" s="377"/>
      <c r="PTH139" s="377"/>
      <c r="PTI139" s="258"/>
      <c r="PTJ139" s="378"/>
      <c r="PTK139" s="378"/>
      <c r="PTL139" s="378"/>
      <c r="PTM139" s="258"/>
      <c r="PTN139" s="380"/>
      <c r="PTO139" s="380"/>
      <c r="PTP139" s="380"/>
      <c r="PTQ139" s="259"/>
      <c r="PTR139" s="377"/>
      <c r="PTS139" s="377"/>
      <c r="PTT139" s="377"/>
      <c r="PTU139" s="259"/>
      <c r="PTV139" s="377"/>
      <c r="PTW139" s="377"/>
      <c r="PTX139" s="377"/>
      <c r="PTY139" s="258"/>
      <c r="PTZ139" s="378"/>
      <c r="PUA139" s="378"/>
      <c r="PUB139" s="378"/>
      <c r="PUC139" s="258"/>
      <c r="PUD139" s="380"/>
      <c r="PUE139" s="380"/>
      <c r="PUF139" s="380"/>
      <c r="PUG139" s="259"/>
      <c r="PUH139" s="377"/>
      <c r="PUI139" s="377"/>
      <c r="PUJ139" s="377"/>
      <c r="PUK139" s="259"/>
      <c r="PUL139" s="377"/>
      <c r="PUM139" s="377"/>
      <c r="PUN139" s="377"/>
      <c r="PUO139" s="258"/>
      <c r="PUP139" s="378"/>
      <c r="PUQ139" s="378"/>
      <c r="PUR139" s="378"/>
      <c r="PUS139" s="258"/>
      <c r="PUT139" s="380"/>
      <c r="PUU139" s="380"/>
      <c r="PUV139" s="380"/>
      <c r="PUW139" s="259"/>
      <c r="PUX139" s="377"/>
      <c r="PUY139" s="377"/>
      <c r="PUZ139" s="377"/>
      <c r="PVA139" s="259"/>
      <c r="PVB139" s="377"/>
      <c r="PVC139" s="377"/>
      <c r="PVD139" s="377"/>
      <c r="PVE139" s="258"/>
      <c r="PVF139" s="378"/>
      <c r="PVG139" s="378"/>
      <c r="PVH139" s="378"/>
      <c r="PVI139" s="258"/>
      <c r="PVJ139" s="380"/>
      <c r="PVK139" s="380"/>
      <c r="PVL139" s="380"/>
      <c r="PVM139" s="259"/>
      <c r="PVN139" s="377"/>
      <c r="PVO139" s="377"/>
      <c r="PVP139" s="377"/>
      <c r="PVQ139" s="259"/>
      <c r="PVR139" s="377"/>
      <c r="PVS139" s="377"/>
      <c r="PVT139" s="377"/>
      <c r="PVU139" s="258"/>
      <c r="PVV139" s="378"/>
      <c r="PVW139" s="378"/>
      <c r="PVX139" s="378"/>
      <c r="PVY139" s="258"/>
      <c r="PVZ139" s="380"/>
      <c r="PWA139" s="380"/>
      <c r="PWB139" s="380"/>
      <c r="PWC139" s="259"/>
      <c r="PWD139" s="377"/>
      <c r="PWE139" s="377"/>
      <c r="PWF139" s="377"/>
      <c r="PWG139" s="259"/>
      <c r="PWH139" s="377"/>
      <c r="PWI139" s="377"/>
      <c r="PWJ139" s="377"/>
      <c r="PWK139" s="258"/>
      <c r="PWL139" s="378"/>
      <c r="PWM139" s="378"/>
      <c r="PWN139" s="378"/>
      <c r="PWO139" s="258"/>
      <c r="PWP139" s="380"/>
      <c r="PWQ139" s="380"/>
      <c r="PWR139" s="380"/>
      <c r="PWS139" s="259"/>
      <c r="PWT139" s="377"/>
      <c r="PWU139" s="377"/>
      <c r="PWV139" s="377"/>
      <c r="PWW139" s="259"/>
      <c r="PWX139" s="377"/>
      <c r="PWY139" s="377"/>
      <c r="PWZ139" s="377"/>
      <c r="PXA139" s="258"/>
      <c r="PXB139" s="378"/>
      <c r="PXC139" s="378"/>
      <c r="PXD139" s="378"/>
      <c r="PXE139" s="258"/>
      <c r="PXF139" s="380"/>
      <c r="PXG139" s="380"/>
      <c r="PXH139" s="380"/>
      <c r="PXI139" s="259"/>
      <c r="PXJ139" s="377"/>
      <c r="PXK139" s="377"/>
      <c r="PXL139" s="377"/>
      <c r="PXM139" s="259"/>
      <c r="PXN139" s="377"/>
      <c r="PXO139" s="377"/>
      <c r="PXP139" s="377"/>
      <c r="PXQ139" s="258"/>
      <c r="PXR139" s="378"/>
      <c r="PXS139" s="378"/>
      <c r="PXT139" s="378"/>
      <c r="PXU139" s="258"/>
      <c r="PXV139" s="380"/>
      <c r="PXW139" s="380"/>
      <c r="PXX139" s="380"/>
      <c r="PXY139" s="259"/>
      <c r="PXZ139" s="377"/>
      <c r="PYA139" s="377"/>
      <c r="PYB139" s="377"/>
      <c r="PYC139" s="259"/>
      <c r="PYD139" s="377"/>
      <c r="PYE139" s="377"/>
      <c r="PYF139" s="377"/>
      <c r="PYG139" s="258"/>
      <c r="PYH139" s="378"/>
      <c r="PYI139" s="378"/>
      <c r="PYJ139" s="378"/>
      <c r="PYK139" s="258"/>
      <c r="PYL139" s="380"/>
      <c r="PYM139" s="380"/>
      <c r="PYN139" s="380"/>
      <c r="PYO139" s="259"/>
      <c r="PYP139" s="377"/>
      <c r="PYQ139" s="377"/>
      <c r="PYR139" s="377"/>
      <c r="PYS139" s="259"/>
      <c r="PYT139" s="377"/>
      <c r="PYU139" s="377"/>
      <c r="PYV139" s="377"/>
      <c r="PYW139" s="258"/>
      <c r="PYX139" s="378"/>
      <c r="PYY139" s="378"/>
      <c r="PYZ139" s="378"/>
      <c r="PZA139" s="258"/>
      <c r="PZB139" s="380"/>
      <c r="PZC139" s="380"/>
      <c r="PZD139" s="380"/>
      <c r="PZE139" s="259"/>
      <c r="PZF139" s="377"/>
      <c r="PZG139" s="377"/>
      <c r="PZH139" s="377"/>
      <c r="PZI139" s="259"/>
      <c r="PZJ139" s="377"/>
      <c r="PZK139" s="377"/>
      <c r="PZL139" s="377"/>
      <c r="PZM139" s="258"/>
      <c r="PZN139" s="378"/>
      <c r="PZO139" s="378"/>
      <c r="PZP139" s="378"/>
      <c r="PZQ139" s="258"/>
      <c r="PZR139" s="380"/>
      <c r="PZS139" s="380"/>
      <c r="PZT139" s="380"/>
      <c r="PZU139" s="259"/>
      <c r="PZV139" s="377"/>
      <c r="PZW139" s="377"/>
      <c r="PZX139" s="377"/>
      <c r="PZY139" s="259"/>
      <c r="PZZ139" s="377"/>
      <c r="QAA139" s="377"/>
      <c r="QAB139" s="377"/>
      <c r="QAC139" s="258"/>
      <c r="QAD139" s="378"/>
      <c r="QAE139" s="378"/>
      <c r="QAF139" s="378"/>
      <c r="QAG139" s="258"/>
      <c r="QAH139" s="380"/>
      <c r="QAI139" s="380"/>
      <c r="QAJ139" s="380"/>
      <c r="QAK139" s="259"/>
      <c r="QAL139" s="377"/>
      <c r="QAM139" s="377"/>
      <c r="QAN139" s="377"/>
      <c r="QAO139" s="259"/>
      <c r="QAP139" s="377"/>
      <c r="QAQ139" s="377"/>
      <c r="QAR139" s="377"/>
      <c r="QAS139" s="258"/>
      <c r="QAT139" s="378"/>
      <c r="QAU139" s="378"/>
      <c r="QAV139" s="378"/>
      <c r="QAW139" s="258"/>
      <c r="QAX139" s="380"/>
      <c r="QAY139" s="380"/>
      <c r="QAZ139" s="380"/>
      <c r="QBA139" s="259"/>
      <c r="QBB139" s="377"/>
      <c r="QBC139" s="377"/>
      <c r="QBD139" s="377"/>
      <c r="QBE139" s="259"/>
      <c r="QBF139" s="377"/>
      <c r="QBG139" s="377"/>
      <c r="QBH139" s="377"/>
      <c r="QBI139" s="258"/>
      <c r="QBJ139" s="378"/>
      <c r="QBK139" s="378"/>
      <c r="QBL139" s="378"/>
      <c r="QBM139" s="258"/>
      <c r="QBN139" s="380"/>
      <c r="QBO139" s="380"/>
      <c r="QBP139" s="380"/>
      <c r="QBQ139" s="259"/>
      <c r="QBR139" s="377"/>
      <c r="QBS139" s="377"/>
      <c r="QBT139" s="377"/>
      <c r="QBU139" s="259"/>
      <c r="QBV139" s="377"/>
      <c r="QBW139" s="377"/>
      <c r="QBX139" s="377"/>
      <c r="QBY139" s="258"/>
      <c r="QBZ139" s="378"/>
      <c r="QCA139" s="378"/>
      <c r="QCB139" s="378"/>
      <c r="QCC139" s="258"/>
      <c r="QCD139" s="380"/>
      <c r="QCE139" s="380"/>
      <c r="QCF139" s="380"/>
      <c r="QCG139" s="259"/>
      <c r="QCH139" s="377"/>
      <c r="QCI139" s="377"/>
      <c r="QCJ139" s="377"/>
      <c r="QCK139" s="259"/>
      <c r="QCL139" s="377"/>
      <c r="QCM139" s="377"/>
      <c r="QCN139" s="377"/>
      <c r="QCO139" s="258"/>
      <c r="QCP139" s="378"/>
      <c r="QCQ139" s="378"/>
      <c r="QCR139" s="378"/>
      <c r="QCS139" s="258"/>
      <c r="QCT139" s="380"/>
      <c r="QCU139" s="380"/>
      <c r="QCV139" s="380"/>
      <c r="QCW139" s="259"/>
      <c r="QCX139" s="377"/>
      <c r="QCY139" s="377"/>
      <c r="QCZ139" s="377"/>
      <c r="QDA139" s="259"/>
      <c r="QDB139" s="377"/>
      <c r="QDC139" s="377"/>
      <c r="QDD139" s="377"/>
      <c r="QDE139" s="258"/>
      <c r="QDF139" s="378"/>
      <c r="QDG139" s="378"/>
      <c r="QDH139" s="378"/>
      <c r="QDI139" s="258"/>
      <c r="QDJ139" s="380"/>
      <c r="QDK139" s="380"/>
      <c r="QDL139" s="380"/>
      <c r="QDM139" s="259"/>
      <c r="QDN139" s="377"/>
      <c r="QDO139" s="377"/>
      <c r="QDP139" s="377"/>
      <c r="QDQ139" s="259"/>
      <c r="QDR139" s="377"/>
      <c r="QDS139" s="377"/>
      <c r="QDT139" s="377"/>
      <c r="QDU139" s="258"/>
      <c r="QDV139" s="378"/>
      <c r="QDW139" s="378"/>
      <c r="QDX139" s="378"/>
      <c r="QDY139" s="258"/>
      <c r="QDZ139" s="380"/>
      <c r="QEA139" s="380"/>
      <c r="QEB139" s="380"/>
      <c r="QEC139" s="259"/>
      <c r="QED139" s="377"/>
      <c r="QEE139" s="377"/>
      <c r="QEF139" s="377"/>
      <c r="QEG139" s="259"/>
      <c r="QEH139" s="377"/>
      <c r="QEI139" s="377"/>
      <c r="QEJ139" s="377"/>
      <c r="QEK139" s="258"/>
      <c r="QEL139" s="378"/>
      <c r="QEM139" s="378"/>
      <c r="QEN139" s="378"/>
      <c r="QEO139" s="258"/>
      <c r="QEP139" s="380"/>
      <c r="QEQ139" s="380"/>
      <c r="QER139" s="380"/>
      <c r="QES139" s="259"/>
      <c r="QET139" s="377"/>
      <c r="QEU139" s="377"/>
      <c r="QEV139" s="377"/>
      <c r="QEW139" s="259"/>
      <c r="QEX139" s="377"/>
      <c r="QEY139" s="377"/>
      <c r="QEZ139" s="377"/>
      <c r="QFA139" s="258"/>
      <c r="QFB139" s="378"/>
      <c r="QFC139" s="378"/>
      <c r="QFD139" s="378"/>
      <c r="QFE139" s="258"/>
      <c r="QFF139" s="380"/>
      <c r="QFG139" s="380"/>
      <c r="QFH139" s="380"/>
      <c r="QFI139" s="259"/>
      <c r="QFJ139" s="377"/>
      <c r="QFK139" s="377"/>
      <c r="QFL139" s="377"/>
      <c r="QFM139" s="259"/>
      <c r="QFN139" s="377"/>
      <c r="QFO139" s="377"/>
      <c r="QFP139" s="377"/>
      <c r="QFQ139" s="258"/>
      <c r="QFR139" s="378"/>
      <c r="QFS139" s="378"/>
      <c r="QFT139" s="378"/>
      <c r="QFU139" s="258"/>
      <c r="QFV139" s="380"/>
      <c r="QFW139" s="380"/>
      <c r="QFX139" s="380"/>
      <c r="QFY139" s="259"/>
      <c r="QFZ139" s="377"/>
      <c r="QGA139" s="377"/>
      <c r="QGB139" s="377"/>
      <c r="QGC139" s="259"/>
      <c r="QGD139" s="377"/>
      <c r="QGE139" s="377"/>
      <c r="QGF139" s="377"/>
      <c r="QGG139" s="258"/>
      <c r="QGH139" s="378"/>
      <c r="QGI139" s="378"/>
      <c r="QGJ139" s="378"/>
      <c r="QGK139" s="258"/>
      <c r="QGL139" s="380"/>
      <c r="QGM139" s="380"/>
      <c r="QGN139" s="380"/>
      <c r="QGO139" s="259"/>
      <c r="QGP139" s="377"/>
      <c r="QGQ139" s="377"/>
      <c r="QGR139" s="377"/>
      <c r="QGS139" s="259"/>
      <c r="QGT139" s="377"/>
      <c r="QGU139" s="377"/>
      <c r="QGV139" s="377"/>
      <c r="QGW139" s="258"/>
      <c r="QGX139" s="378"/>
      <c r="QGY139" s="378"/>
      <c r="QGZ139" s="378"/>
      <c r="QHA139" s="258"/>
      <c r="QHB139" s="380"/>
      <c r="QHC139" s="380"/>
      <c r="QHD139" s="380"/>
      <c r="QHE139" s="259"/>
      <c r="QHF139" s="377"/>
      <c r="QHG139" s="377"/>
      <c r="QHH139" s="377"/>
      <c r="QHI139" s="259"/>
      <c r="QHJ139" s="377"/>
      <c r="QHK139" s="377"/>
      <c r="QHL139" s="377"/>
      <c r="QHM139" s="258"/>
      <c r="QHN139" s="378"/>
      <c r="QHO139" s="378"/>
      <c r="QHP139" s="378"/>
      <c r="QHQ139" s="258"/>
      <c r="QHR139" s="380"/>
      <c r="QHS139" s="380"/>
      <c r="QHT139" s="380"/>
      <c r="QHU139" s="259"/>
      <c r="QHV139" s="377"/>
      <c r="QHW139" s="377"/>
      <c r="QHX139" s="377"/>
      <c r="QHY139" s="259"/>
      <c r="QHZ139" s="377"/>
      <c r="QIA139" s="377"/>
      <c r="QIB139" s="377"/>
      <c r="QIC139" s="258"/>
      <c r="QID139" s="378"/>
      <c r="QIE139" s="378"/>
      <c r="QIF139" s="378"/>
      <c r="QIG139" s="258"/>
      <c r="QIH139" s="380"/>
      <c r="QII139" s="380"/>
      <c r="QIJ139" s="380"/>
      <c r="QIK139" s="259"/>
      <c r="QIL139" s="377"/>
      <c r="QIM139" s="377"/>
      <c r="QIN139" s="377"/>
      <c r="QIO139" s="259"/>
      <c r="QIP139" s="377"/>
      <c r="QIQ139" s="377"/>
      <c r="QIR139" s="377"/>
      <c r="QIS139" s="258"/>
      <c r="QIT139" s="378"/>
      <c r="QIU139" s="378"/>
      <c r="QIV139" s="378"/>
      <c r="QIW139" s="258"/>
      <c r="QIX139" s="380"/>
      <c r="QIY139" s="380"/>
      <c r="QIZ139" s="380"/>
      <c r="QJA139" s="259"/>
      <c r="QJB139" s="377"/>
      <c r="QJC139" s="377"/>
      <c r="QJD139" s="377"/>
      <c r="QJE139" s="259"/>
      <c r="QJF139" s="377"/>
      <c r="QJG139" s="377"/>
      <c r="QJH139" s="377"/>
      <c r="QJI139" s="258"/>
      <c r="QJJ139" s="378"/>
      <c r="QJK139" s="378"/>
      <c r="QJL139" s="378"/>
      <c r="QJM139" s="258"/>
      <c r="QJN139" s="380"/>
      <c r="QJO139" s="380"/>
      <c r="QJP139" s="380"/>
      <c r="QJQ139" s="259"/>
      <c r="QJR139" s="377"/>
      <c r="QJS139" s="377"/>
      <c r="QJT139" s="377"/>
      <c r="QJU139" s="259"/>
      <c r="QJV139" s="377"/>
      <c r="QJW139" s="377"/>
      <c r="QJX139" s="377"/>
      <c r="QJY139" s="258"/>
      <c r="QJZ139" s="378"/>
      <c r="QKA139" s="378"/>
      <c r="QKB139" s="378"/>
      <c r="QKC139" s="258"/>
      <c r="QKD139" s="380"/>
      <c r="QKE139" s="380"/>
      <c r="QKF139" s="380"/>
      <c r="QKG139" s="259"/>
      <c r="QKH139" s="377"/>
      <c r="QKI139" s="377"/>
      <c r="QKJ139" s="377"/>
      <c r="QKK139" s="259"/>
      <c r="QKL139" s="377"/>
      <c r="QKM139" s="377"/>
      <c r="QKN139" s="377"/>
      <c r="QKO139" s="258"/>
      <c r="QKP139" s="378"/>
      <c r="QKQ139" s="378"/>
      <c r="QKR139" s="378"/>
      <c r="QKS139" s="258"/>
      <c r="QKT139" s="380"/>
      <c r="QKU139" s="380"/>
      <c r="QKV139" s="380"/>
      <c r="QKW139" s="259"/>
      <c r="QKX139" s="377"/>
      <c r="QKY139" s="377"/>
      <c r="QKZ139" s="377"/>
      <c r="QLA139" s="259"/>
      <c r="QLB139" s="377"/>
      <c r="QLC139" s="377"/>
      <c r="QLD139" s="377"/>
      <c r="QLE139" s="258"/>
      <c r="QLF139" s="378"/>
      <c r="QLG139" s="378"/>
      <c r="QLH139" s="378"/>
      <c r="QLI139" s="258"/>
      <c r="QLJ139" s="380"/>
      <c r="QLK139" s="380"/>
      <c r="QLL139" s="380"/>
      <c r="QLM139" s="259"/>
      <c r="QLN139" s="377"/>
      <c r="QLO139" s="377"/>
      <c r="QLP139" s="377"/>
      <c r="QLQ139" s="259"/>
      <c r="QLR139" s="377"/>
      <c r="QLS139" s="377"/>
      <c r="QLT139" s="377"/>
      <c r="QLU139" s="258"/>
      <c r="QLV139" s="378"/>
      <c r="QLW139" s="378"/>
      <c r="QLX139" s="378"/>
      <c r="QLY139" s="258"/>
      <c r="QLZ139" s="380"/>
      <c r="QMA139" s="380"/>
      <c r="QMB139" s="380"/>
      <c r="QMC139" s="259"/>
      <c r="QMD139" s="377"/>
      <c r="QME139" s="377"/>
      <c r="QMF139" s="377"/>
      <c r="QMG139" s="259"/>
      <c r="QMH139" s="377"/>
      <c r="QMI139" s="377"/>
      <c r="QMJ139" s="377"/>
      <c r="QMK139" s="258"/>
      <c r="QML139" s="378"/>
      <c r="QMM139" s="378"/>
      <c r="QMN139" s="378"/>
      <c r="QMO139" s="258"/>
      <c r="QMP139" s="380"/>
      <c r="QMQ139" s="380"/>
      <c r="QMR139" s="380"/>
      <c r="QMS139" s="259"/>
      <c r="QMT139" s="377"/>
      <c r="QMU139" s="377"/>
      <c r="QMV139" s="377"/>
      <c r="QMW139" s="259"/>
      <c r="QMX139" s="377"/>
      <c r="QMY139" s="377"/>
      <c r="QMZ139" s="377"/>
      <c r="QNA139" s="258"/>
      <c r="QNB139" s="378"/>
      <c r="QNC139" s="378"/>
      <c r="QND139" s="378"/>
      <c r="QNE139" s="258"/>
      <c r="QNF139" s="380"/>
      <c r="QNG139" s="380"/>
      <c r="QNH139" s="380"/>
      <c r="QNI139" s="259"/>
      <c r="QNJ139" s="377"/>
      <c r="QNK139" s="377"/>
      <c r="QNL139" s="377"/>
      <c r="QNM139" s="259"/>
      <c r="QNN139" s="377"/>
      <c r="QNO139" s="377"/>
      <c r="QNP139" s="377"/>
      <c r="QNQ139" s="258"/>
      <c r="QNR139" s="378"/>
      <c r="QNS139" s="378"/>
      <c r="QNT139" s="378"/>
      <c r="QNU139" s="258"/>
      <c r="QNV139" s="380"/>
      <c r="QNW139" s="380"/>
      <c r="QNX139" s="380"/>
      <c r="QNY139" s="259"/>
      <c r="QNZ139" s="377"/>
      <c r="QOA139" s="377"/>
      <c r="QOB139" s="377"/>
      <c r="QOC139" s="259"/>
      <c r="QOD139" s="377"/>
      <c r="QOE139" s="377"/>
      <c r="QOF139" s="377"/>
      <c r="QOG139" s="258"/>
      <c r="QOH139" s="378"/>
      <c r="QOI139" s="378"/>
      <c r="QOJ139" s="378"/>
      <c r="QOK139" s="258"/>
      <c r="QOL139" s="380"/>
      <c r="QOM139" s="380"/>
      <c r="QON139" s="380"/>
      <c r="QOO139" s="259"/>
      <c r="QOP139" s="377"/>
      <c r="QOQ139" s="377"/>
      <c r="QOR139" s="377"/>
      <c r="QOS139" s="259"/>
      <c r="QOT139" s="377"/>
      <c r="QOU139" s="377"/>
      <c r="QOV139" s="377"/>
      <c r="QOW139" s="258"/>
      <c r="QOX139" s="378"/>
      <c r="QOY139" s="378"/>
      <c r="QOZ139" s="378"/>
      <c r="QPA139" s="258"/>
      <c r="QPB139" s="380"/>
      <c r="QPC139" s="380"/>
      <c r="QPD139" s="380"/>
      <c r="QPE139" s="259"/>
      <c r="QPF139" s="377"/>
      <c r="QPG139" s="377"/>
      <c r="QPH139" s="377"/>
      <c r="QPI139" s="259"/>
      <c r="QPJ139" s="377"/>
      <c r="QPK139" s="377"/>
      <c r="QPL139" s="377"/>
      <c r="QPM139" s="258"/>
      <c r="QPN139" s="378"/>
      <c r="QPO139" s="378"/>
      <c r="QPP139" s="378"/>
      <c r="QPQ139" s="258"/>
      <c r="QPR139" s="380"/>
      <c r="QPS139" s="380"/>
      <c r="QPT139" s="380"/>
      <c r="QPU139" s="259"/>
      <c r="QPV139" s="377"/>
      <c r="QPW139" s="377"/>
      <c r="QPX139" s="377"/>
      <c r="QPY139" s="259"/>
      <c r="QPZ139" s="377"/>
      <c r="QQA139" s="377"/>
      <c r="QQB139" s="377"/>
      <c r="QQC139" s="258"/>
      <c r="QQD139" s="378"/>
      <c r="QQE139" s="378"/>
      <c r="QQF139" s="378"/>
      <c r="QQG139" s="258"/>
      <c r="QQH139" s="380"/>
      <c r="QQI139" s="380"/>
      <c r="QQJ139" s="380"/>
      <c r="QQK139" s="259"/>
      <c r="QQL139" s="377"/>
      <c r="QQM139" s="377"/>
      <c r="QQN139" s="377"/>
      <c r="QQO139" s="259"/>
      <c r="QQP139" s="377"/>
      <c r="QQQ139" s="377"/>
      <c r="QQR139" s="377"/>
      <c r="QQS139" s="258"/>
      <c r="QQT139" s="378"/>
      <c r="QQU139" s="378"/>
      <c r="QQV139" s="378"/>
      <c r="QQW139" s="258"/>
      <c r="QQX139" s="380"/>
      <c r="QQY139" s="380"/>
      <c r="QQZ139" s="380"/>
      <c r="QRA139" s="259"/>
      <c r="QRB139" s="377"/>
      <c r="QRC139" s="377"/>
      <c r="QRD139" s="377"/>
      <c r="QRE139" s="259"/>
      <c r="QRF139" s="377"/>
      <c r="QRG139" s="377"/>
      <c r="QRH139" s="377"/>
      <c r="QRI139" s="258"/>
      <c r="QRJ139" s="378"/>
      <c r="QRK139" s="378"/>
      <c r="QRL139" s="378"/>
      <c r="QRM139" s="258"/>
      <c r="QRN139" s="380"/>
      <c r="QRO139" s="380"/>
      <c r="QRP139" s="380"/>
      <c r="QRQ139" s="259"/>
      <c r="QRR139" s="377"/>
      <c r="QRS139" s="377"/>
      <c r="QRT139" s="377"/>
      <c r="QRU139" s="259"/>
      <c r="QRV139" s="377"/>
      <c r="QRW139" s="377"/>
      <c r="QRX139" s="377"/>
      <c r="QRY139" s="258"/>
      <c r="QRZ139" s="378"/>
      <c r="QSA139" s="378"/>
      <c r="QSB139" s="378"/>
      <c r="QSC139" s="258"/>
      <c r="QSD139" s="380"/>
      <c r="QSE139" s="380"/>
      <c r="QSF139" s="380"/>
      <c r="QSG139" s="259"/>
      <c r="QSH139" s="377"/>
      <c r="QSI139" s="377"/>
      <c r="QSJ139" s="377"/>
      <c r="QSK139" s="259"/>
      <c r="QSL139" s="377"/>
      <c r="QSM139" s="377"/>
      <c r="QSN139" s="377"/>
      <c r="QSO139" s="258"/>
      <c r="QSP139" s="378"/>
      <c r="QSQ139" s="378"/>
      <c r="QSR139" s="378"/>
      <c r="QSS139" s="258"/>
      <c r="QST139" s="380"/>
      <c r="QSU139" s="380"/>
      <c r="QSV139" s="380"/>
      <c r="QSW139" s="259"/>
      <c r="QSX139" s="377"/>
      <c r="QSY139" s="377"/>
      <c r="QSZ139" s="377"/>
      <c r="QTA139" s="259"/>
      <c r="QTB139" s="377"/>
      <c r="QTC139" s="377"/>
      <c r="QTD139" s="377"/>
      <c r="QTE139" s="258"/>
      <c r="QTF139" s="378"/>
      <c r="QTG139" s="378"/>
      <c r="QTH139" s="378"/>
      <c r="QTI139" s="258"/>
      <c r="QTJ139" s="380"/>
      <c r="QTK139" s="380"/>
      <c r="QTL139" s="380"/>
      <c r="QTM139" s="259"/>
      <c r="QTN139" s="377"/>
      <c r="QTO139" s="377"/>
      <c r="QTP139" s="377"/>
      <c r="QTQ139" s="259"/>
      <c r="QTR139" s="377"/>
      <c r="QTS139" s="377"/>
      <c r="QTT139" s="377"/>
      <c r="QTU139" s="258"/>
      <c r="QTV139" s="378"/>
      <c r="QTW139" s="378"/>
      <c r="QTX139" s="378"/>
      <c r="QTY139" s="258"/>
      <c r="QTZ139" s="380"/>
      <c r="QUA139" s="380"/>
      <c r="QUB139" s="380"/>
      <c r="QUC139" s="259"/>
      <c r="QUD139" s="377"/>
      <c r="QUE139" s="377"/>
      <c r="QUF139" s="377"/>
      <c r="QUG139" s="259"/>
      <c r="QUH139" s="377"/>
      <c r="QUI139" s="377"/>
      <c r="QUJ139" s="377"/>
      <c r="QUK139" s="258"/>
      <c r="QUL139" s="378"/>
      <c r="QUM139" s="378"/>
      <c r="QUN139" s="378"/>
      <c r="QUO139" s="258"/>
      <c r="QUP139" s="380"/>
      <c r="QUQ139" s="380"/>
      <c r="QUR139" s="380"/>
      <c r="QUS139" s="259"/>
      <c r="QUT139" s="377"/>
      <c r="QUU139" s="377"/>
      <c r="QUV139" s="377"/>
      <c r="QUW139" s="259"/>
      <c r="QUX139" s="377"/>
      <c r="QUY139" s="377"/>
      <c r="QUZ139" s="377"/>
      <c r="QVA139" s="258"/>
      <c r="QVB139" s="378"/>
      <c r="QVC139" s="378"/>
      <c r="QVD139" s="378"/>
      <c r="QVE139" s="258"/>
      <c r="QVF139" s="380"/>
      <c r="QVG139" s="380"/>
      <c r="QVH139" s="380"/>
      <c r="QVI139" s="259"/>
      <c r="QVJ139" s="377"/>
      <c r="QVK139" s="377"/>
      <c r="QVL139" s="377"/>
      <c r="QVM139" s="259"/>
      <c r="QVN139" s="377"/>
      <c r="QVO139" s="377"/>
      <c r="QVP139" s="377"/>
      <c r="QVQ139" s="258"/>
      <c r="QVR139" s="378"/>
      <c r="QVS139" s="378"/>
      <c r="QVT139" s="378"/>
      <c r="QVU139" s="258"/>
      <c r="QVV139" s="380"/>
      <c r="QVW139" s="380"/>
      <c r="QVX139" s="380"/>
      <c r="QVY139" s="259"/>
      <c r="QVZ139" s="377"/>
      <c r="QWA139" s="377"/>
      <c r="QWB139" s="377"/>
      <c r="QWC139" s="259"/>
      <c r="QWD139" s="377"/>
      <c r="QWE139" s="377"/>
      <c r="QWF139" s="377"/>
      <c r="QWG139" s="258"/>
      <c r="QWH139" s="378"/>
      <c r="QWI139" s="378"/>
      <c r="QWJ139" s="378"/>
      <c r="QWK139" s="258"/>
      <c r="QWL139" s="380"/>
      <c r="QWM139" s="380"/>
      <c r="QWN139" s="380"/>
      <c r="QWO139" s="259"/>
      <c r="QWP139" s="377"/>
      <c r="QWQ139" s="377"/>
      <c r="QWR139" s="377"/>
      <c r="QWS139" s="259"/>
      <c r="QWT139" s="377"/>
      <c r="QWU139" s="377"/>
      <c r="QWV139" s="377"/>
      <c r="QWW139" s="258"/>
      <c r="QWX139" s="378"/>
      <c r="QWY139" s="378"/>
      <c r="QWZ139" s="378"/>
      <c r="QXA139" s="258"/>
      <c r="QXB139" s="380"/>
      <c r="QXC139" s="380"/>
      <c r="QXD139" s="380"/>
      <c r="QXE139" s="259"/>
      <c r="QXF139" s="377"/>
      <c r="QXG139" s="377"/>
      <c r="QXH139" s="377"/>
      <c r="QXI139" s="259"/>
      <c r="QXJ139" s="377"/>
      <c r="QXK139" s="377"/>
      <c r="QXL139" s="377"/>
      <c r="QXM139" s="258"/>
      <c r="QXN139" s="378"/>
      <c r="QXO139" s="378"/>
      <c r="QXP139" s="378"/>
      <c r="QXQ139" s="258"/>
      <c r="QXR139" s="380"/>
      <c r="QXS139" s="380"/>
      <c r="QXT139" s="380"/>
      <c r="QXU139" s="259"/>
      <c r="QXV139" s="377"/>
      <c r="QXW139" s="377"/>
      <c r="QXX139" s="377"/>
      <c r="QXY139" s="259"/>
      <c r="QXZ139" s="377"/>
      <c r="QYA139" s="377"/>
      <c r="QYB139" s="377"/>
      <c r="QYC139" s="258"/>
      <c r="QYD139" s="378"/>
      <c r="QYE139" s="378"/>
      <c r="QYF139" s="378"/>
      <c r="QYG139" s="258"/>
      <c r="QYH139" s="380"/>
      <c r="QYI139" s="380"/>
      <c r="QYJ139" s="380"/>
      <c r="QYK139" s="259"/>
      <c r="QYL139" s="377"/>
      <c r="QYM139" s="377"/>
      <c r="QYN139" s="377"/>
      <c r="QYO139" s="259"/>
      <c r="QYP139" s="377"/>
      <c r="QYQ139" s="377"/>
      <c r="QYR139" s="377"/>
      <c r="QYS139" s="258"/>
      <c r="QYT139" s="378"/>
      <c r="QYU139" s="378"/>
      <c r="QYV139" s="378"/>
      <c r="QYW139" s="258"/>
      <c r="QYX139" s="380"/>
      <c r="QYY139" s="380"/>
      <c r="QYZ139" s="380"/>
      <c r="QZA139" s="259"/>
      <c r="QZB139" s="377"/>
      <c r="QZC139" s="377"/>
      <c r="QZD139" s="377"/>
      <c r="QZE139" s="259"/>
      <c r="QZF139" s="377"/>
      <c r="QZG139" s="377"/>
      <c r="QZH139" s="377"/>
      <c r="QZI139" s="258"/>
      <c r="QZJ139" s="378"/>
      <c r="QZK139" s="378"/>
      <c r="QZL139" s="378"/>
      <c r="QZM139" s="258"/>
      <c r="QZN139" s="380"/>
      <c r="QZO139" s="380"/>
      <c r="QZP139" s="380"/>
      <c r="QZQ139" s="259"/>
      <c r="QZR139" s="377"/>
      <c r="QZS139" s="377"/>
      <c r="QZT139" s="377"/>
      <c r="QZU139" s="259"/>
      <c r="QZV139" s="377"/>
      <c r="QZW139" s="377"/>
      <c r="QZX139" s="377"/>
      <c r="QZY139" s="258"/>
      <c r="QZZ139" s="378"/>
      <c r="RAA139" s="378"/>
      <c r="RAB139" s="378"/>
      <c r="RAC139" s="258"/>
      <c r="RAD139" s="380"/>
      <c r="RAE139" s="380"/>
      <c r="RAF139" s="380"/>
      <c r="RAG139" s="259"/>
      <c r="RAH139" s="377"/>
      <c r="RAI139" s="377"/>
      <c r="RAJ139" s="377"/>
      <c r="RAK139" s="259"/>
      <c r="RAL139" s="377"/>
      <c r="RAM139" s="377"/>
      <c r="RAN139" s="377"/>
      <c r="RAO139" s="258"/>
      <c r="RAP139" s="378"/>
      <c r="RAQ139" s="378"/>
      <c r="RAR139" s="378"/>
      <c r="RAS139" s="258"/>
      <c r="RAT139" s="380"/>
      <c r="RAU139" s="380"/>
      <c r="RAV139" s="380"/>
      <c r="RAW139" s="259"/>
      <c r="RAX139" s="377"/>
      <c r="RAY139" s="377"/>
      <c r="RAZ139" s="377"/>
      <c r="RBA139" s="259"/>
      <c r="RBB139" s="377"/>
      <c r="RBC139" s="377"/>
      <c r="RBD139" s="377"/>
      <c r="RBE139" s="258"/>
      <c r="RBF139" s="378"/>
      <c r="RBG139" s="378"/>
      <c r="RBH139" s="378"/>
      <c r="RBI139" s="258"/>
      <c r="RBJ139" s="380"/>
      <c r="RBK139" s="380"/>
      <c r="RBL139" s="380"/>
      <c r="RBM139" s="259"/>
      <c r="RBN139" s="377"/>
      <c r="RBO139" s="377"/>
      <c r="RBP139" s="377"/>
      <c r="RBQ139" s="259"/>
      <c r="RBR139" s="377"/>
      <c r="RBS139" s="377"/>
      <c r="RBT139" s="377"/>
      <c r="RBU139" s="258"/>
      <c r="RBV139" s="378"/>
      <c r="RBW139" s="378"/>
      <c r="RBX139" s="378"/>
      <c r="RBY139" s="258"/>
      <c r="RBZ139" s="380"/>
      <c r="RCA139" s="380"/>
      <c r="RCB139" s="380"/>
      <c r="RCC139" s="259"/>
      <c r="RCD139" s="377"/>
      <c r="RCE139" s="377"/>
      <c r="RCF139" s="377"/>
      <c r="RCG139" s="259"/>
      <c r="RCH139" s="377"/>
      <c r="RCI139" s="377"/>
      <c r="RCJ139" s="377"/>
      <c r="RCK139" s="258"/>
      <c r="RCL139" s="378"/>
      <c r="RCM139" s="378"/>
      <c r="RCN139" s="378"/>
      <c r="RCO139" s="258"/>
      <c r="RCP139" s="380"/>
      <c r="RCQ139" s="380"/>
      <c r="RCR139" s="380"/>
      <c r="RCS139" s="259"/>
      <c r="RCT139" s="377"/>
      <c r="RCU139" s="377"/>
      <c r="RCV139" s="377"/>
      <c r="RCW139" s="259"/>
      <c r="RCX139" s="377"/>
      <c r="RCY139" s="377"/>
      <c r="RCZ139" s="377"/>
      <c r="RDA139" s="258"/>
      <c r="RDB139" s="378"/>
      <c r="RDC139" s="378"/>
      <c r="RDD139" s="378"/>
      <c r="RDE139" s="258"/>
      <c r="RDF139" s="380"/>
      <c r="RDG139" s="380"/>
      <c r="RDH139" s="380"/>
      <c r="RDI139" s="259"/>
      <c r="RDJ139" s="377"/>
      <c r="RDK139" s="377"/>
      <c r="RDL139" s="377"/>
      <c r="RDM139" s="259"/>
      <c r="RDN139" s="377"/>
      <c r="RDO139" s="377"/>
      <c r="RDP139" s="377"/>
      <c r="RDQ139" s="258"/>
      <c r="RDR139" s="378"/>
      <c r="RDS139" s="378"/>
      <c r="RDT139" s="378"/>
      <c r="RDU139" s="258"/>
      <c r="RDV139" s="380"/>
      <c r="RDW139" s="380"/>
      <c r="RDX139" s="380"/>
      <c r="RDY139" s="259"/>
      <c r="RDZ139" s="377"/>
      <c r="REA139" s="377"/>
      <c r="REB139" s="377"/>
      <c r="REC139" s="259"/>
      <c r="RED139" s="377"/>
      <c r="REE139" s="377"/>
      <c r="REF139" s="377"/>
      <c r="REG139" s="258"/>
      <c r="REH139" s="378"/>
      <c r="REI139" s="378"/>
      <c r="REJ139" s="378"/>
      <c r="REK139" s="258"/>
      <c r="REL139" s="380"/>
      <c r="REM139" s="380"/>
      <c r="REN139" s="380"/>
      <c r="REO139" s="259"/>
      <c r="REP139" s="377"/>
      <c r="REQ139" s="377"/>
      <c r="RER139" s="377"/>
      <c r="RES139" s="259"/>
      <c r="RET139" s="377"/>
      <c r="REU139" s="377"/>
      <c r="REV139" s="377"/>
      <c r="REW139" s="258"/>
      <c r="REX139" s="378"/>
      <c r="REY139" s="378"/>
      <c r="REZ139" s="378"/>
      <c r="RFA139" s="258"/>
      <c r="RFB139" s="380"/>
      <c r="RFC139" s="380"/>
      <c r="RFD139" s="380"/>
      <c r="RFE139" s="259"/>
      <c r="RFF139" s="377"/>
      <c r="RFG139" s="377"/>
      <c r="RFH139" s="377"/>
      <c r="RFI139" s="259"/>
      <c r="RFJ139" s="377"/>
      <c r="RFK139" s="377"/>
      <c r="RFL139" s="377"/>
      <c r="RFM139" s="258"/>
      <c r="RFN139" s="378"/>
      <c r="RFO139" s="378"/>
      <c r="RFP139" s="378"/>
      <c r="RFQ139" s="258"/>
      <c r="RFR139" s="380"/>
      <c r="RFS139" s="380"/>
      <c r="RFT139" s="380"/>
      <c r="RFU139" s="259"/>
      <c r="RFV139" s="377"/>
      <c r="RFW139" s="377"/>
      <c r="RFX139" s="377"/>
      <c r="RFY139" s="259"/>
      <c r="RFZ139" s="377"/>
      <c r="RGA139" s="377"/>
      <c r="RGB139" s="377"/>
      <c r="RGC139" s="258"/>
      <c r="RGD139" s="378"/>
      <c r="RGE139" s="378"/>
      <c r="RGF139" s="378"/>
      <c r="RGG139" s="258"/>
      <c r="RGH139" s="380"/>
      <c r="RGI139" s="380"/>
      <c r="RGJ139" s="380"/>
      <c r="RGK139" s="259"/>
      <c r="RGL139" s="377"/>
      <c r="RGM139" s="377"/>
      <c r="RGN139" s="377"/>
      <c r="RGO139" s="259"/>
      <c r="RGP139" s="377"/>
      <c r="RGQ139" s="377"/>
      <c r="RGR139" s="377"/>
      <c r="RGS139" s="258"/>
      <c r="RGT139" s="378"/>
      <c r="RGU139" s="378"/>
      <c r="RGV139" s="378"/>
      <c r="RGW139" s="258"/>
      <c r="RGX139" s="380"/>
      <c r="RGY139" s="380"/>
      <c r="RGZ139" s="380"/>
      <c r="RHA139" s="259"/>
      <c r="RHB139" s="377"/>
      <c r="RHC139" s="377"/>
      <c r="RHD139" s="377"/>
      <c r="RHE139" s="259"/>
      <c r="RHF139" s="377"/>
      <c r="RHG139" s="377"/>
      <c r="RHH139" s="377"/>
      <c r="RHI139" s="258"/>
      <c r="RHJ139" s="378"/>
      <c r="RHK139" s="378"/>
      <c r="RHL139" s="378"/>
      <c r="RHM139" s="258"/>
      <c r="RHN139" s="380"/>
      <c r="RHO139" s="380"/>
      <c r="RHP139" s="380"/>
      <c r="RHQ139" s="259"/>
      <c r="RHR139" s="377"/>
      <c r="RHS139" s="377"/>
      <c r="RHT139" s="377"/>
      <c r="RHU139" s="259"/>
      <c r="RHV139" s="377"/>
      <c r="RHW139" s="377"/>
      <c r="RHX139" s="377"/>
      <c r="RHY139" s="258"/>
      <c r="RHZ139" s="378"/>
      <c r="RIA139" s="378"/>
      <c r="RIB139" s="378"/>
      <c r="RIC139" s="258"/>
      <c r="RID139" s="380"/>
      <c r="RIE139" s="380"/>
      <c r="RIF139" s="380"/>
      <c r="RIG139" s="259"/>
      <c r="RIH139" s="377"/>
      <c r="RII139" s="377"/>
      <c r="RIJ139" s="377"/>
      <c r="RIK139" s="259"/>
      <c r="RIL139" s="377"/>
      <c r="RIM139" s="377"/>
      <c r="RIN139" s="377"/>
      <c r="RIO139" s="258"/>
      <c r="RIP139" s="378"/>
      <c r="RIQ139" s="378"/>
      <c r="RIR139" s="378"/>
      <c r="RIS139" s="258"/>
      <c r="RIT139" s="380"/>
      <c r="RIU139" s="380"/>
      <c r="RIV139" s="380"/>
      <c r="RIW139" s="259"/>
      <c r="RIX139" s="377"/>
      <c r="RIY139" s="377"/>
      <c r="RIZ139" s="377"/>
      <c r="RJA139" s="259"/>
      <c r="RJB139" s="377"/>
      <c r="RJC139" s="377"/>
      <c r="RJD139" s="377"/>
      <c r="RJE139" s="258"/>
      <c r="RJF139" s="378"/>
      <c r="RJG139" s="378"/>
      <c r="RJH139" s="378"/>
      <c r="RJI139" s="258"/>
      <c r="RJJ139" s="380"/>
      <c r="RJK139" s="380"/>
      <c r="RJL139" s="380"/>
      <c r="RJM139" s="259"/>
      <c r="RJN139" s="377"/>
      <c r="RJO139" s="377"/>
      <c r="RJP139" s="377"/>
      <c r="RJQ139" s="259"/>
      <c r="RJR139" s="377"/>
      <c r="RJS139" s="377"/>
      <c r="RJT139" s="377"/>
      <c r="RJU139" s="258"/>
      <c r="RJV139" s="378"/>
      <c r="RJW139" s="378"/>
      <c r="RJX139" s="378"/>
      <c r="RJY139" s="258"/>
      <c r="RJZ139" s="380"/>
      <c r="RKA139" s="380"/>
      <c r="RKB139" s="380"/>
      <c r="RKC139" s="259"/>
      <c r="RKD139" s="377"/>
      <c r="RKE139" s="377"/>
      <c r="RKF139" s="377"/>
      <c r="RKG139" s="259"/>
      <c r="RKH139" s="377"/>
      <c r="RKI139" s="377"/>
      <c r="RKJ139" s="377"/>
      <c r="RKK139" s="258"/>
      <c r="RKL139" s="378"/>
      <c r="RKM139" s="378"/>
      <c r="RKN139" s="378"/>
      <c r="RKO139" s="258"/>
      <c r="RKP139" s="380"/>
      <c r="RKQ139" s="380"/>
      <c r="RKR139" s="380"/>
      <c r="RKS139" s="259"/>
      <c r="RKT139" s="377"/>
      <c r="RKU139" s="377"/>
      <c r="RKV139" s="377"/>
      <c r="RKW139" s="259"/>
      <c r="RKX139" s="377"/>
      <c r="RKY139" s="377"/>
      <c r="RKZ139" s="377"/>
      <c r="RLA139" s="258"/>
      <c r="RLB139" s="378"/>
      <c r="RLC139" s="378"/>
      <c r="RLD139" s="378"/>
      <c r="RLE139" s="258"/>
      <c r="RLF139" s="380"/>
      <c r="RLG139" s="380"/>
      <c r="RLH139" s="380"/>
      <c r="RLI139" s="259"/>
      <c r="RLJ139" s="377"/>
      <c r="RLK139" s="377"/>
      <c r="RLL139" s="377"/>
      <c r="RLM139" s="259"/>
      <c r="RLN139" s="377"/>
      <c r="RLO139" s="377"/>
      <c r="RLP139" s="377"/>
      <c r="RLQ139" s="258"/>
      <c r="RLR139" s="378"/>
      <c r="RLS139" s="378"/>
      <c r="RLT139" s="378"/>
      <c r="RLU139" s="258"/>
      <c r="RLV139" s="380"/>
      <c r="RLW139" s="380"/>
      <c r="RLX139" s="380"/>
      <c r="RLY139" s="259"/>
      <c r="RLZ139" s="377"/>
      <c r="RMA139" s="377"/>
      <c r="RMB139" s="377"/>
      <c r="RMC139" s="259"/>
      <c r="RMD139" s="377"/>
      <c r="RME139" s="377"/>
      <c r="RMF139" s="377"/>
      <c r="RMG139" s="258"/>
      <c r="RMH139" s="378"/>
      <c r="RMI139" s="378"/>
      <c r="RMJ139" s="378"/>
      <c r="RMK139" s="258"/>
      <c r="RML139" s="380"/>
      <c r="RMM139" s="380"/>
      <c r="RMN139" s="380"/>
      <c r="RMO139" s="259"/>
      <c r="RMP139" s="377"/>
      <c r="RMQ139" s="377"/>
      <c r="RMR139" s="377"/>
      <c r="RMS139" s="259"/>
      <c r="RMT139" s="377"/>
      <c r="RMU139" s="377"/>
      <c r="RMV139" s="377"/>
      <c r="RMW139" s="258"/>
      <c r="RMX139" s="378"/>
      <c r="RMY139" s="378"/>
      <c r="RMZ139" s="378"/>
      <c r="RNA139" s="258"/>
      <c r="RNB139" s="380"/>
      <c r="RNC139" s="380"/>
      <c r="RND139" s="380"/>
      <c r="RNE139" s="259"/>
      <c r="RNF139" s="377"/>
      <c r="RNG139" s="377"/>
      <c r="RNH139" s="377"/>
      <c r="RNI139" s="259"/>
      <c r="RNJ139" s="377"/>
      <c r="RNK139" s="377"/>
      <c r="RNL139" s="377"/>
      <c r="RNM139" s="258"/>
      <c r="RNN139" s="378"/>
      <c r="RNO139" s="378"/>
      <c r="RNP139" s="378"/>
      <c r="RNQ139" s="258"/>
      <c r="RNR139" s="380"/>
      <c r="RNS139" s="380"/>
      <c r="RNT139" s="380"/>
      <c r="RNU139" s="259"/>
      <c r="RNV139" s="377"/>
      <c r="RNW139" s="377"/>
      <c r="RNX139" s="377"/>
      <c r="RNY139" s="259"/>
      <c r="RNZ139" s="377"/>
      <c r="ROA139" s="377"/>
      <c r="ROB139" s="377"/>
      <c r="ROC139" s="258"/>
      <c r="ROD139" s="378"/>
      <c r="ROE139" s="378"/>
      <c r="ROF139" s="378"/>
      <c r="ROG139" s="258"/>
      <c r="ROH139" s="380"/>
      <c r="ROI139" s="380"/>
      <c r="ROJ139" s="380"/>
      <c r="ROK139" s="259"/>
      <c r="ROL139" s="377"/>
      <c r="ROM139" s="377"/>
      <c r="RON139" s="377"/>
      <c r="ROO139" s="259"/>
      <c r="ROP139" s="377"/>
      <c r="ROQ139" s="377"/>
      <c r="ROR139" s="377"/>
      <c r="ROS139" s="258"/>
      <c r="ROT139" s="378"/>
      <c r="ROU139" s="378"/>
      <c r="ROV139" s="378"/>
      <c r="ROW139" s="258"/>
      <c r="ROX139" s="380"/>
      <c r="ROY139" s="380"/>
      <c r="ROZ139" s="380"/>
      <c r="RPA139" s="259"/>
      <c r="RPB139" s="377"/>
      <c r="RPC139" s="377"/>
      <c r="RPD139" s="377"/>
      <c r="RPE139" s="259"/>
      <c r="RPF139" s="377"/>
      <c r="RPG139" s="377"/>
      <c r="RPH139" s="377"/>
      <c r="RPI139" s="258"/>
      <c r="RPJ139" s="378"/>
      <c r="RPK139" s="378"/>
      <c r="RPL139" s="378"/>
      <c r="RPM139" s="258"/>
      <c r="RPN139" s="380"/>
      <c r="RPO139" s="380"/>
      <c r="RPP139" s="380"/>
      <c r="RPQ139" s="259"/>
      <c r="RPR139" s="377"/>
      <c r="RPS139" s="377"/>
      <c r="RPT139" s="377"/>
      <c r="RPU139" s="259"/>
      <c r="RPV139" s="377"/>
      <c r="RPW139" s="377"/>
      <c r="RPX139" s="377"/>
      <c r="RPY139" s="258"/>
      <c r="RPZ139" s="378"/>
      <c r="RQA139" s="378"/>
      <c r="RQB139" s="378"/>
      <c r="RQC139" s="258"/>
      <c r="RQD139" s="380"/>
      <c r="RQE139" s="380"/>
      <c r="RQF139" s="380"/>
      <c r="RQG139" s="259"/>
      <c r="RQH139" s="377"/>
      <c r="RQI139" s="377"/>
      <c r="RQJ139" s="377"/>
      <c r="RQK139" s="259"/>
      <c r="RQL139" s="377"/>
      <c r="RQM139" s="377"/>
      <c r="RQN139" s="377"/>
      <c r="RQO139" s="258"/>
      <c r="RQP139" s="378"/>
      <c r="RQQ139" s="378"/>
      <c r="RQR139" s="378"/>
      <c r="RQS139" s="258"/>
      <c r="RQT139" s="380"/>
      <c r="RQU139" s="380"/>
      <c r="RQV139" s="380"/>
      <c r="RQW139" s="259"/>
      <c r="RQX139" s="377"/>
      <c r="RQY139" s="377"/>
      <c r="RQZ139" s="377"/>
      <c r="RRA139" s="259"/>
      <c r="RRB139" s="377"/>
      <c r="RRC139" s="377"/>
      <c r="RRD139" s="377"/>
      <c r="RRE139" s="258"/>
      <c r="RRF139" s="378"/>
      <c r="RRG139" s="378"/>
      <c r="RRH139" s="378"/>
      <c r="RRI139" s="258"/>
      <c r="RRJ139" s="380"/>
      <c r="RRK139" s="380"/>
      <c r="RRL139" s="380"/>
      <c r="RRM139" s="259"/>
      <c r="RRN139" s="377"/>
      <c r="RRO139" s="377"/>
      <c r="RRP139" s="377"/>
      <c r="RRQ139" s="259"/>
      <c r="RRR139" s="377"/>
      <c r="RRS139" s="377"/>
      <c r="RRT139" s="377"/>
      <c r="RRU139" s="258"/>
      <c r="RRV139" s="378"/>
      <c r="RRW139" s="378"/>
      <c r="RRX139" s="378"/>
      <c r="RRY139" s="258"/>
      <c r="RRZ139" s="380"/>
      <c r="RSA139" s="380"/>
      <c r="RSB139" s="380"/>
      <c r="RSC139" s="259"/>
      <c r="RSD139" s="377"/>
      <c r="RSE139" s="377"/>
      <c r="RSF139" s="377"/>
      <c r="RSG139" s="259"/>
      <c r="RSH139" s="377"/>
      <c r="RSI139" s="377"/>
      <c r="RSJ139" s="377"/>
      <c r="RSK139" s="258"/>
      <c r="RSL139" s="378"/>
      <c r="RSM139" s="378"/>
      <c r="RSN139" s="378"/>
      <c r="RSO139" s="258"/>
      <c r="RSP139" s="380"/>
      <c r="RSQ139" s="380"/>
      <c r="RSR139" s="380"/>
      <c r="RSS139" s="259"/>
      <c r="RST139" s="377"/>
      <c r="RSU139" s="377"/>
      <c r="RSV139" s="377"/>
      <c r="RSW139" s="259"/>
      <c r="RSX139" s="377"/>
      <c r="RSY139" s="377"/>
      <c r="RSZ139" s="377"/>
      <c r="RTA139" s="258"/>
      <c r="RTB139" s="378"/>
      <c r="RTC139" s="378"/>
      <c r="RTD139" s="378"/>
      <c r="RTE139" s="258"/>
      <c r="RTF139" s="380"/>
      <c r="RTG139" s="380"/>
      <c r="RTH139" s="380"/>
      <c r="RTI139" s="259"/>
      <c r="RTJ139" s="377"/>
      <c r="RTK139" s="377"/>
      <c r="RTL139" s="377"/>
      <c r="RTM139" s="259"/>
      <c r="RTN139" s="377"/>
      <c r="RTO139" s="377"/>
      <c r="RTP139" s="377"/>
      <c r="RTQ139" s="258"/>
      <c r="RTR139" s="378"/>
      <c r="RTS139" s="378"/>
      <c r="RTT139" s="378"/>
      <c r="RTU139" s="258"/>
      <c r="RTV139" s="380"/>
      <c r="RTW139" s="380"/>
      <c r="RTX139" s="380"/>
      <c r="RTY139" s="259"/>
      <c r="RTZ139" s="377"/>
      <c r="RUA139" s="377"/>
      <c r="RUB139" s="377"/>
      <c r="RUC139" s="259"/>
      <c r="RUD139" s="377"/>
      <c r="RUE139" s="377"/>
      <c r="RUF139" s="377"/>
      <c r="RUG139" s="258"/>
      <c r="RUH139" s="378"/>
      <c r="RUI139" s="378"/>
      <c r="RUJ139" s="378"/>
      <c r="RUK139" s="258"/>
      <c r="RUL139" s="380"/>
      <c r="RUM139" s="380"/>
      <c r="RUN139" s="380"/>
      <c r="RUO139" s="259"/>
      <c r="RUP139" s="377"/>
      <c r="RUQ139" s="377"/>
      <c r="RUR139" s="377"/>
      <c r="RUS139" s="259"/>
      <c r="RUT139" s="377"/>
      <c r="RUU139" s="377"/>
      <c r="RUV139" s="377"/>
      <c r="RUW139" s="258"/>
      <c r="RUX139" s="378"/>
      <c r="RUY139" s="378"/>
      <c r="RUZ139" s="378"/>
      <c r="RVA139" s="258"/>
      <c r="RVB139" s="380"/>
      <c r="RVC139" s="380"/>
      <c r="RVD139" s="380"/>
      <c r="RVE139" s="259"/>
      <c r="RVF139" s="377"/>
      <c r="RVG139" s="377"/>
      <c r="RVH139" s="377"/>
      <c r="RVI139" s="259"/>
      <c r="RVJ139" s="377"/>
      <c r="RVK139" s="377"/>
      <c r="RVL139" s="377"/>
      <c r="RVM139" s="258"/>
      <c r="RVN139" s="378"/>
      <c r="RVO139" s="378"/>
      <c r="RVP139" s="378"/>
      <c r="RVQ139" s="258"/>
      <c r="RVR139" s="380"/>
      <c r="RVS139" s="380"/>
      <c r="RVT139" s="380"/>
      <c r="RVU139" s="259"/>
      <c r="RVV139" s="377"/>
      <c r="RVW139" s="377"/>
      <c r="RVX139" s="377"/>
      <c r="RVY139" s="259"/>
      <c r="RVZ139" s="377"/>
      <c r="RWA139" s="377"/>
      <c r="RWB139" s="377"/>
      <c r="RWC139" s="258"/>
      <c r="RWD139" s="378"/>
      <c r="RWE139" s="378"/>
      <c r="RWF139" s="378"/>
      <c r="RWG139" s="258"/>
      <c r="RWH139" s="380"/>
      <c r="RWI139" s="380"/>
      <c r="RWJ139" s="380"/>
      <c r="RWK139" s="259"/>
      <c r="RWL139" s="377"/>
      <c r="RWM139" s="377"/>
      <c r="RWN139" s="377"/>
      <c r="RWO139" s="259"/>
      <c r="RWP139" s="377"/>
      <c r="RWQ139" s="377"/>
      <c r="RWR139" s="377"/>
      <c r="RWS139" s="258"/>
      <c r="RWT139" s="378"/>
      <c r="RWU139" s="378"/>
      <c r="RWV139" s="378"/>
      <c r="RWW139" s="258"/>
      <c r="RWX139" s="380"/>
      <c r="RWY139" s="380"/>
      <c r="RWZ139" s="380"/>
      <c r="RXA139" s="259"/>
      <c r="RXB139" s="377"/>
      <c r="RXC139" s="377"/>
      <c r="RXD139" s="377"/>
      <c r="RXE139" s="259"/>
      <c r="RXF139" s="377"/>
      <c r="RXG139" s="377"/>
      <c r="RXH139" s="377"/>
      <c r="RXI139" s="258"/>
      <c r="RXJ139" s="378"/>
      <c r="RXK139" s="378"/>
      <c r="RXL139" s="378"/>
      <c r="RXM139" s="258"/>
      <c r="RXN139" s="380"/>
      <c r="RXO139" s="380"/>
      <c r="RXP139" s="380"/>
      <c r="RXQ139" s="259"/>
      <c r="RXR139" s="377"/>
      <c r="RXS139" s="377"/>
      <c r="RXT139" s="377"/>
      <c r="RXU139" s="259"/>
      <c r="RXV139" s="377"/>
      <c r="RXW139" s="377"/>
      <c r="RXX139" s="377"/>
      <c r="RXY139" s="258"/>
      <c r="RXZ139" s="378"/>
      <c r="RYA139" s="378"/>
      <c r="RYB139" s="378"/>
      <c r="RYC139" s="258"/>
      <c r="RYD139" s="380"/>
      <c r="RYE139" s="380"/>
      <c r="RYF139" s="380"/>
      <c r="RYG139" s="259"/>
      <c r="RYH139" s="377"/>
      <c r="RYI139" s="377"/>
      <c r="RYJ139" s="377"/>
      <c r="RYK139" s="259"/>
      <c r="RYL139" s="377"/>
      <c r="RYM139" s="377"/>
      <c r="RYN139" s="377"/>
      <c r="RYO139" s="258"/>
      <c r="RYP139" s="378"/>
      <c r="RYQ139" s="378"/>
      <c r="RYR139" s="378"/>
      <c r="RYS139" s="258"/>
      <c r="RYT139" s="380"/>
      <c r="RYU139" s="380"/>
      <c r="RYV139" s="380"/>
      <c r="RYW139" s="259"/>
      <c r="RYX139" s="377"/>
      <c r="RYY139" s="377"/>
      <c r="RYZ139" s="377"/>
      <c r="RZA139" s="259"/>
      <c r="RZB139" s="377"/>
      <c r="RZC139" s="377"/>
      <c r="RZD139" s="377"/>
      <c r="RZE139" s="258"/>
      <c r="RZF139" s="378"/>
      <c r="RZG139" s="378"/>
      <c r="RZH139" s="378"/>
      <c r="RZI139" s="258"/>
      <c r="RZJ139" s="380"/>
      <c r="RZK139" s="380"/>
      <c r="RZL139" s="380"/>
      <c r="RZM139" s="259"/>
      <c r="RZN139" s="377"/>
      <c r="RZO139" s="377"/>
      <c r="RZP139" s="377"/>
      <c r="RZQ139" s="259"/>
      <c r="RZR139" s="377"/>
      <c r="RZS139" s="377"/>
      <c r="RZT139" s="377"/>
      <c r="RZU139" s="258"/>
      <c r="RZV139" s="378"/>
      <c r="RZW139" s="378"/>
      <c r="RZX139" s="378"/>
      <c r="RZY139" s="258"/>
      <c r="RZZ139" s="380"/>
      <c r="SAA139" s="380"/>
      <c r="SAB139" s="380"/>
      <c r="SAC139" s="259"/>
      <c r="SAD139" s="377"/>
      <c r="SAE139" s="377"/>
      <c r="SAF139" s="377"/>
      <c r="SAG139" s="259"/>
      <c r="SAH139" s="377"/>
      <c r="SAI139" s="377"/>
      <c r="SAJ139" s="377"/>
      <c r="SAK139" s="258"/>
      <c r="SAL139" s="378"/>
      <c r="SAM139" s="378"/>
      <c r="SAN139" s="378"/>
      <c r="SAO139" s="258"/>
      <c r="SAP139" s="380"/>
      <c r="SAQ139" s="380"/>
      <c r="SAR139" s="380"/>
      <c r="SAS139" s="259"/>
      <c r="SAT139" s="377"/>
      <c r="SAU139" s="377"/>
      <c r="SAV139" s="377"/>
      <c r="SAW139" s="259"/>
      <c r="SAX139" s="377"/>
      <c r="SAY139" s="377"/>
      <c r="SAZ139" s="377"/>
      <c r="SBA139" s="258"/>
      <c r="SBB139" s="378"/>
      <c r="SBC139" s="378"/>
      <c r="SBD139" s="378"/>
      <c r="SBE139" s="258"/>
      <c r="SBF139" s="380"/>
      <c r="SBG139" s="380"/>
      <c r="SBH139" s="380"/>
      <c r="SBI139" s="259"/>
      <c r="SBJ139" s="377"/>
      <c r="SBK139" s="377"/>
      <c r="SBL139" s="377"/>
      <c r="SBM139" s="259"/>
      <c r="SBN139" s="377"/>
      <c r="SBO139" s="377"/>
      <c r="SBP139" s="377"/>
      <c r="SBQ139" s="258"/>
      <c r="SBR139" s="378"/>
      <c r="SBS139" s="378"/>
      <c r="SBT139" s="378"/>
      <c r="SBU139" s="258"/>
      <c r="SBV139" s="380"/>
      <c r="SBW139" s="380"/>
      <c r="SBX139" s="380"/>
      <c r="SBY139" s="259"/>
      <c r="SBZ139" s="377"/>
      <c r="SCA139" s="377"/>
      <c r="SCB139" s="377"/>
      <c r="SCC139" s="259"/>
      <c r="SCD139" s="377"/>
      <c r="SCE139" s="377"/>
      <c r="SCF139" s="377"/>
      <c r="SCG139" s="258"/>
      <c r="SCH139" s="378"/>
      <c r="SCI139" s="378"/>
      <c r="SCJ139" s="378"/>
      <c r="SCK139" s="258"/>
      <c r="SCL139" s="380"/>
      <c r="SCM139" s="380"/>
      <c r="SCN139" s="380"/>
      <c r="SCO139" s="259"/>
      <c r="SCP139" s="377"/>
      <c r="SCQ139" s="377"/>
      <c r="SCR139" s="377"/>
      <c r="SCS139" s="259"/>
      <c r="SCT139" s="377"/>
      <c r="SCU139" s="377"/>
      <c r="SCV139" s="377"/>
      <c r="SCW139" s="258"/>
      <c r="SCX139" s="378"/>
      <c r="SCY139" s="378"/>
      <c r="SCZ139" s="378"/>
      <c r="SDA139" s="258"/>
      <c r="SDB139" s="380"/>
      <c r="SDC139" s="380"/>
      <c r="SDD139" s="380"/>
      <c r="SDE139" s="259"/>
      <c r="SDF139" s="377"/>
      <c r="SDG139" s="377"/>
      <c r="SDH139" s="377"/>
      <c r="SDI139" s="259"/>
      <c r="SDJ139" s="377"/>
      <c r="SDK139" s="377"/>
      <c r="SDL139" s="377"/>
      <c r="SDM139" s="258"/>
      <c r="SDN139" s="378"/>
      <c r="SDO139" s="378"/>
      <c r="SDP139" s="378"/>
      <c r="SDQ139" s="258"/>
      <c r="SDR139" s="380"/>
      <c r="SDS139" s="380"/>
      <c r="SDT139" s="380"/>
      <c r="SDU139" s="259"/>
      <c r="SDV139" s="377"/>
      <c r="SDW139" s="377"/>
      <c r="SDX139" s="377"/>
      <c r="SDY139" s="259"/>
      <c r="SDZ139" s="377"/>
      <c r="SEA139" s="377"/>
      <c r="SEB139" s="377"/>
      <c r="SEC139" s="258"/>
      <c r="SED139" s="378"/>
      <c r="SEE139" s="378"/>
      <c r="SEF139" s="378"/>
      <c r="SEG139" s="258"/>
      <c r="SEH139" s="380"/>
      <c r="SEI139" s="380"/>
      <c r="SEJ139" s="380"/>
      <c r="SEK139" s="259"/>
      <c r="SEL139" s="377"/>
      <c r="SEM139" s="377"/>
      <c r="SEN139" s="377"/>
      <c r="SEO139" s="259"/>
      <c r="SEP139" s="377"/>
      <c r="SEQ139" s="377"/>
      <c r="SER139" s="377"/>
      <c r="SES139" s="258"/>
      <c r="SET139" s="378"/>
      <c r="SEU139" s="378"/>
      <c r="SEV139" s="378"/>
      <c r="SEW139" s="258"/>
      <c r="SEX139" s="380"/>
      <c r="SEY139" s="380"/>
      <c r="SEZ139" s="380"/>
      <c r="SFA139" s="259"/>
      <c r="SFB139" s="377"/>
      <c r="SFC139" s="377"/>
      <c r="SFD139" s="377"/>
      <c r="SFE139" s="259"/>
      <c r="SFF139" s="377"/>
      <c r="SFG139" s="377"/>
      <c r="SFH139" s="377"/>
      <c r="SFI139" s="258"/>
      <c r="SFJ139" s="378"/>
      <c r="SFK139" s="378"/>
      <c r="SFL139" s="378"/>
      <c r="SFM139" s="258"/>
      <c r="SFN139" s="380"/>
      <c r="SFO139" s="380"/>
      <c r="SFP139" s="380"/>
      <c r="SFQ139" s="259"/>
      <c r="SFR139" s="377"/>
      <c r="SFS139" s="377"/>
      <c r="SFT139" s="377"/>
      <c r="SFU139" s="259"/>
      <c r="SFV139" s="377"/>
      <c r="SFW139" s="377"/>
      <c r="SFX139" s="377"/>
      <c r="SFY139" s="258"/>
      <c r="SFZ139" s="378"/>
      <c r="SGA139" s="378"/>
      <c r="SGB139" s="378"/>
      <c r="SGC139" s="258"/>
      <c r="SGD139" s="380"/>
      <c r="SGE139" s="380"/>
      <c r="SGF139" s="380"/>
      <c r="SGG139" s="259"/>
      <c r="SGH139" s="377"/>
      <c r="SGI139" s="377"/>
      <c r="SGJ139" s="377"/>
      <c r="SGK139" s="259"/>
      <c r="SGL139" s="377"/>
      <c r="SGM139" s="377"/>
      <c r="SGN139" s="377"/>
      <c r="SGO139" s="258"/>
      <c r="SGP139" s="378"/>
      <c r="SGQ139" s="378"/>
      <c r="SGR139" s="378"/>
      <c r="SGS139" s="258"/>
      <c r="SGT139" s="380"/>
      <c r="SGU139" s="380"/>
      <c r="SGV139" s="380"/>
      <c r="SGW139" s="259"/>
      <c r="SGX139" s="377"/>
      <c r="SGY139" s="377"/>
      <c r="SGZ139" s="377"/>
      <c r="SHA139" s="259"/>
      <c r="SHB139" s="377"/>
      <c r="SHC139" s="377"/>
      <c r="SHD139" s="377"/>
      <c r="SHE139" s="258"/>
      <c r="SHF139" s="378"/>
      <c r="SHG139" s="378"/>
      <c r="SHH139" s="378"/>
      <c r="SHI139" s="258"/>
      <c r="SHJ139" s="380"/>
      <c r="SHK139" s="380"/>
      <c r="SHL139" s="380"/>
      <c r="SHM139" s="259"/>
      <c r="SHN139" s="377"/>
      <c r="SHO139" s="377"/>
      <c r="SHP139" s="377"/>
      <c r="SHQ139" s="259"/>
      <c r="SHR139" s="377"/>
      <c r="SHS139" s="377"/>
      <c r="SHT139" s="377"/>
      <c r="SHU139" s="258"/>
      <c r="SHV139" s="378"/>
      <c r="SHW139" s="378"/>
      <c r="SHX139" s="378"/>
      <c r="SHY139" s="258"/>
      <c r="SHZ139" s="380"/>
      <c r="SIA139" s="380"/>
      <c r="SIB139" s="380"/>
      <c r="SIC139" s="259"/>
      <c r="SID139" s="377"/>
      <c r="SIE139" s="377"/>
      <c r="SIF139" s="377"/>
      <c r="SIG139" s="259"/>
      <c r="SIH139" s="377"/>
      <c r="SII139" s="377"/>
      <c r="SIJ139" s="377"/>
      <c r="SIK139" s="258"/>
      <c r="SIL139" s="378"/>
      <c r="SIM139" s="378"/>
      <c r="SIN139" s="378"/>
      <c r="SIO139" s="258"/>
      <c r="SIP139" s="380"/>
      <c r="SIQ139" s="380"/>
      <c r="SIR139" s="380"/>
      <c r="SIS139" s="259"/>
      <c r="SIT139" s="377"/>
      <c r="SIU139" s="377"/>
      <c r="SIV139" s="377"/>
      <c r="SIW139" s="259"/>
      <c r="SIX139" s="377"/>
      <c r="SIY139" s="377"/>
      <c r="SIZ139" s="377"/>
      <c r="SJA139" s="258"/>
      <c r="SJB139" s="378"/>
      <c r="SJC139" s="378"/>
      <c r="SJD139" s="378"/>
      <c r="SJE139" s="258"/>
      <c r="SJF139" s="380"/>
      <c r="SJG139" s="380"/>
      <c r="SJH139" s="380"/>
      <c r="SJI139" s="259"/>
      <c r="SJJ139" s="377"/>
      <c r="SJK139" s="377"/>
      <c r="SJL139" s="377"/>
      <c r="SJM139" s="259"/>
      <c r="SJN139" s="377"/>
      <c r="SJO139" s="377"/>
      <c r="SJP139" s="377"/>
      <c r="SJQ139" s="258"/>
      <c r="SJR139" s="378"/>
      <c r="SJS139" s="378"/>
      <c r="SJT139" s="378"/>
      <c r="SJU139" s="258"/>
      <c r="SJV139" s="380"/>
      <c r="SJW139" s="380"/>
      <c r="SJX139" s="380"/>
      <c r="SJY139" s="259"/>
      <c r="SJZ139" s="377"/>
      <c r="SKA139" s="377"/>
      <c r="SKB139" s="377"/>
      <c r="SKC139" s="259"/>
      <c r="SKD139" s="377"/>
      <c r="SKE139" s="377"/>
      <c r="SKF139" s="377"/>
      <c r="SKG139" s="258"/>
      <c r="SKH139" s="378"/>
      <c r="SKI139" s="378"/>
      <c r="SKJ139" s="378"/>
      <c r="SKK139" s="258"/>
      <c r="SKL139" s="380"/>
      <c r="SKM139" s="380"/>
      <c r="SKN139" s="380"/>
      <c r="SKO139" s="259"/>
      <c r="SKP139" s="377"/>
      <c r="SKQ139" s="377"/>
      <c r="SKR139" s="377"/>
      <c r="SKS139" s="259"/>
      <c r="SKT139" s="377"/>
      <c r="SKU139" s="377"/>
      <c r="SKV139" s="377"/>
      <c r="SKW139" s="258"/>
      <c r="SKX139" s="378"/>
      <c r="SKY139" s="378"/>
      <c r="SKZ139" s="378"/>
      <c r="SLA139" s="258"/>
      <c r="SLB139" s="380"/>
      <c r="SLC139" s="380"/>
      <c r="SLD139" s="380"/>
      <c r="SLE139" s="259"/>
      <c r="SLF139" s="377"/>
      <c r="SLG139" s="377"/>
      <c r="SLH139" s="377"/>
      <c r="SLI139" s="259"/>
      <c r="SLJ139" s="377"/>
      <c r="SLK139" s="377"/>
      <c r="SLL139" s="377"/>
      <c r="SLM139" s="258"/>
      <c r="SLN139" s="378"/>
      <c r="SLO139" s="378"/>
      <c r="SLP139" s="378"/>
      <c r="SLQ139" s="258"/>
      <c r="SLR139" s="380"/>
      <c r="SLS139" s="380"/>
      <c r="SLT139" s="380"/>
      <c r="SLU139" s="259"/>
      <c r="SLV139" s="377"/>
      <c r="SLW139" s="377"/>
      <c r="SLX139" s="377"/>
      <c r="SLY139" s="259"/>
      <c r="SLZ139" s="377"/>
      <c r="SMA139" s="377"/>
      <c r="SMB139" s="377"/>
      <c r="SMC139" s="258"/>
      <c r="SMD139" s="378"/>
      <c r="SME139" s="378"/>
      <c r="SMF139" s="378"/>
      <c r="SMG139" s="258"/>
      <c r="SMH139" s="380"/>
      <c r="SMI139" s="380"/>
      <c r="SMJ139" s="380"/>
      <c r="SMK139" s="259"/>
      <c r="SML139" s="377"/>
      <c r="SMM139" s="377"/>
      <c r="SMN139" s="377"/>
      <c r="SMO139" s="259"/>
      <c r="SMP139" s="377"/>
      <c r="SMQ139" s="377"/>
      <c r="SMR139" s="377"/>
      <c r="SMS139" s="258"/>
      <c r="SMT139" s="378"/>
      <c r="SMU139" s="378"/>
      <c r="SMV139" s="378"/>
      <c r="SMW139" s="258"/>
      <c r="SMX139" s="380"/>
      <c r="SMY139" s="380"/>
      <c r="SMZ139" s="380"/>
      <c r="SNA139" s="259"/>
      <c r="SNB139" s="377"/>
      <c r="SNC139" s="377"/>
      <c r="SND139" s="377"/>
      <c r="SNE139" s="259"/>
      <c r="SNF139" s="377"/>
      <c r="SNG139" s="377"/>
      <c r="SNH139" s="377"/>
      <c r="SNI139" s="258"/>
      <c r="SNJ139" s="378"/>
      <c r="SNK139" s="378"/>
      <c r="SNL139" s="378"/>
      <c r="SNM139" s="258"/>
      <c r="SNN139" s="380"/>
      <c r="SNO139" s="380"/>
      <c r="SNP139" s="380"/>
      <c r="SNQ139" s="259"/>
      <c r="SNR139" s="377"/>
      <c r="SNS139" s="377"/>
      <c r="SNT139" s="377"/>
      <c r="SNU139" s="259"/>
      <c r="SNV139" s="377"/>
      <c r="SNW139" s="377"/>
      <c r="SNX139" s="377"/>
      <c r="SNY139" s="258"/>
      <c r="SNZ139" s="378"/>
      <c r="SOA139" s="378"/>
      <c r="SOB139" s="378"/>
      <c r="SOC139" s="258"/>
      <c r="SOD139" s="380"/>
      <c r="SOE139" s="380"/>
      <c r="SOF139" s="380"/>
      <c r="SOG139" s="259"/>
      <c r="SOH139" s="377"/>
      <c r="SOI139" s="377"/>
      <c r="SOJ139" s="377"/>
      <c r="SOK139" s="259"/>
      <c r="SOL139" s="377"/>
      <c r="SOM139" s="377"/>
      <c r="SON139" s="377"/>
      <c r="SOO139" s="258"/>
      <c r="SOP139" s="378"/>
      <c r="SOQ139" s="378"/>
      <c r="SOR139" s="378"/>
      <c r="SOS139" s="258"/>
      <c r="SOT139" s="380"/>
      <c r="SOU139" s="380"/>
      <c r="SOV139" s="380"/>
      <c r="SOW139" s="259"/>
      <c r="SOX139" s="377"/>
      <c r="SOY139" s="377"/>
      <c r="SOZ139" s="377"/>
      <c r="SPA139" s="259"/>
      <c r="SPB139" s="377"/>
      <c r="SPC139" s="377"/>
      <c r="SPD139" s="377"/>
      <c r="SPE139" s="258"/>
      <c r="SPF139" s="378"/>
      <c r="SPG139" s="378"/>
      <c r="SPH139" s="378"/>
      <c r="SPI139" s="258"/>
      <c r="SPJ139" s="380"/>
      <c r="SPK139" s="380"/>
      <c r="SPL139" s="380"/>
      <c r="SPM139" s="259"/>
      <c r="SPN139" s="377"/>
      <c r="SPO139" s="377"/>
      <c r="SPP139" s="377"/>
      <c r="SPQ139" s="259"/>
      <c r="SPR139" s="377"/>
      <c r="SPS139" s="377"/>
      <c r="SPT139" s="377"/>
      <c r="SPU139" s="258"/>
      <c r="SPV139" s="378"/>
      <c r="SPW139" s="378"/>
      <c r="SPX139" s="378"/>
      <c r="SPY139" s="258"/>
      <c r="SPZ139" s="380"/>
      <c r="SQA139" s="380"/>
      <c r="SQB139" s="380"/>
      <c r="SQC139" s="259"/>
      <c r="SQD139" s="377"/>
      <c r="SQE139" s="377"/>
      <c r="SQF139" s="377"/>
      <c r="SQG139" s="259"/>
      <c r="SQH139" s="377"/>
      <c r="SQI139" s="377"/>
      <c r="SQJ139" s="377"/>
      <c r="SQK139" s="258"/>
      <c r="SQL139" s="378"/>
      <c r="SQM139" s="378"/>
      <c r="SQN139" s="378"/>
      <c r="SQO139" s="258"/>
      <c r="SQP139" s="380"/>
      <c r="SQQ139" s="380"/>
      <c r="SQR139" s="380"/>
      <c r="SQS139" s="259"/>
      <c r="SQT139" s="377"/>
      <c r="SQU139" s="377"/>
      <c r="SQV139" s="377"/>
      <c r="SQW139" s="259"/>
      <c r="SQX139" s="377"/>
      <c r="SQY139" s="377"/>
      <c r="SQZ139" s="377"/>
      <c r="SRA139" s="258"/>
      <c r="SRB139" s="378"/>
      <c r="SRC139" s="378"/>
      <c r="SRD139" s="378"/>
      <c r="SRE139" s="258"/>
      <c r="SRF139" s="380"/>
      <c r="SRG139" s="380"/>
      <c r="SRH139" s="380"/>
      <c r="SRI139" s="259"/>
      <c r="SRJ139" s="377"/>
      <c r="SRK139" s="377"/>
      <c r="SRL139" s="377"/>
      <c r="SRM139" s="259"/>
      <c r="SRN139" s="377"/>
      <c r="SRO139" s="377"/>
      <c r="SRP139" s="377"/>
      <c r="SRQ139" s="258"/>
      <c r="SRR139" s="378"/>
      <c r="SRS139" s="378"/>
      <c r="SRT139" s="378"/>
      <c r="SRU139" s="258"/>
      <c r="SRV139" s="380"/>
      <c r="SRW139" s="380"/>
      <c r="SRX139" s="380"/>
      <c r="SRY139" s="259"/>
      <c r="SRZ139" s="377"/>
      <c r="SSA139" s="377"/>
      <c r="SSB139" s="377"/>
      <c r="SSC139" s="259"/>
      <c r="SSD139" s="377"/>
      <c r="SSE139" s="377"/>
      <c r="SSF139" s="377"/>
      <c r="SSG139" s="258"/>
      <c r="SSH139" s="378"/>
      <c r="SSI139" s="378"/>
      <c r="SSJ139" s="378"/>
      <c r="SSK139" s="258"/>
      <c r="SSL139" s="380"/>
      <c r="SSM139" s="380"/>
      <c r="SSN139" s="380"/>
      <c r="SSO139" s="259"/>
      <c r="SSP139" s="377"/>
      <c r="SSQ139" s="377"/>
      <c r="SSR139" s="377"/>
      <c r="SSS139" s="259"/>
      <c r="SST139" s="377"/>
      <c r="SSU139" s="377"/>
      <c r="SSV139" s="377"/>
      <c r="SSW139" s="258"/>
      <c r="SSX139" s="378"/>
      <c r="SSY139" s="378"/>
      <c r="SSZ139" s="378"/>
      <c r="STA139" s="258"/>
      <c r="STB139" s="380"/>
      <c r="STC139" s="380"/>
      <c r="STD139" s="380"/>
      <c r="STE139" s="259"/>
      <c r="STF139" s="377"/>
      <c r="STG139" s="377"/>
      <c r="STH139" s="377"/>
      <c r="STI139" s="259"/>
      <c r="STJ139" s="377"/>
      <c r="STK139" s="377"/>
      <c r="STL139" s="377"/>
      <c r="STM139" s="258"/>
      <c r="STN139" s="378"/>
      <c r="STO139" s="378"/>
      <c r="STP139" s="378"/>
      <c r="STQ139" s="258"/>
      <c r="STR139" s="380"/>
      <c r="STS139" s="380"/>
      <c r="STT139" s="380"/>
      <c r="STU139" s="259"/>
      <c r="STV139" s="377"/>
      <c r="STW139" s="377"/>
      <c r="STX139" s="377"/>
      <c r="STY139" s="259"/>
      <c r="STZ139" s="377"/>
      <c r="SUA139" s="377"/>
      <c r="SUB139" s="377"/>
      <c r="SUC139" s="258"/>
      <c r="SUD139" s="378"/>
      <c r="SUE139" s="378"/>
      <c r="SUF139" s="378"/>
      <c r="SUG139" s="258"/>
      <c r="SUH139" s="380"/>
      <c r="SUI139" s="380"/>
      <c r="SUJ139" s="380"/>
      <c r="SUK139" s="259"/>
      <c r="SUL139" s="377"/>
      <c r="SUM139" s="377"/>
      <c r="SUN139" s="377"/>
      <c r="SUO139" s="259"/>
      <c r="SUP139" s="377"/>
      <c r="SUQ139" s="377"/>
      <c r="SUR139" s="377"/>
      <c r="SUS139" s="258"/>
      <c r="SUT139" s="378"/>
      <c r="SUU139" s="378"/>
      <c r="SUV139" s="378"/>
      <c r="SUW139" s="258"/>
      <c r="SUX139" s="380"/>
      <c r="SUY139" s="380"/>
      <c r="SUZ139" s="380"/>
      <c r="SVA139" s="259"/>
      <c r="SVB139" s="377"/>
      <c r="SVC139" s="377"/>
      <c r="SVD139" s="377"/>
      <c r="SVE139" s="259"/>
      <c r="SVF139" s="377"/>
      <c r="SVG139" s="377"/>
      <c r="SVH139" s="377"/>
      <c r="SVI139" s="258"/>
      <c r="SVJ139" s="378"/>
      <c r="SVK139" s="378"/>
      <c r="SVL139" s="378"/>
      <c r="SVM139" s="258"/>
      <c r="SVN139" s="380"/>
      <c r="SVO139" s="380"/>
      <c r="SVP139" s="380"/>
      <c r="SVQ139" s="259"/>
      <c r="SVR139" s="377"/>
      <c r="SVS139" s="377"/>
      <c r="SVT139" s="377"/>
      <c r="SVU139" s="259"/>
      <c r="SVV139" s="377"/>
      <c r="SVW139" s="377"/>
      <c r="SVX139" s="377"/>
      <c r="SVY139" s="258"/>
      <c r="SVZ139" s="378"/>
      <c r="SWA139" s="378"/>
      <c r="SWB139" s="378"/>
      <c r="SWC139" s="258"/>
      <c r="SWD139" s="380"/>
      <c r="SWE139" s="380"/>
      <c r="SWF139" s="380"/>
      <c r="SWG139" s="259"/>
      <c r="SWH139" s="377"/>
      <c r="SWI139" s="377"/>
      <c r="SWJ139" s="377"/>
      <c r="SWK139" s="259"/>
      <c r="SWL139" s="377"/>
      <c r="SWM139" s="377"/>
      <c r="SWN139" s="377"/>
      <c r="SWO139" s="258"/>
      <c r="SWP139" s="378"/>
      <c r="SWQ139" s="378"/>
      <c r="SWR139" s="378"/>
      <c r="SWS139" s="258"/>
      <c r="SWT139" s="380"/>
      <c r="SWU139" s="380"/>
      <c r="SWV139" s="380"/>
      <c r="SWW139" s="259"/>
      <c r="SWX139" s="377"/>
      <c r="SWY139" s="377"/>
      <c r="SWZ139" s="377"/>
      <c r="SXA139" s="259"/>
      <c r="SXB139" s="377"/>
      <c r="SXC139" s="377"/>
      <c r="SXD139" s="377"/>
      <c r="SXE139" s="258"/>
      <c r="SXF139" s="378"/>
      <c r="SXG139" s="378"/>
      <c r="SXH139" s="378"/>
      <c r="SXI139" s="258"/>
      <c r="SXJ139" s="380"/>
      <c r="SXK139" s="380"/>
      <c r="SXL139" s="380"/>
      <c r="SXM139" s="259"/>
      <c r="SXN139" s="377"/>
      <c r="SXO139" s="377"/>
      <c r="SXP139" s="377"/>
      <c r="SXQ139" s="259"/>
      <c r="SXR139" s="377"/>
      <c r="SXS139" s="377"/>
      <c r="SXT139" s="377"/>
      <c r="SXU139" s="258"/>
      <c r="SXV139" s="378"/>
      <c r="SXW139" s="378"/>
      <c r="SXX139" s="378"/>
      <c r="SXY139" s="258"/>
      <c r="SXZ139" s="380"/>
      <c r="SYA139" s="380"/>
      <c r="SYB139" s="380"/>
      <c r="SYC139" s="259"/>
      <c r="SYD139" s="377"/>
      <c r="SYE139" s="377"/>
      <c r="SYF139" s="377"/>
      <c r="SYG139" s="259"/>
      <c r="SYH139" s="377"/>
      <c r="SYI139" s="377"/>
      <c r="SYJ139" s="377"/>
      <c r="SYK139" s="258"/>
      <c r="SYL139" s="378"/>
      <c r="SYM139" s="378"/>
      <c r="SYN139" s="378"/>
      <c r="SYO139" s="258"/>
      <c r="SYP139" s="380"/>
      <c r="SYQ139" s="380"/>
      <c r="SYR139" s="380"/>
      <c r="SYS139" s="259"/>
      <c r="SYT139" s="377"/>
      <c r="SYU139" s="377"/>
      <c r="SYV139" s="377"/>
      <c r="SYW139" s="259"/>
      <c r="SYX139" s="377"/>
      <c r="SYY139" s="377"/>
      <c r="SYZ139" s="377"/>
      <c r="SZA139" s="258"/>
      <c r="SZB139" s="378"/>
      <c r="SZC139" s="378"/>
      <c r="SZD139" s="378"/>
      <c r="SZE139" s="258"/>
      <c r="SZF139" s="380"/>
      <c r="SZG139" s="380"/>
      <c r="SZH139" s="380"/>
      <c r="SZI139" s="259"/>
      <c r="SZJ139" s="377"/>
      <c r="SZK139" s="377"/>
      <c r="SZL139" s="377"/>
      <c r="SZM139" s="259"/>
      <c r="SZN139" s="377"/>
      <c r="SZO139" s="377"/>
      <c r="SZP139" s="377"/>
      <c r="SZQ139" s="258"/>
      <c r="SZR139" s="378"/>
      <c r="SZS139" s="378"/>
      <c r="SZT139" s="378"/>
      <c r="SZU139" s="258"/>
      <c r="SZV139" s="380"/>
      <c r="SZW139" s="380"/>
      <c r="SZX139" s="380"/>
      <c r="SZY139" s="259"/>
      <c r="SZZ139" s="377"/>
      <c r="TAA139" s="377"/>
      <c r="TAB139" s="377"/>
      <c r="TAC139" s="259"/>
      <c r="TAD139" s="377"/>
      <c r="TAE139" s="377"/>
      <c r="TAF139" s="377"/>
      <c r="TAG139" s="258"/>
      <c r="TAH139" s="378"/>
      <c r="TAI139" s="378"/>
      <c r="TAJ139" s="378"/>
      <c r="TAK139" s="258"/>
      <c r="TAL139" s="380"/>
      <c r="TAM139" s="380"/>
      <c r="TAN139" s="380"/>
      <c r="TAO139" s="259"/>
      <c r="TAP139" s="377"/>
      <c r="TAQ139" s="377"/>
      <c r="TAR139" s="377"/>
      <c r="TAS139" s="259"/>
      <c r="TAT139" s="377"/>
      <c r="TAU139" s="377"/>
      <c r="TAV139" s="377"/>
      <c r="TAW139" s="258"/>
      <c r="TAX139" s="378"/>
      <c r="TAY139" s="378"/>
      <c r="TAZ139" s="378"/>
      <c r="TBA139" s="258"/>
      <c r="TBB139" s="380"/>
      <c r="TBC139" s="380"/>
      <c r="TBD139" s="380"/>
      <c r="TBE139" s="259"/>
      <c r="TBF139" s="377"/>
      <c r="TBG139" s="377"/>
      <c r="TBH139" s="377"/>
      <c r="TBI139" s="259"/>
      <c r="TBJ139" s="377"/>
      <c r="TBK139" s="377"/>
      <c r="TBL139" s="377"/>
      <c r="TBM139" s="258"/>
      <c r="TBN139" s="378"/>
      <c r="TBO139" s="378"/>
      <c r="TBP139" s="378"/>
      <c r="TBQ139" s="258"/>
      <c r="TBR139" s="380"/>
      <c r="TBS139" s="380"/>
      <c r="TBT139" s="380"/>
      <c r="TBU139" s="259"/>
      <c r="TBV139" s="377"/>
      <c r="TBW139" s="377"/>
      <c r="TBX139" s="377"/>
      <c r="TBY139" s="259"/>
      <c r="TBZ139" s="377"/>
      <c r="TCA139" s="377"/>
      <c r="TCB139" s="377"/>
      <c r="TCC139" s="258"/>
      <c r="TCD139" s="378"/>
      <c r="TCE139" s="378"/>
      <c r="TCF139" s="378"/>
      <c r="TCG139" s="258"/>
      <c r="TCH139" s="380"/>
      <c r="TCI139" s="380"/>
      <c r="TCJ139" s="380"/>
      <c r="TCK139" s="259"/>
      <c r="TCL139" s="377"/>
      <c r="TCM139" s="377"/>
      <c r="TCN139" s="377"/>
      <c r="TCO139" s="259"/>
      <c r="TCP139" s="377"/>
      <c r="TCQ139" s="377"/>
      <c r="TCR139" s="377"/>
      <c r="TCS139" s="258"/>
      <c r="TCT139" s="378"/>
      <c r="TCU139" s="378"/>
      <c r="TCV139" s="378"/>
      <c r="TCW139" s="258"/>
      <c r="TCX139" s="380"/>
      <c r="TCY139" s="380"/>
      <c r="TCZ139" s="380"/>
      <c r="TDA139" s="259"/>
      <c r="TDB139" s="377"/>
      <c r="TDC139" s="377"/>
      <c r="TDD139" s="377"/>
      <c r="TDE139" s="259"/>
      <c r="TDF139" s="377"/>
      <c r="TDG139" s="377"/>
      <c r="TDH139" s="377"/>
      <c r="TDI139" s="258"/>
      <c r="TDJ139" s="378"/>
      <c r="TDK139" s="378"/>
      <c r="TDL139" s="378"/>
      <c r="TDM139" s="258"/>
      <c r="TDN139" s="380"/>
      <c r="TDO139" s="380"/>
      <c r="TDP139" s="380"/>
      <c r="TDQ139" s="259"/>
      <c r="TDR139" s="377"/>
      <c r="TDS139" s="377"/>
      <c r="TDT139" s="377"/>
      <c r="TDU139" s="259"/>
      <c r="TDV139" s="377"/>
      <c r="TDW139" s="377"/>
      <c r="TDX139" s="377"/>
      <c r="TDY139" s="258"/>
      <c r="TDZ139" s="378"/>
      <c r="TEA139" s="378"/>
      <c r="TEB139" s="378"/>
      <c r="TEC139" s="258"/>
      <c r="TED139" s="380"/>
      <c r="TEE139" s="380"/>
      <c r="TEF139" s="380"/>
      <c r="TEG139" s="259"/>
      <c r="TEH139" s="377"/>
      <c r="TEI139" s="377"/>
      <c r="TEJ139" s="377"/>
      <c r="TEK139" s="259"/>
      <c r="TEL139" s="377"/>
      <c r="TEM139" s="377"/>
      <c r="TEN139" s="377"/>
      <c r="TEO139" s="258"/>
      <c r="TEP139" s="378"/>
      <c r="TEQ139" s="378"/>
      <c r="TER139" s="378"/>
      <c r="TES139" s="258"/>
      <c r="TET139" s="380"/>
      <c r="TEU139" s="380"/>
      <c r="TEV139" s="380"/>
      <c r="TEW139" s="259"/>
      <c r="TEX139" s="377"/>
      <c r="TEY139" s="377"/>
      <c r="TEZ139" s="377"/>
      <c r="TFA139" s="259"/>
      <c r="TFB139" s="377"/>
      <c r="TFC139" s="377"/>
      <c r="TFD139" s="377"/>
      <c r="TFE139" s="258"/>
      <c r="TFF139" s="378"/>
      <c r="TFG139" s="378"/>
      <c r="TFH139" s="378"/>
      <c r="TFI139" s="258"/>
      <c r="TFJ139" s="380"/>
      <c r="TFK139" s="380"/>
      <c r="TFL139" s="380"/>
      <c r="TFM139" s="259"/>
      <c r="TFN139" s="377"/>
      <c r="TFO139" s="377"/>
      <c r="TFP139" s="377"/>
      <c r="TFQ139" s="259"/>
      <c r="TFR139" s="377"/>
      <c r="TFS139" s="377"/>
      <c r="TFT139" s="377"/>
      <c r="TFU139" s="258"/>
      <c r="TFV139" s="378"/>
      <c r="TFW139" s="378"/>
      <c r="TFX139" s="378"/>
      <c r="TFY139" s="258"/>
      <c r="TFZ139" s="380"/>
      <c r="TGA139" s="380"/>
      <c r="TGB139" s="380"/>
      <c r="TGC139" s="259"/>
      <c r="TGD139" s="377"/>
      <c r="TGE139" s="377"/>
      <c r="TGF139" s="377"/>
      <c r="TGG139" s="259"/>
      <c r="TGH139" s="377"/>
      <c r="TGI139" s="377"/>
      <c r="TGJ139" s="377"/>
      <c r="TGK139" s="258"/>
      <c r="TGL139" s="378"/>
      <c r="TGM139" s="378"/>
      <c r="TGN139" s="378"/>
      <c r="TGO139" s="258"/>
      <c r="TGP139" s="380"/>
      <c r="TGQ139" s="380"/>
      <c r="TGR139" s="380"/>
      <c r="TGS139" s="259"/>
      <c r="TGT139" s="377"/>
      <c r="TGU139" s="377"/>
      <c r="TGV139" s="377"/>
      <c r="TGW139" s="259"/>
      <c r="TGX139" s="377"/>
      <c r="TGY139" s="377"/>
      <c r="TGZ139" s="377"/>
      <c r="THA139" s="258"/>
      <c r="THB139" s="378"/>
      <c r="THC139" s="378"/>
      <c r="THD139" s="378"/>
      <c r="THE139" s="258"/>
      <c r="THF139" s="380"/>
      <c r="THG139" s="380"/>
      <c r="THH139" s="380"/>
      <c r="THI139" s="259"/>
      <c r="THJ139" s="377"/>
      <c r="THK139" s="377"/>
      <c r="THL139" s="377"/>
      <c r="THM139" s="259"/>
      <c r="THN139" s="377"/>
      <c r="THO139" s="377"/>
      <c r="THP139" s="377"/>
      <c r="THQ139" s="258"/>
      <c r="THR139" s="378"/>
      <c r="THS139" s="378"/>
      <c r="THT139" s="378"/>
      <c r="THU139" s="258"/>
      <c r="THV139" s="380"/>
      <c r="THW139" s="380"/>
      <c r="THX139" s="380"/>
      <c r="THY139" s="259"/>
      <c r="THZ139" s="377"/>
      <c r="TIA139" s="377"/>
      <c r="TIB139" s="377"/>
      <c r="TIC139" s="259"/>
      <c r="TID139" s="377"/>
      <c r="TIE139" s="377"/>
      <c r="TIF139" s="377"/>
      <c r="TIG139" s="258"/>
      <c r="TIH139" s="378"/>
      <c r="TII139" s="378"/>
      <c r="TIJ139" s="378"/>
      <c r="TIK139" s="258"/>
      <c r="TIL139" s="380"/>
      <c r="TIM139" s="380"/>
      <c r="TIN139" s="380"/>
      <c r="TIO139" s="259"/>
      <c r="TIP139" s="377"/>
      <c r="TIQ139" s="377"/>
      <c r="TIR139" s="377"/>
      <c r="TIS139" s="259"/>
      <c r="TIT139" s="377"/>
      <c r="TIU139" s="377"/>
      <c r="TIV139" s="377"/>
      <c r="TIW139" s="258"/>
      <c r="TIX139" s="378"/>
      <c r="TIY139" s="378"/>
      <c r="TIZ139" s="378"/>
      <c r="TJA139" s="258"/>
      <c r="TJB139" s="380"/>
      <c r="TJC139" s="380"/>
      <c r="TJD139" s="380"/>
      <c r="TJE139" s="259"/>
      <c r="TJF139" s="377"/>
      <c r="TJG139" s="377"/>
      <c r="TJH139" s="377"/>
      <c r="TJI139" s="259"/>
      <c r="TJJ139" s="377"/>
      <c r="TJK139" s="377"/>
      <c r="TJL139" s="377"/>
      <c r="TJM139" s="258"/>
      <c r="TJN139" s="378"/>
      <c r="TJO139" s="378"/>
      <c r="TJP139" s="378"/>
      <c r="TJQ139" s="258"/>
      <c r="TJR139" s="380"/>
      <c r="TJS139" s="380"/>
      <c r="TJT139" s="380"/>
      <c r="TJU139" s="259"/>
      <c r="TJV139" s="377"/>
      <c r="TJW139" s="377"/>
      <c r="TJX139" s="377"/>
      <c r="TJY139" s="259"/>
      <c r="TJZ139" s="377"/>
      <c r="TKA139" s="377"/>
      <c r="TKB139" s="377"/>
      <c r="TKC139" s="258"/>
      <c r="TKD139" s="378"/>
      <c r="TKE139" s="378"/>
      <c r="TKF139" s="378"/>
      <c r="TKG139" s="258"/>
      <c r="TKH139" s="380"/>
      <c r="TKI139" s="380"/>
      <c r="TKJ139" s="380"/>
      <c r="TKK139" s="259"/>
      <c r="TKL139" s="377"/>
      <c r="TKM139" s="377"/>
      <c r="TKN139" s="377"/>
      <c r="TKO139" s="259"/>
      <c r="TKP139" s="377"/>
      <c r="TKQ139" s="377"/>
      <c r="TKR139" s="377"/>
      <c r="TKS139" s="258"/>
      <c r="TKT139" s="378"/>
      <c r="TKU139" s="378"/>
      <c r="TKV139" s="378"/>
      <c r="TKW139" s="258"/>
      <c r="TKX139" s="380"/>
      <c r="TKY139" s="380"/>
      <c r="TKZ139" s="380"/>
      <c r="TLA139" s="259"/>
      <c r="TLB139" s="377"/>
      <c r="TLC139" s="377"/>
      <c r="TLD139" s="377"/>
      <c r="TLE139" s="259"/>
      <c r="TLF139" s="377"/>
      <c r="TLG139" s="377"/>
      <c r="TLH139" s="377"/>
      <c r="TLI139" s="258"/>
      <c r="TLJ139" s="378"/>
      <c r="TLK139" s="378"/>
      <c r="TLL139" s="378"/>
      <c r="TLM139" s="258"/>
      <c r="TLN139" s="380"/>
      <c r="TLO139" s="380"/>
      <c r="TLP139" s="380"/>
      <c r="TLQ139" s="259"/>
      <c r="TLR139" s="377"/>
      <c r="TLS139" s="377"/>
      <c r="TLT139" s="377"/>
      <c r="TLU139" s="259"/>
      <c r="TLV139" s="377"/>
      <c r="TLW139" s="377"/>
      <c r="TLX139" s="377"/>
      <c r="TLY139" s="258"/>
      <c r="TLZ139" s="378"/>
      <c r="TMA139" s="378"/>
      <c r="TMB139" s="378"/>
      <c r="TMC139" s="258"/>
      <c r="TMD139" s="380"/>
      <c r="TME139" s="380"/>
      <c r="TMF139" s="380"/>
      <c r="TMG139" s="259"/>
      <c r="TMH139" s="377"/>
      <c r="TMI139" s="377"/>
      <c r="TMJ139" s="377"/>
      <c r="TMK139" s="259"/>
      <c r="TML139" s="377"/>
      <c r="TMM139" s="377"/>
      <c r="TMN139" s="377"/>
      <c r="TMO139" s="258"/>
      <c r="TMP139" s="378"/>
      <c r="TMQ139" s="378"/>
      <c r="TMR139" s="378"/>
      <c r="TMS139" s="258"/>
      <c r="TMT139" s="380"/>
      <c r="TMU139" s="380"/>
      <c r="TMV139" s="380"/>
      <c r="TMW139" s="259"/>
      <c r="TMX139" s="377"/>
      <c r="TMY139" s="377"/>
      <c r="TMZ139" s="377"/>
      <c r="TNA139" s="259"/>
      <c r="TNB139" s="377"/>
      <c r="TNC139" s="377"/>
      <c r="TND139" s="377"/>
      <c r="TNE139" s="258"/>
      <c r="TNF139" s="378"/>
      <c r="TNG139" s="378"/>
      <c r="TNH139" s="378"/>
      <c r="TNI139" s="258"/>
      <c r="TNJ139" s="380"/>
      <c r="TNK139" s="380"/>
      <c r="TNL139" s="380"/>
      <c r="TNM139" s="259"/>
      <c r="TNN139" s="377"/>
      <c r="TNO139" s="377"/>
      <c r="TNP139" s="377"/>
      <c r="TNQ139" s="259"/>
      <c r="TNR139" s="377"/>
      <c r="TNS139" s="377"/>
      <c r="TNT139" s="377"/>
      <c r="TNU139" s="258"/>
      <c r="TNV139" s="378"/>
      <c r="TNW139" s="378"/>
      <c r="TNX139" s="378"/>
      <c r="TNY139" s="258"/>
      <c r="TNZ139" s="380"/>
      <c r="TOA139" s="380"/>
      <c r="TOB139" s="380"/>
      <c r="TOC139" s="259"/>
      <c r="TOD139" s="377"/>
      <c r="TOE139" s="377"/>
      <c r="TOF139" s="377"/>
      <c r="TOG139" s="259"/>
      <c r="TOH139" s="377"/>
      <c r="TOI139" s="377"/>
      <c r="TOJ139" s="377"/>
      <c r="TOK139" s="258"/>
      <c r="TOL139" s="378"/>
      <c r="TOM139" s="378"/>
      <c r="TON139" s="378"/>
      <c r="TOO139" s="258"/>
      <c r="TOP139" s="380"/>
      <c r="TOQ139" s="380"/>
      <c r="TOR139" s="380"/>
      <c r="TOS139" s="259"/>
      <c r="TOT139" s="377"/>
      <c r="TOU139" s="377"/>
      <c r="TOV139" s="377"/>
      <c r="TOW139" s="259"/>
      <c r="TOX139" s="377"/>
      <c r="TOY139" s="377"/>
      <c r="TOZ139" s="377"/>
      <c r="TPA139" s="258"/>
      <c r="TPB139" s="378"/>
      <c r="TPC139" s="378"/>
      <c r="TPD139" s="378"/>
      <c r="TPE139" s="258"/>
      <c r="TPF139" s="380"/>
      <c r="TPG139" s="380"/>
      <c r="TPH139" s="380"/>
      <c r="TPI139" s="259"/>
      <c r="TPJ139" s="377"/>
      <c r="TPK139" s="377"/>
      <c r="TPL139" s="377"/>
      <c r="TPM139" s="259"/>
      <c r="TPN139" s="377"/>
      <c r="TPO139" s="377"/>
      <c r="TPP139" s="377"/>
      <c r="TPQ139" s="258"/>
      <c r="TPR139" s="378"/>
      <c r="TPS139" s="378"/>
      <c r="TPT139" s="378"/>
      <c r="TPU139" s="258"/>
      <c r="TPV139" s="380"/>
      <c r="TPW139" s="380"/>
      <c r="TPX139" s="380"/>
      <c r="TPY139" s="259"/>
      <c r="TPZ139" s="377"/>
      <c r="TQA139" s="377"/>
      <c r="TQB139" s="377"/>
      <c r="TQC139" s="259"/>
      <c r="TQD139" s="377"/>
      <c r="TQE139" s="377"/>
      <c r="TQF139" s="377"/>
      <c r="TQG139" s="258"/>
      <c r="TQH139" s="378"/>
      <c r="TQI139" s="378"/>
      <c r="TQJ139" s="378"/>
      <c r="TQK139" s="258"/>
      <c r="TQL139" s="380"/>
      <c r="TQM139" s="380"/>
      <c r="TQN139" s="380"/>
      <c r="TQO139" s="259"/>
      <c r="TQP139" s="377"/>
      <c r="TQQ139" s="377"/>
      <c r="TQR139" s="377"/>
      <c r="TQS139" s="259"/>
      <c r="TQT139" s="377"/>
      <c r="TQU139" s="377"/>
      <c r="TQV139" s="377"/>
      <c r="TQW139" s="258"/>
      <c r="TQX139" s="378"/>
      <c r="TQY139" s="378"/>
      <c r="TQZ139" s="378"/>
      <c r="TRA139" s="258"/>
      <c r="TRB139" s="380"/>
      <c r="TRC139" s="380"/>
      <c r="TRD139" s="380"/>
      <c r="TRE139" s="259"/>
      <c r="TRF139" s="377"/>
      <c r="TRG139" s="377"/>
      <c r="TRH139" s="377"/>
      <c r="TRI139" s="259"/>
      <c r="TRJ139" s="377"/>
      <c r="TRK139" s="377"/>
      <c r="TRL139" s="377"/>
      <c r="TRM139" s="258"/>
      <c r="TRN139" s="378"/>
      <c r="TRO139" s="378"/>
      <c r="TRP139" s="378"/>
      <c r="TRQ139" s="258"/>
      <c r="TRR139" s="380"/>
      <c r="TRS139" s="380"/>
      <c r="TRT139" s="380"/>
      <c r="TRU139" s="259"/>
      <c r="TRV139" s="377"/>
      <c r="TRW139" s="377"/>
      <c r="TRX139" s="377"/>
      <c r="TRY139" s="259"/>
      <c r="TRZ139" s="377"/>
      <c r="TSA139" s="377"/>
      <c r="TSB139" s="377"/>
      <c r="TSC139" s="258"/>
      <c r="TSD139" s="378"/>
      <c r="TSE139" s="378"/>
      <c r="TSF139" s="378"/>
      <c r="TSG139" s="258"/>
      <c r="TSH139" s="380"/>
      <c r="TSI139" s="380"/>
      <c r="TSJ139" s="380"/>
      <c r="TSK139" s="259"/>
      <c r="TSL139" s="377"/>
      <c r="TSM139" s="377"/>
      <c r="TSN139" s="377"/>
      <c r="TSO139" s="259"/>
      <c r="TSP139" s="377"/>
      <c r="TSQ139" s="377"/>
      <c r="TSR139" s="377"/>
      <c r="TSS139" s="258"/>
      <c r="TST139" s="378"/>
      <c r="TSU139" s="378"/>
      <c r="TSV139" s="378"/>
      <c r="TSW139" s="258"/>
      <c r="TSX139" s="380"/>
      <c r="TSY139" s="380"/>
      <c r="TSZ139" s="380"/>
      <c r="TTA139" s="259"/>
      <c r="TTB139" s="377"/>
      <c r="TTC139" s="377"/>
      <c r="TTD139" s="377"/>
      <c r="TTE139" s="259"/>
      <c r="TTF139" s="377"/>
      <c r="TTG139" s="377"/>
      <c r="TTH139" s="377"/>
      <c r="TTI139" s="258"/>
      <c r="TTJ139" s="378"/>
      <c r="TTK139" s="378"/>
      <c r="TTL139" s="378"/>
      <c r="TTM139" s="258"/>
      <c r="TTN139" s="380"/>
      <c r="TTO139" s="380"/>
      <c r="TTP139" s="380"/>
      <c r="TTQ139" s="259"/>
      <c r="TTR139" s="377"/>
      <c r="TTS139" s="377"/>
      <c r="TTT139" s="377"/>
      <c r="TTU139" s="259"/>
      <c r="TTV139" s="377"/>
      <c r="TTW139" s="377"/>
      <c r="TTX139" s="377"/>
      <c r="TTY139" s="258"/>
      <c r="TTZ139" s="378"/>
      <c r="TUA139" s="378"/>
      <c r="TUB139" s="378"/>
      <c r="TUC139" s="258"/>
      <c r="TUD139" s="380"/>
      <c r="TUE139" s="380"/>
      <c r="TUF139" s="380"/>
      <c r="TUG139" s="259"/>
      <c r="TUH139" s="377"/>
      <c r="TUI139" s="377"/>
      <c r="TUJ139" s="377"/>
      <c r="TUK139" s="259"/>
      <c r="TUL139" s="377"/>
      <c r="TUM139" s="377"/>
      <c r="TUN139" s="377"/>
      <c r="TUO139" s="258"/>
      <c r="TUP139" s="378"/>
      <c r="TUQ139" s="378"/>
      <c r="TUR139" s="378"/>
      <c r="TUS139" s="258"/>
      <c r="TUT139" s="380"/>
      <c r="TUU139" s="380"/>
      <c r="TUV139" s="380"/>
      <c r="TUW139" s="259"/>
      <c r="TUX139" s="377"/>
      <c r="TUY139" s="377"/>
      <c r="TUZ139" s="377"/>
      <c r="TVA139" s="259"/>
      <c r="TVB139" s="377"/>
      <c r="TVC139" s="377"/>
      <c r="TVD139" s="377"/>
      <c r="TVE139" s="258"/>
      <c r="TVF139" s="378"/>
      <c r="TVG139" s="378"/>
      <c r="TVH139" s="378"/>
      <c r="TVI139" s="258"/>
      <c r="TVJ139" s="380"/>
      <c r="TVK139" s="380"/>
      <c r="TVL139" s="380"/>
      <c r="TVM139" s="259"/>
      <c r="TVN139" s="377"/>
      <c r="TVO139" s="377"/>
      <c r="TVP139" s="377"/>
      <c r="TVQ139" s="259"/>
      <c r="TVR139" s="377"/>
      <c r="TVS139" s="377"/>
      <c r="TVT139" s="377"/>
      <c r="TVU139" s="258"/>
      <c r="TVV139" s="378"/>
      <c r="TVW139" s="378"/>
      <c r="TVX139" s="378"/>
      <c r="TVY139" s="258"/>
      <c r="TVZ139" s="380"/>
      <c r="TWA139" s="380"/>
      <c r="TWB139" s="380"/>
      <c r="TWC139" s="259"/>
      <c r="TWD139" s="377"/>
      <c r="TWE139" s="377"/>
      <c r="TWF139" s="377"/>
      <c r="TWG139" s="259"/>
      <c r="TWH139" s="377"/>
      <c r="TWI139" s="377"/>
      <c r="TWJ139" s="377"/>
      <c r="TWK139" s="258"/>
      <c r="TWL139" s="378"/>
      <c r="TWM139" s="378"/>
      <c r="TWN139" s="378"/>
      <c r="TWO139" s="258"/>
      <c r="TWP139" s="380"/>
      <c r="TWQ139" s="380"/>
      <c r="TWR139" s="380"/>
      <c r="TWS139" s="259"/>
      <c r="TWT139" s="377"/>
      <c r="TWU139" s="377"/>
      <c r="TWV139" s="377"/>
      <c r="TWW139" s="259"/>
      <c r="TWX139" s="377"/>
      <c r="TWY139" s="377"/>
      <c r="TWZ139" s="377"/>
      <c r="TXA139" s="258"/>
      <c r="TXB139" s="378"/>
      <c r="TXC139" s="378"/>
      <c r="TXD139" s="378"/>
      <c r="TXE139" s="258"/>
      <c r="TXF139" s="380"/>
      <c r="TXG139" s="380"/>
      <c r="TXH139" s="380"/>
      <c r="TXI139" s="259"/>
      <c r="TXJ139" s="377"/>
      <c r="TXK139" s="377"/>
      <c r="TXL139" s="377"/>
      <c r="TXM139" s="259"/>
      <c r="TXN139" s="377"/>
      <c r="TXO139" s="377"/>
      <c r="TXP139" s="377"/>
      <c r="TXQ139" s="258"/>
      <c r="TXR139" s="378"/>
      <c r="TXS139" s="378"/>
      <c r="TXT139" s="378"/>
      <c r="TXU139" s="258"/>
      <c r="TXV139" s="380"/>
      <c r="TXW139" s="380"/>
      <c r="TXX139" s="380"/>
      <c r="TXY139" s="259"/>
      <c r="TXZ139" s="377"/>
      <c r="TYA139" s="377"/>
      <c r="TYB139" s="377"/>
      <c r="TYC139" s="259"/>
      <c r="TYD139" s="377"/>
      <c r="TYE139" s="377"/>
      <c r="TYF139" s="377"/>
      <c r="TYG139" s="258"/>
      <c r="TYH139" s="378"/>
      <c r="TYI139" s="378"/>
      <c r="TYJ139" s="378"/>
      <c r="TYK139" s="258"/>
      <c r="TYL139" s="380"/>
      <c r="TYM139" s="380"/>
      <c r="TYN139" s="380"/>
      <c r="TYO139" s="259"/>
      <c r="TYP139" s="377"/>
      <c r="TYQ139" s="377"/>
      <c r="TYR139" s="377"/>
      <c r="TYS139" s="259"/>
      <c r="TYT139" s="377"/>
      <c r="TYU139" s="377"/>
      <c r="TYV139" s="377"/>
      <c r="TYW139" s="258"/>
      <c r="TYX139" s="378"/>
      <c r="TYY139" s="378"/>
      <c r="TYZ139" s="378"/>
      <c r="TZA139" s="258"/>
      <c r="TZB139" s="380"/>
      <c r="TZC139" s="380"/>
      <c r="TZD139" s="380"/>
      <c r="TZE139" s="259"/>
      <c r="TZF139" s="377"/>
      <c r="TZG139" s="377"/>
      <c r="TZH139" s="377"/>
      <c r="TZI139" s="259"/>
      <c r="TZJ139" s="377"/>
      <c r="TZK139" s="377"/>
      <c r="TZL139" s="377"/>
      <c r="TZM139" s="258"/>
      <c r="TZN139" s="378"/>
      <c r="TZO139" s="378"/>
      <c r="TZP139" s="378"/>
      <c r="TZQ139" s="258"/>
      <c r="TZR139" s="380"/>
      <c r="TZS139" s="380"/>
      <c r="TZT139" s="380"/>
      <c r="TZU139" s="259"/>
      <c r="TZV139" s="377"/>
      <c r="TZW139" s="377"/>
      <c r="TZX139" s="377"/>
      <c r="TZY139" s="259"/>
      <c r="TZZ139" s="377"/>
      <c r="UAA139" s="377"/>
      <c r="UAB139" s="377"/>
      <c r="UAC139" s="258"/>
      <c r="UAD139" s="378"/>
      <c r="UAE139" s="378"/>
      <c r="UAF139" s="378"/>
      <c r="UAG139" s="258"/>
      <c r="UAH139" s="380"/>
      <c r="UAI139" s="380"/>
      <c r="UAJ139" s="380"/>
      <c r="UAK139" s="259"/>
      <c r="UAL139" s="377"/>
      <c r="UAM139" s="377"/>
      <c r="UAN139" s="377"/>
      <c r="UAO139" s="259"/>
      <c r="UAP139" s="377"/>
      <c r="UAQ139" s="377"/>
      <c r="UAR139" s="377"/>
      <c r="UAS139" s="258"/>
      <c r="UAT139" s="378"/>
      <c r="UAU139" s="378"/>
      <c r="UAV139" s="378"/>
      <c r="UAW139" s="258"/>
      <c r="UAX139" s="380"/>
      <c r="UAY139" s="380"/>
      <c r="UAZ139" s="380"/>
      <c r="UBA139" s="259"/>
      <c r="UBB139" s="377"/>
      <c r="UBC139" s="377"/>
      <c r="UBD139" s="377"/>
      <c r="UBE139" s="259"/>
      <c r="UBF139" s="377"/>
      <c r="UBG139" s="377"/>
      <c r="UBH139" s="377"/>
      <c r="UBI139" s="258"/>
      <c r="UBJ139" s="378"/>
      <c r="UBK139" s="378"/>
      <c r="UBL139" s="378"/>
      <c r="UBM139" s="258"/>
      <c r="UBN139" s="380"/>
      <c r="UBO139" s="380"/>
      <c r="UBP139" s="380"/>
      <c r="UBQ139" s="259"/>
      <c r="UBR139" s="377"/>
      <c r="UBS139" s="377"/>
      <c r="UBT139" s="377"/>
      <c r="UBU139" s="259"/>
      <c r="UBV139" s="377"/>
      <c r="UBW139" s="377"/>
      <c r="UBX139" s="377"/>
      <c r="UBY139" s="258"/>
      <c r="UBZ139" s="378"/>
      <c r="UCA139" s="378"/>
      <c r="UCB139" s="378"/>
      <c r="UCC139" s="258"/>
      <c r="UCD139" s="380"/>
      <c r="UCE139" s="380"/>
      <c r="UCF139" s="380"/>
      <c r="UCG139" s="259"/>
      <c r="UCH139" s="377"/>
      <c r="UCI139" s="377"/>
      <c r="UCJ139" s="377"/>
      <c r="UCK139" s="259"/>
      <c r="UCL139" s="377"/>
      <c r="UCM139" s="377"/>
      <c r="UCN139" s="377"/>
      <c r="UCO139" s="258"/>
      <c r="UCP139" s="378"/>
      <c r="UCQ139" s="378"/>
      <c r="UCR139" s="378"/>
      <c r="UCS139" s="258"/>
      <c r="UCT139" s="380"/>
      <c r="UCU139" s="380"/>
      <c r="UCV139" s="380"/>
      <c r="UCW139" s="259"/>
      <c r="UCX139" s="377"/>
      <c r="UCY139" s="377"/>
      <c r="UCZ139" s="377"/>
      <c r="UDA139" s="259"/>
      <c r="UDB139" s="377"/>
      <c r="UDC139" s="377"/>
      <c r="UDD139" s="377"/>
      <c r="UDE139" s="258"/>
      <c r="UDF139" s="378"/>
      <c r="UDG139" s="378"/>
      <c r="UDH139" s="378"/>
      <c r="UDI139" s="258"/>
      <c r="UDJ139" s="380"/>
      <c r="UDK139" s="380"/>
      <c r="UDL139" s="380"/>
      <c r="UDM139" s="259"/>
      <c r="UDN139" s="377"/>
      <c r="UDO139" s="377"/>
      <c r="UDP139" s="377"/>
      <c r="UDQ139" s="259"/>
      <c r="UDR139" s="377"/>
      <c r="UDS139" s="377"/>
      <c r="UDT139" s="377"/>
      <c r="UDU139" s="258"/>
      <c r="UDV139" s="378"/>
      <c r="UDW139" s="378"/>
      <c r="UDX139" s="378"/>
      <c r="UDY139" s="258"/>
      <c r="UDZ139" s="380"/>
      <c r="UEA139" s="380"/>
      <c r="UEB139" s="380"/>
      <c r="UEC139" s="259"/>
      <c r="UED139" s="377"/>
      <c r="UEE139" s="377"/>
      <c r="UEF139" s="377"/>
      <c r="UEG139" s="259"/>
      <c r="UEH139" s="377"/>
      <c r="UEI139" s="377"/>
      <c r="UEJ139" s="377"/>
      <c r="UEK139" s="258"/>
      <c r="UEL139" s="378"/>
      <c r="UEM139" s="378"/>
      <c r="UEN139" s="378"/>
      <c r="UEO139" s="258"/>
      <c r="UEP139" s="380"/>
      <c r="UEQ139" s="380"/>
      <c r="UER139" s="380"/>
      <c r="UES139" s="259"/>
      <c r="UET139" s="377"/>
      <c r="UEU139" s="377"/>
      <c r="UEV139" s="377"/>
      <c r="UEW139" s="259"/>
      <c r="UEX139" s="377"/>
      <c r="UEY139" s="377"/>
      <c r="UEZ139" s="377"/>
      <c r="UFA139" s="258"/>
      <c r="UFB139" s="378"/>
      <c r="UFC139" s="378"/>
      <c r="UFD139" s="378"/>
      <c r="UFE139" s="258"/>
      <c r="UFF139" s="380"/>
      <c r="UFG139" s="380"/>
      <c r="UFH139" s="380"/>
      <c r="UFI139" s="259"/>
      <c r="UFJ139" s="377"/>
      <c r="UFK139" s="377"/>
      <c r="UFL139" s="377"/>
      <c r="UFM139" s="259"/>
      <c r="UFN139" s="377"/>
      <c r="UFO139" s="377"/>
      <c r="UFP139" s="377"/>
      <c r="UFQ139" s="258"/>
      <c r="UFR139" s="378"/>
      <c r="UFS139" s="378"/>
      <c r="UFT139" s="378"/>
      <c r="UFU139" s="258"/>
      <c r="UFV139" s="380"/>
      <c r="UFW139" s="380"/>
      <c r="UFX139" s="380"/>
      <c r="UFY139" s="259"/>
      <c r="UFZ139" s="377"/>
      <c r="UGA139" s="377"/>
      <c r="UGB139" s="377"/>
      <c r="UGC139" s="259"/>
      <c r="UGD139" s="377"/>
      <c r="UGE139" s="377"/>
      <c r="UGF139" s="377"/>
      <c r="UGG139" s="258"/>
      <c r="UGH139" s="378"/>
      <c r="UGI139" s="378"/>
      <c r="UGJ139" s="378"/>
      <c r="UGK139" s="258"/>
      <c r="UGL139" s="380"/>
      <c r="UGM139" s="380"/>
      <c r="UGN139" s="380"/>
      <c r="UGO139" s="259"/>
      <c r="UGP139" s="377"/>
      <c r="UGQ139" s="377"/>
      <c r="UGR139" s="377"/>
      <c r="UGS139" s="259"/>
      <c r="UGT139" s="377"/>
      <c r="UGU139" s="377"/>
      <c r="UGV139" s="377"/>
      <c r="UGW139" s="258"/>
      <c r="UGX139" s="378"/>
      <c r="UGY139" s="378"/>
      <c r="UGZ139" s="378"/>
      <c r="UHA139" s="258"/>
      <c r="UHB139" s="380"/>
      <c r="UHC139" s="380"/>
      <c r="UHD139" s="380"/>
      <c r="UHE139" s="259"/>
      <c r="UHF139" s="377"/>
      <c r="UHG139" s="377"/>
      <c r="UHH139" s="377"/>
      <c r="UHI139" s="259"/>
      <c r="UHJ139" s="377"/>
      <c r="UHK139" s="377"/>
      <c r="UHL139" s="377"/>
      <c r="UHM139" s="258"/>
      <c r="UHN139" s="378"/>
      <c r="UHO139" s="378"/>
      <c r="UHP139" s="378"/>
      <c r="UHQ139" s="258"/>
      <c r="UHR139" s="380"/>
      <c r="UHS139" s="380"/>
      <c r="UHT139" s="380"/>
      <c r="UHU139" s="259"/>
      <c r="UHV139" s="377"/>
      <c r="UHW139" s="377"/>
      <c r="UHX139" s="377"/>
      <c r="UHY139" s="259"/>
      <c r="UHZ139" s="377"/>
      <c r="UIA139" s="377"/>
      <c r="UIB139" s="377"/>
      <c r="UIC139" s="258"/>
      <c r="UID139" s="378"/>
      <c r="UIE139" s="378"/>
      <c r="UIF139" s="378"/>
      <c r="UIG139" s="258"/>
      <c r="UIH139" s="380"/>
      <c r="UII139" s="380"/>
      <c r="UIJ139" s="380"/>
      <c r="UIK139" s="259"/>
      <c r="UIL139" s="377"/>
      <c r="UIM139" s="377"/>
      <c r="UIN139" s="377"/>
      <c r="UIO139" s="259"/>
      <c r="UIP139" s="377"/>
      <c r="UIQ139" s="377"/>
      <c r="UIR139" s="377"/>
      <c r="UIS139" s="258"/>
      <c r="UIT139" s="378"/>
      <c r="UIU139" s="378"/>
      <c r="UIV139" s="378"/>
      <c r="UIW139" s="258"/>
      <c r="UIX139" s="380"/>
      <c r="UIY139" s="380"/>
      <c r="UIZ139" s="380"/>
      <c r="UJA139" s="259"/>
      <c r="UJB139" s="377"/>
      <c r="UJC139" s="377"/>
      <c r="UJD139" s="377"/>
      <c r="UJE139" s="259"/>
      <c r="UJF139" s="377"/>
      <c r="UJG139" s="377"/>
      <c r="UJH139" s="377"/>
      <c r="UJI139" s="258"/>
      <c r="UJJ139" s="378"/>
      <c r="UJK139" s="378"/>
      <c r="UJL139" s="378"/>
      <c r="UJM139" s="258"/>
      <c r="UJN139" s="380"/>
      <c r="UJO139" s="380"/>
      <c r="UJP139" s="380"/>
      <c r="UJQ139" s="259"/>
      <c r="UJR139" s="377"/>
      <c r="UJS139" s="377"/>
      <c r="UJT139" s="377"/>
      <c r="UJU139" s="259"/>
      <c r="UJV139" s="377"/>
      <c r="UJW139" s="377"/>
      <c r="UJX139" s="377"/>
      <c r="UJY139" s="258"/>
      <c r="UJZ139" s="378"/>
      <c r="UKA139" s="378"/>
      <c r="UKB139" s="378"/>
      <c r="UKC139" s="258"/>
      <c r="UKD139" s="380"/>
      <c r="UKE139" s="380"/>
      <c r="UKF139" s="380"/>
      <c r="UKG139" s="259"/>
      <c r="UKH139" s="377"/>
      <c r="UKI139" s="377"/>
      <c r="UKJ139" s="377"/>
      <c r="UKK139" s="259"/>
      <c r="UKL139" s="377"/>
      <c r="UKM139" s="377"/>
      <c r="UKN139" s="377"/>
      <c r="UKO139" s="258"/>
      <c r="UKP139" s="378"/>
      <c r="UKQ139" s="378"/>
      <c r="UKR139" s="378"/>
      <c r="UKS139" s="258"/>
      <c r="UKT139" s="380"/>
      <c r="UKU139" s="380"/>
      <c r="UKV139" s="380"/>
      <c r="UKW139" s="259"/>
      <c r="UKX139" s="377"/>
      <c r="UKY139" s="377"/>
      <c r="UKZ139" s="377"/>
      <c r="ULA139" s="259"/>
      <c r="ULB139" s="377"/>
      <c r="ULC139" s="377"/>
      <c r="ULD139" s="377"/>
      <c r="ULE139" s="258"/>
      <c r="ULF139" s="378"/>
      <c r="ULG139" s="378"/>
      <c r="ULH139" s="378"/>
      <c r="ULI139" s="258"/>
      <c r="ULJ139" s="380"/>
      <c r="ULK139" s="380"/>
      <c r="ULL139" s="380"/>
      <c r="ULM139" s="259"/>
      <c r="ULN139" s="377"/>
      <c r="ULO139" s="377"/>
      <c r="ULP139" s="377"/>
      <c r="ULQ139" s="259"/>
      <c r="ULR139" s="377"/>
      <c r="ULS139" s="377"/>
      <c r="ULT139" s="377"/>
      <c r="ULU139" s="258"/>
      <c r="ULV139" s="378"/>
      <c r="ULW139" s="378"/>
      <c r="ULX139" s="378"/>
      <c r="ULY139" s="258"/>
      <c r="ULZ139" s="380"/>
      <c r="UMA139" s="380"/>
      <c r="UMB139" s="380"/>
      <c r="UMC139" s="259"/>
      <c r="UMD139" s="377"/>
      <c r="UME139" s="377"/>
      <c r="UMF139" s="377"/>
      <c r="UMG139" s="259"/>
      <c r="UMH139" s="377"/>
      <c r="UMI139" s="377"/>
      <c r="UMJ139" s="377"/>
      <c r="UMK139" s="258"/>
      <c r="UML139" s="378"/>
      <c r="UMM139" s="378"/>
      <c r="UMN139" s="378"/>
      <c r="UMO139" s="258"/>
      <c r="UMP139" s="380"/>
      <c r="UMQ139" s="380"/>
      <c r="UMR139" s="380"/>
      <c r="UMS139" s="259"/>
      <c r="UMT139" s="377"/>
      <c r="UMU139" s="377"/>
      <c r="UMV139" s="377"/>
      <c r="UMW139" s="259"/>
      <c r="UMX139" s="377"/>
      <c r="UMY139" s="377"/>
      <c r="UMZ139" s="377"/>
      <c r="UNA139" s="258"/>
      <c r="UNB139" s="378"/>
      <c r="UNC139" s="378"/>
      <c r="UND139" s="378"/>
      <c r="UNE139" s="258"/>
      <c r="UNF139" s="380"/>
      <c r="UNG139" s="380"/>
      <c r="UNH139" s="380"/>
      <c r="UNI139" s="259"/>
      <c r="UNJ139" s="377"/>
      <c r="UNK139" s="377"/>
      <c r="UNL139" s="377"/>
      <c r="UNM139" s="259"/>
      <c r="UNN139" s="377"/>
      <c r="UNO139" s="377"/>
      <c r="UNP139" s="377"/>
      <c r="UNQ139" s="258"/>
      <c r="UNR139" s="378"/>
      <c r="UNS139" s="378"/>
      <c r="UNT139" s="378"/>
      <c r="UNU139" s="258"/>
      <c r="UNV139" s="380"/>
      <c r="UNW139" s="380"/>
      <c r="UNX139" s="380"/>
      <c r="UNY139" s="259"/>
      <c r="UNZ139" s="377"/>
      <c r="UOA139" s="377"/>
      <c r="UOB139" s="377"/>
      <c r="UOC139" s="259"/>
      <c r="UOD139" s="377"/>
      <c r="UOE139" s="377"/>
      <c r="UOF139" s="377"/>
      <c r="UOG139" s="258"/>
      <c r="UOH139" s="378"/>
      <c r="UOI139" s="378"/>
      <c r="UOJ139" s="378"/>
      <c r="UOK139" s="258"/>
      <c r="UOL139" s="380"/>
      <c r="UOM139" s="380"/>
      <c r="UON139" s="380"/>
      <c r="UOO139" s="259"/>
      <c r="UOP139" s="377"/>
      <c r="UOQ139" s="377"/>
      <c r="UOR139" s="377"/>
      <c r="UOS139" s="259"/>
      <c r="UOT139" s="377"/>
      <c r="UOU139" s="377"/>
      <c r="UOV139" s="377"/>
      <c r="UOW139" s="258"/>
      <c r="UOX139" s="378"/>
      <c r="UOY139" s="378"/>
      <c r="UOZ139" s="378"/>
      <c r="UPA139" s="258"/>
      <c r="UPB139" s="380"/>
      <c r="UPC139" s="380"/>
      <c r="UPD139" s="380"/>
      <c r="UPE139" s="259"/>
      <c r="UPF139" s="377"/>
      <c r="UPG139" s="377"/>
      <c r="UPH139" s="377"/>
      <c r="UPI139" s="259"/>
      <c r="UPJ139" s="377"/>
      <c r="UPK139" s="377"/>
      <c r="UPL139" s="377"/>
      <c r="UPM139" s="258"/>
      <c r="UPN139" s="378"/>
      <c r="UPO139" s="378"/>
      <c r="UPP139" s="378"/>
      <c r="UPQ139" s="258"/>
      <c r="UPR139" s="380"/>
      <c r="UPS139" s="380"/>
      <c r="UPT139" s="380"/>
      <c r="UPU139" s="259"/>
      <c r="UPV139" s="377"/>
      <c r="UPW139" s="377"/>
      <c r="UPX139" s="377"/>
      <c r="UPY139" s="259"/>
      <c r="UPZ139" s="377"/>
      <c r="UQA139" s="377"/>
      <c r="UQB139" s="377"/>
      <c r="UQC139" s="258"/>
      <c r="UQD139" s="378"/>
      <c r="UQE139" s="378"/>
      <c r="UQF139" s="378"/>
      <c r="UQG139" s="258"/>
      <c r="UQH139" s="380"/>
      <c r="UQI139" s="380"/>
      <c r="UQJ139" s="380"/>
      <c r="UQK139" s="259"/>
      <c r="UQL139" s="377"/>
      <c r="UQM139" s="377"/>
      <c r="UQN139" s="377"/>
      <c r="UQO139" s="259"/>
      <c r="UQP139" s="377"/>
      <c r="UQQ139" s="377"/>
      <c r="UQR139" s="377"/>
      <c r="UQS139" s="258"/>
      <c r="UQT139" s="378"/>
      <c r="UQU139" s="378"/>
      <c r="UQV139" s="378"/>
      <c r="UQW139" s="258"/>
      <c r="UQX139" s="380"/>
      <c r="UQY139" s="380"/>
      <c r="UQZ139" s="380"/>
      <c r="URA139" s="259"/>
      <c r="URB139" s="377"/>
      <c r="URC139" s="377"/>
      <c r="URD139" s="377"/>
      <c r="URE139" s="259"/>
      <c r="URF139" s="377"/>
      <c r="URG139" s="377"/>
      <c r="URH139" s="377"/>
      <c r="URI139" s="258"/>
      <c r="URJ139" s="378"/>
      <c r="URK139" s="378"/>
      <c r="URL139" s="378"/>
      <c r="URM139" s="258"/>
      <c r="URN139" s="380"/>
      <c r="URO139" s="380"/>
      <c r="URP139" s="380"/>
      <c r="URQ139" s="259"/>
      <c r="URR139" s="377"/>
      <c r="URS139" s="377"/>
      <c r="URT139" s="377"/>
      <c r="URU139" s="259"/>
      <c r="URV139" s="377"/>
      <c r="URW139" s="377"/>
      <c r="URX139" s="377"/>
      <c r="URY139" s="258"/>
      <c r="URZ139" s="378"/>
      <c r="USA139" s="378"/>
      <c r="USB139" s="378"/>
      <c r="USC139" s="258"/>
      <c r="USD139" s="380"/>
      <c r="USE139" s="380"/>
      <c r="USF139" s="380"/>
      <c r="USG139" s="259"/>
      <c r="USH139" s="377"/>
      <c r="USI139" s="377"/>
      <c r="USJ139" s="377"/>
      <c r="USK139" s="259"/>
      <c r="USL139" s="377"/>
      <c r="USM139" s="377"/>
      <c r="USN139" s="377"/>
      <c r="USO139" s="258"/>
      <c r="USP139" s="378"/>
      <c r="USQ139" s="378"/>
      <c r="USR139" s="378"/>
      <c r="USS139" s="258"/>
      <c r="UST139" s="380"/>
      <c r="USU139" s="380"/>
      <c r="USV139" s="380"/>
      <c r="USW139" s="259"/>
      <c r="USX139" s="377"/>
      <c r="USY139" s="377"/>
      <c r="USZ139" s="377"/>
      <c r="UTA139" s="259"/>
      <c r="UTB139" s="377"/>
      <c r="UTC139" s="377"/>
      <c r="UTD139" s="377"/>
      <c r="UTE139" s="258"/>
      <c r="UTF139" s="378"/>
      <c r="UTG139" s="378"/>
      <c r="UTH139" s="378"/>
      <c r="UTI139" s="258"/>
      <c r="UTJ139" s="380"/>
      <c r="UTK139" s="380"/>
      <c r="UTL139" s="380"/>
      <c r="UTM139" s="259"/>
      <c r="UTN139" s="377"/>
      <c r="UTO139" s="377"/>
      <c r="UTP139" s="377"/>
      <c r="UTQ139" s="259"/>
      <c r="UTR139" s="377"/>
      <c r="UTS139" s="377"/>
      <c r="UTT139" s="377"/>
      <c r="UTU139" s="258"/>
      <c r="UTV139" s="378"/>
      <c r="UTW139" s="378"/>
      <c r="UTX139" s="378"/>
      <c r="UTY139" s="258"/>
      <c r="UTZ139" s="380"/>
      <c r="UUA139" s="380"/>
      <c r="UUB139" s="380"/>
      <c r="UUC139" s="259"/>
      <c r="UUD139" s="377"/>
      <c r="UUE139" s="377"/>
      <c r="UUF139" s="377"/>
      <c r="UUG139" s="259"/>
      <c r="UUH139" s="377"/>
      <c r="UUI139" s="377"/>
      <c r="UUJ139" s="377"/>
      <c r="UUK139" s="258"/>
      <c r="UUL139" s="378"/>
      <c r="UUM139" s="378"/>
      <c r="UUN139" s="378"/>
      <c r="UUO139" s="258"/>
      <c r="UUP139" s="380"/>
      <c r="UUQ139" s="380"/>
      <c r="UUR139" s="380"/>
      <c r="UUS139" s="259"/>
      <c r="UUT139" s="377"/>
      <c r="UUU139" s="377"/>
      <c r="UUV139" s="377"/>
      <c r="UUW139" s="259"/>
      <c r="UUX139" s="377"/>
      <c r="UUY139" s="377"/>
      <c r="UUZ139" s="377"/>
      <c r="UVA139" s="258"/>
      <c r="UVB139" s="378"/>
      <c r="UVC139" s="378"/>
      <c r="UVD139" s="378"/>
      <c r="UVE139" s="258"/>
      <c r="UVF139" s="380"/>
      <c r="UVG139" s="380"/>
      <c r="UVH139" s="380"/>
      <c r="UVI139" s="259"/>
      <c r="UVJ139" s="377"/>
      <c r="UVK139" s="377"/>
      <c r="UVL139" s="377"/>
      <c r="UVM139" s="259"/>
      <c r="UVN139" s="377"/>
      <c r="UVO139" s="377"/>
      <c r="UVP139" s="377"/>
      <c r="UVQ139" s="258"/>
      <c r="UVR139" s="378"/>
      <c r="UVS139" s="378"/>
      <c r="UVT139" s="378"/>
      <c r="UVU139" s="258"/>
      <c r="UVV139" s="380"/>
      <c r="UVW139" s="380"/>
      <c r="UVX139" s="380"/>
      <c r="UVY139" s="259"/>
      <c r="UVZ139" s="377"/>
      <c r="UWA139" s="377"/>
      <c r="UWB139" s="377"/>
      <c r="UWC139" s="259"/>
      <c r="UWD139" s="377"/>
      <c r="UWE139" s="377"/>
      <c r="UWF139" s="377"/>
      <c r="UWG139" s="258"/>
      <c r="UWH139" s="378"/>
      <c r="UWI139" s="378"/>
      <c r="UWJ139" s="378"/>
      <c r="UWK139" s="258"/>
      <c r="UWL139" s="380"/>
      <c r="UWM139" s="380"/>
      <c r="UWN139" s="380"/>
      <c r="UWO139" s="259"/>
      <c r="UWP139" s="377"/>
      <c r="UWQ139" s="377"/>
      <c r="UWR139" s="377"/>
      <c r="UWS139" s="259"/>
      <c r="UWT139" s="377"/>
      <c r="UWU139" s="377"/>
      <c r="UWV139" s="377"/>
      <c r="UWW139" s="258"/>
      <c r="UWX139" s="378"/>
      <c r="UWY139" s="378"/>
      <c r="UWZ139" s="378"/>
      <c r="UXA139" s="258"/>
      <c r="UXB139" s="380"/>
      <c r="UXC139" s="380"/>
      <c r="UXD139" s="380"/>
      <c r="UXE139" s="259"/>
      <c r="UXF139" s="377"/>
      <c r="UXG139" s="377"/>
      <c r="UXH139" s="377"/>
      <c r="UXI139" s="259"/>
      <c r="UXJ139" s="377"/>
      <c r="UXK139" s="377"/>
      <c r="UXL139" s="377"/>
      <c r="UXM139" s="258"/>
      <c r="UXN139" s="378"/>
      <c r="UXO139" s="378"/>
      <c r="UXP139" s="378"/>
      <c r="UXQ139" s="258"/>
      <c r="UXR139" s="380"/>
      <c r="UXS139" s="380"/>
      <c r="UXT139" s="380"/>
      <c r="UXU139" s="259"/>
      <c r="UXV139" s="377"/>
      <c r="UXW139" s="377"/>
      <c r="UXX139" s="377"/>
      <c r="UXY139" s="259"/>
      <c r="UXZ139" s="377"/>
      <c r="UYA139" s="377"/>
      <c r="UYB139" s="377"/>
      <c r="UYC139" s="258"/>
      <c r="UYD139" s="378"/>
      <c r="UYE139" s="378"/>
      <c r="UYF139" s="378"/>
      <c r="UYG139" s="258"/>
      <c r="UYH139" s="380"/>
      <c r="UYI139" s="380"/>
      <c r="UYJ139" s="380"/>
      <c r="UYK139" s="259"/>
      <c r="UYL139" s="377"/>
      <c r="UYM139" s="377"/>
      <c r="UYN139" s="377"/>
      <c r="UYO139" s="259"/>
      <c r="UYP139" s="377"/>
      <c r="UYQ139" s="377"/>
      <c r="UYR139" s="377"/>
      <c r="UYS139" s="258"/>
      <c r="UYT139" s="378"/>
      <c r="UYU139" s="378"/>
      <c r="UYV139" s="378"/>
      <c r="UYW139" s="258"/>
      <c r="UYX139" s="380"/>
      <c r="UYY139" s="380"/>
      <c r="UYZ139" s="380"/>
      <c r="UZA139" s="259"/>
      <c r="UZB139" s="377"/>
      <c r="UZC139" s="377"/>
      <c r="UZD139" s="377"/>
      <c r="UZE139" s="259"/>
      <c r="UZF139" s="377"/>
      <c r="UZG139" s="377"/>
      <c r="UZH139" s="377"/>
      <c r="UZI139" s="258"/>
      <c r="UZJ139" s="378"/>
      <c r="UZK139" s="378"/>
      <c r="UZL139" s="378"/>
      <c r="UZM139" s="258"/>
      <c r="UZN139" s="380"/>
      <c r="UZO139" s="380"/>
      <c r="UZP139" s="380"/>
      <c r="UZQ139" s="259"/>
      <c r="UZR139" s="377"/>
      <c r="UZS139" s="377"/>
      <c r="UZT139" s="377"/>
      <c r="UZU139" s="259"/>
      <c r="UZV139" s="377"/>
      <c r="UZW139" s="377"/>
      <c r="UZX139" s="377"/>
      <c r="UZY139" s="258"/>
      <c r="UZZ139" s="378"/>
      <c r="VAA139" s="378"/>
      <c r="VAB139" s="378"/>
      <c r="VAC139" s="258"/>
      <c r="VAD139" s="380"/>
      <c r="VAE139" s="380"/>
      <c r="VAF139" s="380"/>
      <c r="VAG139" s="259"/>
      <c r="VAH139" s="377"/>
      <c r="VAI139" s="377"/>
      <c r="VAJ139" s="377"/>
      <c r="VAK139" s="259"/>
      <c r="VAL139" s="377"/>
      <c r="VAM139" s="377"/>
      <c r="VAN139" s="377"/>
      <c r="VAO139" s="258"/>
      <c r="VAP139" s="378"/>
      <c r="VAQ139" s="378"/>
      <c r="VAR139" s="378"/>
      <c r="VAS139" s="258"/>
      <c r="VAT139" s="380"/>
      <c r="VAU139" s="380"/>
      <c r="VAV139" s="380"/>
      <c r="VAW139" s="259"/>
      <c r="VAX139" s="377"/>
      <c r="VAY139" s="377"/>
      <c r="VAZ139" s="377"/>
      <c r="VBA139" s="259"/>
      <c r="VBB139" s="377"/>
      <c r="VBC139" s="377"/>
      <c r="VBD139" s="377"/>
      <c r="VBE139" s="258"/>
      <c r="VBF139" s="378"/>
      <c r="VBG139" s="378"/>
      <c r="VBH139" s="378"/>
      <c r="VBI139" s="258"/>
      <c r="VBJ139" s="380"/>
      <c r="VBK139" s="380"/>
      <c r="VBL139" s="380"/>
      <c r="VBM139" s="259"/>
      <c r="VBN139" s="377"/>
      <c r="VBO139" s="377"/>
      <c r="VBP139" s="377"/>
      <c r="VBQ139" s="259"/>
      <c r="VBR139" s="377"/>
      <c r="VBS139" s="377"/>
      <c r="VBT139" s="377"/>
      <c r="VBU139" s="258"/>
      <c r="VBV139" s="378"/>
      <c r="VBW139" s="378"/>
      <c r="VBX139" s="378"/>
      <c r="VBY139" s="258"/>
      <c r="VBZ139" s="380"/>
      <c r="VCA139" s="380"/>
      <c r="VCB139" s="380"/>
      <c r="VCC139" s="259"/>
      <c r="VCD139" s="377"/>
      <c r="VCE139" s="377"/>
      <c r="VCF139" s="377"/>
      <c r="VCG139" s="259"/>
      <c r="VCH139" s="377"/>
      <c r="VCI139" s="377"/>
      <c r="VCJ139" s="377"/>
      <c r="VCK139" s="258"/>
      <c r="VCL139" s="378"/>
      <c r="VCM139" s="378"/>
      <c r="VCN139" s="378"/>
      <c r="VCO139" s="258"/>
      <c r="VCP139" s="380"/>
      <c r="VCQ139" s="380"/>
      <c r="VCR139" s="380"/>
      <c r="VCS139" s="259"/>
      <c r="VCT139" s="377"/>
      <c r="VCU139" s="377"/>
      <c r="VCV139" s="377"/>
      <c r="VCW139" s="259"/>
      <c r="VCX139" s="377"/>
      <c r="VCY139" s="377"/>
      <c r="VCZ139" s="377"/>
      <c r="VDA139" s="258"/>
      <c r="VDB139" s="378"/>
      <c r="VDC139" s="378"/>
      <c r="VDD139" s="378"/>
      <c r="VDE139" s="258"/>
      <c r="VDF139" s="380"/>
      <c r="VDG139" s="380"/>
      <c r="VDH139" s="380"/>
      <c r="VDI139" s="259"/>
      <c r="VDJ139" s="377"/>
      <c r="VDK139" s="377"/>
      <c r="VDL139" s="377"/>
      <c r="VDM139" s="259"/>
      <c r="VDN139" s="377"/>
      <c r="VDO139" s="377"/>
      <c r="VDP139" s="377"/>
      <c r="VDQ139" s="258"/>
      <c r="VDR139" s="378"/>
      <c r="VDS139" s="378"/>
      <c r="VDT139" s="378"/>
      <c r="VDU139" s="258"/>
      <c r="VDV139" s="380"/>
      <c r="VDW139" s="380"/>
      <c r="VDX139" s="380"/>
      <c r="VDY139" s="259"/>
      <c r="VDZ139" s="377"/>
      <c r="VEA139" s="377"/>
      <c r="VEB139" s="377"/>
      <c r="VEC139" s="259"/>
      <c r="VED139" s="377"/>
      <c r="VEE139" s="377"/>
      <c r="VEF139" s="377"/>
      <c r="VEG139" s="258"/>
      <c r="VEH139" s="378"/>
      <c r="VEI139" s="378"/>
      <c r="VEJ139" s="378"/>
      <c r="VEK139" s="258"/>
      <c r="VEL139" s="380"/>
      <c r="VEM139" s="380"/>
      <c r="VEN139" s="380"/>
      <c r="VEO139" s="259"/>
      <c r="VEP139" s="377"/>
      <c r="VEQ139" s="377"/>
      <c r="VER139" s="377"/>
      <c r="VES139" s="259"/>
      <c r="VET139" s="377"/>
      <c r="VEU139" s="377"/>
      <c r="VEV139" s="377"/>
      <c r="VEW139" s="258"/>
      <c r="VEX139" s="378"/>
      <c r="VEY139" s="378"/>
      <c r="VEZ139" s="378"/>
      <c r="VFA139" s="258"/>
      <c r="VFB139" s="380"/>
      <c r="VFC139" s="380"/>
      <c r="VFD139" s="380"/>
      <c r="VFE139" s="259"/>
      <c r="VFF139" s="377"/>
      <c r="VFG139" s="377"/>
      <c r="VFH139" s="377"/>
      <c r="VFI139" s="259"/>
      <c r="VFJ139" s="377"/>
      <c r="VFK139" s="377"/>
      <c r="VFL139" s="377"/>
      <c r="VFM139" s="258"/>
      <c r="VFN139" s="378"/>
      <c r="VFO139" s="378"/>
      <c r="VFP139" s="378"/>
      <c r="VFQ139" s="258"/>
      <c r="VFR139" s="380"/>
      <c r="VFS139" s="380"/>
      <c r="VFT139" s="380"/>
      <c r="VFU139" s="259"/>
      <c r="VFV139" s="377"/>
      <c r="VFW139" s="377"/>
      <c r="VFX139" s="377"/>
      <c r="VFY139" s="259"/>
      <c r="VFZ139" s="377"/>
      <c r="VGA139" s="377"/>
      <c r="VGB139" s="377"/>
      <c r="VGC139" s="258"/>
      <c r="VGD139" s="378"/>
      <c r="VGE139" s="378"/>
      <c r="VGF139" s="378"/>
      <c r="VGG139" s="258"/>
      <c r="VGH139" s="380"/>
      <c r="VGI139" s="380"/>
      <c r="VGJ139" s="380"/>
      <c r="VGK139" s="259"/>
      <c r="VGL139" s="377"/>
      <c r="VGM139" s="377"/>
      <c r="VGN139" s="377"/>
      <c r="VGO139" s="259"/>
      <c r="VGP139" s="377"/>
      <c r="VGQ139" s="377"/>
      <c r="VGR139" s="377"/>
      <c r="VGS139" s="258"/>
      <c r="VGT139" s="378"/>
      <c r="VGU139" s="378"/>
      <c r="VGV139" s="378"/>
      <c r="VGW139" s="258"/>
      <c r="VGX139" s="380"/>
      <c r="VGY139" s="380"/>
      <c r="VGZ139" s="380"/>
      <c r="VHA139" s="259"/>
      <c r="VHB139" s="377"/>
      <c r="VHC139" s="377"/>
      <c r="VHD139" s="377"/>
      <c r="VHE139" s="259"/>
      <c r="VHF139" s="377"/>
      <c r="VHG139" s="377"/>
      <c r="VHH139" s="377"/>
      <c r="VHI139" s="258"/>
      <c r="VHJ139" s="378"/>
      <c r="VHK139" s="378"/>
      <c r="VHL139" s="378"/>
      <c r="VHM139" s="258"/>
      <c r="VHN139" s="380"/>
      <c r="VHO139" s="380"/>
      <c r="VHP139" s="380"/>
      <c r="VHQ139" s="259"/>
      <c r="VHR139" s="377"/>
      <c r="VHS139" s="377"/>
      <c r="VHT139" s="377"/>
      <c r="VHU139" s="259"/>
      <c r="VHV139" s="377"/>
      <c r="VHW139" s="377"/>
      <c r="VHX139" s="377"/>
      <c r="VHY139" s="258"/>
      <c r="VHZ139" s="378"/>
      <c r="VIA139" s="378"/>
      <c r="VIB139" s="378"/>
      <c r="VIC139" s="258"/>
      <c r="VID139" s="380"/>
      <c r="VIE139" s="380"/>
      <c r="VIF139" s="380"/>
      <c r="VIG139" s="259"/>
      <c r="VIH139" s="377"/>
      <c r="VII139" s="377"/>
      <c r="VIJ139" s="377"/>
      <c r="VIK139" s="259"/>
      <c r="VIL139" s="377"/>
      <c r="VIM139" s="377"/>
      <c r="VIN139" s="377"/>
      <c r="VIO139" s="258"/>
      <c r="VIP139" s="378"/>
      <c r="VIQ139" s="378"/>
      <c r="VIR139" s="378"/>
      <c r="VIS139" s="258"/>
      <c r="VIT139" s="380"/>
      <c r="VIU139" s="380"/>
      <c r="VIV139" s="380"/>
      <c r="VIW139" s="259"/>
      <c r="VIX139" s="377"/>
      <c r="VIY139" s="377"/>
      <c r="VIZ139" s="377"/>
      <c r="VJA139" s="259"/>
      <c r="VJB139" s="377"/>
      <c r="VJC139" s="377"/>
      <c r="VJD139" s="377"/>
      <c r="VJE139" s="258"/>
      <c r="VJF139" s="378"/>
      <c r="VJG139" s="378"/>
      <c r="VJH139" s="378"/>
      <c r="VJI139" s="258"/>
      <c r="VJJ139" s="380"/>
      <c r="VJK139" s="380"/>
      <c r="VJL139" s="380"/>
      <c r="VJM139" s="259"/>
      <c r="VJN139" s="377"/>
      <c r="VJO139" s="377"/>
      <c r="VJP139" s="377"/>
      <c r="VJQ139" s="259"/>
      <c r="VJR139" s="377"/>
      <c r="VJS139" s="377"/>
      <c r="VJT139" s="377"/>
      <c r="VJU139" s="258"/>
      <c r="VJV139" s="378"/>
      <c r="VJW139" s="378"/>
      <c r="VJX139" s="378"/>
      <c r="VJY139" s="258"/>
      <c r="VJZ139" s="380"/>
      <c r="VKA139" s="380"/>
      <c r="VKB139" s="380"/>
      <c r="VKC139" s="259"/>
      <c r="VKD139" s="377"/>
      <c r="VKE139" s="377"/>
      <c r="VKF139" s="377"/>
      <c r="VKG139" s="259"/>
      <c r="VKH139" s="377"/>
      <c r="VKI139" s="377"/>
      <c r="VKJ139" s="377"/>
      <c r="VKK139" s="258"/>
      <c r="VKL139" s="378"/>
      <c r="VKM139" s="378"/>
      <c r="VKN139" s="378"/>
      <c r="VKO139" s="258"/>
      <c r="VKP139" s="380"/>
      <c r="VKQ139" s="380"/>
      <c r="VKR139" s="380"/>
      <c r="VKS139" s="259"/>
      <c r="VKT139" s="377"/>
      <c r="VKU139" s="377"/>
      <c r="VKV139" s="377"/>
      <c r="VKW139" s="259"/>
      <c r="VKX139" s="377"/>
      <c r="VKY139" s="377"/>
      <c r="VKZ139" s="377"/>
      <c r="VLA139" s="258"/>
      <c r="VLB139" s="378"/>
      <c r="VLC139" s="378"/>
      <c r="VLD139" s="378"/>
      <c r="VLE139" s="258"/>
      <c r="VLF139" s="380"/>
      <c r="VLG139" s="380"/>
      <c r="VLH139" s="380"/>
      <c r="VLI139" s="259"/>
      <c r="VLJ139" s="377"/>
      <c r="VLK139" s="377"/>
      <c r="VLL139" s="377"/>
      <c r="VLM139" s="259"/>
      <c r="VLN139" s="377"/>
      <c r="VLO139" s="377"/>
      <c r="VLP139" s="377"/>
      <c r="VLQ139" s="258"/>
      <c r="VLR139" s="378"/>
      <c r="VLS139" s="378"/>
      <c r="VLT139" s="378"/>
      <c r="VLU139" s="258"/>
      <c r="VLV139" s="380"/>
      <c r="VLW139" s="380"/>
      <c r="VLX139" s="380"/>
      <c r="VLY139" s="259"/>
      <c r="VLZ139" s="377"/>
      <c r="VMA139" s="377"/>
      <c r="VMB139" s="377"/>
      <c r="VMC139" s="259"/>
      <c r="VMD139" s="377"/>
      <c r="VME139" s="377"/>
      <c r="VMF139" s="377"/>
      <c r="VMG139" s="258"/>
      <c r="VMH139" s="378"/>
      <c r="VMI139" s="378"/>
      <c r="VMJ139" s="378"/>
      <c r="VMK139" s="258"/>
      <c r="VML139" s="380"/>
      <c r="VMM139" s="380"/>
      <c r="VMN139" s="380"/>
      <c r="VMO139" s="259"/>
      <c r="VMP139" s="377"/>
      <c r="VMQ139" s="377"/>
      <c r="VMR139" s="377"/>
      <c r="VMS139" s="259"/>
      <c r="VMT139" s="377"/>
      <c r="VMU139" s="377"/>
      <c r="VMV139" s="377"/>
      <c r="VMW139" s="258"/>
      <c r="VMX139" s="378"/>
      <c r="VMY139" s="378"/>
      <c r="VMZ139" s="378"/>
      <c r="VNA139" s="258"/>
      <c r="VNB139" s="380"/>
      <c r="VNC139" s="380"/>
      <c r="VND139" s="380"/>
      <c r="VNE139" s="259"/>
      <c r="VNF139" s="377"/>
      <c r="VNG139" s="377"/>
      <c r="VNH139" s="377"/>
      <c r="VNI139" s="259"/>
      <c r="VNJ139" s="377"/>
      <c r="VNK139" s="377"/>
      <c r="VNL139" s="377"/>
      <c r="VNM139" s="258"/>
      <c r="VNN139" s="378"/>
      <c r="VNO139" s="378"/>
      <c r="VNP139" s="378"/>
      <c r="VNQ139" s="258"/>
      <c r="VNR139" s="380"/>
      <c r="VNS139" s="380"/>
      <c r="VNT139" s="380"/>
      <c r="VNU139" s="259"/>
      <c r="VNV139" s="377"/>
      <c r="VNW139" s="377"/>
      <c r="VNX139" s="377"/>
      <c r="VNY139" s="259"/>
      <c r="VNZ139" s="377"/>
      <c r="VOA139" s="377"/>
      <c r="VOB139" s="377"/>
      <c r="VOC139" s="258"/>
      <c r="VOD139" s="378"/>
      <c r="VOE139" s="378"/>
      <c r="VOF139" s="378"/>
      <c r="VOG139" s="258"/>
      <c r="VOH139" s="380"/>
      <c r="VOI139" s="380"/>
      <c r="VOJ139" s="380"/>
      <c r="VOK139" s="259"/>
      <c r="VOL139" s="377"/>
      <c r="VOM139" s="377"/>
      <c r="VON139" s="377"/>
      <c r="VOO139" s="259"/>
      <c r="VOP139" s="377"/>
      <c r="VOQ139" s="377"/>
      <c r="VOR139" s="377"/>
      <c r="VOS139" s="258"/>
      <c r="VOT139" s="378"/>
      <c r="VOU139" s="378"/>
      <c r="VOV139" s="378"/>
      <c r="VOW139" s="258"/>
      <c r="VOX139" s="380"/>
      <c r="VOY139" s="380"/>
      <c r="VOZ139" s="380"/>
      <c r="VPA139" s="259"/>
      <c r="VPB139" s="377"/>
      <c r="VPC139" s="377"/>
      <c r="VPD139" s="377"/>
      <c r="VPE139" s="259"/>
      <c r="VPF139" s="377"/>
      <c r="VPG139" s="377"/>
      <c r="VPH139" s="377"/>
      <c r="VPI139" s="258"/>
      <c r="VPJ139" s="378"/>
      <c r="VPK139" s="378"/>
      <c r="VPL139" s="378"/>
      <c r="VPM139" s="258"/>
      <c r="VPN139" s="380"/>
      <c r="VPO139" s="380"/>
      <c r="VPP139" s="380"/>
      <c r="VPQ139" s="259"/>
      <c r="VPR139" s="377"/>
      <c r="VPS139" s="377"/>
      <c r="VPT139" s="377"/>
      <c r="VPU139" s="259"/>
      <c r="VPV139" s="377"/>
      <c r="VPW139" s="377"/>
      <c r="VPX139" s="377"/>
      <c r="VPY139" s="258"/>
      <c r="VPZ139" s="378"/>
      <c r="VQA139" s="378"/>
      <c r="VQB139" s="378"/>
      <c r="VQC139" s="258"/>
      <c r="VQD139" s="380"/>
      <c r="VQE139" s="380"/>
      <c r="VQF139" s="380"/>
      <c r="VQG139" s="259"/>
      <c r="VQH139" s="377"/>
      <c r="VQI139" s="377"/>
      <c r="VQJ139" s="377"/>
      <c r="VQK139" s="259"/>
      <c r="VQL139" s="377"/>
      <c r="VQM139" s="377"/>
      <c r="VQN139" s="377"/>
      <c r="VQO139" s="258"/>
      <c r="VQP139" s="378"/>
      <c r="VQQ139" s="378"/>
      <c r="VQR139" s="378"/>
      <c r="VQS139" s="258"/>
      <c r="VQT139" s="380"/>
      <c r="VQU139" s="380"/>
      <c r="VQV139" s="380"/>
      <c r="VQW139" s="259"/>
      <c r="VQX139" s="377"/>
      <c r="VQY139" s="377"/>
      <c r="VQZ139" s="377"/>
      <c r="VRA139" s="259"/>
      <c r="VRB139" s="377"/>
      <c r="VRC139" s="377"/>
      <c r="VRD139" s="377"/>
      <c r="VRE139" s="258"/>
      <c r="VRF139" s="378"/>
      <c r="VRG139" s="378"/>
      <c r="VRH139" s="378"/>
      <c r="VRI139" s="258"/>
      <c r="VRJ139" s="380"/>
      <c r="VRK139" s="380"/>
      <c r="VRL139" s="380"/>
      <c r="VRM139" s="259"/>
      <c r="VRN139" s="377"/>
      <c r="VRO139" s="377"/>
      <c r="VRP139" s="377"/>
      <c r="VRQ139" s="259"/>
      <c r="VRR139" s="377"/>
      <c r="VRS139" s="377"/>
      <c r="VRT139" s="377"/>
      <c r="VRU139" s="258"/>
      <c r="VRV139" s="378"/>
      <c r="VRW139" s="378"/>
      <c r="VRX139" s="378"/>
      <c r="VRY139" s="258"/>
      <c r="VRZ139" s="380"/>
      <c r="VSA139" s="380"/>
      <c r="VSB139" s="380"/>
      <c r="VSC139" s="259"/>
      <c r="VSD139" s="377"/>
      <c r="VSE139" s="377"/>
      <c r="VSF139" s="377"/>
      <c r="VSG139" s="259"/>
      <c r="VSH139" s="377"/>
      <c r="VSI139" s="377"/>
      <c r="VSJ139" s="377"/>
      <c r="VSK139" s="258"/>
      <c r="VSL139" s="378"/>
      <c r="VSM139" s="378"/>
      <c r="VSN139" s="378"/>
      <c r="VSO139" s="258"/>
      <c r="VSP139" s="380"/>
      <c r="VSQ139" s="380"/>
      <c r="VSR139" s="380"/>
      <c r="VSS139" s="259"/>
      <c r="VST139" s="377"/>
      <c r="VSU139" s="377"/>
      <c r="VSV139" s="377"/>
      <c r="VSW139" s="259"/>
      <c r="VSX139" s="377"/>
      <c r="VSY139" s="377"/>
      <c r="VSZ139" s="377"/>
      <c r="VTA139" s="258"/>
      <c r="VTB139" s="378"/>
      <c r="VTC139" s="378"/>
      <c r="VTD139" s="378"/>
      <c r="VTE139" s="258"/>
      <c r="VTF139" s="380"/>
      <c r="VTG139" s="380"/>
      <c r="VTH139" s="380"/>
      <c r="VTI139" s="259"/>
      <c r="VTJ139" s="377"/>
      <c r="VTK139" s="377"/>
      <c r="VTL139" s="377"/>
      <c r="VTM139" s="259"/>
      <c r="VTN139" s="377"/>
      <c r="VTO139" s="377"/>
      <c r="VTP139" s="377"/>
      <c r="VTQ139" s="258"/>
      <c r="VTR139" s="378"/>
      <c r="VTS139" s="378"/>
      <c r="VTT139" s="378"/>
      <c r="VTU139" s="258"/>
      <c r="VTV139" s="380"/>
      <c r="VTW139" s="380"/>
      <c r="VTX139" s="380"/>
      <c r="VTY139" s="259"/>
      <c r="VTZ139" s="377"/>
      <c r="VUA139" s="377"/>
      <c r="VUB139" s="377"/>
      <c r="VUC139" s="259"/>
      <c r="VUD139" s="377"/>
      <c r="VUE139" s="377"/>
      <c r="VUF139" s="377"/>
      <c r="VUG139" s="258"/>
      <c r="VUH139" s="378"/>
      <c r="VUI139" s="378"/>
      <c r="VUJ139" s="378"/>
      <c r="VUK139" s="258"/>
      <c r="VUL139" s="380"/>
      <c r="VUM139" s="380"/>
      <c r="VUN139" s="380"/>
      <c r="VUO139" s="259"/>
      <c r="VUP139" s="377"/>
      <c r="VUQ139" s="377"/>
      <c r="VUR139" s="377"/>
      <c r="VUS139" s="259"/>
      <c r="VUT139" s="377"/>
      <c r="VUU139" s="377"/>
      <c r="VUV139" s="377"/>
      <c r="VUW139" s="258"/>
      <c r="VUX139" s="378"/>
      <c r="VUY139" s="378"/>
      <c r="VUZ139" s="378"/>
      <c r="VVA139" s="258"/>
      <c r="VVB139" s="380"/>
      <c r="VVC139" s="380"/>
      <c r="VVD139" s="380"/>
      <c r="VVE139" s="259"/>
      <c r="VVF139" s="377"/>
      <c r="VVG139" s="377"/>
      <c r="VVH139" s="377"/>
      <c r="VVI139" s="259"/>
      <c r="VVJ139" s="377"/>
      <c r="VVK139" s="377"/>
      <c r="VVL139" s="377"/>
      <c r="VVM139" s="258"/>
      <c r="VVN139" s="378"/>
      <c r="VVO139" s="378"/>
      <c r="VVP139" s="378"/>
      <c r="VVQ139" s="258"/>
      <c r="VVR139" s="380"/>
      <c r="VVS139" s="380"/>
      <c r="VVT139" s="380"/>
      <c r="VVU139" s="259"/>
      <c r="VVV139" s="377"/>
      <c r="VVW139" s="377"/>
      <c r="VVX139" s="377"/>
      <c r="VVY139" s="259"/>
      <c r="VVZ139" s="377"/>
      <c r="VWA139" s="377"/>
      <c r="VWB139" s="377"/>
      <c r="VWC139" s="258"/>
      <c r="VWD139" s="378"/>
      <c r="VWE139" s="378"/>
      <c r="VWF139" s="378"/>
      <c r="VWG139" s="258"/>
      <c r="VWH139" s="380"/>
      <c r="VWI139" s="380"/>
      <c r="VWJ139" s="380"/>
      <c r="VWK139" s="259"/>
      <c r="VWL139" s="377"/>
      <c r="VWM139" s="377"/>
      <c r="VWN139" s="377"/>
      <c r="VWO139" s="259"/>
      <c r="VWP139" s="377"/>
      <c r="VWQ139" s="377"/>
      <c r="VWR139" s="377"/>
      <c r="VWS139" s="258"/>
      <c r="VWT139" s="378"/>
      <c r="VWU139" s="378"/>
      <c r="VWV139" s="378"/>
      <c r="VWW139" s="258"/>
      <c r="VWX139" s="380"/>
      <c r="VWY139" s="380"/>
      <c r="VWZ139" s="380"/>
      <c r="VXA139" s="259"/>
      <c r="VXB139" s="377"/>
      <c r="VXC139" s="377"/>
      <c r="VXD139" s="377"/>
      <c r="VXE139" s="259"/>
      <c r="VXF139" s="377"/>
      <c r="VXG139" s="377"/>
      <c r="VXH139" s="377"/>
      <c r="VXI139" s="258"/>
      <c r="VXJ139" s="378"/>
      <c r="VXK139" s="378"/>
      <c r="VXL139" s="378"/>
      <c r="VXM139" s="258"/>
      <c r="VXN139" s="380"/>
      <c r="VXO139" s="380"/>
      <c r="VXP139" s="380"/>
      <c r="VXQ139" s="259"/>
      <c r="VXR139" s="377"/>
      <c r="VXS139" s="377"/>
      <c r="VXT139" s="377"/>
      <c r="VXU139" s="259"/>
      <c r="VXV139" s="377"/>
      <c r="VXW139" s="377"/>
      <c r="VXX139" s="377"/>
      <c r="VXY139" s="258"/>
      <c r="VXZ139" s="378"/>
      <c r="VYA139" s="378"/>
      <c r="VYB139" s="378"/>
      <c r="VYC139" s="258"/>
      <c r="VYD139" s="380"/>
      <c r="VYE139" s="380"/>
      <c r="VYF139" s="380"/>
      <c r="VYG139" s="259"/>
      <c r="VYH139" s="377"/>
      <c r="VYI139" s="377"/>
      <c r="VYJ139" s="377"/>
      <c r="VYK139" s="259"/>
      <c r="VYL139" s="377"/>
      <c r="VYM139" s="377"/>
      <c r="VYN139" s="377"/>
      <c r="VYO139" s="258"/>
      <c r="VYP139" s="378"/>
      <c r="VYQ139" s="378"/>
      <c r="VYR139" s="378"/>
      <c r="VYS139" s="258"/>
      <c r="VYT139" s="380"/>
      <c r="VYU139" s="380"/>
      <c r="VYV139" s="380"/>
      <c r="VYW139" s="259"/>
      <c r="VYX139" s="377"/>
      <c r="VYY139" s="377"/>
      <c r="VYZ139" s="377"/>
      <c r="VZA139" s="259"/>
      <c r="VZB139" s="377"/>
      <c r="VZC139" s="377"/>
      <c r="VZD139" s="377"/>
      <c r="VZE139" s="258"/>
      <c r="VZF139" s="378"/>
      <c r="VZG139" s="378"/>
      <c r="VZH139" s="378"/>
      <c r="VZI139" s="258"/>
      <c r="VZJ139" s="380"/>
      <c r="VZK139" s="380"/>
      <c r="VZL139" s="380"/>
      <c r="VZM139" s="259"/>
      <c r="VZN139" s="377"/>
      <c r="VZO139" s="377"/>
      <c r="VZP139" s="377"/>
      <c r="VZQ139" s="259"/>
      <c r="VZR139" s="377"/>
      <c r="VZS139" s="377"/>
      <c r="VZT139" s="377"/>
      <c r="VZU139" s="258"/>
      <c r="VZV139" s="378"/>
      <c r="VZW139" s="378"/>
      <c r="VZX139" s="378"/>
      <c r="VZY139" s="258"/>
      <c r="VZZ139" s="380"/>
      <c r="WAA139" s="380"/>
      <c r="WAB139" s="380"/>
      <c r="WAC139" s="259"/>
      <c r="WAD139" s="377"/>
      <c r="WAE139" s="377"/>
      <c r="WAF139" s="377"/>
      <c r="WAG139" s="259"/>
      <c r="WAH139" s="377"/>
      <c r="WAI139" s="377"/>
      <c r="WAJ139" s="377"/>
      <c r="WAK139" s="258"/>
      <c r="WAL139" s="378"/>
      <c r="WAM139" s="378"/>
      <c r="WAN139" s="378"/>
      <c r="WAO139" s="258"/>
      <c r="WAP139" s="380"/>
      <c r="WAQ139" s="380"/>
      <c r="WAR139" s="380"/>
      <c r="WAS139" s="259"/>
      <c r="WAT139" s="377"/>
      <c r="WAU139" s="377"/>
      <c r="WAV139" s="377"/>
      <c r="WAW139" s="259"/>
      <c r="WAX139" s="377"/>
      <c r="WAY139" s="377"/>
      <c r="WAZ139" s="377"/>
      <c r="WBA139" s="258"/>
      <c r="WBB139" s="378"/>
      <c r="WBC139" s="378"/>
      <c r="WBD139" s="378"/>
      <c r="WBE139" s="258"/>
      <c r="WBF139" s="380"/>
      <c r="WBG139" s="380"/>
      <c r="WBH139" s="380"/>
      <c r="WBI139" s="259"/>
      <c r="WBJ139" s="377"/>
      <c r="WBK139" s="377"/>
      <c r="WBL139" s="377"/>
      <c r="WBM139" s="259"/>
      <c r="WBN139" s="377"/>
      <c r="WBO139" s="377"/>
      <c r="WBP139" s="377"/>
      <c r="WBQ139" s="258"/>
      <c r="WBR139" s="378"/>
      <c r="WBS139" s="378"/>
      <c r="WBT139" s="378"/>
      <c r="WBU139" s="258"/>
      <c r="WBV139" s="380"/>
      <c r="WBW139" s="380"/>
      <c r="WBX139" s="380"/>
      <c r="WBY139" s="259"/>
      <c r="WBZ139" s="377"/>
      <c r="WCA139" s="377"/>
      <c r="WCB139" s="377"/>
      <c r="WCC139" s="259"/>
      <c r="WCD139" s="377"/>
      <c r="WCE139" s="377"/>
      <c r="WCF139" s="377"/>
      <c r="WCG139" s="258"/>
      <c r="WCH139" s="378"/>
      <c r="WCI139" s="378"/>
      <c r="WCJ139" s="378"/>
      <c r="WCK139" s="258"/>
      <c r="WCL139" s="380"/>
      <c r="WCM139" s="380"/>
      <c r="WCN139" s="380"/>
      <c r="WCO139" s="259"/>
      <c r="WCP139" s="377"/>
      <c r="WCQ139" s="377"/>
      <c r="WCR139" s="377"/>
      <c r="WCS139" s="259"/>
      <c r="WCT139" s="377"/>
      <c r="WCU139" s="377"/>
      <c r="WCV139" s="377"/>
      <c r="WCW139" s="258"/>
      <c r="WCX139" s="378"/>
      <c r="WCY139" s="378"/>
      <c r="WCZ139" s="378"/>
      <c r="WDA139" s="258"/>
      <c r="WDB139" s="380"/>
      <c r="WDC139" s="380"/>
      <c r="WDD139" s="380"/>
      <c r="WDE139" s="259"/>
      <c r="WDF139" s="377"/>
      <c r="WDG139" s="377"/>
      <c r="WDH139" s="377"/>
      <c r="WDI139" s="259"/>
      <c r="WDJ139" s="377"/>
      <c r="WDK139" s="377"/>
      <c r="WDL139" s="377"/>
      <c r="WDM139" s="258"/>
      <c r="WDN139" s="378"/>
      <c r="WDO139" s="378"/>
      <c r="WDP139" s="378"/>
      <c r="WDQ139" s="258"/>
      <c r="WDR139" s="380"/>
      <c r="WDS139" s="380"/>
      <c r="WDT139" s="380"/>
      <c r="WDU139" s="259"/>
      <c r="WDV139" s="377"/>
      <c r="WDW139" s="377"/>
      <c r="WDX139" s="377"/>
      <c r="WDY139" s="259"/>
      <c r="WDZ139" s="377"/>
      <c r="WEA139" s="377"/>
      <c r="WEB139" s="377"/>
      <c r="WEC139" s="258"/>
      <c r="WED139" s="378"/>
      <c r="WEE139" s="378"/>
      <c r="WEF139" s="378"/>
      <c r="WEG139" s="258"/>
      <c r="WEH139" s="380"/>
      <c r="WEI139" s="380"/>
      <c r="WEJ139" s="380"/>
      <c r="WEK139" s="259"/>
      <c r="WEL139" s="377"/>
      <c r="WEM139" s="377"/>
      <c r="WEN139" s="377"/>
      <c r="WEO139" s="259"/>
      <c r="WEP139" s="377"/>
      <c r="WEQ139" s="377"/>
      <c r="WER139" s="377"/>
      <c r="WES139" s="258"/>
      <c r="WET139" s="378"/>
      <c r="WEU139" s="378"/>
      <c r="WEV139" s="378"/>
      <c r="WEW139" s="258"/>
      <c r="WEX139" s="380"/>
      <c r="WEY139" s="380"/>
      <c r="WEZ139" s="380"/>
      <c r="WFA139" s="259"/>
      <c r="WFB139" s="377"/>
      <c r="WFC139" s="377"/>
      <c r="WFD139" s="377"/>
      <c r="WFE139" s="259"/>
      <c r="WFF139" s="377"/>
      <c r="WFG139" s="377"/>
      <c r="WFH139" s="377"/>
      <c r="WFI139" s="258"/>
      <c r="WFJ139" s="378"/>
      <c r="WFK139" s="378"/>
      <c r="WFL139" s="378"/>
      <c r="WFM139" s="258"/>
      <c r="WFN139" s="380"/>
      <c r="WFO139" s="380"/>
      <c r="WFP139" s="380"/>
      <c r="WFQ139" s="259"/>
      <c r="WFR139" s="377"/>
      <c r="WFS139" s="377"/>
      <c r="WFT139" s="377"/>
      <c r="WFU139" s="259"/>
      <c r="WFV139" s="377"/>
      <c r="WFW139" s="377"/>
      <c r="WFX139" s="377"/>
      <c r="WFY139" s="258"/>
      <c r="WFZ139" s="378"/>
      <c r="WGA139" s="378"/>
      <c r="WGB139" s="378"/>
      <c r="WGC139" s="258"/>
      <c r="WGD139" s="380"/>
      <c r="WGE139" s="380"/>
      <c r="WGF139" s="380"/>
      <c r="WGG139" s="259"/>
      <c r="WGH139" s="377"/>
      <c r="WGI139" s="377"/>
      <c r="WGJ139" s="377"/>
      <c r="WGK139" s="259"/>
      <c r="WGL139" s="377"/>
      <c r="WGM139" s="377"/>
      <c r="WGN139" s="377"/>
      <c r="WGO139" s="258"/>
      <c r="WGP139" s="378"/>
      <c r="WGQ139" s="378"/>
      <c r="WGR139" s="378"/>
      <c r="WGS139" s="258"/>
      <c r="WGT139" s="380"/>
      <c r="WGU139" s="380"/>
      <c r="WGV139" s="380"/>
      <c r="WGW139" s="259"/>
      <c r="WGX139" s="377"/>
      <c r="WGY139" s="377"/>
      <c r="WGZ139" s="377"/>
      <c r="WHA139" s="259"/>
      <c r="WHB139" s="377"/>
      <c r="WHC139" s="377"/>
      <c r="WHD139" s="377"/>
      <c r="WHE139" s="258"/>
      <c r="WHF139" s="378"/>
      <c r="WHG139" s="378"/>
      <c r="WHH139" s="378"/>
      <c r="WHI139" s="258"/>
      <c r="WHJ139" s="380"/>
      <c r="WHK139" s="380"/>
      <c r="WHL139" s="380"/>
      <c r="WHM139" s="259"/>
      <c r="WHN139" s="377"/>
      <c r="WHO139" s="377"/>
      <c r="WHP139" s="377"/>
      <c r="WHQ139" s="259"/>
      <c r="WHR139" s="377"/>
      <c r="WHS139" s="377"/>
      <c r="WHT139" s="377"/>
      <c r="WHU139" s="258"/>
      <c r="WHV139" s="378"/>
      <c r="WHW139" s="378"/>
      <c r="WHX139" s="378"/>
      <c r="WHY139" s="258"/>
      <c r="WHZ139" s="380"/>
      <c r="WIA139" s="380"/>
      <c r="WIB139" s="380"/>
      <c r="WIC139" s="259"/>
      <c r="WID139" s="377"/>
      <c r="WIE139" s="377"/>
      <c r="WIF139" s="377"/>
      <c r="WIG139" s="259"/>
      <c r="WIH139" s="377"/>
      <c r="WII139" s="377"/>
      <c r="WIJ139" s="377"/>
      <c r="WIK139" s="258"/>
      <c r="WIL139" s="378"/>
      <c r="WIM139" s="378"/>
      <c r="WIN139" s="378"/>
      <c r="WIO139" s="258"/>
      <c r="WIP139" s="380"/>
      <c r="WIQ139" s="380"/>
      <c r="WIR139" s="380"/>
      <c r="WIS139" s="259"/>
      <c r="WIT139" s="377"/>
      <c r="WIU139" s="377"/>
      <c r="WIV139" s="377"/>
      <c r="WIW139" s="259"/>
      <c r="WIX139" s="377"/>
      <c r="WIY139" s="377"/>
      <c r="WIZ139" s="377"/>
      <c r="WJA139" s="258"/>
      <c r="WJB139" s="378"/>
      <c r="WJC139" s="378"/>
      <c r="WJD139" s="378"/>
      <c r="WJE139" s="258"/>
      <c r="WJF139" s="380"/>
      <c r="WJG139" s="380"/>
      <c r="WJH139" s="380"/>
      <c r="WJI139" s="259"/>
      <c r="WJJ139" s="377"/>
      <c r="WJK139" s="377"/>
      <c r="WJL139" s="377"/>
      <c r="WJM139" s="259"/>
      <c r="WJN139" s="377"/>
      <c r="WJO139" s="377"/>
      <c r="WJP139" s="377"/>
      <c r="WJQ139" s="258"/>
      <c r="WJR139" s="378"/>
      <c r="WJS139" s="378"/>
      <c r="WJT139" s="378"/>
      <c r="WJU139" s="258"/>
      <c r="WJV139" s="380"/>
      <c r="WJW139" s="380"/>
      <c r="WJX139" s="380"/>
      <c r="WJY139" s="259"/>
      <c r="WJZ139" s="377"/>
      <c r="WKA139" s="377"/>
      <c r="WKB139" s="377"/>
      <c r="WKC139" s="259"/>
      <c r="WKD139" s="377"/>
      <c r="WKE139" s="377"/>
      <c r="WKF139" s="377"/>
      <c r="WKG139" s="258"/>
      <c r="WKH139" s="378"/>
      <c r="WKI139" s="378"/>
      <c r="WKJ139" s="378"/>
      <c r="WKK139" s="258"/>
      <c r="WKL139" s="380"/>
      <c r="WKM139" s="380"/>
      <c r="WKN139" s="380"/>
      <c r="WKO139" s="259"/>
      <c r="WKP139" s="377"/>
      <c r="WKQ139" s="377"/>
      <c r="WKR139" s="377"/>
      <c r="WKS139" s="259"/>
      <c r="WKT139" s="377"/>
      <c r="WKU139" s="377"/>
      <c r="WKV139" s="377"/>
      <c r="WKW139" s="258"/>
      <c r="WKX139" s="378"/>
      <c r="WKY139" s="378"/>
      <c r="WKZ139" s="378"/>
      <c r="WLA139" s="258"/>
      <c r="WLB139" s="380"/>
      <c r="WLC139" s="380"/>
      <c r="WLD139" s="380"/>
      <c r="WLE139" s="259"/>
      <c r="WLF139" s="377"/>
      <c r="WLG139" s="377"/>
      <c r="WLH139" s="377"/>
      <c r="WLI139" s="259"/>
      <c r="WLJ139" s="377"/>
      <c r="WLK139" s="377"/>
      <c r="WLL139" s="377"/>
      <c r="WLM139" s="258"/>
      <c r="WLN139" s="378"/>
      <c r="WLO139" s="378"/>
      <c r="WLP139" s="378"/>
      <c r="WLQ139" s="258"/>
      <c r="WLR139" s="380"/>
      <c r="WLS139" s="380"/>
      <c r="WLT139" s="380"/>
      <c r="WLU139" s="259"/>
      <c r="WLV139" s="377"/>
      <c r="WLW139" s="377"/>
      <c r="WLX139" s="377"/>
      <c r="WLY139" s="259"/>
      <c r="WLZ139" s="377"/>
      <c r="WMA139" s="377"/>
      <c r="WMB139" s="377"/>
      <c r="WMC139" s="258"/>
      <c r="WMD139" s="378"/>
      <c r="WME139" s="378"/>
      <c r="WMF139" s="378"/>
      <c r="WMG139" s="258"/>
      <c r="WMH139" s="380"/>
      <c r="WMI139" s="380"/>
      <c r="WMJ139" s="380"/>
      <c r="WMK139" s="259"/>
      <c r="WML139" s="377"/>
      <c r="WMM139" s="377"/>
      <c r="WMN139" s="377"/>
      <c r="WMO139" s="259"/>
      <c r="WMP139" s="377"/>
      <c r="WMQ139" s="377"/>
      <c r="WMR139" s="377"/>
      <c r="WMS139" s="258"/>
      <c r="WMT139" s="378"/>
      <c r="WMU139" s="378"/>
      <c r="WMV139" s="378"/>
      <c r="WMW139" s="258"/>
      <c r="WMX139" s="380"/>
      <c r="WMY139" s="380"/>
      <c r="WMZ139" s="380"/>
      <c r="WNA139" s="259"/>
      <c r="WNB139" s="377"/>
      <c r="WNC139" s="377"/>
      <c r="WND139" s="377"/>
      <c r="WNE139" s="259"/>
      <c r="WNF139" s="377"/>
      <c r="WNG139" s="377"/>
      <c r="WNH139" s="377"/>
      <c r="WNI139" s="258"/>
      <c r="WNJ139" s="378"/>
      <c r="WNK139" s="378"/>
      <c r="WNL139" s="378"/>
      <c r="WNM139" s="258"/>
      <c r="WNN139" s="380"/>
      <c r="WNO139" s="380"/>
      <c r="WNP139" s="380"/>
      <c r="WNQ139" s="259"/>
      <c r="WNR139" s="377"/>
      <c r="WNS139" s="377"/>
      <c r="WNT139" s="377"/>
      <c r="WNU139" s="259"/>
      <c r="WNV139" s="377"/>
      <c r="WNW139" s="377"/>
      <c r="WNX139" s="377"/>
      <c r="WNY139" s="258"/>
      <c r="WNZ139" s="378"/>
      <c r="WOA139" s="378"/>
      <c r="WOB139" s="378"/>
      <c r="WOC139" s="258"/>
      <c r="WOD139" s="380"/>
      <c r="WOE139" s="380"/>
      <c r="WOF139" s="380"/>
      <c r="WOG139" s="259"/>
      <c r="WOH139" s="377"/>
      <c r="WOI139" s="377"/>
      <c r="WOJ139" s="377"/>
      <c r="WOK139" s="259"/>
      <c r="WOL139" s="377"/>
      <c r="WOM139" s="377"/>
      <c r="WON139" s="377"/>
      <c r="WOO139" s="258"/>
      <c r="WOP139" s="378"/>
      <c r="WOQ139" s="378"/>
      <c r="WOR139" s="378"/>
      <c r="WOS139" s="258"/>
      <c r="WOT139" s="380"/>
      <c r="WOU139" s="380"/>
      <c r="WOV139" s="380"/>
      <c r="WOW139" s="259"/>
      <c r="WOX139" s="377"/>
      <c r="WOY139" s="377"/>
      <c r="WOZ139" s="377"/>
      <c r="WPA139" s="259"/>
      <c r="WPB139" s="377"/>
      <c r="WPC139" s="377"/>
      <c r="WPD139" s="377"/>
      <c r="WPE139" s="258"/>
      <c r="WPF139" s="378"/>
      <c r="WPG139" s="378"/>
      <c r="WPH139" s="378"/>
      <c r="WPI139" s="258"/>
      <c r="WPJ139" s="380"/>
      <c r="WPK139" s="380"/>
      <c r="WPL139" s="380"/>
      <c r="WPM139" s="259"/>
      <c r="WPN139" s="377"/>
      <c r="WPO139" s="377"/>
      <c r="WPP139" s="377"/>
      <c r="WPQ139" s="259"/>
      <c r="WPR139" s="377"/>
      <c r="WPS139" s="377"/>
      <c r="WPT139" s="377"/>
      <c r="WPU139" s="258"/>
      <c r="WPV139" s="378"/>
      <c r="WPW139" s="378"/>
      <c r="WPX139" s="378"/>
      <c r="WPY139" s="258"/>
      <c r="WPZ139" s="380"/>
      <c r="WQA139" s="380"/>
      <c r="WQB139" s="380"/>
      <c r="WQC139" s="259"/>
      <c r="WQD139" s="377"/>
      <c r="WQE139" s="377"/>
      <c r="WQF139" s="377"/>
      <c r="WQG139" s="259"/>
      <c r="WQH139" s="377"/>
      <c r="WQI139" s="377"/>
      <c r="WQJ139" s="377"/>
      <c r="WQK139" s="258"/>
      <c r="WQL139" s="378"/>
      <c r="WQM139" s="378"/>
      <c r="WQN139" s="378"/>
      <c r="WQO139" s="258"/>
      <c r="WQP139" s="380"/>
      <c r="WQQ139" s="380"/>
      <c r="WQR139" s="380"/>
      <c r="WQS139" s="259"/>
      <c r="WQT139" s="377"/>
      <c r="WQU139" s="377"/>
      <c r="WQV139" s="377"/>
      <c r="WQW139" s="259"/>
      <c r="WQX139" s="377"/>
      <c r="WQY139" s="377"/>
      <c r="WQZ139" s="377"/>
      <c r="WRA139" s="258"/>
      <c r="WRB139" s="378"/>
      <c r="WRC139" s="378"/>
      <c r="WRD139" s="378"/>
      <c r="WRE139" s="258"/>
      <c r="WRF139" s="380"/>
      <c r="WRG139" s="380"/>
      <c r="WRH139" s="380"/>
      <c r="WRI139" s="259"/>
      <c r="WRJ139" s="377"/>
      <c r="WRK139" s="377"/>
      <c r="WRL139" s="377"/>
      <c r="WRM139" s="259"/>
      <c r="WRN139" s="377"/>
      <c r="WRO139" s="377"/>
      <c r="WRP139" s="377"/>
      <c r="WRQ139" s="258"/>
      <c r="WRR139" s="378"/>
      <c r="WRS139" s="378"/>
      <c r="WRT139" s="378"/>
      <c r="WRU139" s="258"/>
      <c r="WRV139" s="380"/>
      <c r="WRW139" s="380"/>
      <c r="WRX139" s="380"/>
      <c r="WRY139" s="259"/>
      <c r="WRZ139" s="377"/>
      <c r="WSA139" s="377"/>
      <c r="WSB139" s="377"/>
      <c r="WSC139" s="259"/>
      <c r="WSD139" s="377"/>
      <c r="WSE139" s="377"/>
      <c r="WSF139" s="377"/>
      <c r="WSG139" s="258"/>
      <c r="WSH139" s="378"/>
      <c r="WSI139" s="378"/>
      <c r="WSJ139" s="378"/>
      <c r="WSK139" s="258"/>
      <c r="WSL139" s="380"/>
      <c r="WSM139" s="380"/>
      <c r="WSN139" s="380"/>
      <c r="WSO139" s="259"/>
      <c r="WSP139" s="377"/>
      <c r="WSQ139" s="377"/>
      <c r="WSR139" s="377"/>
      <c r="WSS139" s="259"/>
      <c r="WST139" s="377"/>
      <c r="WSU139" s="377"/>
      <c r="WSV139" s="377"/>
      <c r="WSW139" s="258"/>
      <c r="WSX139" s="378"/>
      <c r="WSY139" s="378"/>
      <c r="WSZ139" s="378"/>
      <c r="WTA139" s="258"/>
      <c r="WTB139" s="380"/>
      <c r="WTC139" s="380"/>
      <c r="WTD139" s="380"/>
      <c r="WTE139" s="259"/>
      <c r="WTF139" s="377"/>
      <c r="WTG139" s="377"/>
      <c r="WTH139" s="377"/>
      <c r="WTI139" s="259"/>
      <c r="WTJ139" s="377"/>
      <c r="WTK139" s="377"/>
      <c r="WTL139" s="377"/>
      <c r="WTM139" s="258"/>
      <c r="WTN139" s="378"/>
      <c r="WTO139" s="378"/>
      <c r="WTP139" s="378"/>
      <c r="WTQ139" s="258"/>
      <c r="WTR139" s="380"/>
      <c r="WTS139" s="380"/>
      <c r="WTT139" s="380"/>
      <c r="WTU139" s="259"/>
      <c r="WTV139" s="377"/>
      <c r="WTW139" s="377"/>
      <c r="WTX139" s="377"/>
      <c r="WTY139" s="259"/>
      <c r="WTZ139" s="377"/>
      <c r="WUA139" s="377"/>
      <c r="WUB139" s="377"/>
      <c r="WUC139" s="258"/>
      <c r="WUD139" s="378"/>
      <c r="WUE139" s="378"/>
      <c r="WUF139" s="378"/>
      <c r="WUG139" s="258"/>
      <c r="WUH139" s="380"/>
      <c r="WUI139" s="380"/>
      <c r="WUJ139" s="380"/>
      <c r="WUK139" s="259"/>
      <c r="WUL139" s="377"/>
      <c r="WUM139" s="377"/>
      <c r="WUN139" s="377"/>
      <c r="WUO139" s="259"/>
      <c r="WUP139" s="377"/>
      <c r="WUQ139" s="377"/>
      <c r="WUR139" s="377"/>
      <c r="WUS139" s="258"/>
      <c r="WUT139" s="378"/>
      <c r="WUU139" s="378"/>
      <c r="WUV139" s="378"/>
      <c r="WUW139" s="258"/>
      <c r="WUX139" s="380"/>
      <c r="WUY139" s="380"/>
      <c r="WUZ139" s="380"/>
      <c r="WVA139" s="259"/>
      <c r="WVB139" s="377"/>
      <c r="WVC139" s="377"/>
      <c r="WVD139" s="377"/>
      <c r="WVE139" s="259"/>
      <c r="WVF139" s="377"/>
      <c r="WVG139" s="377"/>
      <c r="WVH139" s="377"/>
      <c r="WVI139" s="258"/>
      <c r="WVJ139" s="378"/>
      <c r="WVK139" s="378"/>
      <c r="WVL139" s="378"/>
      <c r="WVM139" s="258"/>
      <c r="WVN139" s="380"/>
      <c r="WVO139" s="380"/>
      <c r="WVP139" s="380"/>
      <c r="WVQ139" s="259"/>
      <c r="WVR139" s="377"/>
      <c r="WVS139" s="377"/>
      <c r="WVT139" s="377"/>
      <c r="WVU139" s="259"/>
      <c r="WVV139" s="377"/>
      <c r="WVW139" s="377"/>
      <c r="WVX139" s="377"/>
      <c r="WVY139" s="258"/>
      <c r="WVZ139" s="378"/>
      <c r="WWA139" s="378"/>
      <c r="WWB139" s="378"/>
      <c r="WWC139" s="258"/>
      <c r="WWD139" s="380"/>
      <c r="WWE139" s="380"/>
      <c r="WWF139" s="380"/>
      <c r="WWG139" s="259"/>
      <c r="WWH139" s="377"/>
      <c r="WWI139" s="377"/>
      <c r="WWJ139" s="377"/>
      <c r="WWK139" s="259"/>
      <c r="WWL139" s="377"/>
      <c r="WWM139" s="377"/>
      <c r="WWN139" s="377"/>
      <c r="WWO139" s="258"/>
      <c r="WWP139" s="378"/>
      <c r="WWQ139" s="378"/>
      <c r="WWR139" s="378"/>
      <c r="WWS139" s="258"/>
      <c r="WWT139" s="380"/>
      <c r="WWU139" s="380"/>
      <c r="WWV139" s="380"/>
      <c r="WWW139" s="259"/>
      <c r="WWX139" s="377"/>
      <c r="WWY139" s="377"/>
      <c r="WWZ139" s="377"/>
      <c r="WXA139" s="259"/>
      <c r="WXB139" s="377"/>
      <c r="WXC139" s="377"/>
      <c r="WXD139" s="377"/>
      <c r="WXE139" s="258"/>
      <c r="WXF139" s="378"/>
      <c r="WXG139" s="378"/>
      <c r="WXH139" s="378"/>
      <c r="WXI139" s="258"/>
      <c r="WXJ139" s="380"/>
      <c r="WXK139" s="380"/>
      <c r="WXL139" s="380"/>
      <c r="WXM139" s="259"/>
      <c r="WXN139" s="377"/>
      <c r="WXO139" s="377"/>
      <c r="WXP139" s="377"/>
      <c r="WXQ139" s="259"/>
      <c r="WXR139" s="377"/>
      <c r="WXS139" s="377"/>
      <c r="WXT139" s="377"/>
      <c r="WXU139" s="258"/>
      <c r="WXV139" s="378"/>
      <c r="WXW139" s="378"/>
      <c r="WXX139" s="378"/>
      <c r="WXY139" s="258"/>
      <c r="WXZ139" s="380"/>
      <c r="WYA139" s="380"/>
      <c r="WYB139" s="380"/>
      <c r="WYC139" s="259"/>
      <c r="WYD139" s="377"/>
      <c r="WYE139" s="377"/>
      <c r="WYF139" s="377"/>
      <c r="WYG139" s="259"/>
      <c r="WYH139" s="377"/>
      <c r="WYI139" s="377"/>
      <c r="WYJ139" s="377"/>
      <c r="WYK139" s="258"/>
      <c r="WYL139" s="378"/>
      <c r="WYM139" s="378"/>
      <c r="WYN139" s="378"/>
      <c r="WYO139" s="258"/>
      <c r="WYP139" s="380"/>
      <c r="WYQ139" s="380"/>
      <c r="WYR139" s="380"/>
      <c r="WYS139" s="259"/>
      <c r="WYT139" s="377"/>
      <c r="WYU139" s="377"/>
      <c r="WYV139" s="377"/>
      <c r="WYW139" s="259"/>
      <c r="WYX139" s="377"/>
      <c r="WYY139" s="377"/>
      <c r="WYZ139" s="377"/>
      <c r="WZA139" s="258"/>
      <c r="WZB139" s="378"/>
      <c r="WZC139" s="378"/>
      <c r="WZD139" s="378"/>
      <c r="WZE139" s="258"/>
      <c r="WZF139" s="380"/>
      <c r="WZG139" s="380"/>
      <c r="WZH139" s="380"/>
      <c r="WZI139" s="259"/>
      <c r="WZJ139" s="377"/>
      <c r="WZK139" s="377"/>
      <c r="WZL139" s="377"/>
      <c r="WZM139" s="259"/>
      <c r="WZN139" s="377"/>
      <c r="WZO139" s="377"/>
      <c r="WZP139" s="377"/>
      <c r="WZQ139" s="258"/>
      <c r="WZR139" s="378"/>
      <c r="WZS139" s="378"/>
      <c r="WZT139" s="378"/>
      <c r="WZU139" s="258"/>
      <c r="WZV139" s="380"/>
      <c r="WZW139" s="380"/>
      <c r="WZX139" s="380"/>
      <c r="WZY139" s="259"/>
      <c r="WZZ139" s="377"/>
      <c r="XAA139" s="377"/>
      <c r="XAB139" s="377"/>
      <c r="XAC139" s="259"/>
      <c r="XAD139" s="377"/>
      <c r="XAE139" s="377"/>
      <c r="XAF139" s="377"/>
      <c r="XAG139" s="258"/>
      <c r="XAH139" s="378"/>
      <c r="XAI139" s="378"/>
      <c r="XAJ139" s="378"/>
      <c r="XAK139" s="258"/>
      <c r="XAL139" s="380"/>
      <c r="XAM139" s="380"/>
      <c r="XAN139" s="380"/>
      <c r="XAO139" s="259"/>
      <c r="XAP139" s="377"/>
      <c r="XAQ139" s="377"/>
      <c r="XAR139" s="377"/>
      <c r="XAS139" s="259"/>
      <c r="XAT139" s="377"/>
      <c r="XAU139" s="377"/>
      <c r="XAV139" s="377"/>
      <c r="XAW139" s="258"/>
      <c r="XAX139" s="378"/>
      <c r="XAY139" s="378"/>
      <c r="XAZ139" s="378"/>
      <c r="XBA139" s="258"/>
      <c r="XBB139" s="380"/>
      <c r="XBC139" s="380"/>
      <c r="XBD139" s="380"/>
      <c r="XBE139" s="259"/>
      <c r="XBF139" s="377"/>
      <c r="XBG139" s="377"/>
      <c r="XBH139" s="377"/>
      <c r="XBI139" s="259"/>
      <c r="XBJ139" s="377"/>
      <c r="XBK139" s="377"/>
      <c r="XBL139" s="377"/>
      <c r="XBM139" s="258"/>
      <c r="XBN139" s="378"/>
      <c r="XBO139" s="378"/>
      <c r="XBP139" s="378"/>
      <c r="XBQ139" s="258"/>
      <c r="XBR139" s="380"/>
      <c r="XBS139" s="380"/>
      <c r="XBT139" s="380"/>
      <c r="XBU139" s="259"/>
      <c r="XBV139" s="377"/>
      <c r="XBW139" s="377"/>
      <c r="XBX139" s="377"/>
      <c r="XBY139" s="259"/>
      <c r="XBZ139" s="377"/>
      <c r="XCA139" s="377"/>
      <c r="XCB139" s="377"/>
      <c r="XCC139" s="258"/>
      <c r="XCD139" s="378"/>
      <c r="XCE139" s="378"/>
      <c r="XCF139" s="378"/>
      <c r="XCG139" s="258"/>
      <c r="XCH139" s="380"/>
      <c r="XCI139" s="380"/>
      <c r="XCJ139" s="380"/>
      <c r="XCK139" s="259"/>
      <c r="XCL139" s="377"/>
      <c r="XCM139" s="377"/>
      <c r="XCN139" s="377"/>
      <c r="XCO139" s="259"/>
      <c r="XCP139" s="377"/>
      <c r="XCQ139" s="377"/>
      <c r="XCR139" s="377"/>
      <c r="XCS139" s="258"/>
      <c r="XCT139" s="378"/>
      <c r="XCU139" s="378"/>
      <c r="XCV139" s="378"/>
      <c r="XCW139" s="258"/>
      <c r="XCX139" s="380"/>
      <c r="XCY139" s="380"/>
      <c r="XCZ139" s="380"/>
      <c r="XDA139" s="259"/>
      <c r="XDB139" s="377"/>
      <c r="XDC139" s="377"/>
      <c r="XDD139" s="377"/>
      <c r="XDE139" s="259"/>
      <c r="XDF139" s="377"/>
      <c r="XDG139" s="377"/>
      <c r="XDH139" s="377"/>
      <c r="XDI139" s="258"/>
      <c r="XDJ139" s="378"/>
      <c r="XDK139" s="378"/>
      <c r="XDL139" s="378"/>
      <c r="XDM139" s="258"/>
      <c r="XDN139" s="380"/>
      <c r="XDO139" s="380"/>
      <c r="XDP139" s="380"/>
      <c r="XDQ139" s="259"/>
      <c r="XDR139" s="377"/>
      <c r="XDS139" s="377"/>
      <c r="XDT139" s="377"/>
      <c r="XDU139" s="259"/>
      <c r="XDV139" s="377"/>
      <c r="XDW139" s="377"/>
      <c r="XDX139" s="377"/>
      <c r="XDY139" s="258"/>
      <c r="XDZ139" s="378"/>
      <c r="XEA139" s="378"/>
      <c r="XEB139" s="378"/>
      <c r="XEC139" s="258"/>
      <c r="XED139" s="380"/>
      <c r="XEE139" s="380"/>
      <c r="XEF139" s="380"/>
      <c r="XEG139" s="259"/>
      <c r="XEH139" s="377"/>
      <c r="XEI139" s="377"/>
      <c r="XEJ139" s="377"/>
      <c r="XEK139" s="259"/>
      <c r="XEL139" s="377"/>
      <c r="XEM139" s="377"/>
      <c r="XEN139" s="377"/>
      <c r="XEO139" s="258"/>
      <c r="XEP139" s="378"/>
      <c r="XEQ139" s="378"/>
      <c r="XER139" s="378"/>
      <c r="XES139" s="258"/>
      <c r="XET139" s="380"/>
      <c r="XEU139" s="380"/>
      <c r="XEV139" s="380"/>
      <c r="XEW139" s="259"/>
      <c r="XEX139" s="377"/>
      <c r="XEY139" s="377"/>
      <c r="XEZ139" s="377"/>
      <c r="XFA139" s="259"/>
      <c r="XFB139" s="377"/>
      <c r="XFC139" s="377"/>
      <c r="XFD139" s="377"/>
    </row>
    <row r="140" spans="1:16384" s="172" customFormat="1" x14ac:dyDescent="0.4">
      <c r="A140" s="301">
        <v>31110</v>
      </c>
      <c r="B140" s="363" t="s">
        <v>969</v>
      </c>
      <c r="C140" s="364"/>
      <c r="D140" s="365"/>
      <c r="E140" s="301">
        <v>31212</v>
      </c>
      <c r="F140" s="393" t="s">
        <v>459</v>
      </c>
      <c r="G140" s="394"/>
      <c r="H140" s="395"/>
      <c r="I140" s="322">
        <v>31409</v>
      </c>
      <c r="J140" s="363" t="s">
        <v>992</v>
      </c>
      <c r="K140" s="364"/>
      <c r="L140" s="365"/>
      <c r="M140" s="323">
        <v>32402</v>
      </c>
      <c r="N140" s="363" t="s">
        <v>526</v>
      </c>
      <c r="O140" s="364"/>
      <c r="P140" s="365"/>
      <c r="Q140" s="258"/>
      <c r="R140" s="378"/>
      <c r="S140" s="378"/>
      <c r="T140" s="378"/>
      <c r="U140" s="258"/>
      <c r="V140" s="380"/>
      <c r="W140" s="380"/>
      <c r="X140" s="380"/>
      <c r="Y140" s="259"/>
      <c r="Z140" s="377"/>
      <c r="AA140" s="377"/>
      <c r="AB140" s="377"/>
      <c r="AC140" s="259"/>
      <c r="AD140" s="377"/>
      <c r="AE140" s="377"/>
      <c r="AF140" s="377"/>
      <c r="AG140" s="258"/>
      <c r="AH140" s="378"/>
      <c r="AI140" s="378"/>
      <c r="AJ140" s="378"/>
      <c r="AK140" s="258"/>
      <c r="AL140" s="380"/>
      <c r="AM140" s="380"/>
      <c r="AN140" s="380"/>
      <c r="AO140" s="259"/>
      <c r="AP140" s="377"/>
      <c r="AQ140" s="377"/>
      <c r="AR140" s="377"/>
      <c r="AS140" s="259"/>
      <c r="AT140" s="377"/>
      <c r="AU140" s="377"/>
      <c r="AV140" s="377"/>
      <c r="AW140" s="258"/>
      <c r="AX140" s="378"/>
      <c r="AY140" s="378"/>
      <c r="AZ140" s="378"/>
      <c r="BA140" s="258"/>
      <c r="BB140" s="380"/>
      <c r="BC140" s="380"/>
      <c r="BD140" s="380"/>
      <c r="BE140" s="259"/>
      <c r="BF140" s="377"/>
      <c r="BG140" s="377"/>
      <c r="BH140" s="377"/>
      <c r="BI140" s="259"/>
      <c r="BJ140" s="377"/>
      <c r="BK140" s="377"/>
      <c r="BL140" s="377"/>
      <c r="BM140" s="258"/>
      <c r="BN140" s="378"/>
      <c r="BO140" s="378"/>
      <c r="BP140" s="378"/>
      <c r="BQ140" s="258"/>
      <c r="BR140" s="380"/>
      <c r="BS140" s="380"/>
      <c r="BT140" s="380"/>
      <c r="BU140" s="259"/>
      <c r="BV140" s="377"/>
      <c r="BW140" s="377"/>
      <c r="BX140" s="377"/>
      <c r="BY140" s="259"/>
      <c r="BZ140" s="377"/>
      <c r="CA140" s="377"/>
      <c r="CB140" s="377"/>
      <c r="CC140" s="258"/>
      <c r="CD140" s="378"/>
      <c r="CE140" s="378"/>
      <c r="CF140" s="378"/>
      <c r="CG140" s="258"/>
      <c r="CH140" s="380"/>
      <c r="CI140" s="380"/>
      <c r="CJ140" s="380"/>
      <c r="CK140" s="259"/>
      <c r="CL140" s="377"/>
      <c r="CM140" s="377"/>
      <c r="CN140" s="377"/>
      <c r="CO140" s="259"/>
      <c r="CP140" s="377"/>
      <c r="CQ140" s="377"/>
      <c r="CR140" s="377"/>
      <c r="CS140" s="258"/>
      <c r="CT140" s="378"/>
      <c r="CU140" s="378"/>
      <c r="CV140" s="378"/>
      <c r="CW140" s="258"/>
      <c r="CX140" s="380"/>
      <c r="CY140" s="380"/>
      <c r="CZ140" s="380"/>
      <c r="DA140" s="259"/>
      <c r="DB140" s="377"/>
      <c r="DC140" s="377"/>
      <c r="DD140" s="377"/>
      <c r="DE140" s="259"/>
      <c r="DF140" s="377"/>
      <c r="DG140" s="377"/>
      <c r="DH140" s="377"/>
      <c r="DI140" s="258"/>
      <c r="DJ140" s="378"/>
      <c r="DK140" s="378"/>
      <c r="DL140" s="378"/>
      <c r="DM140" s="258"/>
      <c r="DN140" s="380"/>
      <c r="DO140" s="380"/>
      <c r="DP140" s="380"/>
      <c r="DQ140" s="259"/>
      <c r="DR140" s="377"/>
      <c r="DS140" s="377"/>
      <c r="DT140" s="377"/>
      <c r="DU140" s="259"/>
      <c r="DV140" s="377"/>
      <c r="DW140" s="377"/>
      <c r="DX140" s="377"/>
      <c r="DY140" s="258"/>
      <c r="DZ140" s="378"/>
      <c r="EA140" s="378"/>
      <c r="EB140" s="378"/>
      <c r="EC140" s="258"/>
      <c r="ED140" s="380"/>
      <c r="EE140" s="380"/>
      <c r="EF140" s="380"/>
      <c r="EG140" s="259"/>
      <c r="EH140" s="377"/>
      <c r="EI140" s="377"/>
      <c r="EJ140" s="377"/>
      <c r="EK140" s="259"/>
      <c r="EL140" s="377"/>
      <c r="EM140" s="377"/>
      <c r="EN140" s="377"/>
      <c r="EO140" s="258"/>
      <c r="EP140" s="378"/>
      <c r="EQ140" s="378"/>
      <c r="ER140" s="378"/>
      <c r="ES140" s="258"/>
      <c r="ET140" s="380"/>
      <c r="EU140" s="380"/>
      <c r="EV140" s="380"/>
      <c r="EW140" s="259"/>
      <c r="EX140" s="377"/>
      <c r="EY140" s="377"/>
      <c r="EZ140" s="377"/>
      <c r="FA140" s="259"/>
      <c r="FB140" s="377"/>
      <c r="FC140" s="377"/>
      <c r="FD140" s="377"/>
      <c r="FE140" s="258"/>
      <c r="FF140" s="378"/>
      <c r="FG140" s="378"/>
      <c r="FH140" s="378"/>
      <c r="FI140" s="258"/>
      <c r="FJ140" s="380"/>
      <c r="FK140" s="380"/>
      <c r="FL140" s="380"/>
      <c r="FM140" s="259"/>
      <c r="FN140" s="377"/>
      <c r="FO140" s="377"/>
      <c r="FP140" s="377"/>
      <c r="FQ140" s="259"/>
      <c r="FR140" s="377"/>
      <c r="FS140" s="377"/>
      <c r="FT140" s="377"/>
      <c r="FU140" s="258"/>
      <c r="FV140" s="378"/>
      <c r="FW140" s="378"/>
      <c r="FX140" s="378"/>
      <c r="FY140" s="258"/>
      <c r="FZ140" s="380"/>
      <c r="GA140" s="380"/>
      <c r="GB140" s="380"/>
      <c r="GC140" s="259"/>
      <c r="GD140" s="377"/>
      <c r="GE140" s="377"/>
      <c r="GF140" s="377"/>
      <c r="GG140" s="259"/>
      <c r="GH140" s="377"/>
      <c r="GI140" s="377"/>
      <c r="GJ140" s="377"/>
      <c r="GK140" s="258"/>
      <c r="GL140" s="378"/>
      <c r="GM140" s="378"/>
      <c r="GN140" s="378"/>
      <c r="GO140" s="258"/>
      <c r="GP140" s="380"/>
      <c r="GQ140" s="380"/>
      <c r="GR140" s="380"/>
      <c r="GS140" s="259"/>
      <c r="GT140" s="377"/>
      <c r="GU140" s="377"/>
      <c r="GV140" s="377"/>
      <c r="GW140" s="259"/>
      <c r="GX140" s="377"/>
      <c r="GY140" s="377"/>
      <c r="GZ140" s="377"/>
      <c r="HA140" s="258"/>
      <c r="HB140" s="378"/>
      <c r="HC140" s="378"/>
      <c r="HD140" s="378"/>
      <c r="HE140" s="258"/>
      <c r="HF140" s="380"/>
      <c r="HG140" s="380"/>
      <c r="HH140" s="380"/>
      <c r="HI140" s="259"/>
      <c r="HJ140" s="377"/>
      <c r="HK140" s="377"/>
      <c r="HL140" s="377"/>
      <c r="HM140" s="259"/>
      <c r="HN140" s="377"/>
      <c r="HO140" s="377"/>
      <c r="HP140" s="377"/>
      <c r="HQ140" s="258"/>
      <c r="HR140" s="378"/>
      <c r="HS140" s="378"/>
      <c r="HT140" s="378"/>
      <c r="HU140" s="258"/>
      <c r="HV140" s="380"/>
      <c r="HW140" s="380"/>
      <c r="HX140" s="380"/>
      <c r="HY140" s="259"/>
      <c r="HZ140" s="377"/>
      <c r="IA140" s="377"/>
      <c r="IB140" s="377"/>
      <c r="IC140" s="259"/>
      <c r="ID140" s="377"/>
      <c r="IE140" s="377"/>
      <c r="IF140" s="377"/>
      <c r="IG140" s="258"/>
      <c r="IH140" s="378"/>
      <c r="II140" s="378"/>
      <c r="IJ140" s="378"/>
      <c r="IK140" s="258"/>
      <c r="IL140" s="380"/>
      <c r="IM140" s="380"/>
      <c r="IN140" s="380"/>
      <c r="IO140" s="259"/>
      <c r="IP140" s="377"/>
      <c r="IQ140" s="377"/>
      <c r="IR140" s="377"/>
      <c r="IS140" s="259"/>
      <c r="IT140" s="377"/>
      <c r="IU140" s="377"/>
      <c r="IV140" s="377"/>
      <c r="IW140" s="258"/>
      <c r="IX140" s="378"/>
      <c r="IY140" s="378"/>
      <c r="IZ140" s="378"/>
      <c r="JA140" s="258"/>
      <c r="JB140" s="380"/>
      <c r="JC140" s="380"/>
      <c r="JD140" s="380"/>
      <c r="JE140" s="259"/>
      <c r="JF140" s="377"/>
      <c r="JG140" s="377"/>
      <c r="JH140" s="377"/>
      <c r="JI140" s="259"/>
      <c r="JJ140" s="377"/>
      <c r="JK140" s="377"/>
      <c r="JL140" s="377"/>
      <c r="JM140" s="258"/>
      <c r="JN140" s="378"/>
      <c r="JO140" s="378"/>
      <c r="JP140" s="378"/>
      <c r="JQ140" s="258"/>
      <c r="JR140" s="380"/>
      <c r="JS140" s="380"/>
      <c r="JT140" s="380"/>
      <c r="JU140" s="259"/>
      <c r="JV140" s="377"/>
      <c r="JW140" s="377"/>
      <c r="JX140" s="377"/>
      <c r="JY140" s="259"/>
      <c r="JZ140" s="377"/>
      <c r="KA140" s="377"/>
      <c r="KB140" s="377"/>
      <c r="KC140" s="258"/>
      <c r="KD140" s="378"/>
      <c r="KE140" s="378"/>
      <c r="KF140" s="378"/>
      <c r="KG140" s="258"/>
      <c r="KH140" s="380"/>
      <c r="KI140" s="380"/>
      <c r="KJ140" s="380"/>
      <c r="KK140" s="259"/>
      <c r="KL140" s="377"/>
      <c r="KM140" s="377"/>
      <c r="KN140" s="377"/>
      <c r="KO140" s="259"/>
      <c r="KP140" s="377"/>
      <c r="KQ140" s="377"/>
      <c r="KR140" s="377"/>
      <c r="KS140" s="258"/>
      <c r="KT140" s="378"/>
      <c r="KU140" s="378"/>
      <c r="KV140" s="378"/>
      <c r="KW140" s="258"/>
      <c r="KX140" s="380"/>
      <c r="KY140" s="380"/>
      <c r="KZ140" s="380"/>
      <c r="LA140" s="259"/>
      <c r="LB140" s="377"/>
      <c r="LC140" s="377"/>
      <c r="LD140" s="377"/>
      <c r="LE140" s="259"/>
      <c r="LF140" s="377"/>
      <c r="LG140" s="377"/>
      <c r="LH140" s="377"/>
      <c r="LI140" s="258"/>
      <c r="LJ140" s="378"/>
      <c r="LK140" s="378"/>
      <c r="LL140" s="378"/>
      <c r="LM140" s="258"/>
      <c r="LN140" s="380"/>
      <c r="LO140" s="380"/>
      <c r="LP140" s="380"/>
      <c r="LQ140" s="259"/>
      <c r="LR140" s="377"/>
      <c r="LS140" s="377"/>
      <c r="LT140" s="377"/>
      <c r="LU140" s="259"/>
      <c r="LV140" s="377"/>
      <c r="LW140" s="377"/>
      <c r="LX140" s="377"/>
      <c r="LY140" s="258"/>
      <c r="LZ140" s="378"/>
      <c r="MA140" s="378"/>
      <c r="MB140" s="378"/>
      <c r="MC140" s="258"/>
      <c r="MD140" s="380"/>
      <c r="ME140" s="380"/>
      <c r="MF140" s="380"/>
      <c r="MG140" s="259"/>
      <c r="MH140" s="377"/>
      <c r="MI140" s="377"/>
      <c r="MJ140" s="377"/>
      <c r="MK140" s="259"/>
      <c r="ML140" s="377"/>
      <c r="MM140" s="377"/>
      <c r="MN140" s="377"/>
      <c r="MO140" s="258"/>
      <c r="MP140" s="378"/>
      <c r="MQ140" s="378"/>
      <c r="MR140" s="378"/>
      <c r="MS140" s="258"/>
      <c r="MT140" s="380"/>
      <c r="MU140" s="380"/>
      <c r="MV140" s="380"/>
      <c r="MW140" s="259"/>
      <c r="MX140" s="377"/>
      <c r="MY140" s="377"/>
      <c r="MZ140" s="377"/>
      <c r="NA140" s="259"/>
      <c r="NB140" s="377"/>
      <c r="NC140" s="377"/>
      <c r="ND140" s="377"/>
      <c r="NE140" s="258"/>
      <c r="NF140" s="378"/>
      <c r="NG140" s="378"/>
      <c r="NH140" s="378"/>
      <c r="NI140" s="258"/>
      <c r="NJ140" s="380"/>
      <c r="NK140" s="380"/>
      <c r="NL140" s="380"/>
      <c r="NM140" s="259"/>
      <c r="NN140" s="377"/>
      <c r="NO140" s="377"/>
      <c r="NP140" s="377"/>
      <c r="NQ140" s="259"/>
      <c r="NR140" s="377"/>
      <c r="NS140" s="377"/>
      <c r="NT140" s="377"/>
      <c r="NU140" s="258"/>
      <c r="NV140" s="378"/>
      <c r="NW140" s="378"/>
      <c r="NX140" s="378"/>
      <c r="NY140" s="258"/>
      <c r="NZ140" s="380"/>
      <c r="OA140" s="380"/>
      <c r="OB140" s="380"/>
      <c r="OC140" s="259"/>
      <c r="OD140" s="377"/>
      <c r="OE140" s="377"/>
      <c r="OF140" s="377"/>
      <c r="OG140" s="259"/>
      <c r="OH140" s="377"/>
      <c r="OI140" s="377"/>
      <c r="OJ140" s="377"/>
      <c r="OK140" s="258"/>
      <c r="OL140" s="378"/>
      <c r="OM140" s="378"/>
      <c r="ON140" s="378"/>
      <c r="OO140" s="258"/>
      <c r="OP140" s="380"/>
      <c r="OQ140" s="380"/>
      <c r="OR140" s="380"/>
      <c r="OS140" s="259"/>
      <c r="OT140" s="377"/>
      <c r="OU140" s="377"/>
      <c r="OV140" s="377"/>
      <c r="OW140" s="259"/>
      <c r="OX140" s="377"/>
      <c r="OY140" s="377"/>
      <c r="OZ140" s="377"/>
      <c r="PA140" s="258"/>
      <c r="PB140" s="378"/>
      <c r="PC140" s="378"/>
      <c r="PD140" s="378"/>
      <c r="PE140" s="258"/>
      <c r="PF140" s="380"/>
      <c r="PG140" s="380"/>
      <c r="PH140" s="380"/>
      <c r="PI140" s="259"/>
      <c r="PJ140" s="377"/>
      <c r="PK140" s="377"/>
      <c r="PL140" s="377"/>
      <c r="PM140" s="259"/>
      <c r="PN140" s="377"/>
      <c r="PO140" s="377"/>
      <c r="PP140" s="377"/>
      <c r="PQ140" s="258"/>
      <c r="PR140" s="378"/>
      <c r="PS140" s="378"/>
      <c r="PT140" s="378"/>
      <c r="PU140" s="258"/>
      <c r="PV140" s="380"/>
      <c r="PW140" s="380"/>
      <c r="PX140" s="380"/>
      <c r="PY140" s="259"/>
      <c r="PZ140" s="377"/>
      <c r="QA140" s="377"/>
      <c r="QB140" s="377"/>
      <c r="QC140" s="259"/>
      <c r="QD140" s="377"/>
      <c r="QE140" s="377"/>
      <c r="QF140" s="377"/>
      <c r="QG140" s="258"/>
      <c r="QH140" s="378"/>
      <c r="QI140" s="378"/>
      <c r="QJ140" s="378"/>
      <c r="QK140" s="258"/>
      <c r="QL140" s="380"/>
      <c r="QM140" s="380"/>
      <c r="QN140" s="380"/>
      <c r="QO140" s="259"/>
      <c r="QP140" s="377"/>
      <c r="QQ140" s="377"/>
      <c r="QR140" s="377"/>
      <c r="QS140" s="259"/>
      <c r="QT140" s="377"/>
      <c r="QU140" s="377"/>
      <c r="QV140" s="377"/>
      <c r="QW140" s="258"/>
      <c r="QX140" s="378"/>
      <c r="QY140" s="378"/>
      <c r="QZ140" s="378"/>
      <c r="RA140" s="258"/>
      <c r="RB140" s="380"/>
      <c r="RC140" s="380"/>
      <c r="RD140" s="380"/>
      <c r="RE140" s="259"/>
      <c r="RF140" s="377"/>
      <c r="RG140" s="377"/>
      <c r="RH140" s="377"/>
      <c r="RI140" s="259"/>
      <c r="RJ140" s="377"/>
      <c r="RK140" s="377"/>
      <c r="RL140" s="377"/>
      <c r="RM140" s="258"/>
      <c r="RN140" s="378"/>
      <c r="RO140" s="378"/>
      <c r="RP140" s="378"/>
      <c r="RQ140" s="258"/>
      <c r="RR140" s="380"/>
      <c r="RS140" s="380"/>
      <c r="RT140" s="380"/>
      <c r="RU140" s="259"/>
      <c r="RV140" s="377"/>
      <c r="RW140" s="377"/>
      <c r="RX140" s="377"/>
      <c r="RY140" s="259"/>
      <c r="RZ140" s="377"/>
      <c r="SA140" s="377"/>
      <c r="SB140" s="377"/>
      <c r="SC140" s="258"/>
      <c r="SD140" s="378"/>
      <c r="SE140" s="378"/>
      <c r="SF140" s="378"/>
      <c r="SG140" s="258"/>
      <c r="SH140" s="380"/>
      <c r="SI140" s="380"/>
      <c r="SJ140" s="380"/>
      <c r="SK140" s="259"/>
      <c r="SL140" s="377"/>
      <c r="SM140" s="377"/>
      <c r="SN140" s="377"/>
      <c r="SO140" s="259"/>
      <c r="SP140" s="377"/>
      <c r="SQ140" s="377"/>
      <c r="SR140" s="377"/>
      <c r="SS140" s="258"/>
      <c r="ST140" s="378"/>
      <c r="SU140" s="378"/>
      <c r="SV140" s="378"/>
      <c r="SW140" s="258"/>
      <c r="SX140" s="380"/>
      <c r="SY140" s="380"/>
      <c r="SZ140" s="380"/>
      <c r="TA140" s="259"/>
      <c r="TB140" s="377"/>
      <c r="TC140" s="377"/>
      <c r="TD140" s="377"/>
      <c r="TE140" s="259"/>
      <c r="TF140" s="377"/>
      <c r="TG140" s="377"/>
      <c r="TH140" s="377"/>
      <c r="TI140" s="258"/>
      <c r="TJ140" s="378"/>
      <c r="TK140" s="378"/>
      <c r="TL140" s="378"/>
      <c r="TM140" s="258"/>
      <c r="TN140" s="380"/>
      <c r="TO140" s="380"/>
      <c r="TP140" s="380"/>
      <c r="TQ140" s="259"/>
      <c r="TR140" s="377"/>
      <c r="TS140" s="377"/>
      <c r="TT140" s="377"/>
      <c r="TU140" s="259"/>
      <c r="TV140" s="377"/>
      <c r="TW140" s="377"/>
      <c r="TX140" s="377"/>
      <c r="TY140" s="258"/>
      <c r="TZ140" s="378"/>
      <c r="UA140" s="378"/>
      <c r="UB140" s="378"/>
      <c r="UC140" s="258"/>
      <c r="UD140" s="380"/>
      <c r="UE140" s="380"/>
      <c r="UF140" s="380"/>
      <c r="UG140" s="259"/>
      <c r="UH140" s="377"/>
      <c r="UI140" s="377"/>
      <c r="UJ140" s="377"/>
      <c r="UK140" s="259"/>
      <c r="UL140" s="377"/>
      <c r="UM140" s="377"/>
      <c r="UN140" s="377"/>
      <c r="UO140" s="258"/>
      <c r="UP140" s="378"/>
      <c r="UQ140" s="378"/>
      <c r="UR140" s="378"/>
      <c r="US140" s="258"/>
      <c r="UT140" s="380"/>
      <c r="UU140" s="380"/>
      <c r="UV140" s="380"/>
      <c r="UW140" s="259"/>
      <c r="UX140" s="377"/>
      <c r="UY140" s="377"/>
      <c r="UZ140" s="377"/>
      <c r="VA140" s="259"/>
      <c r="VB140" s="377"/>
      <c r="VC140" s="377"/>
      <c r="VD140" s="377"/>
      <c r="VE140" s="258"/>
      <c r="VF140" s="378"/>
      <c r="VG140" s="378"/>
      <c r="VH140" s="378"/>
      <c r="VI140" s="258"/>
      <c r="VJ140" s="380"/>
      <c r="VK140" s="380"/>
      <c r="VL140" s="380"/>
      <c r="VM140" s="259"/>
      <c r="VN140" s="377"/>
      <c r="VO140" s="377"/>
      <c r="VP140" s="377"/>
      <c r="VQ140" s="259"/>
      <c r="VR140" s="377"/>
      <c r="VS140" s="377"/>
      <c r="VT140" s="377"/>
      <c r="VU140" s="258"/>
      <c r="VV140" s="378"/>
      <c r="VW140" s="378"/>
      <c r="VX140" s="378"/>
      <c r="VY140" s="258"/>
      <c r="VZ140" s="380"/>
      <c r="WA140" s="380"/>
      <c r="WB140" s="380"/>
      <c r="WC140" s="259"/>
      <c r="WD140" s="377"/>
      <c r="WE140" s="377"/>
      <c r="WF140" s="377"/>
      <c r="WG140" s="259"/>
      <c r="WH140" s="377"/>
      <c r="WI140" s="377"/>
      <c r="WJ140" s="377"/>
      <c r="WK140" s="258"/>
      <c r="WL140" s="378"/>
      <c r="WM140" s="378"/>
      <c r="WN140" s="378"/>
      <c r="WO140" s="258"/>
      <c r="WP140" s="380"/>
      <c r="WQ140" s="380"/>
      <c r="WR140" s="380"/>
      <c r="WS140" s="259"/>
      <c r="WT140" s="377"/>
      <c r="WU140" s="377"/>
      <c r="WV140" s="377"/>
      <c r="WW140" s="259"/>
      <c r="WX140" s="377"/>
      <c r="WY140" s="377"/>
      <c r="WZ140" s="377"/>
      <c r="XA140" s="258"/>
      <c r="XB140" s="378"/>
      <c r="XC140" s="378"/>
      <c r="XD140" s="378"/>
      <c r="XE140" s="258"/>
      <c r="XF140" s="380"/>
      <c r="XG140" s="380"/>
      <c r="XH140" s="380"/>
      <c r="XI140" s="259"/>
      <c r="XJ140" s="377"/>
      <c r="XK140" s="377"/>
      <c r="XL140" s="377"/>
      <c r="XM140" s="259"/>
      <c r="XN140" s="377"/>
      <c r="XO140" s="377"/>
      <c r="XP140" s="377"/>
      <c r="XQ140" s="258"/>
      <c r="XR140" s="378"/>
      <c r="XS140" s="378"/>
      <c r="XT140" s="378"/>
      <c r="XU140" s="258"/>
      <c r="XV140" s="380"/>
      <c r="XW140" s="380"/>
      <c r="XX140" s="380"/>
      <c r="XY140" s="259"/>
      <c r="XZ140" s="377"/>
      <c r="YA140" s="377"/>
      <c r="YB140" s="377"/>
      <c r="YC140" s="259"/>
      <c r="YD140" s="377"/>
      <c r="YE140" s="377"/>
      <c r="YF140" s="377"/>
      <c r="YG140" s="258"/>
      <c r="YH140" s="378"/>
      <c r="YI140" s="378"/>
      <c r="YJ140" s="378"/>
      <c r="YK140" s="258"/>
      <c r="YL140" s="380"/>
      <c r="YM140" s="380"/>
      <c r="YN140" s="380"/>
      <c r="YO140" s="259"/>
      <c r="YP140" s="377"/>
      <c r="YQ140" s="377"/>
      <c r="YR140" s="377"/>
      <c r="YS140" s="259"/>
      <c r="YT140" s="377"/>
      <c r="YU140" s="377"/>
      <c r="YV140" s="377"/>
      <c r="YW140" s="258"/>
      <c r="YX140" s="378"/>
      <c r="YY140" s="378"/>
      <c r="YZ140" s="378"/>
      <c r="ZA140" s="258"/>
      <c r="ZB140" s="380"/>
      <c r="ZC140" s="380"/>
      <c r="ZD140" s="380"/>
      <c r="ZE140" s="259"/>
      <c r="ZF140" s="377"/>
      <c r="ZG140" s="377"/>
      <c r="ZH140" s="377"/>
      <c r="ZI140" s="259"/>
      <c r="ZJ140" s="377"/>
      <c r="ZK140" s="377"/>
      <c r="ZL140" s="377"/>
      <c r="ZM140" s="258"/>
      <c r="ZN140" s="378"/>
      <c r="ZO140" s="378"/>
      <c r="ZP140" s="378"/>
      <c r="ZQ140" s="258"/>
      <c r="ZR140" s="380"/>
      <c r="ZS140" s="380"/>
      <c r="ZT140" s="380"/>
      <c r="ZU140" s="259"/>
      <c r="ZV140" s="377"/>
      <c r="ZW140" s="377"/>
      <c r="ZX140" s="377"/>
      <c r="ZY140" s="259"/>
      <c r="ZZ140" s="377"/>
      <c r="AAA140" s="377"/>
      <c r="AAB140" s="377"/>
      <c r="AAC140" s="258"/>
      <c r="AAD140" s="378"/>
      <c r="AAE140" s="378"/>
      <c r="AAF140" s="378"/>
      <c r="AAG140" s="258"/>
      <c r="AAH140" s="380"/>
      <c r="AAI140" s="380"/>
      <c r="AAJ140" s="380"/>
      <c r="AAK140" s="259"/>
      <c r="AAL140" s="377"/>
      <c r="AAM140" s="377"/>
      <c r="AAN140" s="377"/>
      <c r="AAO140" s="259"/>
      <c r="AAP140" s="377"/>
      <c r="AAQ140" s="377"/>
      <c r="AAR140" s="377"/>
      <c r="AAS140" s="258"/>
      <c r="AAT140" s="378"/>
      <c r="AAU140" s="378"/>
      <c r="AAV140" s="378"/>
      <c r="AAW140" s="258"/>
      <c r="AAX140" s="380"/>
      <c r="AAY140" s="380"/>
      <c r="AAZ140" s="380"/>
      <c r="ABA140" s="259"/>
      <c r="ABB140" s="377"/>
      <c r="ABC140" s="377"/>
      <c r="ABD140" s="377"/>
      <c r="ABE140" s="259"/>
      <c r="ABF140" s="377"/>
      <c r="ABG140" s="377"/>
      <c r="ABH140" s="377"/>
      <c r="ABI140" s="258"/>
      <c r="ABJ140" s="378"/>
      <c r="ABK140" s="378"/>
      <c r="ABL140" s="378"/>
      <c r="ABM140" s="258"/>
      <c r="ABN140" s="380"/>
      <c r="ABO140" s="380"/>
      <c r="ABP140" s="380"/>
      <c r="ABQ140" s="259"/>
      <c r="ABR140" s="377"/>
      <c r="ABS140" s="377"/>
      <c r="ABT140" s="377"/>
      <c r="ABU140" s="259"/>
      <c r="ABV140" s="377"/>
      <c r="ABW140" s="377"/>
      <c r="ABX140" s="377"/>
      <c r="ABY140" s="258"/>
      <c r="ABZ140" s="378"/>
      <c r="ACA140" s="378"/>
      <c r="ACB140" s="378"/>
      <c r="ACC140" s="258"/>
      <c r="ACD140" s="380"/>
      <c r="ACE140" s="380"/>
      <c r="ACF140" s="380"/>
      <c r="ACG140" s="259"/>
      <c r="ACH140" s="377"/>
      <c r="ACI140" s="377"/>
      <c r="ACJ140" s="377"/>
      <c r="ACK140" s="259"/>
      <c r="ACL140" s="377"/>
      <c r="ACM140" s="377"/>
      <c r="ACN140" s="377"/>
      <c r="ACO140" s="258"/>
      <c r="ACP140" s="378"/>
      <c r="ACQ140" s="378"/>
      <c r="ACR140" s="378"/>
      <c r="ACS140" s="258"/>
      <c r="ACT140" s="380"/>
      <c r="ACU140" s="380"/>
      <c r="ACV140" s="380"/>
      <c r="ACW140" s="259"/>
      <c r="ACX140" s="377"/>
      <c r="ACY140" s="377"/>
      <c r="ACZ140" s="377"/>
      <c r="ADA140" s="259"/>
      <c r="ADB140" s="377"/>
      <c r="ADC140" s="377"/>
      <c r="ADD140" s="377"/>
      <c r="ADE140" s="258"/>
      <c r="ADF140" s="378"/>
      <c r="ADG140" s="378"/>
      <c r="ADH140" s="378"/>
      <c r="ADI140" s="258"/>
      <c r="ADJ140" s="380"/>
      <c r="ADK140" s="380"/>
      <c r="ADL140" s="380"/>
      <c r="ADM140" s="259"/>
      <c r="ADN140" s="377"/>
      <c r="ADO140" s="377"/>
      <c r="ADP140" s="377"/>
      <c r="ADQ140" s="259"/>
      <c r="ADR140" s="377"/>
      <c r="ADS140" s="377"/>
      <c r="ADT140" s="377"/>
      <c r="ADU140" s="258"/>
      <c r="ADV140" s="378"/>
      <c r="ADW140" s="378"/>
      <c r="ADX140" s="378"/>
      <c r="ADY140" s="258"/>
      <c r="ADZ140" s="380"/>
      <c r="AEA140" s="380"/>
      <c r="AEB140" s="380"/>
      <c r="AEC140" s="259"/>
      <c r="AED140" s="377"/>
      <c r="AEE140" s="377"/>
      <c r="AEF140" s="377"/>
      <c r="AEG140" s="259"/>
      <c r="AEH140" s="377"/>
      <c r="AEI140" s="377"/>
      <c r="AEJ140" s="377"/>
      <c r="AEK140" s="258"/>
      <c r="AEL140" s="378"/>
      <c r="AEM140" s="378"/>
      <c r="AEN140" s="378"/>
      <c r="AEO140" s="258"/>
      <c r="AEP140" s="380"/>
      <c r="AEQ140" s="380"/>
      <c r="AER140" s="380"/>
      <c r="AES140" s="259"/>
      <c r="AET140" s="377"/>
      <c r="AEU140" s="377"/>
      <c r="AEV140" s="377"/>
      <c r="AEW140" s="259"/>
      <c r="AEX140" s="377"/>
      <c r="AEY140" s="377"/>
      <c r="AEZ140" s="377"/>
      <c r="AFA140" s="258"/>
      <c r="AFB140" s="378"/>
      <c r="AFC140" s="378"/>
      <c r="AFD140" s="378"/>
      <c r="AFE140" s="258"/>
      <c r="AFF140" s="380"/>
      <c r="AFG140" s="380"/>
      <c r="AFH140" s="380"/>
      <c r="AFI140" s="259"/>
      <c r="AFJ140" s="377"/>
      <c r="AFK140" s="377"/>
      <c r="AFL140" s="377"/>
      <c r="AFM140" s="259"/>
      <c r="AFN140" s="377"/>
      <c r="AFO140" s="377"/>
      <c r="AFP140" s="377"/>
      <c r="AFQ140" s="258"/>
      <c r="AFR140" s="378"/>
      <c r="AFS140" s="378"/>
      <c r="AFT140" s="378"/>
      <c r="AFU140" s="258"/>
      <c r="AFV140" s="380"/>
      <c r="AFW140" s="380"/>
      <c r="AFX140" s="380"/>
      <c r="AFY140" s="259"/>
      <c r="AFZ140" s="377"/>
      <c r="AGA140" s="377"/>
      <c r="AGB140" s="377"/>
      <c r="AGC140" s="259"/>
      <c r="AGD140" s="377"/>
      <c r="AGE140" s="377"/>
      <c r="AGF140" s="377"/>
      <c r="AGG140" s="258"/>
      <c r="AGH140" s="378"/>
      <c r="AGI140" s="378"/>
      <c r="AGJ140" s="378"/>
      <c r="AGK140" s="258"/>
      <c r="AGL140" s="380"/>
      <c r="AGM140" s="380"/>
      <c r="AGN140" s="380"/>
      <c r="AGO140" s="259"/>
      <c r="AGP140" s="377"/>
      <c r="AGQ140" s="377"/>
      <c r="AGR140" s="377"/>
      <c r="AGS140" s="259"/>
      <c r="AGT140" s="377"/>
      <c r="AGU140" s="377"/>
      <c r="AGV140" s="377"/>
      <c r="AGW140" s="258"/>
      <c r="AGX140" s="378"/>
      <c r="AGY140" s="378"/>
      <c r="AGZ140" s="378"/>
      <c r="AHA140" s="258"/>
      <c r="AHB140" s="380"/>
      <c r="AHC140" s="380"/>
      <c r="AHD140" s="380"/>
      <c r="AHE140" s="259"/>
      <c r="AHF140" s="377"/>
      <c r="AHG140" s="377"/>
      <c r="AHH140" s="377"/>
      <c r="AHI140" s="259"/>
      <c r="AHJ140" s="377"/>
      <c r="AHK140" s="377"/>
      <c r="AHL140" s="377"/>
      <c r="AHM140" s="258"/>
      <c r="AHN140" s="378"/>
      <c r="AHO140" s="378"/>
      <c r="AHP140" s="378"/>
      <c r="AHQ140" s="258"/>
      <c r="AHR140" s="380"/>
      <c r="AHS140" s="380"/>
      <c r="AHT140" s="380"/>
      <c r="AHU140" s="259"/>
      <c r="AHV140" s="377"/>
      <c r="AHW140" s="377"/>
      <c r="AHX140" s="377"/>
      <c r="AHY140" s="259"/>
      <c r="AHZ140" s="377"/>
      <c r="AIA140" s="377"/>
      <c r="AIB140" s="377"/>
      <c r="AIC140" s="258"/>
      <c r="AID140" s="378"/>
      <c r="AIE140" s="378"/>
      <c r="AIF140" s="378"/>
      <c r="AIG140" s="258"/>
      <c r="AIH140" s="380"/>
      <c r="AII140" s="380"/>
      <c r="AIJ140" s="380"/>
      <c r="AIK140" s="259"/>
      <c r="AIL140" s="377"/>
      <c r="AIM140" s="377"/>
      <c r="AIN140" s="377"/>
      <c r="AIO140" s="259"/>
      <c r="AIP140" s="377"/>
      <c r="AIQ140" s="377"/>
      <c r="AIR140" s="377"/>
      <c r="AIS140" s="258"/>
      <c r="AIT140" s="378"/>
      <c r="AIU140" s="378"/>
      <c r="AIV140" s="378"/>
      <c r="AIW140" s="258"/>
      <c r="AIX140" s="380"/>
      <c r="AIY140" s="380"/>
      <c r="AIZ140" s="380"/>
      <c r="AJA140" s="259"/>
      <c r="AJB140" s="377"/>
      <c r="AJC140" s="377"/>
      <c r="AJD140" s="377"/>
      <c r="AJE140" s="259"/>
      <c r="AJF140" s="377"/>
      <c r="AJG140" s="377"/>
      <c r="AJH140" s="377"/>
      <c r="AJI140" s="258"/>
      <c r="AJJ140" s="378"/>
      <c r="AJK140" s="378"/>
      <c r="AJL140" s="378"/>
      <c r="AJM140" s="258"/>
      <c r="AJN140" s="380"/>
      <c r="AJO140" s="380"/>
      <c r="AJP140" s="380"/>
      <c r="AJQ140" s="259"/>
      <c r="AJR140" s="377"/>
      <c r="AJS140" s="377"/>
      <c r="AJT140" s="377"/>
      <c r="AJU140" s="259"/>
      <c r="AJV140" s="377"/>
      <c r="AJW140" s="377"/>
      <c r="AJX140" s="377"/>
      <c r="AJY140" s="258"/>
      <c r="AJZ140" s="378"/>
      <c r="AKA140" s="378"/>
      <c r="AKB140" s="378"/>
      <c r="AKC140" s="258"/>
      <c r="AKD140" s="380"/>
      <c r="AKE140" s="380"/>
      <c r="AKF140" s="380"/>
      <c r="AKG140" s="259"/>
      <c r="AKH140" s="377"/>
      <c r="AKI140" s="377"/>
      <c r="AKJ140" s="377"/>
      <c r="AKK140" s="259"/>
      <c r="AKL140" s="377"/>
      <c r="AKM140" s="377"/>
      <c r="AKN140" s="377"/>
      <c r="AKO140" s="258"/>
      <c r="AKP140" s="378"/>
      <c r="AKQ140" s="378"/>
      <c r="AKR140" s="378"/>
      <c r="AKS140" s="258"/>
      <c r="AKT140" s="380"/>
      <c r="AKU140" s="380"/>
      <c r="AKV140" s="380"/>
      <c r="AKW140" s="259"/>
      <c r="AKX140" s="377"/>
      <c r="AKY140" s="377"/>
      <c r="AKZ140" s="377"/>
      <c r="ALA140" s="259"/>
      <c r="ALB140" s="377"/>
      <c r="ALC140" s="377"/>
      <c r="ALD140" s="377"/>
      <c r="ALE140" s="258"/>
      <c r="ALF140" s="378"/>
      <c r="ALG140" s="378"/>
      <c r="ALH140" s="378"/>
      <c r="ALI140" s="258"/>
      <c r="ALJ140" s="380"/>
      <c r="ALK140" s="380"/>
      <c r="ALL140" s="380"/>
      <c r="ALM140" s="259"/>
      <c r="ALN140" s="377"/>
      <c r="ALO140" s="377"/>
      <c r="ALP140" s="377"/>
      <c r="ALQ140" s="259"/>
      <c r="ALR140" s="377"/>
      <c r="ALS140" s="377"/>
      <c r="ALT140" s="377"/>
      <c r="ALU140" s="258"/>
      <c r="ALV140" s="378"/>
      <c r="ALW140" s="378"/>
      <c r="ALX140" s="378"/>
      <c r="ALY140" s="258"/>
      <c r="ALZ140" s="380"/>
      <c r="AMA140" s="380"/>
      <c r="AMB140" s="380"/>
      <c r="AMC140" s="259"/>
      <c r="AMD140" s="377"/>
      <c r="AME140" s="377"/>
      <c r="AMF140" s="377"/>
      <c r="AMG140" s="259"/>
      <c r="AMH140" s="377"/>
      <c r="AMI140" s="377"/>
      <c r="AMJ140" s="377"/>
      <c r="AMK140" s="258"/>
      <c r="AML140" s="378"/>
      <c r="AMM140" s="378"/>
      <c r="AMN140" s="378"/>
      <c r="AMO140" s="258"/>
      <c r="AMP140" s="380"/>
      <c r="AMQ140" s="380"/>
      <c r="AMR140" s="380"/>
      <c r="AMS140" s="259"/>
      <c r="AMT140" s="377"/>
      <c r="AMU140" s="377"/>
      <c r="AMV140" s="377"/>
      <c r="AMW140" s="259"/>
      <c r="AMX140" s="377"/>
      <c r="AMY140" s="377"/>
      <c r="AMZ140" s="377"/>
      <c r="ANA140" s="258"/>
      <c r="ANB140" s="378"/>
      <c r="ANC140" s="378"/>
      <c r="AND140" s="378"/>
      <c r="ANE140" s="258"/>
      <c r="ANF140" s="380"/>
      <c r="ANG140" s="380"/>
      <c r="ANH140" s="380"/>
      <c r="ANI140" s="259"/>
      <c r="ANJ140" s="377"/>
      <c r="ANK140" s="377"/>
      <c r="ANL140" s="377"/>
      <c r="ANM140" s="259"/>
      <c r="ANN140" s="377"/>
      <c r="ANO140" s="377"/>
      <c r="ANP140" s="377"/>
      <c r="ANQ140" s="258"/>
      <c r="ANR140" s="378"/>
      <c r="ANS140" s="378"/>
      <c r="ANT140" s="378"/>
      <c r="ANU140" s="258"/>
      <c r="ANV140" s="380"/>
      <c r="ANW140" s="380"/>
      <c r="ANX140" s="380"/>
      <c r="ANY140" s="259"/>
      <c r="ANZ140" s="377"/>
      <c r="AOA140" s="377"/>
      <c r="AOB140" s="377"/>
      <c r="AOC140" s="259"/>
      <c r="AOD140" s="377"/>
      <c r="AOE140" s="377"/>
      <c r="AOF140" s="377"/>
      <c r="AOG140" s="258"/>
      <c r="AOH140" s="378"/>
      <c r="AOI140" s="378"/>
      <c r="AOJ140" s="378"/>
      <c r="AOK140" s="258"/>
      <c r="AOL140" s="380"/>
      <c r="AOM140" s="380"/>
      <c r="AON140" s="380"/>
      <c r="AOO140" s="259"/>
      <c r="AOP140" s="377"/>
      <c r="AOQ140" s="377"/>
      <c r="AOR140" s="377"/>
      <c r="AOS140" s="259"/>
      <c r="AOT140" s="377"/>
      <c r="AOU140" s="377"/>
      <c r="AOV140" s="377"/>
      <c r="AOW140" s="258"/>
      <c r="AOX140" s="378"/>
      <c r="AOY140" s="378"/>
      <c r="AOZ140" s="378"/>
      <c r="APA140" s="258"/>
      <c r="APB140" s="380"/>
      <c r="APC140" s="380"/>
      <c r="APD140" s="380"/>
      <c r="APE140" s="259"/>
      <c r="APF140" s="377"/>
      <c r="APG140" s="377"/>
      <c r="APH140" s="377"/>
      <c r="API140" s="259"/>
      <c r="APJ140" s="377"/>
      <c r="APK140" s="377"/>
      <c r="APL140" s="377"/>
      <c r="APM140" s="258"/>
      <c r="APN140" s="378"/>
      <c r="APO140" s="378"/>
      <c r="APP140" s="378"/>
      <c r="APQ140" s="258"/>
      <c r="APR140" s="380"/>
      <c r="APS140" s="380"/>
      <c r="APT140" s="380"/>
      <c r="APU140" s="259"/>
      <c r="APV140" s="377"/>
      <c r="APW140" s="377"/>
      <c r="APX140" s="377"/>
      <c r="APY140" s="259"/>
      <c r="APZ140" s="377"/>
      <c r="AQA140" s="377"/>
      <c r="AQB140" s="377"/>
      <c r="AQC140" s="258"/>
      <c r="AQD140" s="378"/>
      <c r="AQE140" s="378"/>
      <c r="AQF140" s="378"/>
      <c r="AQG140" s="258"/>
      <c r="AQH140" s="380"/>
      <c r="AQI140" s="380"/>
      <c r="AQJ140" s="380"/>
      <c r="AQK140" s="259"/>
      <c r="AQL140" s="377"/>
      <c r="AQM140" s="377"/>
      <c r="AQN140" s="377"/>
      <c r="AQO140" s="259"/>
      <c r="AQP140" s="377"/>
      <c r="AQQ140" s="377"/>
      <c r="AQR140" s="377"/>
      <c r="AQS140" s="258"/>
      <c r="AQT140" s="378"/>
      <c r="AQU140" s="378"/>
      <c r="AQV140" s="378"/>
      <c r="AQW140" s="258"/>
      <c r="AQX140" s="380"/>
      <c r="AQY140" s="380"/>
      <c r="AQZ140" s="380"/>
      <c r="ARA140" s="259"/>
      <c r="ARB140" s="377"/>
      <c r="ARC140" s="377"/>
      <c r="ARD140" s="377"/>
      <c r="ARE140" s="259"/>
      <c r="ARF140" s="377"/>
      <c r="ARG140" s="377"/>
      <c r="ARH140" s="377"/>
      <c r="ARI140" s="258"/>
      <c r="ARJ140" s="378"/>
      <c r="ARK140" s="378"/>
      <c r="ARL140" s="378"/>
      <c r="ARM140" s="258"/>
      <c r="ARN140" s="380"/>
      <c r="ARO140" s="380"/>
      <c r="ARP140" s="380"/>
      <c r="ARQ140" s="259"/>
      <c r="ARR140" s="377"/>
      <c r="ARS140" s="377"/>
      <c r="ART140" s="377"/>
      <c r="ARU140" s="259"/>
      <c r="ARV140" s="377"/>
      <c r="ARW140" s="377"/>
      <c r="ARX140" s="377"/>
      <c r="ARY140" s="258"/>
      <c r="ARZ140" s="378"/>
      <c r="ASA140" s="378"/>
      <c r="ASB140" s="378"/>
      <c r="ASC140" s="258"/>
      <c r="ASD140" s="380"/>
      <c r="ASE140" s="380"/>
      <c r="ASF140" s="380"/>
      <c r="ASG140" s="259"/>
      <c r="ASH140" s="377"/>
      <c r="ASI140" s="377"/>
      <c r="ASJ140" s="377"/>
      <c r="ASK140" s="259"/>
      <c r="ASL140" s="377"/>
      <c r="ASM140" s="377"/>
      <c r="ASN140" s="377"/>
      <c r="ASO140" s="258"/>
      <c r="ASP140" s="378"/>
      <c r="ASQ140" s="378"/>
      <c r="ASR140" s="378"/>
      <c r="ASS140" s="258"/>
      <c r="AST140" s="380"/>
      <c r="ASU140" s="380"/>
      <c r="ASV140" s="380"/>
      <c r="ASW140" s="259"/>
      <c r="ASX140" s="377"/>
      <c r="ASY140" s="377"/>
      <c r="ASZ140" s="377"/>
      <c r="ATA140" s="259"/>
      <c r="ATB140" s="377"/>
      <c r="ATC140" s="377"/>
      <c r="ATD140" s="377"/>
      <c r="ATE140" s="258"/>
      <c r="ATF140" s="378"/>
      <c r="ATG140" s="378"/>
      <c r="ATH140" s="378"/>
      <c r="ATI140" s="258"/>
      <c r="ATJ140" s="380"/>
      <c r="ATK140" s="380"/>
      <c r="ATL140" s="380"/>
      <c r="ATM140" s="259"/>
      <c r="ATN140" s="377"/>
      <c r="ATO140" s="377"/>
      <c r="ATP140" s="377"/>
      <c r="ATQ140" s="259"/>
      <c r="ATR140" s="377"/>
      <c r="ATS140" s="377"/>
      <c r="ATT140" s="377"/>
      <c r="ATU140" s="258"/>
      <c r="ATV140" s="378"/>
      <c r="ATW140" s="378"/>
      <c r="ATX140" s="378"/>
      <c r="ATY140" s="258"/>
      <c r="ATZ140" s="380"/>
      <c r="AUA140" s="380"/>
      <c r="AUB140" s="380"/>
      <c r="AUC140" s="259"/>
      <c r="AUD140" s="377"/>
      <c r="AUE140" s="377"/>
      <c r="AUF140" s="377"/>
      <c r="AUG140" s="259"/>
      <c r="AUH140" s="377"/>
      <c r="AUI140" s="377"/>
      <c r="AUJ140" s="377"/>
      <c r="AUK140" s="258"/>
      <c r="AUL140" s="378"/>
      <c r="AUM140" s="378"/>
      <c r="AUN140" s="378"/>
      <c r="AUO140" s="258"/>
      <c r="AUP140" s="380"/>
      <c r="AUQ140" s="380"/>
      <c r="AUR140" s="380"/>
      <c r="AUS140" s="259"/>
      <c r="AUT140" s="377"/>
      <c r="AUU140" s="377"/>
      <c r="AUV140" s="377"/>
      <c r="AUW140" s="259"/>
      <c r="AUX140" s="377"/>
      <c r="AUY140" s="377"/>
      <c r="AUZ140" s="377"/>
      <c r="AVA140" s="258"/>
      <c r="AVB140" s="378"/>
      <c r="AVC140" s="378"/>
      <c r="AVD140" s="378"/>
      <c r="AVE140" s="258"/>
      <c r="AVF140" s="380"/>
      <c r="AVG140" s="380"/>
      <c r="AVH140" s="380"/>
      <c r="AVI140" s="259"/>
      <c r="AVJ140" s="377"/>
      <c r="AVK140" s="377"/>
      <c r="AVL140" s="377"/>
      <c r="AVM140" s="259"/>
      <c r="AVN140" s="377"/>
      <c r="AVO140" s="377"/>
      <c r="AVP140" s="377"/>
      <c r="AVQ140" s="258"/>
      <c r="AVR140" s="378"/>
      <c r="AVS140" s="378"/>
      <c r="AVT140" s="378"/>
      <c r="AVU140" s="258"/>
      <c r="AVV140" s="380"/>
      <c r="AVW140" s="380"/>
      <c r="AVX140" s="380"/>
      <c r="AVY140" s="259"/>
      <c r="AVZ140" s="377"/>
      <c r="AWA140" s="377"/>
      <c r="AWB140" s="377"/>
      <c r="AWC140" s="259"/>
      <c r="AWD140" s="377"/>
      <c r="AWE140" s="377"/>
      <c r="AWF140" s="377"/>
      <c r="AWG140" s="258"/>
      <c r="AWH140" s="378"/>
      <c r="AWI140" s="378"/>
      <c r="AWJ140" s="378"/>
      <c r="AWK140" s="258"/>
      <c r="AWL140" s="380"/>
      <c r="AWM140" s="380"/>
      <c r="AWN140" s="380"/>
      <c r="AWO140" s="259"/>
      <c r="AWP140" s="377"/>
      <c r="AWQ140" s="377"/>
      <c r="AWR140" s="377"/>
      <c r="AWS140" s="259"/>
      <c r="AWT140" s="377"/>
      <c r="AWU140" s="377"/>
      <c r="AWV140" s="377"/>
      <c r="AWW140" s="258"/>
      <c r="AWX140" s="378"/>
      <c r="AWY140" s="378"/>
      <c r="AWZ140" s="378"/>
      <c r="AXA140" s="258"/>
      <c r="AXB140" s="380"/>
      <c r="AXC140" s="380"/>
      <c r="AXD140" s="380"/>
      <c r="AXE140" s="259"/>
      <c r="AXF140" s="377"/>
      <c r="AXG140" s="377"/>
      <c r="AXH140" s="377"/>
      <c r="AXI140" s="259"/>
      <c r="AXJ140" s="377"/>
      <c r="AXK140" s="377"/>
      <c r="AXL140" s="377"/>
      <c r="AXM140" s="258"/>
      <c r="AXN140" s="378"/>
      <c r="AXO140" s="378"/>
      <c r="AXP140" s="378"/>
      <c r="AXQ140" s="258"/>
      <c r="AXR140" s="380"/>
      <c r="AXS140" s="380"/>
      <c r="AXT140" s="380"/>
      <c r="AXU140" s="259"/>
      <c r="AXV140" s="377"/>
      <c r="AXW140" s="377"/>
      <c r="AXX140" s="377"/>
      <c r="AXY140" s="259"/>
      <c r="AXZ140" s="377"/>
      <c r="AYA140" s="377"/>
      <c r="AYB140" s="377"/>
      <c r="AYC140" s="258"/>
      <c r="AYD140" s="378"/>
      <c r="AYE140" s="378"/>
      <c r="AYF140" s="378"/>
      <c r="AYG140" s="258"/>
      <c r="AYH140" s="380"/>
      <c r="AYI140" s="380"/>
      <c r="AYJ140" s="380"/>
      <c r="AYK140" s="259"/>
      <c r="AYL140" s="377"/>
      <c r="AYM140" s="377"/>
      <c r="AYN140" s="377"/>
      <c r="AYO140" s="259"/>
      <c r="AYP140" s="377"/>
      <c r="AYQ140" s="377"/>
      <c r="AYR140" s="377"/>
      <c r="AYS140" s="258"/>
      <c r="AYT140" s="378"/>
      <c r="AYU140" s="378"/>
      <c r="AYV140" s="378"/>
      <c r="AYW140" s="258"/>
      <c r="AYX140" s="380"/>
      <c r="AYY140" s="380"/>
      <c r="AYZ140" s="380"/>
      <c r="AZA140" s="259"/>
      <c r="AZB140" s="377"/>
      <c r="AZC140" s="377"/>
      <c r="AZD140" s="377"/>
      <c r="AZE140" s="259"/>
      <c r="AZF140" s="377"/>
      <c r="AZG140" s="377"/>
      <c r="AZH140" s="377"/>
      <c r="AZI140" s="258"/>
      <c r="AZJ140" s="378"/>
      <c r="AZK140" s="378"/>
      <c r="AZL140" s="378"/>
      <c r="AZM140" s="258"/>
      <c r="AZN140" s="380"/>
      <c r="AZO140" s="380"/>
      <c r="AZP140" s="380"/>
      <c r="AZQ140" s="259"/>
      <c r="AZR140" s="377"/>
      <c r="AZS140" s="377"/>
      <c r="AZT140" s="377"/>
      <c r="AZU140" s="259"/>
      <c r="AZV140" s="377"/>
      <c r="AZW140" s="377"/>
      <c r="AZX140" s="377"/>
      <c r="AZY140" s="258"/>
      <c r="AZZ140" s="378"/>
      <c r="BAA140" s="378"/>
      <c r="BAB140" s="378"/>
      <c r="BAC140" s="258"/>
      <c r="BAD140" s="380"/>
      <c r="BAE140" s="380"/>
      <c r="BAF140" s="380"/>
      <c r="BAG140" s="259"/>
      <c r="BAH140" s="377"/>
      <c r="BAI140" s="377"/>
      <c r="BAJ140" s="377"/>
      <c r="BAK140" s="259"/>
      <c r="BAL140" s="377"/>
      <c r="BAM140" s="377"/>
      <c r="BAN140" s="377"/>
      <c r="BAO140" s="258"/>
      <c r="BAP140" s="378"/>
      <c r="BAQ140" s="378"/>
      <c r="BAR140" s="378"/>
      <c r="BAS140" s="258"/>
      <c r="BAT140" s="380"/>
      <c r="BAU140" s="380"/>
      <c r="BAV140" s="380"/>
      <c r="BAW140" s="259"/>
      <c r="BAX140" s="377"/>
      <c r="BAY140" s="377"/>
      <c r="BAZ140" s="377"/>
      <c r="BBA140" s="259"/>
      <c r="BBB140" s="377"/>
      <c r="BBC140" s="377"/>
      <c r="BBD140" s="377"/>
      <c r="BBE140" s="258"/>
      <c r="BBF140" s="378"/>
      <c r="BBG140" s="378"/>
      <c r="BBH140" s="378"/>
      <c r="BBI140" s="258"/>
      <c r="BBJ140" s="380"/>
      <c r="BBK140" s="380"/>
      <c r="BBL140" s="380"/>
      <c r="BBM140" s="259"/>
      <c r="BBN140" s="377"/>
      <c r="BBO140" s="377"/>
      <c r="BBP140" s="377"/>
      <c r="BBQ140" s="259"/>
      <c r="BBR140" s="377"/>
      <c r="BBS140" s="377"/>
      <c r="BBT140" s="377"/>
      <c r="BBU140" s="258"/>
      <c r="BBV140" s="378"/>
      <c r="BBW140" s="378"/>
      <c r="BBX140" s="378"/>
      <c r="BBY140" s="258"/>
      <c r="BBZ140" s="380"/>
      <c r="BCA140" s="380"/>
      <c r="BCB140" s="380"/>
      <c r="BCC140" s="259"/>
      <c r="BCD140" s="377"/>
      <c r="BCE140" s="377"/>
      <c r="BCF140" s="377"/>
      <c r="BCG140" s="259"/>
      <c r="BCH140" s="377"/>
      <c r="BCI140" s="377"/>
      <c r="BCJ140" s="377"/>
      <c r="BCK140" s="258"/>
      <c r="BCL140" s="378"/>
      <c r="BCM140" s="378"/>
      <c r="BCN140" s="378"/>
      <c r="BCO140" s="258"/>
      <c r="BCP140" s="380"/>
      <c r="BCQ140" s="380"/>
      <c r="BCR140" s="380"/>
      <c r="BCS140" s="259"/>
      <c r="BCT140" s="377"/>
      <c r="BCU140" s="377"/>
      <c r="BCV140" s="377"/>
      <c r="BCW140" s="259"/>
      <c r="BCX140" s="377"/>
      <c r="BCY140" s="377"/>
      <c r="BCZ140" s="377"/>
      <c r="BDA140" s="258"/>
      <c r="BDB140" s="378"/>
      <c r="BDC140" s="378"/>
      <c r="BDD140" s="378"/>
      <c r="BDE140" s="258"/>
      <c r="BDF140" s="380"/>
      <c r="BDG140" s="380"/>
      <c r="BDH140" s="380"/>
      <c r="BDI140" s="259"/>
      <c r="BDJ140" s="377"/>
      <c r="BDK140" s="377"/>
      <c r="BDL140" s="377"/>
      <c r="BDM140" s="259"/>
      <c r="BDN140" s="377"/>
      <c r="BDO140" s="377"/>
      <c r="BDP140" s="377"/>
      <c r="BDQ140" s="258"/>
      <c r="BDR140" s="378"/>
      <c r="BDS140" s="378"/>
      <c r="BDT140" s="378"/>
      <c r="BDU140" s="258"/>
      <c r="BDV140" s="380"/>
      <c r="BDW140" s="380"/>
      <c r="BDX140" s="380"/>
      <c r="BDY140" s="259"/>
      <c r="BDZ140" s="377"/>
      <c r="BEA140" s="377"/>
      <c r="BEB140" s="377"/>
      <c r="BEC140" s="259"/>
      <c r="BED140" s="377"/>
      <c r="BEE140" s="377"/>
      <c r="BEF140" s="377"/>
      <c r="BEG140" s="258"/>
      <c r="BEH140" s="378"/>
      <c r="BEI140" s="378"/>
      <c r="BEJ140" s="378"/>
      <c r="BEK140" s="258"/>
      <c r="BEL140" s="380"/>
      <c r="BEM140" s="380"/>
      <c r="BEN140" s="380"/>
      <c r="BEO140" s="259"/>
      <c r="BEP140" s="377"/>
      <c r="BEQ140" s="377"/>
      <c r="BER140" s="377"/>
      <c r="BES140" s="259"/>
      <c r="BET140" s="377"/>
      <c r="BEU140" s="377"/>
      <c r="BEV140" s="377"/>
      <c r="BEW140" s="258"/>
      <c r="BEX140" s="378"/>
      <c r="BEY140" s="378"/>
      <c r="BEZ140" s="378"/>
      <c r="BFA140" s="258"/>
      <c r="BFB140" s="380"/>
      <c r="BFC140" s="380"/>
      <c r="BFD140" s="380"/>
      <c r="BFE140" s="259"/>
      <c r="BFF140" s="377"/>
      <c r="BFG140" s="377"/>
      <c r="BFH140" s="377"/>
      <c r="BFI140" s="259"/>
      <c r="BFJ140" s="377"/>
      <c r="BFK140" s="377"/>
      <c r="BFL140" s="377"/>
      <c r="BFM140" s="258"/>
      <c r="BFN140" s="378"/>
      <c r="BFO140" s="378"/>
      <c r="BFP140" s="378"/>
      <c r="BFQ140" s="258"/>
      <c r="BFR140" s="380"/>
      <c r="BFS140" s="380"/>
      <c r="BFT140" s="380"/>
      <c r="BFU140" s="259"/>
      <c r="BFV140" s="377"/>
      <c r="BFW140" s="377"/>
      <c r="BFX140" s="377"/>
      <c r="BFY140" s="259"/>
      <c r="BFZ140" s="377"/>
      <c r="BGA140" s="377"/>
      <c r="BGB140" s="377"/>
      <c r="BGC140" s="258"/>
      <c r="BGD140" s="378"/>
      <c r="BGE140" s="378"/>
      <c r="BGF140" s="378"/>
      <c r="BGG140" s="258"/>
      <c r="BGH140" s="380"/>
      <c r="BGI140" s="380"/>
      <c r="BGJ140" s="380"/>
      <c r="BGK140" s="259"/>
      <c r="BGL140" s="377"/>
      <c r="BGM140" s="377"/>
      <c r="BGN140" s="377"/>
      <c r="BGO140" s="259"/>
      <c r="BGP140" s="377"/>
      <c r="BGQ140" s="377"/>
      <c r="BGR140" s="377"/>
      <c r="BGS140" s="258"/>
      <c r="BGT140" s="378"/>
      <c r="BGU140" s="378"/>
      <c r="BGV140" s="378"/>
      <c r="BGW140" s="258"/>
      <c r="BGX140" s="380"/>
      <c r="BGY140" s="380"/>
      <c r="BGZ140" s="380"/>
      <c r="BHA140" s="259"/>
      <c r="BHB140" s="377"/>
      <c r="BHC140" s="377"/>
      <c r="BHD140" s="377"/>
      <c r="BHE140" s="259"/>
      <c r="BHF140" s="377"/>
      <c r="BHG140" s="377"/>
      <c r="BHH140" s="377"/>
      <c r="BHI140" s="258"/>
      <c r="BHJ140" s="378"/>
      <c r="BHK140" s="378"/>
      <c r="BHL140" s="378"/>
      <c r="BHM140" s="258"/>
      <c r="BHN140" s="380"/>
      <c r="BHO140" s="380"/>
      <c r="BHP140" s="380"/>
      <c r="BHQ140" s="259"/>
      <c r="BHR140" s="377"/>
      <c r="BHS140" s="377"/>
      <c r="BHT140" s="377"/>
      <c r="BHU140" s="259"/>
      <c r="BHV140" s="377"/>
      <c r="BHW140" s="377"/>
      <c r="BHX140" s="377"/>
      <c r="BHY140" s="258"/>
      <c r="BHZ140" s="378"/>
      <c r="BIA140" s="378"/>
      <c r="BIB140" s="378"/>
      <c r="BIC140" s="258"/>
      <c r="BID140" s="380"/>
      <c r="BIE140" s="380"/>
      <c r="BIF140" s="380"/>
      <c r="BIG140" s="259"/>
      <c r="BIH140" s="377"/>
      <c r="BII140" s="377"/>
      <c r="BIJ140" s="377"/>
      <c r="BIK140" s="259"/>
      <c r="BIL140" s="377"/>
      <c r="BIM140" s="377"/>
      <c r="BIN140" s="377"/>
      <c r="BIO140" s="258"/>
      <c r="BIP140" s="378"/>
      <c r="BIQ140" s="378"/>
      <c r="BIR140" s="378"/>
      <c r="BIS140" s="258"/>
      <c r="BIT140" s="380"/>
      <c r="BIU140" s="380"/>
      <c r="BIV140" s="380"/>
      <c r="BIW140" s="259"/>
      <c r="BIX140" s="377"/>
      <c r="BIY140" s="377"/>
      <c r="BIZ140" s="377"/>
      <c r="BJA140" s="259"/>
      <c r="BJB140" s="377"/>
      <c r="BJC140" s="377"/>
      <c r="BJD140" s="377"/>
      <c r="BJE140" s="258"/>
      <c r="BJF140" s="378"/>
      <c r="BJG140" s="378"/>
      <c r="BJH140" s="378"/>
      <c r="BJI140" s="258"/>
      <c r="BJJ140" s="380"/>
      <c r="BJK140" s="380"/>
      <c r="BJL140" s="380"/>
      <c r="BJM140" s="259"/>
      <c r="BJN140" s="377"/>
      <c r="BJO140" s="377"/>
      <c r="BJP140" s="377"/>
      <c r="BJQ140" s="259"/>
      <c r="BJR140" s="377"/>
      <c r="BJS140" s="377"/>
      <c r="BJT140" s="377"/>
      <c r="BJU140" s="258"/>
      <c r="BJV140" s="378"/>
      <c r="BJW140" s="378"/>
      <c r="BJX140" s="378"/>
      <c r="BJY140" s="258"/>
      <c r="BJZ140" s="380"/>
      <c r="BKA140" s="380"/>
      <c r="BKB140" s="380"/>
      <c r="BKC140" s="259"/>
      <c r="BKD140" s="377"/>
      <c r="BKE140" s="377"/>
      <c r="BKF140" s="377"/>
      <c r="BKG140" s="259"/>
      <c r="BKH140" s="377"/>
      <c r="BKI140" s="377"/>
      <c r="BKJ140" s="377"/>
      <c r="BKK140" s="258"/>
      <c r="BKL140" s="378"/>
      <c r="BKM140" s="378"/>
      <c r="BKN140" s="378"/>
      <c r="BKO140" s="258"/>
      <c r="BKP140" s="380"/>
      <c r="BKQ140" s="380"/>
      <c r="BKR140" s="380"/>
      <c r="BKS140" s="259"/>
      <c r="BKT140" s="377"/>
      <c r="BKU140" s="377"/>
      <c r="BKV140" s="377"/>
      <c r="BKW140" s="259"/>
      <c r="BKX140" s="377"/>
      <c r="BKY140" s="377"/>
      <c r="BKZ140" s="377"/>
      <c r="BLA140" s="258"/>
      <c r="BLB140" s="378"/>
      <c r="BLC140" s="378"/>
      <c r="BLD140" s="378"/>
      <c r="BLE140" s="258"/>
      <c r="BLF140" s="380"/>
      <c r="BLG140" s="380"/>
      <c r="BLH140" s="380"/>
      <c r="BLI140" s="259"/>
      <c r="BLJ140" s="377"/>
      <c r="BLK140" s="377"/>
      <c r="BLL140" s="377"/>
      <c r="BLM140" s="259"/>
      <c r="BLN140" s="377"/>
      <c r="BLO140" s="377"/>
      <c r="BLP140" s="377"/>
      <c r="BLQ140" s="258"/>
      <c r="BLR140" s="378"/>
      <c r="BLS140" s="378"/>
      <c r="BLT140" s="378"/>
      <c r="BLU140" s="258"/>
      <c r="BLV140" s="380"/>
      <c r="BLW140" s="380"/>
      <c r="BLX140" s="380"/>
      <c r="BLY140" s="259"/>
      <c r="BLZ140" s="377"/>
      <c r="BMA140" s="377"/>
      <c r="BMB140" s="377"/>
      <c r="BMC140" s="259"/>
      <c r="BMD140" s="377"/>
      <c r="BME140" s="377"/>
      <c r="BMF140" s="377"/>
      <c r="BMG140" s="258"/>
      <c r="BMH140" s="378"/>
      <c r="BMI140" s="378"/>
      <c r="BMJ140" s="378"/>
      <c r="BMK140" s="258"/>
      <c r="BML140" s="380"/>
      <c r="BMM140" s="380"/>
      <c r="BMN140" s="380"/>
      <c r="BMO140" s="259"/>
      <c r="BMP140" s="377"/>
      <c r="BMQ140" s="377"/>
      <c r="BMR140" s="377"/>
      <c r="BMS140" s="259"/>
      <c r="BMT140" s="377"/>
      <c r="BMU140" s="377"/>
      <c r="BMV140" s="377"/>
      <c r="BMW140" s="258"/>
      <c r="BMX140" s="378"/>
      <c r="BMY140" s="378"/>
      <c r="BMZ140" s="378"/>
      <c r="BNA140" s="258"/>
      <c r="BNB140" s="380"/>
      <c r="BNC140" s="380"/>
      <c r="BND140" s="380"/>
      <c r="BNE140" s="259"/>
      <c r="BNF140" s="377"/>
      <c r="BNG140" s="377"/>
      <c r="BNH140" s="377"/>
      <c r="BNI140" s="259"/>
      <c r="BNJ140" s="377"/>
      <c r="BNK140" s="377"/>
      <c r="BNL140" s="377"/>
      <c r="BNM140" s="258"/>
      <c r="BNN140" s="378"/>
      <c r="BNO140" s="378"/>
      <c r="BNP140" s="378"/>
      <c r="BNQ140" s="258"/>
      <c r="BNR140" s="380"/>
      <c r="BNS140" s="380"/>
      <c r="BNT140" s="380"/>
      <c r="BNU140" s="259"/>
      <c r="BNV140" s="377"/>
      <c r="BNW140" s="377"/>
      <c r="BNX140" s="377"/>
      <c r="BNY140" s="259"/>
      <c r="BNZ140" s="377"/>
      <c r="BOA140" s="377"/>
      <c r="BOB140" s="377"/>
      <c r="BOC140" s="258"/>
      <c r="BOD140" s="378"/>
      <c r="BOE140" s="378"/>
      <c r="BOF140" s="378"/>
      <c r="BOG140" s="258"/>
      <c r="BOH140" s="380"/>
      <c r="BOI140" s="380"/>
      <c r="BOJ140" s="380"/>
      <c r="BOK140" s="259"/>
      <c r="BOL140" s="377"/>
      <c r="BOM140" s="377"/>
      <c r="BON140" s="377"/>
      <c r="BOO140" s="259"/>
      <c r="BOP140" s="377"/>
      <c r="BOQ140" s="377"/>
      <c r="BOR140" s="377"/>
      <c r="BOS140" s="258"/>
      <c r="BOT140" s="378"/>
      <c r="BOU140" s="378"/>
      <c r="BOV140" s="378"/>
      <c r="BOW140" s="258"/>
      <c r="BOX140" s="380"/>
      <c r="BOY140" s="380"/>
      <c r="BOZ140" s="380"/>
      <c r="BPA140" s="259"/>
      <c r="BPB140" s="377"/>
      <c r="BPC140" s="377"/>
      <c r="BPD140" s="377"/>
      <c r="BPE140" s="259"/>
      <c r="BPF140" s="377"/>
      <c r="BPG140" s="377"/>
      <c r="BPH140" s="377"/>
      <c r="BPI140" s="258"/>
      <c r="BPJ140" s="378"/>
      <c r="BPK140" s="378"/>
      <c r="BPL140" s="378"/>
      <c r="BPM140" s="258"/>
      <c r="BPN140" s="380"/>
      <c r="BPO140" s="380"/>
      <c r="BPP140" s="380"/>
      <c r="BPQ140" s="259"/>
      <c r="BPR140" s="377"/>
      <c r="BPS140" s="377"/>
      <c r="BPT140" s="377"/>
      <c r="BPU140" s="259"/>
      <c r="BPV140" s="377"/>
      <c r="BPW140" s="377"/>
      <c r="BPX140" s="377"/>
      <c r="BPY140" s="258"/>
      <c r="BPZ140" s="378"/>
      <c r="BQA140" s="378"/>
      <c r="BQB140" s="378"/>
      <c r="BQC140" s="258"/>
      <c r="BQD140" s="380"/>
      <c r="BQE140" s="380"/>
      <c r="BQF140" s="380"/>
      <c r="BQG140" s="259"/>
      <c r="BQH140" s="377"/>
      <c r="BQI140" s="377"/>
      <c r="BQJ140" s="377"/>
      <c r="BQK140" s="259"/>
      <c r="BQL140" s="377"/>
      <c r="BQM140" s="377"/>
      <c r="BQN140" s="377"/>
      <c r="BQO140" s="258"/>
      <c r="BQP140" s="378"/>
      <c r="BQQ140" s="378"/>
      <c r="BQR140" s="378"/>
      <c r="BQS140" s="258"/>
      <c r="BQT140" s="380"/>
      <c r="BQU140" s="380"/>
      <c r="BQV140" s="380"/>
      <c r="BQW140" s="259"/>
      <c r="BQX140" s="377"/>
      <c r="BQY140" s="377"/>
      <c r="BQZ140" s="377"/>
      <c r="BRA140" s="259"/>
      <c r="BRB140" s="377"/>
      <c r="BRC140" s="377"/>
      <c r="BRD140" s="377"/>
      <c r="BRE140" s="258"/>
      <c r="BRF140" s="378"/>
      <c r="BRG140" s="378"/>
      <c r="BRH140" s="378"/>
      <c r="BRI140" s="258"/>
      <c r="BRJ140" s="380"/>
      <c r="BRK140" s="380"/>
      <c r="BRL140" s="380"/>
      <c r="BRM140" s="259"/>
      <c r="BRN140" s="377"/>
      <c r="BRO140" s="377"/>
      <c r="BRP140" s="377"/>
      <c r="BRQ140" s="259"/>
      <c r="BRR140" s="377"/>
      <c r="BRS140" s="377"/>
      <c r="BRT140" s="377"/>
      <c r="BRU140" s="258"/>
      <c r="BRV140" s="378"/>
      <c r="BRW140" s="378"/>
      <c r="BRX140" s="378"/>
      <c r="BRY140" s="258"/>
      <c r="BRZ140" s="380"/>
      <c r="BSA140" s="380"/>
      <c r="BSB140" s="380"/>
      <c r="BSC140" s="259"/>
      <c r="BSD140" s="377"/>
      <c r="BSE140" s="377"/>
      <c r="BSF140" s="377"/>
      <c r="BSG140" s="259"/>
      <c r="BSH140" s="377"/>
      <c r="BSI140" s="377"/>
      <c r="BSJ140" s="377"/>
      <c r="BSK140" s="258"/>
      <c r="BSL140" s="378"/>
      <c r="BSM140" s="378"/>
      <c r="BSN140" s="378"/>
      <c r="BSO140" s="258"/>
      <c r="BSP140" s="380"/>
      <c r="BSQ140" s="380"/>
      <c r="BSR140" s="380"/>
      <c r="BSS140" s="259"/>
      <c r="BST140" s="377"/>
      <c r="BSU140" s="377"/>
      <c r="BSV140" s="377"/>
      <c r="BSW140" s="259"/>
      <c r="BSX140" s="377"/>
      <c r="BSY140" s="377"/>
      <c r="BSZ140" s="377"/>
      <c r="BTA140" s="258"/>
      <c r="BTB140" s="378"/>
      <c r="BTC140" s="378"/>
      <c r="BTD140" s="378"/>
      <c r="BTE140" s="258"/>
      <c r="BTF140" s="380"/>
      <c r="BTG140" s="380"/>
      <c r="BTH140" s="380"/>
      <c r="BTI140" s="259"/>
      <c r="BTJ140" s="377"/>
      <c r="BTK140" s="377"/>
      <c r="BTL140" s="377"/>
      <c r="BTM140" s="259"/>
      <c r="BTN140" s="377"/>
      <c r="BTO140" s="377"/>
      <c r="BTP140" s="377"/>
      <c r="BTQ140" s="258"/>
      <c r="BTR140" s="378"/>
      <c r="BTS140" s="378"/>
      <c r="BTT140" s="378"/>
      <c r="BTU140" s="258"/>
      <c r="BTV140" s="380"/>
      <c r="BTW140" s="380"/>
      <c r="BTX140" s="380"/>
      <c r="BTY140" s="259"/>
      <c r="BTZ140" s="377"/>
      <c r="BUA140" s="377"/>
      <c r="BUB140" s="377"/>
      <c r="BUC140" s="259"/>
      <c r="BUD140" s="377"/>
      <c r="BUE140" s="377"/>
      <c r="BUF140" s="377"/>
      <c r="BUG140" s="258"/>
      <c r="BUH140" s="378"/>
      <c r="BUI140" s="378"/>
      <c r="BUJ140" s="378"/>
      <c r="BUK140" s="258"/>
      <c r="BUL140" s="380"/>
      <c r="BUM140" s="380"/>
      <c r="BUN140" s="380"/>
      <c r="BUO140" s="259"/>
      <c r="BUP140" s="377"/>
      <c r="BUQ140" s="377"/>
      <c r="BUR140" s="377"/>
      <c r="BUS140" s="259"/>
      <c r="BUT140" s="377"/>
      <c r="BUU140" s="377"/>
      <c r="BUV140" s="377"/>
      <c r="BUW140" s="258"/>
      <c r="BUX140" s="378"/>
      <c r="BUY140" s="378"/>
      <c r="BUZ140" s="378"/>
      <c r="BVA140" s="258"/>
      <c r="BVB140" s="380"/>
      <c r="BVC140" s="380"/>
      <c r="BVD140" s="380"/>
      <c r="BVE140" s="259"/>
      <c r="BVF140" s="377"/>
      <c r="BVG140" s="377"/>
      <c r="BVH140" s="377"/>
      <c r="BVI140" s="259"/>
      <c r="BVJ140" s="377"/>
      <c r="BVK140" s="377"/>
      <c r="BVL140" s="377"/>
      <c r="BVM140" s="258"/>
      <c r="BVN140" s="378"/>
      <c r="BVO140" s="378"/>
      <c r="BVP140" s="378"/>
      <c r="BVQ140" s="258"/>
      <c r="BVR140" s="380"/>
      <c r="BVS140" s="380"/>
      <c r="BVT140" s="380"/>
      <c r="BVU140" s="259"/>
      <c r="BVV140" s="377"/>
      <c r="BVW140" s="377"/>
      <c r="BVX140" s="377"/>
      <c r="BVY140" s="259"/>
      <c r="BVZ140" s="377"/>
      <c r="BWA140" s="377"/>
      <c r="BWB140" s="377"/>
      <c r="BWC140" s="258"/>
      <c r="BWD140" s="378"/>
      <c r="BWE140" s="378"/>
      <c r="BWF140" s="378"/>
      <c r="BWG140" s="258"/>
      <c r="BWH140" s="380"/>
      <c r="BWI140" s="380"/>
      <c r="BWJ140" s="380"/>
      <c r="BWK140" s="259"/>
      <c r="BWL140" s="377"/>
      <c r="BWM140" s="377"/>
      <c r="BWN140" s="377"/>
      <c r="BWO140" s="259"/>
      <c r="BWP140" s="377"/>
      <c r="BWQ140" s="377"/>
      <c r="BWR140" s="377"/>
      <c r="BWS140" s="258"/>
      <c r="BWT140" s="378"/>
      <c r="BWU140" s="378"/>
      <c r="BWV140" s="378"/>
      <c r="BWW140" s="258"/>
      <c r="BWX140" s="380"/>
      <c r="BWY140" s="380"/>
      <c r="BWZ140" s="380"/>
      <c r="BXA140" s="259"/>
      <c r="BXB140" s="377"/>
      <c r="BXC140" s="377"/>
      <c r="BXD140" s="377"/>
      <c r="BXE140" s="259"/>
      <c r="BXF140" s="377"/>
      <c r="BXG140" s="377"/>
      <c r="BXH140" s="377"/>
      <c r="BXI140" s="258"/>
      <c r="BXJ140" s="378"/>
      <c r="BXK140" s="378"/>
      <c r="BXL140" s="378"/>
      <c r="BXM140" s="258"/>
      <c r="BXN140" s="380"/>
      <c r="BXO140" s="380"/>
      <c r="BXP140" s="380"/>
      <c r="BXQ140" s="259"/>
      <c r="BXR140" s="377"/>
      <c r="BXS140" s="377"/>
      <c r="BXT140" s="377"/>
      <c r="BXU140" s="259"/>
      <c r="BXV140" s="377"/>
      <c r="BXW140" s="377"/>
      <c r="BXX140" s="377"/>
      <c r="BXY140" s="258"/>
      <c r="BXZ140" s="378"/>
      <c r="BYA140" s="378"/>
      <c r="BYB140" s="378"/>
      <c r="BYC140" s="258"/>
      <c r="BYD140" s="380"/>
      <c r="BYE140" s="380"/>
      <c r="BYF140" s="380"/>
      <c r="BYG140" s="259"/>
      <c r="BYH140" s="377"/>
      <c r="BYI140" s="377"/>
      <c r="BYJ140" s="377"/>
      <c r="BYK140" s="259"/>
      <c r="BYL140" s="377"/>
      <c r="BYM140" s="377"/>
      <c r="BYN140" s="377"/>
      <c r="BYO140" s="258"/>
      <c r="BYP140" s="378"/>
      <c r="BYQ140" s="378"/>
      <c r="BYR140" s="378"/>
      <c r="BYS140" s="258"/>
      <c r="BYT140" s="380"/>
      <c r="BYU140" s="380"/>
      <c r="BYV140" s="380"/>
      <c r="BYW140" s="259"/>
      <c r="BYX140" s="377"/>
      <c r="BYY140" s="377"/>
      <c r="BYZ140" s="377"/>
      <c r="BZA140" s="259"/>
      <c r="BZB140" s="377"/>
      <c r="BZC140" s="377"/>
      <c r="BZD140" s="377"/>
      <c r="BZE140" s="258"/>
      <c r="BZF140" s="378"/>
      <c r="BZG140" s="378"/>
      <c r="BZH140" s="378"/>
      <c r="BZI140" s="258"/>
      <c r="BZJ140" s="380"/>
      <c r="BZK140" s="380"/>
      <c r="BZL140" s="380"/>
      <c r="BZM140" s="259"/>
      <c r="BZN140" s="377"/>
      <c r="BZO140" s="377"/>
      <c r="BZP140" s="377"/>
      <c r="BZQ140" s="259"/>
      <c r="BZR140" s="377"/>
      <c r="BZS140" s="377"/>
      <c r="BZT140" s="377"/>
      <c r="BZU140" s="258"/>
      <c r="BZV140" s="378"/>
      <c r="BZW140" s="378"/>
      <c r="BZX140" s="378"/>
      <c r="BZY140" s="258"/>
      <c r="BZZ140" s="380"/>
      <c r="CAA140" s="380"/>
      <c r="CAB140" s="380"/>
      <c r="CAC140" s="259"/>
      <c r="CAD140" s="377"/>
      <c r="CAE140" s="377"/>
      <c r="CAF140" s="377"/>
      <c r="CAG140" s="259"/>
      <c r="CAH140" s="377"/>
      <c r="CAI140" s="377"/>
      <c r="CAJ140" s="377"/>
      <c r="CAK140" s="258"/>
      <c r="CAL140" s="378"/>
      <c r="CAM140" s="378"/>
      <c r="CAN140" s="378"/>
      <c r="CAO140" s="258"/>
      <c r="CAP140" s="380"/>
      <c r="CAQ140" s="380"/>
      <c r="CAR140" s="380"/>
      <c r="CAS140" s="259"/>
      <c r="CAT140" s="377"/>
      <c r="CAU140" s="377"/>
      <c r="CAV140" s="377"/>
      <c r="CAW140" s="259"/>
      <c r="CAX140" s="377"/>
      <c r="CAY140" s="377"/>
      <c r="CAZ140" s="377"/>
      <c r="CBA140" s="258"/>
      <c r="CBB140" s="378"/>
      <c r="CBC140" s="378"/>
      <c r="CBD140" s="378"/>
      <c r="CBE140" s="258"/>
      <c r="CBF140" s="380"/>
      <c r="CBG140" s="380"/>
      <c r="CBH140" s="380"/>
      <c r="CBI140" s="259"/>
      <c r="CBJ140" s="377"/>
      <c r="CBK140" s="377"/>
      <c r="CBL140" s="377"/>
      <c r="CBM140" s="259"/>
      <c r="CBN140" s="377"/>
      <c r="CBO140" s="377"/>
      <c r="CBP140" s="377"/>
      <c r="CBQ140" s="258"/>
      <c r="CBR140" s="378"/>
      <c r="CBS140" s="378"/>
      <c r="CBT140" s="378"/>
      <c r="CBU140" s="258"/>
      <c r="CBV140" s="380"/>
      <c r="CBW140" s="380"/>
      <c r="CBX140" s="380"/>
      <c r="CBY140" s="259"/>
      <c r="CBZ140" s="377"/>
      <c r="CCA140" s="377"/>
      <c r="CCB140" s="377"/>
      <c r="CCC140" s="259"/>
      <c r="CCD140" s="377"/>
      <c r="CCE140" s="377"/>
      <c r="CCF140" s="377"/>
      <c r="CCG140" s="258"/>
      <c r="CCH140" s="378"/>
      <c r="CCI140" s="378"/>
      <c r="CCJ140" s="378"/>
      <c r="CCK140" s="258"/>
      <c r="CCL140" s="380"/>
      <c r="CCM140" s="380"/>
      <c r="CCN140" s="380"/>
      <c r="CCO140" s="259"/>
      <c r="CCP140" s="377"/>
      <c r="CCQ140" s="377"/>
      <c r="CCR140" s="377"/>
      <c r="CCS140" s="259"/>
      <c r="CCT140" s="377"/>
      <c r="CCU140" s="377"/>
      <c r="CCV140" s="377"/>
      <c r="CCW140" s="258"/>
      <c r="CCX140" s="378"/>
      <c r="CCY140" s="378"/>
      <c r="CCZ140" s="378"/>
      <c r="CDA140" s="258"/>
      <c r="CDB140" s="380"/>
      <c r="CDC140" s="380"/>
      <c r="CDD140" s="380"/>
      <c r="CDE140" s="259"/>
      <c r="CDF140" s="377"/>
      <c r="CDG140" s="377"/>
      <c r="CDH140" s="377"/>
      <c r="CDI140" s="259"/>
      <c r="CDJ140" s="377"/>
      <c r="CDK140" s="377"/>
      <c r="CDL140" s="377"/>
      <c r="CDM140" s="258"/>
      <c r="CDN140" s="378"/>
      <c r="CDO140" s="378"/>
      <c r="CDP140" s="378"/>
      <c r="CDQ140" s="258"/>
      <c r="CDR140" s="380"/>
      <c r="CDS140" s="380"/>
      <c r="CDT140" s="380"/>
      <c r="CDU140" s="259"/>
      <c r="CDV140" s="377"/>
      <c r="CDW140" s="377"/>
      <c r="CDX140" s="377"/>
      <c r="CDY140" s="259"/>
      <c r="CDZ140" s="377"/>
      <c r="CEA140" s="377"/>
      <c r="CEB140" s="377"/>
      <c r="CEC140" s="258"/>
      <c r="CED140" s="378"/>
      <c r="CEE140" s="378"/>
      <c r="CEF140" s="378"/>
      <c r="CEG140" s="258"/>
      <c r="CEH140" s="380"/>
      <c r="CEI140" s="380"/>
      <c r="CEJ140" s="380"/>
      <c r="CEK140" s="259"/>
      <c r="CEL140" s="377"/>
      <c r="CEM140" s="377"/>
      <c r="CEN140" s="377"/>
      <c r="CEO140" s="259"/>
      <c r="CEP140" s="377"/>
      <c r="CEQ140" s="377"/>
      <c r="CER140" s="377"/>
      <c r="CES140" s="258"/>
      <c r="CET140" s="378"/>
      <c r="CEU140" s="378"/>
      <c r="CEV140" s="378"/>
      <c r="CEW140" s="258"/>
      <c r="CEX140" s="380"/>
      <c r="CEY140" s="380"/>
      <c r="CEZ140" s="380"/>
      <c r="CFA140" s="259"/>
      <c r="CFB140" s="377"/>
      <c r="CFC140" s="377"/>
      <c r="CFD140" s="377"/>
      <c r="CFE140" s="259"/>
      <c r="CFF140" s="377"/>
      <c r="CFG140" s="377"/>
      <c r="CFH140" s="377"/>
      <c r="CFI140" s="258"/>
      <c r="CFJ140" s="378"/>
      <c r="CFK140" s="378"/>
      <c r="CFL140" s="378"/>
      <c r="CFM140" s="258"/>
      <c r="CFN140" s="380"/>
      <c r="CFO140" s="380"/>
      <c r="CFP140" s="380"/>
      <c r="CFQ140" s="259"/>
      <c r="CFR140" s="377"/>
      <c r="CFS140" s="377"/>
      <c r="CFT140" s="377"/>
      <c r="CFU140" s="259"/>
      <c r="CFV140" s="377"/>
      <c r="CFW140" s="377"/>
      <c r="CFX140" s="377"/>
      <c r="CFY140" s="258"/>
      <c r="CFZ140" s="378"/>
      <c r="CGA140" s="378"/>
      <c r="CGB140" s="378"/>
      <c r="CGC140" s="258"/>
      <c r="CGD140" s="380"/>
      <c r="CGE140" s="380"/>
      <c r="CGF140" s="380"/>
      <c r="CGG140" s="259"/>
      <c r="CGH140" s="377"/>
      <c r="CGI140" s="377"/>
      <c r="CGJ140" s="377"/>
      <c r="CGK140" s="259"/>
      <c r="CGL140" s="377"/>
      <c r="CGM140" s="377"/>
      <c r="CGN140" s="377"/>
      <c r="CGO140" s="258"/>
      <c r="CGP140" s="378"/>
      <c r="CGQ140" s="378"/>
      <c r="CGR140" s="378"/>
      <c r="CGS140" s="258"/>
      <c r="CGT140" s="380"/>
      <c r="CGU140" s="380"/>
      <c r="CGV140" s="380"/>
      <c r="CGW140" s="259"/>
      <c r="CGX140" s="377"/>
      <c r="CGY140" s="377"/>
      <c r="CGZ140" s="377"/>
      <c r="CHA140" s="259"/>
      <c r="CHB140" s="377"/>
      <c r="CHC140" s="377"/>
      <c r="CHD140" s="377"/>
      <c r="CHE140" s="258"/>
      <c r="CHF140" s="378"/>
      <c r="CHG140" s="378"/>
      <c r="CHH140" s="378"/>
      <c r="CHI140" s="258"/>
      <c r="CHJ140" s="380"/>
      <c r="CHK140" s="380"/>
      <c r="CHL140" s="380"/>
      <c r="CHM140" s="259"/>
      <c r="CHN140" s="377"/>
      <c r="CHO140" s="377"/>
      <c r="CHP140" s="377"/>
      <c r="CHQ140" s="259"/>
      <c r="CHR140" s="377"/>
      <c r="CHS140" s="377"/>
      <c r="CHT140" s="377"/>
      <c r="CHU140" s="258"/>
      <c r="CHV140" s="378"/>
      <c r="CHW140" s="378"/>
      <c r="CHX140" s="378"/>
      <c r="CHY140" s="258"/>
      <c r="CHZ140" s="380"/>
      <c r="CIA140" s="380"/>
      <c r="CIB140" s="380"/>
      <c r="CIC140" s="259"/>
      <c r="CID140" s="377"/>
      <c r="CIE140" s="377"/>
      <c r="CIF140" s="377"/>
      <c r="CIG140" s="259"/>
      <c r="CIH140" s="377"/>
      <c r="CII140" s="377"/>
      <c r="CIJ140" s="377"/>
      <c r="CIK140" s="258"/>
      <c r="CIL140" s="378"/>
      <c r="CIM140" s="378"/>
      <c r="CIN140" s="378"/>
      <c r="CIO140" s="258"/>
      <c r="CIP140" s="380"/>
      <c r="CIQ140" s="380"/>
      <c r="CIR140" s="380"/>
      <c r="CIS140" s="259"/>
      <c r="CIT140" s="377"/>
      <c r="CIU140" s="377"/>
      <c r="CIV140" s="377"/>
      <c r="CIW140" s="259"/>
      <c r="CIX140" s="377"/>
      <c r="CIY140" s="377"/>
      <c r="CIZ140" s="377"/>
      <c r="CJA140" s="258"/>
      <c r="CJB140" s="378"/>
      <c r="CJC140" s="378"/>
      <c r="CJD140" s="378"/>
      <c r="CJE140" s="258"/>
      <c r="CJF140" s="380"/>
      <c r="CJG140" s="380"/>
      <c r="CJH140" s="380"/>
      <c r="CJI140" s="259"/>
      <c r="CJJ140" s="377"/>
      <c r="CJK140" s="377"/>
      <c r="CJL140" s="377"/>
      <c r="CJM140" s="259"/>
      <c r="CJN140" s="377"/>
      <c r="CJO140" s="377"/>
      <c r="CJP140" s="377"/>
      <c r="CJQ140" s="258"/>
      <c r="CJR140" s="378"/>
      <c r="CJS140" s="378"/>
      <c r="CJT140" s="378"/>
      <c r="CJU140" s="258"/>
      <c r="CJV140" s="380"/>
      <c r="CJW140" s="380"/>
      <c r="CJX140" s="380"/>
      <c r="CJY140" s="259"/>
      <c r="CJZ140" s="377"/>
      <c r="CKA140" s="377"/>
      <c r="CKB140" s="377"/>
      <c r="CKC140" s="259"/>
      <c r="CKD140" s="377"/>
      <c r="CKE140" s="377"/>
      <c r="CKF140" s="377"/>
      <c r="CKG140" s="258"/>
      <c r="CKH140" s="378"/>
      <c r="CKI140" s="378"/>
      <c r="CKJ140" s="378"/>
      <c r="CKK140" s="258"/>
      <c r="CKL140" s="380"/>
      <c r="CKM140" s="380"/>
      <c r="CKN140" s="380"/>
      <c r="CKO140" s="259"/>
      <c r="CKP140" s="377"/>
      <c r="CKQ140" s="377"/>
      <c r="CKR140" s="377"/>
      <c r="CKS140" s="259"/>
      <c r="CKT140" s="377"/>
      <c r="CKU140" s="377"/>
      <c r="CKV140" s="377"/>
      <c r="CKW140" s="258"/>
      <c r="CKX140" s="378"/>
      <c r="CKY140" s="378"/>
      <c r="CKZ140" s="378"/>
      <c r="CLA140" s="258"/>
      <c r="CLB140" s="380"/>
      <c r="CLC140" s="380"/>
      <c r="CLD140" s="380"/>
      <c r="CLE140" s="259"/>
      <c r="CLF140" s="377"/>
      <c r="CLG140" s="377"/>
      <c r="CLH140" s="377"/>
      <c r="CLI140" s="259"/>
      <c r="CLJ140" s="377"/>
      <c r="CLK140" s="377"/>
      <c r="CLL140" s="377"/>
      <c r="CLM140" s="258"/>
      <c r="CLN140" s="378"/>
      <c r="CLO140" s="378"/>
      <c r="CLP140" s="378"/>
      <c r="CLQ140" s="258"/>
      <c r="CLR140" s="380"/>
      <c r="CLS140" s="380"/>
      <c r="CLT140" s="380"/>
      <c r="CLU140" s="259"/>
      <c r="CLV140" s="377"/>
      <c r="CLW140" s="377"/>
      <c r="CLX140" s="377"/>
      <c r="CLY140" s="259"/>
      <c r="CLZ140" s="377"/>
      <c r="CMA140" s="377"/>
      <c r="CMB140" s="377"/>
      <c r="CMC140" s="258"/>
      <c r="CMD140" s="378"/>
      <c r="CME140" s="378"/>
      <c r="CMF140" s="378"/>
      <c r="CMG140" s="258"/>
      <c r="CMH140" s="380"/>
      <c r="CMI140" s="380"/>
      <c r="CMJ140" s="380"/>
      <c r="CMK140" s="259"/>
      <c r="CML140" s="377"/>
      <c r="CMM140" s="377"/>
      <c r="CMN140" s="377"/>
      <c r="CMO140" s="259"/>
      <c r="CMP140" s="377"/>
      <c r="CMQ140" s="377"/>
      <c r="CMR140" s="377"/>
      <c r="CMS140" s="258"/>
      <c r="CMT140" s="378"/>
      <c r="CMU140" s="378"/>
      <c r="CMV140" s="378"/>
      <c r="CMW140" s="258"/>
      <c r="CMX140" s="380"/>
      <c r="CMY140" s="380"/>
      <c r="CMZ140" s="380"/>
      <c r="CNA140" s="259"/>
      <c r="CNB140" s="377"/>
      <c r="CNC140" s="377"/>
      <c r="CND140" s="377"/>
      <c r="CNE140" s="259"/>
      <c r="CNF140" s="377"/>
      <c r="CNG140" s="377"/>
      <c r="CNH140" s="377"/>
      <c r="CNI140" s="258"/>
      <c r="CNJ140" s="378"/>
      <c r="CNK140" s="378"/>
      <c r="CNL140" s="378"/>
      <c r="CNM140" s="258"/>
      <c r="CNN140" s="380"/>
      <c r="CNO140" s="380"/>
      <c r="CNP140" s="380"/>
      <c r="CNQ140" s="259"/>
      <c r="CNR140" s="377"/>
      <c r="CNS140" s="377"/>
      <c r="CNT140" s="377"/>
      <c r="CNU140" s="259"/>
      <c r="CNV140" s="377"/>
      <c r="CNW140" s="377"/>
      <c r="CNX140" s="377"/>
      <c r="CNY140" s="258"/>
      <c r="CNZ140" s="378"/>
      <c r="COA140" s="378"/>
      <c r="COB140" s="378"/>
      <c r="COC140" s="258"/>
      <c r="COD140" s="380"/>
      <c r="COE140" s="380"/>
      <c r="COF140" s="380"/>
      <c r="COG140" s="259"/>
      <c r="COH140" s="377"/>
      <c r="COI140" s="377"/>
      <c r="COJ140" s="377"/>
      <c r="COK140" s="259"/>
      <c r="COL140" s="377"/>
      <c r="COM140" s="377"/>
      <c r="CON140" s="377"/>
      <c r="COO140" s="258"/>
      <c r="COP140" s="378"/>
      <c r="COQ140" s="378"/>
      <c r="COR140" s="378"/>
      <c r="COS140" s="258"/>
      <c r="COT140" s="380"/>
      <c r="COU140" s="380"/>
      <c r="COV140" s="380"/>
      <c r="COW140" s="259"/>
      <c r="COX140" s="377"/>
      <c r="COY140" s="377"/>
      <c r="COZ140" s="377"/>
      <c r="CPA140" s="259"/>
      <c r="CPB140" s="377"/>
      <c r="CPC140" s="377"/>
      <c r="CPD140" s="377"/>
      <c r="CPE140" s="258"/>
      <c r="CPF140" s="378"/>
      <c r="CPG140" s="378"/>
      <c r="CPH140" s="378"/>
      <c r="CPI140" s="258"/>
      <c r="CPJ140" s="380"/>
      <c r="CPK140" s="380"/>
      <c r="CPL140" s="380"/>
      <c r="CPM140" s="259"/>
      <c r="CPN140" s="377"/>
      <c r="CPO140" s="377"/>
      <c r="CPP140" s="377"/>
      <c r="CPQ140" s="259"/>
      <c r="CPR140" s="377"/>
      <c r="CPS140" s="377"/>
      <c r="CPT140" s="377"/>
      <c r="CPU140" s="258"/>
      <c r="CPV140" s="378"/>
      <c r="CPW140" s="378"/>
      <c r="CPX140" s="378"/>
      <c r="CPY140" s="258"/>
      <c r="CPZ140" s="380"/>
      <c r="CQA140" s="380"/>
      <c r="CQB140" s="380"/>
      <c r="CQC140" s="259"/>
      <c r="CQD140" s="377"/>
      <c r="CQE140" s="377"/>
      <c r="CQF140" s="377"/>
      <c r="CQG140" s="259"/>
      <c r="CQH140" s="377"/>
      <c r="CQI140" s="377"/>
      <c r="CQJ140" s="377"/>
      <c r="CQK140" s="258"/>
      <c r="CQL140" s="378"/>
      <c r="CQM140" s="378"/>
      <c r="CQN140" s="378"/>
      <c r="CQO140" s="258"/>
      <c r="CQP140" s="380"/>
      <c r="CQQ140" s="380"/>
      <c r="CQR140" s="380"/>
      <c r="CQS140" s="259"/>
      <c r="CQT140" s="377"/>
      <c r="CQU140" s="377"/>
      <c r="CQV140" s="377"/>
      <c r="CQW140" s="259"/>
      <c r="CQX140" s="377"/>
      <c r="CQY140" s="377"/>
      <c r="CQZ140" s="377"/>
      <c r="CRA140" s="258"/>
      <c r="CRB140" s="378"/>
      <c r="CRC140" s="378"/>
      <c r="CRD140" s="378"/>
      <c r="CRE140" s="258"/>
      <c r="CRF140" s="380"/>
      <c r="CRG140" s="380"/>
      <c r="CRH140" s="380"/>
      <c r="CRI140" s="259"/>
      <c r="CRJ140" s="377"/>
      <c r="CRK140" s="377"/>
      <c r="CRL140" s="377"/>
      <c r="CRM140" s="259"/>
      <c r="CRN140" s="377"/>
      <c r="CRO140" s="377"/>
      <c r="CRP140" s="377"/>
      <c r="CRQ140" s="258"/>
      <c r="CRR140" s="378"/>
      <c r="CRS140" s="378"/>
      <c r="CRT140" s="378"/>
      <c r="CRU140" s="258"/>
      <c r="CRV140" s="380"/>
      <c r="CRW140" s="380"/>
      <c r="CRX140" s="380"/>
      <c r="CRY140" s="259"/>
      <c r="CRZ140" s="377"/>
      <c r="CSA140" s="377"/>
      <c r="CSB140" s="377"/>
      <c r="CSC140" s="259"/>
      <c r="CSD140" s="377"/>
      <c r="CSE140" s="377"/>
      <c r="CSF140" s="377"/>
      <c r="CSG140" s="258"/>
      <c r="CSH140" s="378"/>
      <c r="CSI140" s="378"/>
      <c r="CSJ140" s="378"/>
      <c r="CSK140" s="258"/>
      <c r="CSL140" s="380"/>
      <c r="CSM140" s="380"/>
      <c r="CSN140" s="380"/>
      <c r="CSO140" s="259"/>
      <c r="CSP140" s="377"/>
      <c r="CSQ140" s="377"/>
      <c r="CSR140" s="377"/>
      <c r="CSS140" s="259"/>
      <c r="CST140" s="377"/>
      <c r="CSU140" s="377"/>
      <c r="CSV140" s="377"/>
      <c r="CSW140" s="258"/>
      <c r="CSX140" s="378"/>
      <c r="CSY140" s="378"/>
      <c r="CSZ140" s="378"/>
      <c r="CTA140" s="258"/>
      <c r="CTB140" s="380"/>
      <c r="CTC140" s="380"/>
      <c r="CTD140" s="380"/>
      <c r="CTE140" s="259"/>
      <c r="CTF140" s="377"/>
      <c r="CTG140" s="377"/>
      <c r="CTH140" s="377"/>
      <c r="CTI140" s="259"/>
      <c r="CTJ140" s="377"/>
      <c r="CTK140" s="377"/>
      <c r="CTL140" s="377"/>
      <c r="CTM140" s="258"/>
      <c r="CTN140" s="378"/>
      <c r="CTO140" s="378"/>
      <c r="CTP140" s="378"/>
      <c r="CTQ140" s="258"/>
      <c r="CTR140" s="380"/>
      <c r="CTS140" s="380"/>
      <c r="CTT140" s="380"/>
      <c r="CTU140" s="259"/>
      <c r="CTV140" s="377"/>
      <c r="CTW140" s="377"/>
      <c r="CTX140" s="377"/>
      <c r="CTY140" s="259"/>
      <c r="CTZ140" s="377"/>
      <c r="CUA140" s="377"/>
      <c r="CUB140" s="377"/>
      <c r="CUC140" s="258"/>
      <c r="CUD140" s="378"/>
      <c r="CUE140" s="378"/>
      <c r="CUF140" s="378"/>
      <c r="CUG140" s="258"/>
      <c r="CUH140" s="380"/>
      <c r="CUI140" s="380"/>
      <c r="CUJ140" s="380"/>
      <c r="CUK140" s="259"/>
      <c r="CUL140" s="377"/>
      <c r="CUM140" s="377"/>
      <c r="CUN140" s="377"/>
      <c r="CUO140" s="259"/>
      <c r="CUP140" s="377"/>
      <c r="CUQ140" s="377"/>
      <c r="CUR140" s="377"/>
      <c r="CUS140" s="258"/>
      <c r="CUT140" s="378"/>
      <c r="CUU140" s="378"/>
      <c r="CUV140" s="378"/>
      <c r="CUW140" s="258"/>
      <c r="CUX140" s="380"/>
      <c r="CUY140" s="380"/>
      <c r="CUZ140" s="380"/>
      <c r="CVA140" s="259"/>
      <c r="CVB140" s="377"/>
      <c r="CVC140" s="377"/>
      <c r="CVD140" s="377"/>
      <c r="CVE140" s="259"/>
      <c r="CVF140" s="377"/>
      <c r="CVG140" s="377"/>
      <c r="CVH140" s="377"/>
      <c r="CVI140" s="258"/>
      <c r="CVJ140" s="378"/>
      <c r="CVK140" s="378"/>
      <c r="CVL140" s="378"/>
      <c r="CVM140" s="258"/>
      <c r="CVN140" s="380"/>
      <c r="CVO140" s="380"/>
      <c r="CVP140" s="380"/>
      <c r="CVQ140" s="259"/>
      <c r="CVR140" s="377"/>
      <c r="CVS140" s="377"/>
      <c r="CVT140" s="377"/>
      <c r="CVU140" s="259"/>
      <c r="CVV140" s="377"/>
      <c r="CVW140" s="377"/>
      <c r="CVX140" s="377"/>
      <c r="CVY140" s="258"/>
      <c r="CVZ140" s="378"/>
      <c r="CWA140" s="378"/>
      <c r="CWB140" s="378"/>
      <c r="CWC140" s="258"/>
      <c r="CWD140" s="380"/>
      <c r="CWE140" s="380"/>
      <c r="CWF140" s="380"/>
      <c r="CWG140" s="259"/>
      <c r="CWH140" s="377"/>
      <c r="CWI140" s="377"/>
      <c r="CWJ140" s="377"/>
      <c r="CWK140" s="259"/>
      <c r="CWL140" s="377"/>
      <c r="CWM140" s="377"/>
      <c r="CWN140" s="377"/>
      <c r="CWO140" s="258"/>
      <c r="CWP140" s="378"/>
      <c r="CWQ140" s="378"/>
      <c r="CWR140" s="378"/>
      <c r="CWS140" s="258"/>
      <c r="CWT140" s="380"/>
      <c r="CWU140" s="380"/>
      <c r="CWV140" s="380"/>
      <c r="CWW140" s="259"/>
      <c r="CWX140" s="377"/>
      <c r="CWY140" s="377"/>
      <c r="CWZ140" s="377"/>
      <c r="CXA140" s="259"/>
      <c r="CXB140" s="377"/>
      <c r="CXC140" s="377"/>
      <c r="CXD140" s="377"/>
      <c r="CXE140" s="258"/>
      <c r="CXF140" s="378"/>
      <c r="CXG140" s="378"/>
      <c r="CXH140" s="378"/>
      <c r="CXI140" s="258"/>
      <c r="CXJ140" s="380"/>
      <c r="CXK140" s="380"/>
      <c r="CXL140" s="380"/>
      <c r="CXM140" s="259"/>
      <c r="CXN140" s="377"/>
      <c r="CXO140" s="377"/>
      <c r="CXP140" s="377"/>
      <c r="CXQ140" s="259"/>
      <c r="CXR140" s="377"/>
      <c r="CXS140" s="377"/>
      <c r="CXT140" s="377"/>
      <c r="CXU140" s="258"/>
      <c r="CXV140" s="378"/>
      <c r="CXW140" s="378"/>
      <c r="CXX140" s="378"/>
      <c r="CXY140" s="258"/>
      <c r="CXZ140" s="380"/>
      <c r="CYA140" s="380"/>
      <c r="CYB140" s="380"/>
      <c r="CYC140" s="259"/>
      <c r="CYD140" s="377"/>
      <c r="CYE140" s="377"/>
      <c r="CYF140" s="377"/>
      <c r="CYG140" s="259"/>
      <c r="CYH140" s="377"/>
      <c r="CYI140" s="377"/>
      <c r="CYJ140" s="377"/>
      <c r="CYK140" s="258"/>
      <c r="CYL140" s="378"/>
      <c r="CYM140" s="378"/>
      <c r="CYN140" s="378"/>
      <c r="CYO140" s="258"/>
      <c r="CYP140" s="380"/>
      <c r="CYQ140" s="380"/>
      <c r="CYR140" s="380"/>
      <c r="CYS140" s="259"/>
      <c r="CYT140" s="377"/>
      <c r="CYU140" s="377"/>
      <c r="CYV140" s="377"/>
      <c r="CYW140" s="259"/>
      <c r="CYX140" s="377"/>
      <c r="CYY140" s="377"/>
      <c r="CYZ140" s="377"/>
      <c r="CZA140" s="258"/>
      <c r="CZB140" s="378"/>
      <c r="CZC140" s="378"/>
      <c r="CZD140" s="378"/>
      <c r="CZE140" s="258"/>
      <c r="CZF140" s="380"/>
      <c r="CZG140" s="380"/>
      <c r="CZH140" s="380"/>
      <c r="CZI140" s="259"/>
      <c r="CZJ140" s="377"/>
      <c r="CZK140" s="377"/>
      <c r="CZL140" s="377"/>
      <c r="CZM140" s="259"/>
      <c r="CZN140" s="377"/>
      <c r="CZO140" s="377"/>
      <c r="CZP140" s="377"/>
      <c r="CZQ140" s="258"/>
      <c r="CZR140" s="378"/>
      <c r="CZS140" s="378"/>
      <c r="CZT140" s="378"/>
      <c r="CZU140" s="258"/>
      <c r="CZV140" s="380"/>
      <c r="CZW140" s="380"/>
      <c r="CZX140" s="380"/>
      <c r="CZY140" s="259"/>
      <c r="CZZ140" s="377"/>
      <c r="DAA140" s="377"/>
      <c r="DAB140" s="377"/>
      <c r="DAC140" s="259"/>
      <c r="DAD140" s="377"/>
      <c r="DAE140" s="377"/>
      <c r="DAF140" s="377"/>
      <c r="DAG140" s="258"/>
      <c r="DAH140" s="378"/>
      <c r="DAI140" s="378"/>
      <c r="DAJ140" s="378"/>
      <c r="DAK140" s="258"/>
      <c r="DAL140" s="380"/>
      <c r="DAM140" s="380"/>
      <c r="DAN140" s="380"/>
      <c r="DAO140" s="259"/>
      <c r="DAP140" s="377"/>
      <c r="DAQ140" s="377"/>
      <c r="DAR140" s="377"/>
      <c r="DAS140" s="259"/>
      <c r="DAT140" s="377"/>
      <c r="DAU140" s="377"/>
      <c r="DAV140" s="377"/>
      <c r="DAW140" s="258"/>
      <c r="DAX140" s="378"/>
      <c r="DAY140" s="378"/>
      <c r="DAZ140" s="378"/>
      <c r="DBA140" s="258"/>
      <c r="DBB140" s="380"/>
      <c r="DBC140" s="380"/>
      <c r="DBD140" s="380"/>
      <c r="DBE140" s="259"/>
      <c r="DBF140" s="377"/>
      <c r="DBG140" s="377"/>
      <c r="DBH140" s="377"/>
      <c r="DBI140" s="259"/>
      <c r="DBJ140" s="377"/>
      <c r="DBK140" s="377"/>
      <c r="DBL140" s="377"/>
      <c r="DBM140" s="258"/>
      <c r="DBN140" s="378"/>
      <c r="DBO140" s="378"/>
      <c r="DBP140" s="378"/>
      <c r="DBQ140" s="258"/>
      <c r="DBR140" s="380"/>
      <c r="DBS140" s="380"/>
      <c r="DBT140" s="380"/>
      <c r="DBU140" s="259"/>
      <c r="DBV140" s="377"/>
      <c r="DBW140" s="377"/>
      <c r="DBX140" s="377"/>
      <c r="DBY140" s="259"/>
      <c r="DBZ140" s="377"/>
      <c r="DCA140" s="377"/>
      <c r="DCB140" s="377"/>
      <c r="DCC140" s="258"/>
      <c r="DCD140" s="378"/>
      <c r="DCE140" s="378"/>
      <c r="DCF140" s="378"/>
      <c r="DCG140" s="258"/>
      <c r="DCH140" s="380"/>
      <c r="DCI140" s="380"/>
      <c r="DCJ140" s="380"/>
      <c r="DCK140" s="259"/>
      <c r="DCL140" s="377"/>
      <c r="DCM140" s="377"/>
      <c r="DCN140" s="377"/>
      <c r="DCO140" s="259"/>
      <c r="DCP140" s="377"/>
      <c r="DCQ140" s="377"/>
      <c r="DCR140" s="377"/>
      <c r="DCS140" s="258"/>
      <c r="DCT140" s="378"/>
      <c r="DCU140" s="378"/>
      <c r="DCV140" s="378"/>
      <c r="DCW140" s="258"/>
      <c r="DCX140" s="380"/>
      <c r="DCY140" s="380"/>
      <c r="DCZ140" s="380"/>
      <c r="DDA140" s="259"/>
      <c r="DDB140" s="377"/>
      <c r="DDC140" s="377"/>
      <c r="DDD140" s="377"/>
      <c r="DDE140" s="259"/>
      <c r="DDF140" s="377"/>
      <c r="DDG140" s="377"/>
      <c r="DDH140" s="377"/>
      <c r="DDI140" s="258"/>
      <c r="DDJ140" s="378"/>
      <c r="DDK140" s="378"/>
      <c r="DDL140" s="378"/>
      <c r="DDM140" s="258"/>
      <c r="DDN140" s="380"/>
      <c r="DDO140" s="380"/>
      <c r="DDP140" s="380"/>
      <c r="DDQ140" s="259"/>
      <c r="DDR140" s="377"/>
      <c r="DDS140" s="377"/>
      <c r="DDT140" s="377"/>
      <c r="DDU140" s="259"/>
      <c r="DDV140" s="377"/>
      <c r="DDW140" s="377"/>
      <c r="DDX140" s="377"/>
      <c r="DDY140" s="258"/>
      <c r="DDZ140" s="378"/>
      <c r="DEA140" s="378"/>
      <c r="DEB140" s="378"/>
      <c r="DEC140" s="258"/>
      <c r="DED140" s="380"/>
      <c r="DEE140" s="380"/>
      <c r="DEF140" s="380"/>
      <c r="DEG140" s="259"/>
      <c r="DEH140" s="377"/>
      <c r="DEI140" s="377"/>
      <c r="DEJ140" s="377"/>
      <c r="DEK140" s="259"/>
      <c r="DEL140" s="377"/>
      <c r="DEM140" s="377"/>
      <c r="DEN140" s="377"/>
      <c r="DEO140" s="258"/>
      <c r="DEP140" s="378"/>
      <c r="DEQ140" s="378"/>
      <c r="DER140" s="378"/>
      <c r="DES140" s="258"/>
      <c r="DET140" s="380"/>
      <c r="DEU140" s="380"/>
      <c r="DEV140" s="380"/>
      <c r="DEW140" s="259"/>
      <c r="DEX140" s="377"/>
      <c r="DEY140" s="377"/>
      <c r="DEZ140" s="377"/>
      <c r="DFA140" s="259"/>
      <c r="DFB140" s="377"/>
      <c r="DFC140" s="377"/>
      <c r="DFD140" s="377"/>
      <c r="DFE140" s="258"/>
      <c r="DFF140" s="378"/>
      <c r="DFG140" s="378"/>
      <c r="DFH140" s="378"/>
      <c r="DFI140" s="258"/>
      <c r="DFJ140" s="380"/>
      <c r="DFK140" s="380"/>
      <c r="DFL140" s="380"/>
      <c r="DFM140" s="259"/>
      <c r="DFN140" s="377"/>
      <c r="DFO140" s="377"/>
      <c r="DFP140" s="377"/>
      <c r="DFQ140" s="259"/>
      <c r="DFR140" s="377"/>
      <c r="DFS140" s="377"/>
      <c r="DFT140" s="377"/>
      <c r="DFU140" s="258"/>
      <c r="DFV140" s="378"/>
      <c r="DFW140" s="378"/>
      <c r="DFX140" s="378"/>
      <c r="DFY140" s="258"/>
      <c r="DFZ140" s="380"/>
      <c r="DGA140" s="380"/>
      <c r="DGB140" s="380"/>
      <c r="DGC140" s="259"/>
      <c r="DGD140" s="377"/>
      <c r="DGE140" s="377"/>
      <c r="DGF140" s="377"/>
      <c r="DGG140" s="259"/>
      <c r="DGH140" s="377"/>
      <c r="DGI140" s="377"/>
      <c r="DGJ140" s="377"/>
      <c r="DGK140" s="258"/>
      <c r="DGL140" s="378"/>
      <c r="DGM140" s="378"/>
      <c r="DGN140" s="378"/>
      <c r="DGO140" s="258"/>
      <c r="DGP140" s="380"/>
      <c r="DGQ140" s="380"/>
      <c r="DGR140" s="380"/>
      <c r="DGS140" s="259"/>
      <c r="DGT140" s="377"/>
      <c r="DGU140" s="377"/>
      <c r="DGV140" s="377"/>
      <c r="DGW140" s="259"/>
      <c r="DGX140" s="377"/>
      <c r="DGY140" s="377"/>
      <c r="DGZ140" s="377"/>
      <c r="DHA140" s="258"/>
      <c r="DHB140" s="378"/>
      <c r="DHC140" s="378"/>
      <c r="DHD140" s="378"/>
      <c r="DHE140" s="258"/>
      <c r="DHF140" s="380"/>
      <c r="DHG140" s="380"/>
      <c r="DHH140" s="380"/>
      <c r="DHI140" s="259"/>
      <c r="DHJ140" s="377"/>
      <c r="DHK140" s="377"/>
      <c r="DHL140" s="377"/>
      <c r="DHM140" s="259"/>
      <c r="DHN140" s="377"/>
      <c r="DHO140" s="377"/>
      <c r="DHP140" s="377"/>
      <c r="DHQ140" s="258"/>
      <c r="DHR140" s="378"/>
      <c r="DHS140" s="378"/>
      <c r="DHT140" s="378"/>
      <c r="DHU140" s="258"/>
      <c r="DHV140" s="380"/>
      <c r="DHW140" s="380"/>
      <c r="DHX140" s="380"/>
      <c r="DHY140" s="259"/>
      <c r="DHZ140" s="377"/>
      <c r="DIA140" s="377"/>
      <c r="DIB140" s="377"/>
      <c r="DIC140" s="259"/>
      <c r="DID140" s="377"/>
      <c r="DIE140" s="377"/>
      <c r="DIF140" s="377"/>
      <c r="DIG140" s="258"/>
      <c r="DIH140" s="378"/>
      <c r="DII140" s="378"/>
      <c r="DIJ140" s="378"/>
      <c r="DIK140" s="258"/>
      <c r="DIL140" s="380"/>
      <c r="DIM140" s="380"/>
      <c r="DIN140" s="380"/>
      <c r="DIO140" s="259"/>
      <c r="DIP140" s="377"/>
      <c r="DIQ140" s="377"/>
      <c r="DIR140" s="377"/>
      <c r="DIS140" s="259"/>
      <c r="DIT140" s="377"/>
      <c r="DIU140" s="377"/>
      <c r="DIV140" s="377"/>
      <c r="DIW140" s="258"/>
      <c r="DIX140" s="378"/>
      <c r="DIY140" s="378"/>
      <c r="DIZ140" s="378"/>
      <c r="DJA140" s="258"/>
      <c r="DJB140" s="380"/>
      <c r="DJC140" s="380"/>
      <c r="DJD140" s="380"/>
      <c r="DJE140" s="259"/>
      <c r="DJF140" s="377"/>
      <c r="DJG140" s="377"/>
      <c r="DJH140" s="377"/>
      <c r="DJI140" s="259"/>
      <c r="DJJ140" s="377"/>
      <c r="DJK140" s="377"/>
      <c r="DJL140" s="377"/>
      <c r="DJM140" s="258"/>
      <c r="DJN140" s="378"/>
      <c r="DJO140" s="378"/>
      <c r="DJP140" s="378"/>
      <c r="DJQ140" s="258"/>
      <c r="DJR140" s="380"/>
      <c r="DJS140" s="380"/>
      <c r="DJT140" s="380"/>
      <c r="DJU140" s="259"/>
      <c r="DJV140" s="377"/>
      <c r="DJW140" s="377"/>
      <c r="DJX140" s="377"/>
      <c r="DJY140" s="259"/>
      <c r="DJZ140" s="377"/>
      <c r="DKA140" s="377"/>
      <c r="DKB140" s="377"/>
      <c r="DKC140" s="258"/>
      <c r="DKD140" s="378"/>
      <c r="DKE140" s="378"/>
      <c r="DKF140" s="378"/>
      <c r="DKG140" s="258"/>
      <c r="DKH140" s="380"/>
      <c r="DKI140" s="380"/>
      <c r="DKJ140" s="380"/>
      <c r="DKK140" s="259"/>
      <c r="DKL140" s="377"/>
      <c r="DKM140" s="377"/>
      <c r="DKN140" s="377"/>
      <c r="DKO140" s="259"/>
      <c r="DKP140" s="377"/>
      <c r="DKQ140" s="377"/>
      <c r="DKR140" s="377"/>
      <c r="DKS140" s="258"/>
      <c r="DKT140" s="378"/>
      <c r="DKU140" s="378"/>
      <c r="DKV140" s="378"/>
      <c r="DKW140" s="258"/>
      <c r="DKX140" s="380"/>
      <c r="DKY140" s="380"/>
      <c r="DKZ140" s="380"/>
      <c r="DLA140" s="259"/>
      <c r="DLB140" s="377"/>
      <c r="DLC140" s="377"/>
      <c r="DLD140" s="377"/>
      <c r="DLE140" s="259"/>
      <c r="DLF140" s="377"/>
      <c r="DLG140" s="377"/>
      <c r="DLH140" s="377"/>
      <c r="DLI140" s="258"/>
      <c r="DLJ140" s="378"/>
      <c r="DLK140" s="378"/>
      <c r="DLL140" s="378"/>
      <c r="DLM140" s="258"/>
      <c r="DLN140" s="380"/>
      <c r="DLO140" s="380"/>
      <c r="DLP140" s="380"/>
      <c r="DLQ140" s="259"/>
      <c r="DLR140" s="377"/>
      <c r="DLS140" s="377"/>
      <c r="DLT140" s="377"/>
      <c r="DLU140" s="259"/>
      <c r="DLV140" s="377"/>
      <c r="DLW140" s="377"/>
      <c r="DLX140" s="377"/>
      <c r="DLY140" s="258"/>
      <c r="DLZ140" s="378"/>
      <c r="DMA140" s="378"/>
      <c r="DMB140" s="378"/>
      <c r="DMC140" s="258"/>
      <c r="DMD140" s="380"/>
      <c r="DME140" s="380"/>
      <c r="DMF140" s="380"/>
      <c r="DMG140" s="259"/>
      <c r="DMH140" s="377"/>
      <c r="DMI140" s="377"/>
      <c r="DMJ140" s="377"/>
      <c r="DMK140" s="259"/>
      <c r="DML140" s="377"/>
      <c r="DMM140" s="377"/>
      <c r="DMN140" s="377"/>
      <c r="DMO140" s="258"/>
      <c r="DMP140" s="378"/>
      <c r="DMQ140" s="378"/>
      <c r="DMR140" s="378"/>
      <c r="DMS140" s="258"/>
      <c r="DMT140" s="380"/>
      <c r="DMU140" s="380"/>
      <c r="DMV140" s="380"/>
      <c r="DMW140" s="259"/>
      <c r="DMX140" s="377"/>
      <c r="DMY140" s="377"/>
      <c r="DMZ140" s="377"/>
      <c r="DNA140" s="259"/>
      <c r="DNB140" s="377"/>
      <c r="DNC140" s="377"/>
      <c r="DND140" s="377"/>
      <c r="DNE140" s="258"/>
      <c r="DNF140" s="378"/>
      <c r="DNG140" s="378"/>
      <c r="DNH140" s="378"/>
      <c r="DNI140" s="258"/>
      <c r="DNJ140" s="380"/>
      <c r="DNK140" s="380"/>
      <c r="DNL140" s="380"/>
      <c r="DNM140" s="259"/>
      <c r="DNN140" s="377"/>
      <c r="DNO140" s="377"/>
      <c r="DNP140" s="377"/>
      <c r="DNQ140" s="259"/>
      <c r="DNR140" s="377"/>
      <c r="DNS140" s="377"/>
      <c r="DNT140" s="377"/>
      <c r="DNU140" s="258"/>
      <c r="DNV140" s="378"/>
      <c r="DNW140" s="378"/>
      <c r="DNX140" s="378"/>
      <c r="DNY140" s="258"/>
      <c r="DNZ140" s="380"/>
      <c r="DOA140" s="380"/>
      <c r="DOB140" s="380"/>
      <c r="DOC140" s="259"/>
      <c r="DOD140" s="377"/>
      <c r="DOE140" s="377"/>
      <c r="DOF140" s="377"/>
      <c r="DOG140" s="259"/>
      <c r="DOH140" s="377"/>
      <c r="DOI140" s="377"/>
      <c r="DOJ140" s="377"/>
      <c r="DOK140" s="258"/>
      <c r="DOL140" s="378"/>
      <c r="DOM140" s="378"/>
      <c r="DON140" s="378"/>
      <c r="DOO140" s="258"/>
      <c r="DOP140" s="380"/>
      <c r="DOQ140" s="380"/>
      <c r="DOR140" s="380"/>
      <c r="DOS140" s="259"/>
      <c r="DOT140" s="377"/>
      <c r="DOU140" s="377"/>
      <c r="DOV140" s="377"/>
      <c r="DOW140" s="259"/>
      <c r="DOX140" s="377"/>
      <c r="DOY140" s="377"/>
      <c r="DOZ140" s="377"/>
      <c r="DPA140" s="258"/>
      <c r="DPB140" s="378"/>
      <c r="DPC140" s="378"/>
      <c r="DPD140" s="378"/>
      <c r="DPE140" s="258"/>
      <c r="DPF140" s="380"/>
      <c r="DPG140" s="380"/>
      <c r="DPH140" s="380"/>
      <c r="DPI140" s="259"/>
      <c r="DPJ140" s="377"/>
      <c r="DPK140" s="377"/>
      <c r="DPL140" s="377"/>
      <c r="DPM140" s="259"/>
      <c r="DPN140" s="377"/>
      <c r="DPO140" s="377"/>
      <c r="DPP140" s="377"/>
      <c r="DPQ140" s="258"/>
      <c r="DPR140" s="378"/>
      <c r="DPS140" s="378"/>
      <c r="DPT140" s="378"/>
      <c r="DPU140" s="258"/>
      <c r="DPV140" s="380"/>
      <c r="DPW140" s="380"/>
      <c r="DPX140" s="380"/>
      <c r="DPY140" s="259"/>
      <c r="DPZ140" s="377"/>
      <c r="DQA140" s="377"/>
      <c r="DQB140" s="377"/>
      <c r="DQC140" s="259"/>
      <c r="DQD140" s="377"/>
      <c r="DQE140" s="377"/>
      <c r="DQF140" s="377"/>
      <c r="DQG140" s="258"/>
      <c r="DQH140" s="378"/>
      <c r="DQI140" s="378"/>
      <c r="DQJ140" s="378"/>
      <c r="DQK140" s="258"/>
      <c r="DQL140" s="380"/>
      <c r="DQM140" s="380"/>
      <c r="DQN140" s="380"/>
      <c r="DQO140" s="259"/>
      <c r="DQP140" s="377"/>
      <c r="DQQ140" s="377"/>
      <c r="DQR140" s="377"/>
      <c r="DQS140" s="259"/>
      <c r="DQT140" s="377"/>
      <c r="DQU140" s="377"/>
      <c r="DQV140" s="377"/>
      <c r="DQW140" s="258"/>
      <c r="DQX140" s="378"/>
      <c r="DQY140" s="378"/>
      <c r="DQZ140" s="378"/>
      <c r="DRA140" s="258"/>
      <c r="DRB140" s="380"/>
      <c r="DRC140" s="380"/>
      <c r="DRD140" s="380"/>
      <c r="DRE140" s="259"/>
      <c r="DRF140" s="377"/>
      <c r="DRG140" s="377"/>
      <c r="DRH140" s="377"/>
      <c r="DRI140" s="259"/>
      <c r="DRJ140" s="377"/>
      <c r="DRK140" s="377"/>
      <c r="DRL140" s="377"/>
      <c r="DRM140" s="258"/>
      <c r="DRN140" s="378"/>
      <c r="DRO140" s="378"/>
      <c r="DRP140" s="378"/>
      <c r="DRQ140" s="258"/>
      <c r="DRR140" s="380"/>
      <c r="DRS140" s="380"/>
      <c r="DRT140" s="380"/>
      <c r="DRU140" s="259"/>
      <c r="DRV140" s="377"/>
      <c r="DRW140" s="377"/>
      <c r="DRX140" s="377"/>
      <c r="DRY140" s="259"/>
      <c r="DRZ140" s="377"/>
      <c r="DSA140" s="377"/>
      <c r="DSB140" s="377"/>
      <c r="DSC140" s="258"/>
      <c r="DSD140" s="378"/>
      <c r="DSE140" s="378"/>
      <c r="DSF140" s="378"/>
      <c r="DSG140" s="258"/>
      <c r="DSH140" s="380"/>
      <c r="DSI140" s="380"/>
      <c r="DSJ140" s="380"/>
      <c r="DSK140" s="259"/>
      <c r="DSL140" s="377"/>
      <c r="DSM140" s="377"/>
      <c r="DSN140" s="377"/>
      <c r="DSO140" s="259"/>
      <c r="DSP140" s="377"/>
      <c r="DSQ140" s="377"/>
      <c r="DSR140" s="377"/>
      <c r="DSS140" s="258"/>
      <c r="DST140" s="378"/>
      <c r="DSU140" s="378"/>
      <c r="DSV140" s="378"/>
      <c r="DSW140" s="258"/>
      <c r="DSX140" s="380"/>
      <c r="DSY140" s="380"/>
      <c r="DSZ140" s="380"/>
      <c r="DTA140" s="259"/>
      <c r="DTB140" s="377"/>
      <c r="DTC140" s="377"/>
      <c r="DTD140" s="377"/>
      <c r="DTE140" s="259"/>
      <c r="DTF140" s="377"/>
      <c r="DTG140" s="377"/>
      <c r="DTH140" s="377"/>
      <c r="DTI140" s="258"/>
      <c r="DTJ140" s="378"/>
      <c r="DTK140" s="378"/>
      <c r="DTL140" s="378"/>
      <c r="DTM140" s="258"/>
      <c r="DTN140" s="380"/>
      <c r="DTO140" s="380"/>
      <c r="DTP140" s="380"/>
      <c r="DTQ140" s="259"/>
      <c r="DTR140" s="377"/>
      <c r="DTS140" s="377"/>
      <c r="DTT140" s="377"/>
      <c r="DTU140" s="259"/>
      <c r="DTV140" s="377"/>
      <c r="DTW140" s="377"/>
      <c r="DTX140" s="377"/>
      <c r="DTY140" s="258"/>
      <c r="DTZ140" s="378"/>
      <c r="DUA140" s="378"/>
      <c r="DUB140" s="378"/>
      <c r="DUC140" s="258"/>
      <c r="DUD140" s="380"/>
      <c r="DUE140" s="380"/>
      <c r="DUF140" s="380"/>
      <c r="DUG140" s="259"/>
      <c r="DUH140" s="377"/>
      <c r="DUI140" s="377"/>
      <c r="DUJ140" s="377"/>
      <c r="DUK140" s="259"/>
      <c r="DUL140" s="377"/>
      <c r="DUM140" s="377"/>
      <c r="DUN140" s="377"/>
      <c r="DUO140" s="258"/>
      <c r="DUP140" s="378"/>
      <c r="DUQ140" s="378"/>
      <c r="DUR140" s="378"/>
      <c r="DUS140" s="258"/>
      <c r="DUT140" s="380"/>
      <c r="DUU140" s="380"/>
      <c r="DUV140" s="380"/>
      <c r="DUW140" s="259"/>
      <c r="DUX140" s="377"/>
      <c r="DUY140" s="377"/>
      <c r="DUZ140" s="377"/>
      <c r="DVA140" s="259"/>
      <c r="DVB140" s="377"/>
      <c r="DVC140" s="377"/>
      <c r="DVD140" s="377"/>
      <c r="DVE140" s="258"/>
      <c r="DVF140" s="378"/>
      <c r="DVG140" s="378"/>
      <c r="DVH140" s="378"/>
      <c r="DVI140" s="258"/>
      <c r="DVJ140" s="380"/>
      <c r="DVK140" s="380"/>
      <c r="DVL140" s="380"/>
      <c r="DVM140" s="259"/>
      <c r="DVN140" s="377"/>
      <c r="DVO140" s="377"/>
      <c r="DVP140" s="377"/>
      <c r="DVQ140" s="259"/>
      <c r="DVR140" s="377"/>
      <c r="DVS140" s="377"/>
      <c r="DVT140" s="377"/>
      <c r="DVU140" s="258"/>
      <c r="DVV140" s="378"/>
      <c r="DVW140" s="378"/>
      <c r="DVX140" s="378"/>
      <c r="DVY140" s="258"/>
      <c r="DVZ140" s="380"/>
      <c r="DWA140" s="380"/>
      <c r="DWB140" s="380"/>
      <c r="DWC140" s="259"/>
      <c r="DWD140" s="377"/>
      <c r="DWE140" s="377"/>
      <c r="DWF140" s="377"/>
      <c r="DWG140" s="259"/>
      <c r="DWH140" s="377"/>
      <c r="DWI140" s="377"/>
      <c r="DWJ140" s="377"/>
      <c r="DWK140" s="258"/>
      <c r="DWL140" s="378"/>
      <c r="DWM140" s="378"/>
      <c r="DWN140" s="378"/>
      <c r="DWO140" s="258"/>
      <c r="DWP140" s="380"/>
      <c r="DWQ140" s="380"/>
      <c r="DWR140" s="380"/>
      <c r="DWS140" s="259"/>
      <c r="DWT140" s="377"/>
      <c r="DWU140" s="377"/>
      <c r="DWV140" s="377"/>
      <c r="DWW140" s="259"/>
      <c r="DWX140" s="377"/>
      <c r="DWY140" s="377"/>
      <c r="DWZ140" s="377"/>
      <c r="DXA140" s="258"/>
      <c r="DXB140" s="378"/>
      <c r="DXC140" s="378"/>
      <c r="DXD140" s="378"/>
      <c r="DXE140" s="258"/>
      <c r="DXF140" s="380"/>
      <c r="DXG140" s="380"/>
      <c r="DXH140" s="380"/>
      <c r="DXI140" s="259"/>
      <c r="DXJ140" s="377"/>
      <c r="DXK140" s="377"/>
      <c r="DXL140" s="377"/>
      <c r="DXM140" s="259"/>
      <c r="DXN140" s="377"/>
      <c r="DXO140" s="377"/>
      <c r="DXP140" s="377"/>
      <c r="DXQ140" s="258"/>
      <c r="DXR140" s="378"/>
      <c r="DXS140" s="378"/>
      <c r="DXT140" s="378"/>
      <c r="DXU140" s="258"/>
      <c r="DXV140" s="380"/>
      <c r="DXW140" s="380"/>
      <c r="DXX140" s="380"/>
      <c r="DXY140" s="259"/>
      <c r="DXZ140" s="377"/>
      <c r="DYA140" s="377"/>
      <c r="DYB140" s="377"/>
      <c r="DYC140" s="259"/>
      <c r="DYD140" s="377"/>
      <c r="DYE140" s="377"/>
      <c r="DYF140" s="377"/>
      <c r="DYG140" s="258"/>
      <c r="DYH140" s="378"/>
      <c r="DYI140" s="378"/>
      <c r="DYJ140" s="378"/>
      <c r="DYK140" s="258"/>
      <c r="DYL140" s="380"/>
      <c r="DYM140" s="380"/>
      <c r="DYN140" s="380"/>
      <c r="DYO140" s="259"/>
      <c r="DYP140" s="377"/>
      <c r="DYQ140" s="377"/>
      <c r="DYR140" s="377"/>
      <c r="DYS140" s="259"/>
      <c r="DYT140" s="377"/>
      <c r="DYU140" s="377"/>
      <c r="DYV140" s="377"/>
      <c r="DYW140" s="258"/>
      <c r="DYX140" s="378"/>
      <c r="DYY140" s="378"/>
      <c r="DYZ140" s="378"/>
      <c r="DZA140" s="258"/>
      <c r="DZB140" s="380"/>
      <c r="DZC140" s="380"/>
      <c r="DZD140" s="380"/>
      <c r="DZE140" s="259"/>
      <c r="DZF140" s="377"/>
      <c r="DZG140" s="377"/>
      <c r="DZH140" s="377"/>
      <c r="DZI140" s="259"/>
      <c r="DZJ140" s="377"/>
      <c r="DZK140" s="377"/>
      <c r="DZL140" s="377"/>
      <c r="DZM140" s="258"/>
      <c r="DZN140" s="378"/>
      <c r="DZO140" s="378"/>
      <c r="DZP140" s="378"/>
      <c r="DZQ140" s="258"/>
      <c r="DZR140" s="380"/>
      <c r="DZS140" s="380"/>
      <c r="DZT140" s="380"/>
      <c r="DZU140" s="259"/>
      <c r="DZV140" s="377"/>
      <c r="DZW140" s="377"/>
      <c r="DZX140" s="377"/>
      <c r="DZY140" s="259"/>
      <c r="DZZ140" s="377"/>
      <c r="EAA140" s="377"/>
      <c r="EAB140" s="377"/>
      <c r="EAC140" s="258"/>
      <c r="EAD140" s="378"/>
      <c r="EAE140" s="378"/>
      <c r="EAF140" s="378"/>
      <c r="EAG140" s="258"/>
      <c r="EAH140" s="380"/>
      <c r="EAI140" s="380"/>
      <c r="EAJ140" s="380"/>
      <c r="EAK140" s="259"/>
      <c r="EAL140" s="377"/>
      <c r="EAM140" s="377"/>
      <c r="EAN140" s="377"/>
      <c r="EAO140" s="259"/>
      <c r="EAP140" s="377"/>
      <c r="EAQ140" s="377"/>
      <c r="EAR140" s="377"/>
      <c r="EAS140" s="258"/>
      <c r="EAT140" s="378"/>
      <c r="EAU140" s="378"/>
      <c r="EAV140" s="378"/>
      <c r="EAW140" s="258"/>
      <c r="EAX140" s="380"/>
      <c r="EAY140" s="380"/>
      <c r="EAZ140" s="380"/>
      <c r="EBA140" s="259"/>
      <c r="EBB140" s="377"/>
      <c r="EBC140" s="377"/>
      <c r="EBD140" s="377"/>
      <c r="EBE140" s="259"/>
      <c r="EBF140" s="377"/>
      <c r="EBG140" s="377"/>
      <c r="EBH140" s="377"/>
      <c r="EBI140" s="258"/>
      <c r="EBJ140" s="378"/>
      <c r="EBK140" s="378"/>
      <c r="EBL140" s="378"/>
      <c r="EBM140" s="258"/>
      <c r="EBN140" s="380"/>
      <c r="EBO140" s="380"/>
      <c r="EBP140" s="380"/>
      <c r="EBQ140" s="259"/>
      <c r="EBR140" s="377"/>
      <c r="EBS140" s="377"/>
      <c r="EBT140" s="377"/>
      <c r="EBU140" s="259"/>
      <c r="EBV140" s="377"/>
      <c r="EBW140" s="377"/>
      <c r="EBX140" s="377"/>
      <c r="EBY140" s="258"/>
      <c r="EBZ140" s="378"/>
      <c r="ECA140" s="378"/>
      <c r="ECB140" s="378"/>
      <c r="ECC140" s="258"/>
      <c r="ECD140" s="380"/>
      <c r="ECE140" s="380"/>
      <c r="ECF140" s="380"/>
      <c r="ECG140" s="259"/>
      <c r="ECH140" s="377"/>
      <c r="ECI140" s="377"/>
      <c r="ECJ140" s="377"/>
      <c r="ECK140" s="259"/>
      <c r="ECL140" s="377"/>
      <c r="ECM140" s="377"/>
      <c r="ECN140" s="377"/>
      <c r="ECO140" s="258"/>
      <c r="ECP140" s="378"/>
      <c r="ECQ140" s="378"/>
      <c r="ECR140" s="378"/>
      <c r="ECS140" s="258"/>
      <c r="ECT140" s="380"/>
      <c r="ECU140" s="380"/>
      <c r="ECV140" s="380"/>
      <c r="ECW140" s="259"/>
      <c r="ECX140" s="377"/>
      <c r="ECY140" s="377"/>
      <c r="ECZ140" s="377"/>
      <c r="EDA140" s="259"/>
      <c r="EDB140" s="377"/>
      <c r="EDC140" s="377"/>
      <c r="EDD140" s="377"/>
      <c r="EDE140" s="258"/>
      <c r="EDF140" s="378"/>
      <c r="EDG140" s="378"/>
      <c r="EDH140" s="378"/>
      <c r="EDI140" s="258"/>
      <c r="EDJ140" s="380"/>
      <c r="EDK140" s="380"/>
      <c r="EDL140" s="380"/>
      <c r="EDM140" s="259"/>
      <c r="EDN140" s="377"/>
      <c r="EDO140" s="377"/>
      <c r="EDP140" s="377"/>
      <c r="EDQ140" s="259"/>
      <c r="EDR140" s="377"/>
      <c r="EDS140" s="377"/>
      <c r="EDT140" s="377"/>
      <c r="EDU140" s="258"/>
      <c r="EDV140" s="378"/>
      <c r="EDW140" s="378"/>
      <c r="EDX140" s="378"/>
      <c r="EDY140" s="258"/>
      <c r="EDZ140" s="380"/>
      <c r="EEA140" s="380"/>
      <c r="EEB140" s="380"/>
      <c r="EEC140" s="259"/>
      <c r="EED140" s="377"/>
      <c r="EEE140" s="377"/>
      <c r="EEF140" s="377"/>
      <c r="EEG140" s="259"/>
      <c r="EEH140" s="377"/>
      <c r="EEI140" s="377"/>
      <c r="EEJ140" s="377"/>
      <c r="EEK140" s="258"/>
      <c r="EEL140" s="378"/>
      <c r="EEM140" s="378"/>
      <c r="EEN140" s="378"/>
      <c r="EEO140" s="258"/>
      <c r="EEP140" s="380"/>
      <c r="EEQ140" s="380"/>
      <c r="EER140" s="380"/>
      <c r="EES140" s="259"/>
      <c r="EET140" s="377"/>
      <c r="EEU140" s="377"/>
      <c r="EEV140" s="377"/>
      <c r="EEW140" s="259"/>
      <c r="EEX140" s="377"/>
      <c r="EEY140" s="377"/>
      <c r="EEZ140" s="377"/>
      <c r="EFA140" s="258"/>
      <c r="EFB140" s="378"/>
      <c r="EFC140" s="378"/>
      <c r="EFD140" s="378"/>
      <c r="EFE140" s="258"/>
      <c r="EFF140" s="380"/>
      <c r="EFG140" s="380"/>
      <c r="EFH140" s="380"/>
      <c r="EFI140" s="259"/>
      <c r="EFJ140" s="377"/>
      <c r="EFK140" s="377"/>
      <c r="EFL140" s="377"/>
      <c r="EFM140" s="259"/>
      <c r="EFN140" s="377"/>
      <c r="EFO140" s="377"/>
      <c r="EFP140" s="377"/>
      <c r="EFQ140" s="258"/>
      <c r="EFR140" s="378"/>
      <c r="EFS140" s="378"/>
      <c r="EFT140" s="378"/>
      <c r="EFU140" s="258"/>
      <c r="EFV140" s="380"/>
      <c r="EFW140" s="380"/>
      <c r="EFX140" s="380"/>
      <c r="EFY140" s="259"/>
      <c r="EFZ140" s="377"/>
      <c r="EGA140" s="377"/>
      <c r="EGB140" s="377"/>
      <c r="EGC140" s="259"/>
      <c r="EGD140" s="377"/>
      <c r="EGE140" s="377"/>
      <c r="EGF140" s="377"/>
      <c r="EGG140" s="258"/>
      <c r="EGH140" s="378"/>
      <c r="EGI140" s="378"/>
      <c r="EGJ140" s="378"/>
      <c r="EGK140" s="258"/>
      <c r="EGL140" s="380"/>
      <c r="EGM140" s="380"/>
      <c r="EGN140" s="380"/>
      <c r="EGO140" s="259"/>
      <c r="EGP140" s="377"/>
      <c r="EGQ140" s="377"/>
      <c r="EGR140" s="377"/>
      <c r="EGS140" s="259"/>
      <c r="EGT140" s="377"/>
      <c r="EGU140" s="377"/>
      <c r="EGV140" s="377"/>
      <c r="EGW140" s="258"/>
      <c r="EGX140" s="378"/>
      <c r="EGY140" s="378"/>
      <c r="EGZ140" s="378"/>
      <c r="EHA140" s="258"/>
      <c r="EHB140" s="380"/>
      <c r="EHC140" s="380"/>
      <c r="EHD140" s="380"/>
      <c r="EHE140" s="259"/>
      <c r="EHF140" s="377"/>
      <c r="EHG140" s="377"/>
      <c r="EHH140" s="377"/>
      <c r="EHI140" s="259"/>
      <c r="EHJ140" s="377"/>
      <c r="EHK140" s="377"/>
      <c r="EHL140" s="377"/>
      <c r="EHM140" s="258"/>
      <c r="EHN140" s="378"/>
      <c r="EHO140" s="378"/>
      <c r="EHP140" s="378"/>
      <c r="EHQ140" s="258"/>
      <c r="EHR140" s="380"/>
      <c r="EHS140" s="380"/>
      <c r="EHT140" s="380"/>
      <c r="EHU140" s="259"/>
      <c r="EHV140" s="377"/>
      <c r="EHW140" s="377"/>
      <c r="EHX140" s="377"/>
      <c r="EHY140" s="259"/>
      <c r="EHZ140" s="377"/>
      <c r="EIA140" s="377"/>
      <c r="EIB140" s="377"/>
      <c r="EIC140" s="258"/>
      <c r="EID140" s="378"/>
      <c r="EIE140" s="378"/>
      <c r="EIF140" s="378"/>
      <c r="EIG140" s="258"/>
      <c r="EIH140" s="380"/>
      <c r="EII140" s="380"/>
      <c r="EIJ140" s="380"/>
      <c r="EIK140" s="259"/>
      <c r="EIL140" s="377"/>
      <c r="EIM140" s="377"/>
      <c r="EIN140" s="377"/>
      <c r="EIO140" s="259"/>
      <c r="EIP140" s="377"/>
      <c r="EIQ140" s="377"/>
      <c r="EIR140" s="377"/>
      <c r="EIS140" s="258"/>
      <c r="EIT140" s="378"/>
      <c r="EIU140" s="378"/>
      <c r="EIV140" s="378"/>
      <c r="EIW140" s="258"/>
      <c r="EIX140" s="380"/>
      <c r="EIY140" s="380"/>
      <c r="EIZ140" s="380"/>
      <c r="EJA140" s="259"/>
      <c r="EJB140" s="377"/>
      <c r="EJC140" s="377"/>
      <c r="EJD140" s="377"/>
      <c r="EJE140" s="259"/>
      <c r="EJF140" s="377"/>
      <c r="EJG140" s="377"/>
      <c r="EJH140" s="377"/>
      <c r="EJI140" s="258"/>
      <c r="EJJ140" s="378"/>
      <c r="EJK140" s="378"/>
      <c r="EJL140" s="378"/>
      <c r="EJM140" s="258"/>
      <c r="EJN140" s="380"/>
      <c r="EJO140" s="380"/>
      <c r="EJP140" s="380"/>
      <c r="EJQ140" s="259"/>
      <c r="EJR140" s="377"/>
      <c r="EJS140" s="377"/>
      <c r="EJT140" s="377"/>
      <c r="EJU140" s="259"/>
      <c r="EJV140" s="377"/>
      <c r="EJW140" s="377"/>
      <c r="EJX140" s="377"/>
      <c r="EJY140" s="258"/>
      <c r="EJZ140" s="378"/>
      <c r="EKA140" s="378"/>
      <c r="EKB140" s="378"/>
      <c r="EKC140" s="258"/>
      <c r="EKD140" s="380"/>
      <c r="EKE140" s="380"/>
      <c r="EKF140" s="380"/>
      <c r="EKG140" s="259"/>
      <c r="EKH140" s="377"/>
      <c r="EKI140" s="377"/>
      <c r="EKJ140" s="377"/>
      <c r="EKK140" s="259"/>
      <c r="EKL140" s="377"/>
      <c r="EKM140" s="377"/>
      <c r="EKN140" s="377"/>
      <c r="EKO140" s="258"/>
      <c r="EKP140" s="378"/>
      <c r="EKQ140" s="378"/>
      <c r="EKR140" s="378"/>
      <c r="EKS140" s="258"/>
      <c r="EKT140" s="380"/>
      <c r="EKU140" s="380"/>
      <c r="EKV140" s="380"/>
      <c r="EKW140" s="259"/>
      <c r="EKX140" s="377"/>
      <c r="EKY140" s="377"/>
      <c r="EKZ140" s="377"/>
      <c r="ELA140" s="259"/>
      <c r="ELB140" s="377"/>
      <c r="ELC140" s="377"/>
      <c r="ELD140" s="377"/>
      <c r="ELE140" s="258"/>
      <c r="ELF140" s="378"/>
      <c r="ELG140" s="378"/>
      <c r="ELH140" s="378"/>
      <c r="ELI140" s="258"/>
      <c r="ELJ140" s="380"/>
      <c r="ELK140" s="380"/>
      <c r="ELL140" s="380"/>
      <c r="ELM140" s="259"/>
      <c r="ELN140" s="377"/>
      <c r="ELO140" s="377"/>
      <c r="ELP140" s="377"/>
      <c r="ELQ140" s="259"/>
      <c r="ELR140" s="377"/>
      <c r="ELS140" s="377"/>
      <c r="ELT140" s="377"/>
      <c r="ELU140" s="258"/>
      <c r="ELV140" s="378"/>
      <c r="ELW140" s="378"/>
      <c r="ELX140" s="378"/>
      <c r="ELY140" s="258"/>
      <c r="ELZ140" s="380"/>
      <c r="EMA140" s="380"/>
      <c r="EMB140" s="380"/>
      <c r="EMC140" s="259"/>
      <c r="EMD140" s="377"/>
      <c r="EME140" s="377"/>
      <c r="EMF140" s="377"/>
      <c r="EMG140" s="259"/>
      <c r="EMH140" s="377"/>
      <c r="EMI140" s="377"/>
      <c r="EMJ140" s="377"/>
      <c r="EMK140" s="258"/>
      <c r="EML140" s="378"/>
      <c r="EMM140" s="378"/>
      <c r="EMN140" s="378"/>
      <c r="EMO140" s="258"/>
      <c r="EMP140" s="380"/>
      <c r="EMQ140" s="380"/>
      <c r="EMR140" s="380"/>
      <c r="EMS140" s="259"/>
      <c r="EMT140" s="377"/>
      <c r="EMU140" s="377"/>
      <c r="EMV140" s="377"/>
      <c r="EMW140" s="259"/>
      <c r="EMX140" s="377"/>
      <c r="EMY140" s="377"/>
      <c r="EMZ140" s="377"/>
      <c r="ENA140" s="258"/>
      <c r="ENB140" s="378"/>
      <c r="ENC140" s="378"/>
      <c r="END140" s="378"/>
      <c r="ENE140" s="258"/>
      <c r="ENF140" s="380"/>
      <c r="ENG140" s="380"/>
      <c r="ENH140" s="380"/>
      <c r="ENI140" s="259"/>
      <c r="ENJ140" s="377"/>
      <c r="ENK140" s="377"/>
      <c r="ENL140" s="377"/>
      <c r="ENM140" s="259"/>
      <c r="ENN140" s="377"/>
      <c r="ENO140" s="377"/>
      <c r="ENP140" s="377"/>
      <c r="ENQ140" s="258"/>
      <c r="ENR140" s="378"/>
      <c r="ENS140" s="378"/>
      <c r="ENT140" s="378"/>
      <c r="ENU140" s="258"/>
      <c r="ENV140" s="380"/>
      <c r="ENW140" s="380"/>
      <c r="ENX140" s="380"/>
      <c r="ENY140" s="259"/>
      <c r="ENZ140" s="377"/>
      <c r="EOA140" s="377"/>
      <c r="EOB140" s="377"/>
      <c r="EOC140" s="259"/>
      <c r="EOD140" s="377"/>
      <c r="EOE140" s="377"/>
      <c r="EOF140" s="377"/>
      <c r="EOG140" s="258"/>
      <c r="EOH140" s="378"/>
      <c r="EOI140" s="378"/>
      <c r="EOJ140" s="378"/>
      <c r="EOK140" s="258"/>
      <c r="EOL140" s="380"/>
      <c r="EOM140" s="380"/>
      <c r="EON140" s="380"/>
      <c r="EOO140" s="259"/>
      <c r="EOP140" s="377"/>
      <c r="EOQ140" s="377"/>
      <c r="EOR140" s="377"/>
      <c r="EOS140" s="259"/>
      <c r="EOT140" s="377"/>
      <c r="EOU140" s="377"/>
      <c r="EOV140" s="377"/>
      <c r="EOW140" s="258"/>
      <c r="EOX140" s="378"/>
      <c r="EOY140" s="378"/>
      <c r="EOZ140" s="378"/>
      <c r="EPA140" s="258"/>
      <c r="EPB140" s="380"/>
      <c r="EPC140" s="380"/>
      <c r="EPD140" s="380"/>
      <c r="EPE140" s="259"/>
      <c r="EPF140" s="377"/>
      <c r="EPG140" s="377"/>
      <c r="EPH140" s="377"/>
      <c r="EPI140" s="259"/>
      <c r="EPJ140" s="377"/>
      <c r="EPK140" s="377"/>
      <c r="EPL140" s="377"/>
      <c r="EPM140" s="258"/>
      <c r="EPN140" s="378"/>
      <c r="EPO140" s="378"/>
      <c r="EPP140" s="378"/>
      <c r="EPQ140" s="258"/>
      <c r="EPR140" s="380"/>
      <c r="EPS140" s="380"/>
      <c r="EPT140" s="380"/>
      <c r="EPU140" s="259"/>
      <c r="EPV140" s="377"/>
      <c r="EPW140" s="377"/>
      <c r="EPX140" s="377"/>
      <c r="EPY140" s="259"/>
      <c r="EPZ140" s="377"/>
      <c r="EQA140" s="377"/>
      <c r="EQB140" s="377"/>
      <c r="EQC140" s="258"/>
      <c r="EQD140" s="378"/>
      <c r="EQE140" s="378"/>
      <c r="EQF140" s="378"/>
      <c r="EQG140" s="258"/>
      <c r="EQH140" s="380"/>
      <c r="EQI140" s="380"/>
      <c r="EQJ140" s="380"/>
      <c r="EQK140" s="259"/>
      <c r="EQL140" s="377"/>
      <c r="EQM140" s="377"/>
      <c r="EQN140" s="377"/>
      <c r="EQO140" s="259"/>
      <c r="EQP140" s="377"/>
      <c r="EQQ140" s="377"/>
      <c r="EQR140" s="377"/>
      <c r="EQS140" s="258"/>
      <c r="EQT140" s="378"/>
      <c r="EQU140" s="378"/>
      <c r="EQV140" s="378"/>
      <c r="EQW140" s="258"/>
      <c r="EQX140" s="380"/>
      <c r="EQY140" s="380"/>
      <c r="EQZ140" s="380"/>
      <c r="ERA140" s="259"/>
      <c r="ERB140" s="377"/>
      <c r="ERC140" s="377"/>
      <c r="ERD140" s="377"/>
      <c r="ERE140" s="259"/>
      <c r="ERF140" s="377"/>
      <c r="ERG140" s="377"/>
      <c r="ERH140" s="377"/>
      <c r="ERI140" s="258"/>
      <c r="ERJ140" s="378"/>
      <c r="ERK140" s="378"/>
      <c r="ERL140" s="378"/>
      <c r="ERM140" s="258"/>
      <c r="ERN140" s="380"/>
      <c r="ERO140" s="380"/>
      <c r="ERP140" s="380"/>
      <c r="ERQ140" s="259"/>
      <c r="ERR140" s="377"/>
      <c r="ERS140" s="377"/>
      <c r="ERT140" s="377"/>
      <c r="ERU140" s="259"/>
      <c r="ERV140" s="377"/>
      <c r="ERW140" s="377"/>
      <c r="ERX140" s="377"/>
      <c r="ERY140" s="258"/>
      <c r="ERZ140" s="378"/>
      <c r="ESA140" s="378"/>
      <c r="ESB140" s="378"/>
      <c r="ESC140" s="258"/>
      <c r="ESD140" s="380"/>
      <c r="ESE140" s="380"/>
      <c r="ESF140" s="380"/>
      <c r="ESG140" s="259"/>
      <c r="ESH140" s="377"/>
      <c r="ESI140" s="377"/>
      <c r="ESJ140" s="377"/>
      <c r="ESK140" s="259"/>
      <c r="ESL140" s="377"/>
      <c r="ESM140" s="377"/>
      <c r="ESN140" s="377"/>
      <c r="ESO140" s="258"/>
      <c r="ESP140" s="378"/>
      <c r="ESQ140" s="378"/>
      <c r="ESR140" s="378"/>
      <c r="ESS140" s="258"/>
      <c r="EST140" s="380"/>
      <c r="ESU140" s="380"/>
      <c r="ESV140" s="380"/>
      <c r="ESW140" s="259"/>
      <c r="ESX140" s="377"/>
      <c r="ESY140" s="377"/>
      <c r="ESZ140" s="377"/>
      <c r="ETA140" s="259"/>
      <c r="ETB140" s="377"/>
      <c r="ETC140" s="377"/>
      <c r="ETD140" s="377"/>
      <c r="ETE140" s="258"/>
      <c r="ETF140" s="378"/>
      <c r="ETG140" s="378"/>
      <c r="ETH140" s="378"/>
      <c r="ETI140" s="258"/>
      <c r="ETJ140" s="380"/>
      <c r="ETK140" s="380"/>
      <c r="ETL140" s="380"/>
      <c r="ETM140" s="259"/>
      <c r="ETN140" s="377"/>
      <c r="ETO140" s="377"/>
      <c r="ETP140" s="377"/>
      <c r="ETQ140" s="259"/>
      <c r="ETR140" s="377"/>
      <c r="ETS140" s="377"/>
      <c r="ETT140" s="377"/>
      <c r="ETU140" s="258"/>
      <c r="ETV140" s="378"/>
      <c r="ETW140" s="378"/>
      <c r="ETX140" s="378"/>
      <c r="ETY140" s="258"/>
      <c r="ETZ140" s="380"/>
      <c r="EUA140" s="380"/>
      <c r="EUB140" s="380"/>
      <c r="EUC140" s="259"/>
      <c r="EUD140" s="377"/>
      <c r="EUE140" s="377"/>
      <c r="EUF140" s="377"/>
      <c r="EUG140" s="259"/>
      <c r="EUH140" s="377"/>
      <c r="EUI140" s="377"/>
      <c r="EUJ140" s="377"/>
      <c r="EUK140" s="258"/>
      <c r="EUL140" s="378"/>
      <c r="EUM140" s="378"/>
      <c r="EUN140" s="378"/>
      <c r="EUO140" s="258"/>
      <c r="EUP140" s="380"/>
      <c r="EUQ140" s="380"/>
      <c r="EUR140" s="380"/>
      <c r="EUS140" s="259"/>
      <c r="EUT140" s="377"/>
      <c r="EUU140" s="377"/>
      <c r="EUV140" s="377"/>
      <c r="EUW140" s="259"/>
      <c r="EUX140" s="377"/>
      <c r="EUY140" s="377"/>
      <c r="EUZ140" s="377"/>
      <c r="EVA140" s="258"/>
      <c r="EVB140" s="378"/>
      <c r="EVC140" s="378"/>
      <c r="EVD140" s="378"/>
      <c r="EVE140" s="258"/>
      <c r="EVF140" s="380"/>
      <c r="EVG140" s="380"/>
      <c r="EVH140" s="380"/>
      <c r="EVI140" s="259"/>
      <c r="EVJ140" s="377"/>
      <c r="EVK140" s="377"/>
      <c r="EVL140" s="377"/>
      <c r="EVM140" s="259"/>
      <c r="EVN140" s="377"/>
      <c r="EVO140" s="377"/>
      <c r="EVP140" s="377"/>
      <c r="EVQ140" s="258"/>
      <c r="EVR140" s="378"/>
      <c r="EVS140" s="378"/>
      <c r="EVT140" s="378"/>
      <c r="EVU140" s="258"/>
      <c r="EVV140" s="380"/>
      <c r="EVW140" s="380"/>
      <c r="EVX140" s="380"/>
      <c r="EVY140" s="259"/>
      <c r="EVZ140" s="377"/>
      <c r="EWA140" s="377"/>
      <c r="EWB140" s="377"/>
      <c r="EWC140" s="259"/>
      <c r="EWD140" s="377"/>
      <c r="EWE140" s="377"/>
      <c r="EWF140" s="377"/>
      <c r="EWG140" s="258"/>
      <c r="EWH140" s="378"/>
      <c r="EWI140" s="378"/>
      <c r="EWJ140" s="378"/>
      <c r="EWK140" s="258"/>
      <c r="EWL140" s="380"/>
      <c r="EWM140" s="380"/>
      <c r="EWN140" s="380"/>
      <c r="EWO140" s="259"/>
      <c r="EWP140" s="377"/>
      <c r="EWQ140" s="377"/>
      <c r="EWR140" s="377"/>
      <c r="EWS140" s="259"/>
      <c r="EWT140" s="377"/>
      <c r="EWU140" s="377"/>
      <c r="EWV140" s="377"/>
      <c r="EWW140" s="258"/>
      <c r="EWX140" s="378"/>
      <c r="EWY140" s="378"/>
      <c r="EWZ140" s="378"/>
      <c r="EXA140" s="258"/>
      <c r="EXB140" s="380"/>
      <c r="EXC140" s="380"/>
      <c r="EXD140" s="380"/>
      <c r="EXE140" s="259"/>
      <c r="EXF140" s="377"/>
      <c r="EXG140" s="377"/>
      <c r="EXH140" s="377"/>
      <c r="EXI140" s="259"/>
      <c r="EXJ140" s="377"/>
      <c r="EXK140" s="377"/>
      <c r="EXL140" s="377"/>
      <c r="EXM140" s="258"/>
      <c r="EXN140" s="378"/>
      <c r="EXO140" s="378"/>
      <c r="EXP140" s="378"/>
      <c r="EXQ140" s="258"/>
      <c r="EXR140" s="380"/>
      <c r="EXS140" s="380"/>
      <c r="EXT140" s="380"/>
      <c r="EXU140" s="259"/>
      <c r="EXV140" s="377"/>
      <c r="EXW140" s="377"/>
      <c r="EXX140" s="377"/>
      <c r="EXY140" s="259"/>
      <c r="EXZ140" s="377"/>
      <c r="EYA140" s="377"/>
      <c r="EYB140" s="377"/>
      <c r="EYC140" s="258"/>
      <c r="EYD140" s="378"/>
      <c r="EYE140" s="378"/>
      <c r="EYF140" s="378"/>
      <c r="EYG140" s="258"/>
      <c r="EYH140" s="380"/>
      <c r="EYI140" s="380"/>
      <c r="EYJ140" s="380"/>
      <c r="EYK140" s="259"/>
      <c r="EYL140" s="377"/>
      <c r="EYM140" s="377"/>
      <c r="EYN140" s="377"/>
      <c r="EYO140" s="259"/>
      <c r="EYP140" s="377"/>
      <c r="EYQ140" s="377"/>
      <c r="EYR140" s="377"/>
      <c r="EYS140" s="258"/>
      <c r="EYT140" s="378"/>
      <c r="EYU140" s="378"/>
      <c r="EYV140" s="378"/>
      <c r="EYW140" s="258"/>
      <c r="EYX140" s="380"/>
      <c r="EYY140" s="380"/>
      <c r="EYZ140" s="380"/>
      <c r="EZA140" s="259"/>
      <c r="EZB140" s="377"/>
      <c r="EZC140" s="377"/>
      <c r="EZD140" s="377"/>
      <c r="EZE140" s="259"/>
      <c r="EZF140" s="377"/>
      <c r="EZG140" s="377"/>
      <c r="EZH140" s="377"/>
      <c r="EZI140" s="258"/>
      <c r="EZJ140" s="378"/>
      <c r="EZK140" s="378"/>
      <c r="EZL140" s="378"/>
      <c r="EZM140" s="258"/>
      <c r="EZN140" s="380"/>
      <c r="EZO140" s="380"/>
      <c r="EZP140" s="380"/>
      <c r="EZQ140" s="259"/>
      <c r="EZR140" s="377"/>
      <c r="EZS140" s="377"/>
      <c r="EZT140" s="377"/>
      <c r="EZU140" s="259"/>
      <c r="EZV140" s="377"/>
      <c r="EZW140" s="377"/>
      <c r="EZX140" s="377"/>
      <c r="EZY140" s="258"/>
      <c r="EZZ140" s="378"/>
      <c r="FAA140" s="378"/>
      <c r="FAB140" s="378"/>
      <c r="FAC140" s="258"/>
      <c r="FAD140" s="380"/>
      <c r="FAE140" s="380"/>
      <c r="FAF140" s="380"/>
      <c r="FAG140" s="259"/>
      <c r="FAH140" s="377"/>
      <c r="FAI140" s="377"/>
      <c r="FAJ140" s="377"/>
      <c r="FAK140" s="259"/>
      <c r="FAL140" s="377"/>
      <c r="FAM140" s="377"/>
      <c r="FAN140" s="377"/>
      <c r="FAO140" s="258"/>
      <c r="FAP140" s="378"/>
      <c r="FAQ140" s="378"/>
      <c r="FAR140" s="378"/>
      <c r="FAS140" s="258"/>
      <c r="FAT140" s="380"/>
      <c r="FAU140" s="380"/>
      <c r="FAV140" s="380"/>
      <c r="FAW140" s="259"/>
      <c r="FAX140" s="377"/>
      <c r="FAY140" s="377"/>
      <c r="FAZ140" s="377"/>
      <c r="FBA140" s="259"/>
      <c r="FBB140" s="377"/>
      <c r="FBC140" s="377"/>
      <c r="FBD140" s="377"/>
      <c r="FBE140" s="258"/>
      <c r="FBF140" s="378"/>
      <c r="FBG140" s="378"/>
      <c r="FBH140" s="378"/>
      <c r="FBI140" s="258"/>
      <c r="FBJ140" s="380"/>
      <c r="FBK140" s="380"/>
      <c r="FBL140" s="380"/>
      <c r="FBM140" s="259"/>
      <c r="FBN140" s="377"/>
      <c r="FBO140" s="377"/>
      <c r="FBP140" s="377"/>
      <c r="FBQ140" s="259"/>
      <c r="FBR140" s="377"/>
      <c r="FBS140" s="377"/>
      <c r="FBT140" s="377"/>
      <c r="FBU140" s="258"/>
      <c r="FBV140" s="378"/>
      <c r="FBW140" s="378"/>
      <c r="FBX140" s="378"/>
      <c r="FBY140" s="258"/>
      <c r="FBZ140" s="380"/>
      <c r="FCA140" s="380"/>
      <c r="FCB140" s="380"/>
      <c r="FCC140" s="259"/>
      <c r="FCD140" s="377"/>
      <c r="FCE140" s="377"/>
      <c r="FCF140" s="377"/>
      <c r="FCG140" s="259"/>
      <c r="FCH140" s="377"/>
      <c r="FCI140" s="377"/>
      <c r="FCJ140" s="377"/>
      <c r="FCK140" s="258"/>
      <c r="FCL140" s="378"/>
      <c r="FCM140" s="378"/>
      <c r="FCN140" s="378"/>
      <c r="FCO140" s="258"/>
      <c r="FCP140" s="380"/>
      <c r="FCQ140" s="380"/>
      <c r="FCR140" s="380"/>
      <c r="FCS140" s="259"/>
      <c r="FCT140" s="377"/>
      <c r="FCU140" s="377"/>
      <c r="FCV140" s="377"/>
      <c r="FCW140" s="259"/>
      <c r="FCX140" s="377"/>
      <c r="FCY140" s="377"/>
      <c r="FCZ140" s="377"/>
      <c r="FDA140" s="258"/>
      <c r="FDB140" s="378"/>
      <c r="FDC140" s="378"/>
      <c r="FDD140" s="378"/>
      <c r="FDE140" s="258"/>
      <c r="FDF140" s="380"/>
      <c r="FDG140" s="380"/>
      <c r="FDH140" s="380"/>
      <c r="FDI140" s="259"/>
      <c r="FDJ140" s="377"/>
      <c r="FDK140" s="377"/>
      <c r="FDL140" s="377"/>
      <c r="FDM140" s="259"/>
      <c r="FDN140" s="377"/>
      <c r="FDO140" s="377"/>
      <c r="FDP140" s="377"/>
      <c r="FDQ140" s="258"/>
      <c r="FDR140" s="378"/>
      <c r="FDS140" s="378"/>
      <c r="FDT140" s="378"/>
      <c r="FDU140" s="258"/>
      <c r="FDV140" s="380"/>
      <c r="FDW140" s="380"/>
      <c r="FDX140" s="380"/>
      <c r="FDY140" s="259"/>
      <c r="FDZ140" s="377"/>
      <c r="FEA140" s="377"/>
      <c r="FEB140" s="377"/>
      <c r="FEC140" s="259"/>
      <c r="FED140" s="377"/>
      <c r="FEE140" s="377"/>
      <c r="FEF140" s="377"/>
      <c r="FEG140" s="258"/>
      <c r="FEH140" s="378"/>
      <c r="FEI140" s="378"/>
      <c r="FEJ140" s="378"/>
      <c r="FEK140" s="258"/>
      <c r="FEL140" s="380"/>
      <c r="FEM140" s="380"/>
      <c r="FEN140" s="380"/>
      <c r="FEO140" s="259"/>
      <c r="FEP140" s="377"/>
      <c r="FEQ140" s="377"/>
      <c r="FER140" s="377"/>
      <c r="FES140" s="259"/>
      <c r="FET140" s="377"/>
      <c r="FEU140" s="377"/>
      <c r="FEV140" s="377"/>
      <c r="FEW140" s="258"/>
      <c r="FEX140" s="378"/>
      <c r="FEY140" s="378"/>
      <c r="FEZ140" s="378"/>
      <c r="FFA140" s="258"/>
      <c r="FFB140" s="380"/>
      <c r="FFC140" s="380"/>
      <c r="FFD140" s="380"/>
      <c r="FFE140" s="259"/>
      <c r="FFF140" s="377"/>
      <c r="FFG140" s="377"/>
      <c r="FFH140" s="377"/>
      <c r="FFI140" s="259"/>
      <c r="FFJ140" s="377"/>
      <c r="FFK140" s="377"/>
      <c r="FFL140" s="377"/>
      <c r="FFM140" s="258"/>
      <c r="FFN140" s="378"/>
      <c r="FFO140" s="378"/>
      <c r="FFP140" s="378"/>
      <c r="FFQ140" s="258"/>
      <c r="FFR140" s="380"/>
      <c r="FFS140" s="380"/>
      <c r="FFT140" s="380"/>
      <c r="FFU140" s="259"/>
      <c r="FFV140" s="377"/>
      <c r="FFW140" s="377"/>
      <c r="FFX140" s="377"/>
      <c r="FFY140" s="259"/>
      <c r="FFZ140" s="377"/>
      <c r="FGA140" s="377"/>
      <c r="FGB140" s="377"/>
      <c r="FGC140" s="258"/>
      <c r="FGD140" s="378"/>
      <c r="FGE140" s="378"/>
      <c r="FGF140" s="378"/>
      <c r="FGG140" s="258"/>
      <c r="FGH140" s="380"/>
      <c r="FGI140" s="380"/>
      <c r="FGJ140" s="380"/>
      <c r="FGK140" s="259"/>
      <c r="FGL140" s="377"/>
      <c r="FGM140" s="377"/>
      <c r="FGN140" s="377"/>
      <c r="FGO140" s="259"/>
      <c r="FGP140" s="377"/>
      <c r="FGQ140" s="377"/>
      <c r="FGR140" s="377"/>
      <c r="FGS140" s="258"/>
      <c r="FGT140" s="378"/>
      <c r="FGU140" s="378"/>
      <c r="FGV140" s="378"/>
      <c r="FGW140" s="258"/>
      <c r="FGX140" s="380"/>
      <c r="FGY140" s="380"/>
      <c r="FGZ140" s="380"/>
      <c r="FHA140" s="259"/>
      <c r="FHB140" s="377"/>
      <c r="FHC140" s="377"/>
      <c r="FHD140" s="377"/>
      <c r="FHE140" s="259"/>
      <c r="FHF140" s="377"/>
      <c r="FHG140" s="377"/>
      <c r="FHH140" s="377"/>
      <c r="FHI140" s="258"/>
      <c r="FHJ140" s="378"/>
      <c r="FHK140" s="378"/>
      <c r="FHL140" s="378"/>
      <c r="FHM140" s="258"/>
      <c r="FHN140" s="380"/>
      <c r="FHO140" s="380"/>
      <c r="FHP140" s="380"/>
      <c r="FHQ140" s="259"/>
      <c r="FHR140" s="377"/>
      <c r="FHS140" s="377"/>
      <c r="FHT140" s="377"/>
      <c r="FHU140" s="259"/>
      <c r="FHV140" s="377"/>
      <c r="FHW140" s="377"/>
      <c r="FHX140" s="377"/>
      <c r="FHY140" s="258"/>
      <c r="FHZ140" s="378"/>
      <c r="FIA140" s="378"/>
      <c r="FIB140" s="378"/>
      <c r="FIC140" s="258"/>
      <c r="FID140" s="380"/>
      <c r="FIE140" s="380"/>
      <c r="FIF140" s="380"/>
      <c r="FIG140" s="259"/>
      <c r="FIH140" s="377"/>
      <c r="FII140" s="377"/>
      <c r="FIJ140" s="377"/>
      <c r="FIK140" s="259"/>
      <c r="FIL140" s="377"/>
      <c r="FIM140" s="377"/>
      <c r="FIN140" s="377"/>
      <c r="FIO140" s="258"/>
      <c r="FIP140" s="378"/>
      <c r="FIQ140" s="378"/>
      <c r="FIR140" s="378"/>
      <c r="FIS140" s="258"/>
      <c r="FIT140" s="380"/>
      <c r="FIU140" s="380"/>
      <c r="FIV140" s="380"/>
      <c r="FIW140" s="259"/>
      <c r="FIX140" s="377"/>
      <c r="FIY140" s="377"/>
      <c r="FIZ140" s="377"/>
      <c r="FJA140" s="259"/>
      <c r="FJB140" s="377"/>
      <c r="FJC140" s="377"/>
      <c r="FJD140" s="377"/>
      <c r="FJE140" s="258"/>
      <c r="FJF140" s="378"/>
      <c r="FJG140" s="378"/>
      <c r="FJH140" s="378"/>
      <c r="FJI140" s="258"/>
      <c r="FJJ140" s="380"/>
      <c r="FJK140" s="380"/>
      <c r="FJL140" s="380"/>
      <c r="FJM140" s="259"/>
      <c r="FJN140" s="377"/>
      <c r="FJO140" s="377"/>
      <c r="FJP140" s="377"/>
      <c r="FJQ140" s="259"/>
      <c r="FJR140" s="377"/>
      <c r="FJS140" s="377"/>
      <c r="FJT140" s="377"/>
      <c r="FJU140" s="258"/>
      <c r="FJV140" s="378"/>
      <c r="FJW140" s="378"/>
      <c r="FJX140" s="378"/>
      <c r="FJY140" s="258"/>
      <c r="FJZ140" s="380"/>
      <c r="FKA140" s="380"/>
      <c r="FKB140" s="380"/>
      <c r="FKC140" s="259"/>
      <c r="FKD140" s="377"/>
      <c r="FKE140" s="377"/>
      <c r="FKF140" s="377"/>
      <c r="FKG140" s="259"/>
      <c r="FKH140" s="377"/>
      <c r="FKI140" s="377"/>
      <c r="FKJ140" s="377"/>
      <c r="FKK140" s="258"/>
      <c r="FKL140" s="378"/>
      <c r="FKM140" s="378"/>
      <c r="FKN140" s="378"/>
      <c r="FKO140" s="258"/>
      <c r="FKP140" s="380"/>
      <c r="FKQ140" s="380"/>
      <c r="FKR140" s="380"/>
      <c r="FKS140" s="259"/>
      <c r="FKT140" s="377"/>
      <c r="FKU140" s="377"/>
      <c r="FKV140" s="377"/>
      <c r="FKW140" s="259"/>
      <c r="FKX140" s="377"/>
      <c r="FKY140" s="377"/>
      <c r="FKZ140" s="377"/>
      <c r="FLA140" s="258"/>
      <c r="FLB140" s="378"/>
      <c r="FLC140" s="378"/>
      <c r="FLD140" s="378"/>
      <c r="FLE140" s="258"/>
      <c r="FLF140" s="380"/>
      <c r="FLG140" s="380"/>
      <c r="FLH140" s="380"/>
      <c r="FLI140" s="259"/>
      <c r="FLJ140" s="377"/>
      <c r="FLK140" s="377"/>
      <c r="FLL140" s="377"/>
      <c r="FLM140" s="259"/>
      <c r="FLN140" s="377"/>
      <c r="FLO140" s="377"/>
      <c r="FLP140" s="377"/>
      <c r="FLQ140" s="258"/>
      <c r="FLR140" s="378"/>
      <c r="FLS140" s="378"/>
      <c r="FLT140" s="378"/>
      <c r="FLU140" s="258"/>
      <c r="FLV140" s="380"/>
      <c r="FLW140" s="380"/>
      <c r="FLX140" s="380"/>
      <c r="FLY140" s="259"/>
      <c r="FLZ140" s="377"/>
      <c r="FMA140" s="377"/>
      <c r="FMB140" s="377"/>
      <c r="FMC140" s="259"/>
      <c r="FMD140" s="377"/>
      <c r="FME140" s="377"/>
      <c r="FMF140" s="377"/>
      <c r="FMG140" s="258"/>
      <c r="FMH140" s="378"/>
      <c r="FMI140" s="378"/>
      <c r="FMJ140" s="378"/>
      <c r="FMK140" s="258"/>
      <c r="FML140" s="380"/>
      <c r="FMM140" s="380"/>
      <c r="FMN140" s="380"/>
      <c r="FMO140" s="259"/>
      <c r="FMP140" s="377"/>
      <c r="FMQ140" s="377"/>
      <c r="FMR140" s="377"/>
      <c r="FMS140" s="259"/>
      <c r="FMT140" s="377"/>
      <c r="FMU140" s="377"/>
      <c r="FMV140" s="377"/>
      <c r="FMW140" s="258"/>
      <c r="FMX140" s="378"/>
      <c r="FMY140" s="378"/>
      <c r="FMZ140" s="378"/>
      <c r="FNA140" s="258"/>
      <c r="FNB140" s="380"/>
      <c r="FNC140" s="380"/>
      <c r="FND140" s="380"/>
      <c r="FNE140" s="259"/>
      <c r="FNF140" s="377"/>
      <c r="FNG140" s="377"/>
      <c r="FNH140" s="377"/>
      <c r="FNI140" s="259"/>
      <c r="FNJ140" s="377"/>
      <c r="FNK140" s="377"/>
      <c r="FNL140" s="377"/>
      <c r="FNM140" s="258"/>
      <c r="FNN140" s="378"/>
      <c r="FNO140" s="378"/>
      <c r="FNP140" s="378"/>
      <c r="FNQ140" s="258"/>
      <c r="FNR140" s="380"/>
      <c r="FNS140" s="380"/>
      <c r="FNT140" s="380"/>
      <c r="FNU140" s="259"/>
      <c r="FNV140" s="377"/>
      <c r="FNW140" s="377"/>
      <c r="FNX140" s="377"/>
      <c r="FNY140" s="259"/>
      <c r="FNZ140" s="377"/>
      <c r="FOA140" s="377"/>
      <c r="FOB140" s="377"/>
      <c r="FOC140" s="258"/>
      <c r="FOD140" s="378"/>
      <c r="FOE140" s="378"/>
      <c r="FOF140" s="378"/>
      <c r="FOG140" s="258"/>
      <c r="FOH140" s="380"/>
      <c r="FOI140" s="380"/>
      <c r="FOJ140" s="380"/>
      <c r="FOK140" s="259"/>
      <c r="FOL140" s="377"/>
      <c r="FOM140" s="377"/>
      <c r="FON140" s="377"/>
      <c r="FOO140" s="259"/>
      <c r="FOP140" s="377"/>
      <c r="FOQ140" s="377"/>
      <c r="FOR140" s="377"/>
      <c r="FOS140" s="258"/>
      <c r="FOT140" s="378"/>
      <c r="FOU140" s="378"/>
      <c r="FOV140" s="378"/>
      <c r="FOW140" s="258"/>
      <c r="FOX140" s="380"/>
      <c r="FOY140" s="380"/>
      <c r="FOZ140" s="380"/>
      <c r="FPA140" s="259"/>
      <c r="FPB140" s="377"/>
      <c r="FPC140" s="377"/>
      <c r="FPD140" s="377"/>
      <c r="FPE140" s="259"/>
      <c r="FPF140" s="377"/>
      <c r="FPG140" s="377"/>
      <c r="FPH140" s="377"/>
      <c r="FPI140" s="258"/>
      <c r="FPJ140" s="378"/>
      <c r="FPK140" s="378"/>
      <c r="FPL140" s="378"/>
      <c r="FPM140" s="258"/>
      <c r="FPN140" s="380"/>
      <c r="FPO140" s="380"/>
      <c r="FPP140" s="380"/>
      <c r="FPQ140" s="259"/>
      <c r="FPR140" s="377"/>
      <c r="FPS140" s="377"/>
      <c r="FPT140" s="377"/>
      <c r="FPU140" s="259"/>
      <c r="FPV140" s="377"/>
      <c r="FPW140" s="377"/>
      <c r="FPX140" s="377"/>
      <c r="FPY140" s="258"/>
      <c r="FPZ140" s="378"/>
      <c r="FQA140" s="378"/>
      <c r="FQB140" s="378"/>
      <c r="FQC140" s="258"/>
      <c r="FQD140" s="380"/>
      <c r="FQE140" s="380"/>
      <c r="FQF140" s="380"/>
      <c r="FQG140" s="259"/>
      <c r="FQH140" s="377"/>
      <c r="FQI140" s="377"/>
      <c r="FQJ140" s="377"/>
      <c r="FQK140" s="259"/>
      <c r="FQL140" s="377"/>
      <c r="FQM140" s="377"/>
      <c r="FQN140" s="377"/>
      <c r="FQO140" s="258"/>
      <c r="FQP140" s="378"/>
      <c r="FQQ140" s="378"/>
      <c r="FQR140" s="378"/>
      <c r="FQS140" s="258"/>
      <c r="FQT140" s="380"/>
      <c r="FQU140" s="380"/>
      <c r="FQV140" s="380"/>
      <c r="FQW140" s="259"/>
      <c r="FQX140" s="377"/>
      <c r="FQY140" s="377"/>
      <c r="FQZ140" s="377"/>
      <c r="FRA140" s="259"/>
      <c r="FRB140" s="377"/>
      <c r="FRC140" s="377"/>
      <c r="FRD140" s="377"/>
      <c r="FRE140" s="258"/>
      <c r="FRF140" s="378"/>
      <c r="FRG140" s="378"/>
      <c r="FRH140" s="378"/>
      <c r="FRI140" s="258"/>
      <c r="FRJ140" s="380"/>
      <c r="FRK140" s="380"/>
      <c r="FRL140" s="380"/>
      <c r="FRM140" s="259"/>
      <c r="FRN140" s="377"/>
      <c r="FRO140" s="377"/>
      <c r="FRP140" s="377"/>
      <c r="FRQ140" s="259"/>
      <c r="FRR140" s="377"/>
      <c r="FRS140" s="377"/>
      <c r="FRT140" s="377"/>
      <c r="FRU140" s="258"/>
      <c r="FRV140" s="378"/>
      <c r="FRW140" s="378"/>
      <c r="FRX140" s="378"/>
      <c r="FRY140" s="258"/>
      <c r="FRZ140" s="380"/>
      <c r="FSA140" s="380"/>
      <c r="FSB140" s="380"/>
      <c r="FSC140" s="259"/>
      <c r="FSD140" s="377"/>
      <c r="FSE140" s="377"/>
      <c r="FSF140" s="377"/>
      <c r="FSG140" s="259"/>
      <c r="FSH140" s="377"/>
      <c r="FSI140" s="377"/>
      <c r="FSJ140" s="377"/>
      <c r="FSK140" s="258"/>
      <c r="FSL140" s="378"/>
      <c r="FSM140" s="378"/>
      <c r="FSN140" s="378"/>
      <c r="FSO140" s="258"/>
      <c r="FSP140" s="380"/>
      <c r="FSQ140" s="380"/>
      <c r="FSR140" s="380"/>
      <c r="FSS140" s="259"/>
      <c r="FST140" s="377"/>
      <c r="FSU140" s="377"/>
      <c r="FSV140" s="377"/>
      <c r="FSW140" s="259"/>
      <c r="FSX140" s="377"/>
      <c r="FSY140" s="377"/>
      <c r="FSZ140" s="377"/>
      <c r="FTA140" s="258"/>
      <c r="FTB140" s="378"/>
      <c r="FTC140" s="378"/>
      <c r="FTD140" s="378"/>
      <c r="FTE140" s="258"/>
      <c r="FTF140" s="380"/>
      <c r="FTG140" s="380"/>
      <c r="FTH140" s="380"/>
      <c r="FTI140" s="259"/>
      <c r="FTJ140" s="377"/>
      <c r="FTK140" s="377"/>
      <c r="FTL140" s="377"/>
      <c r="FTM140" s="259"/>
      <c r="FTN140" s="377"/>
      <c r="FTO140" s="377"/>
      <c r="FTP140" s="377"/>
      <c r="FTQ140" s="258"/>
      <c r="FTR140" s="378"/>
      <c r="FTS140" s="378"/>
      <c r="FTT140" s="378"/>
      <c r="FTU140" s="258"/>
      <c r="FTV140" s="380"/>
      <c r="FTW140" s="380"/>
      <c r="FTX140" s="380"/>
      <c r="FTY140" s="259"/>
      <c r="FTZ140" s="377"/>
      <c r="FUA140" s="377"/>
      <c r="FUB140" s="377"/>
      <c r="FUC140" s="259"/>
      <c r="FUD140" s="377"/>
      <c r="FUE140" s="377"/>
      <c r="FUF140" s="377"/>
      <c r="FUG140" s="258"/>
      <c r="FUH140" s="378"/>
      <c r="FUI140" s="378"/>
      <c r="FUJ140" s="378"/>
      <c r="FUK140" s="258"/>
      <c r="FUL140" s="380"/>
      <c r="FUM140" s="380"/>
      <c r="FUN140" s="380"/>
      <c r="FUO140" s="259"/>
      <c r="FUP140" s="377"/>
      <c r="FUQ140" s="377"/>
      <c r="FUR140" s="377"/>
      <c r="FUS140" s="259"/>
      <c r="FUT140" s="377"/>
      <c r="FUU140" s="377"/>
      <c r="FUV140" s="377"/>
      <c r="FUW140" s="258"/>
      <c r="FUX140" s="378"/>
      <c r="FUY140" s="378"/>
      <c r="FUZ140" s="378"/>
      <c r="FVA140" s="258"/>
      <c r="FVB140" s="380"/>
      <c r="FVC140" s="380"/>
      <c r="FVD140" s="380"/>
      <c r="FVE140" s="259"/>
      <c r="FVF140" s="377"/>
      <c r="FVG140" s="377"/>
      <c r="FVH140" s="377"/>
      <c r="FVI140" s="259"/>
      <c r="FVJ140" s="377"/>
      <c r="FVK140" s="377"/>
      <c r="FVL140" s="377"/>
      <c r="FVM140" s="258"/>
      <c r="FVN140" s="378"/>
      <c r="FVO140" s="378"/>
      <c r="FVP140" s="378"/>
      <c r="FVQ140" s="258"/>
      <c r="FVR140" s="380"/>
      <c r="FVS140" s="380"/>
      <c r="FVT140" s="380"/>
      <c r="FVU140" s="259"/>
      <c r="FVV140" s="377"/>
      <c r="FVW140" s="377"/>
      <c r="FVX140" s="377"/>
      <c r="FVY140" s="259"/>
      <c r="FVZ140" s="377"/>
      <c r="FWA140" s="377"/>
      <c r="FWB140" s="377"/>
      <c r="FWC140" s="258"/>
      <c r="FWD140" s="378"/>
      <c r="FWE140" s="378"/>
      <c r="FWF140" s="378"/>
      <c r="FWG140" s="258"/>
      <c r="FWH140" s="380"/>
      <c r="FWI140" s="380"/>
      <c r="FWJ140" s="380"/>
      <c r="FWK140" s="259"/>
      <c r="FWL140" s="377"/>
      <c r="FWM140" s="377"/>
      <c r="FWN140" s="377"/>
      <c r="FWO140" s="259"/>
      <c r="FWP140" s="377"/>
      <c r="FWQ140" s="377"/>
      <c r="FWR140" s="377"/>
      <c r="FWS140" s="258"/>
      <c r="FWT140" s="378"/>
      <c r="FWU140" s="378"/>
      <c r="FWV140" s="378"/>
      <c r="FWW140" s="258"/>
      <c r="FWX140" s="380"/>
      <c r="FWY140" s="380"/>
      <c r="FWZ140" s="380"/>
      <c r="FXA140" s="259"/>
      <c r="FXB140" s="377"/>
      <c r="FXC140" s="377"/>
      <c r="FXD140" s="377"/>
      <c r="FXE140" s="259"/>
      <c r="FXF140" s="377"/>
      <c r="FXG140" s="377"/>
      <c r="FXH140" s="377"/>
      <c r="FXI140" s="258"/>
      <c r="FXJ140" s="378"/>
      <c r="FXK140" s="378"/>
      <c r="FXL140" s="378"/>
      <c r="FXM140" s="258"/>
      <c r="FXN140" s="380"/>
      <c r="FXO140" s="380"/>
      <c r="FXP140" s="380"/>
      <c r="FXQ140" s="259"/>
      <c r="FXR140" s="377"/>
      <c r="FXS140" s="377"/>
      <c r="FXT140" s="377"/>
      <c r="FXU140" s="259"/>
      <c r="FXV140" s="377"/>
      <c r="FXW140" s="377"/>
      <c r="FXX140" s="377"/>
      <c r="FXY140" s="258"/>
      <c r="FXZ140" s="378"/>
      <c r="FYA140" s="378"/>
      <c r="FYB140" s="378"/>
      <c r="FYC140" s="258"/>
      <c r="FYD140" s="380"/>
      <c r="FYE140" s="380"/>
      <c r="FYF140" s="380"/>
      <c r="FYG140" s="259"/>
      <c r="FYH140" s="377"/>
      <c r="FYI140" s="377"/>
      <c r="FYJ140" s="377"/>
      <c r="FYK140" s="259"/>
      <c r="FYL140" s="377"/>
      <c r="FYM140" s="377"/>
      <c r="FYN140" s="377"/>
      <c r="FYO140" s="258"/>
      <c r="FYP140" s="378"/>
      <c r="FYQ140" s="378"/>
      <c r="FYR140" s="378"/>
      <c r="FYS140" s="258"/>
      <c r="FYT140" s="380"/>
      <c r="FYU140" s="380"/>
      <c r="FYV140" s="380"/>
      <c r="FYW140" s="259"/>
      <c r="FYX140" s="377"/>
      <c r="FYY140" s="377"/>
      <c r="FYZ140" s="377"/>
      <c r="FZA140" s="259"/>
      <c r="FZB140" s="377"/>
      <c r="FZC140" s="377"/>
      <c r="FZD140" s="377"/>
      <c r="FZE140" s="258"/>
      <c r="FZF140" s="378"/>
      <c r="FZG140" s="378"/>
      <c r="FZH140" s="378"/>
      <c r="FZI140" s="258"/>
      <c r="FZJ140" s="380"/>
      <c r="FZK140" s="380"/>
      <c r="FZL140" s="380"/>
      <c r="FZM140" s="259"/>
      <c r="FZN140" s="377"/>
      <c r="FZO140" s="377"/>
      <c r="FZP140" s="377"/>
      <c r="FZQ140" s="259"/>
      <c r="FZR140" s="377"/>
      <c r="FZS140" s="377"/>
      <c r="FZT140" s="377"/>
      <c r="FZU140" s="258"/>
      <c r="FZV140" s="378"/>
      <c r="FZW140" s="378"/>
      <c r="FZX140" s="378"/>
      <c r="FZY140" s="258"/>
      <c r="FZZ140" s="380"/>
      <c r="GAA140" s="380"/>
      <c r="GAB140" s="380"/>
      <c r="GAC140" s="259"/>
      <c r="GAD140" s="377"/>
      <c r="GAE140" s="377"/>
      <c r="GAF140" s="377"/>
      <c r="GAG140" s="259"/>
      <c r="GAH140" s="377"/>
      <c r="GAI140" s="377"/>
      <c r="GAJ140" s="377"/>
      <c r="GAK140" s="258"/>
      <c r="GAL140" s="378"/>
      <c r="GAM140" s="378"/>
      <c r="GAN140" s="378"/>
      <c r="GAO140" s="258"/>
      <c r="GAP140" s="380"/>
      <c r="GAQ140" s="380"/>
      <c r="GAR140" s="380"/>
      <c r="GAS140" s="259"/>
      <c r="GAT140" s="377"/>
      <c r="GAU140" s="377"/>
      <c r="GAV140" s="377"/>
      <c r="GAW140" s="259"/>
      <c r="GAX140" s="377"/>
      <c r="GAY140" s="377"/>
      <c r="GAZ140" s="377"/>
      <c r="GBA140" s="258"/>
      <c r="GBB140" s="378"/>
      <c r="GBC140" s="378"/>
      <c r="GBD140" s="378"/>
      <c r="GBE140" s="258"/>
      <c r="GBF140" s="380"/>
      <c r="GBG140" s="380"/>
      <c r="GBH140" s="380"/>
      <c r="GBI140" s="259"/>
      <c r="GBJ140" s="377"/>
      <c r="GBK140" s="377"/>
      <c r="GBL140" s="377"/>
      <c r="GBM140" s="259"/>
      <c r="GBN140" s="377"/>
      <c r="GBO140" s="377"/>
      <c r="GBP140" s="377"/>
      <c r="GBQ140" s="258"/>
      <c r="GBR140" s="378"/>
      <c r="GBS140" s="378"/>
      <c r="GBT140" s="378"/>
      <c r="GBU140" s="258"/>
      <c r="GBV140" s="380"/>
      <c r="GBW140" s="380"/>
      <c r="GBX140" s="380"/>
      <c r="GBY140" s="259"/>
      <c r="GBZ140" s="377"/>
      <c r="GCA140" s="377"/>
      <c r="GCB140" s="377"/>
      <c r="GCC140" s="259"/>
      <c r="GCD140" s="377"/>
      <c r="GCE140" s="377"/>
      <c r="GCF140" s="377"/>
      <c r="GCG140" s="258"/>
      <c r="GCH140" s="378"/>
      <c r="GCI140" s="378"/>
      <c r="GCJ140" s="378"/>
      <c r="GCK140" s="258"/>
      <c r="GCL140" s="380"/>
      <c r="GCM140" s="380"/>
      <c r="GCN140" s="380"/>
      <c r="GCO140" s="259"/>
      <c r="GCP140" s="377"/>
      <c r="GCQ140" s="377"/>
      <c r="GCR140" s="377"/>
      <c r="GCS140" s="259"/>
      <c r="GCT140" s="377"/>
      <c r="GCU140" s="377"/>
      <c r="GCV140" s="377"/>
      <c r="GCW140" s="258"/>
      <c r="GCX140" s="378"/>
      <c r="GCY140" s="378"/>
      <c r="GCZ140" s="378"/>
      <c r="GDA140" s="258"/>
      <c r="GDB140" s="380"/>
      <c r="GDC140" s="380"/>
      <c r="GDD140" s="380"/>
      <c r="GDE140" s="259"/>
      <c r="GDF140" s="377"/>
      <c r="GDG140" s="377"/>
      <c r="GDH140" s="377"/>
      <c r="GDI140" s="259"/>
      <c r="GDJ140" s="377"/>
      <c r="GDK140" s="377"/>
      <c r="GDL140" s="377"/>
      <c r="GDM140" s="258"/>
      <c r="GDN140" s="378"/>
      <c r="GDO140" s="378"/>
      <c r="GDP140" s="378"/>
      <c r="GDQ140" s="258"/>
      <c r="GDR140" s="380"/>
      <c r="GDS140" s="380"/>
      <c r="GDT140" s="380"/>
      <c r="GDU140" s="259"/>
      <c r="GDV140" s="377"/>
      <c r="GDW140" s="377"/>
      <c r="GDX140" s="377"/>
      <c r="GDY140" s="259"/>
      <c r="GDZ140" s="377"/>
      <c r="GEA140" s="377"/>
      <c r="GEB140" s="377"/>
      <c r="GEC140" s="258"/>
      <c r="GED140" s="378"/>
      <c r="GEE140" s="378"/>
      <c r="GEF140" s="378"/>
      <c r="GEG140" s="258"/>
      <c r="GEH140" s="380"/>
      <c r="GEI140" s="380"/>
      <c r="GEJ140" s="380"/>
      <c r="GEK140" s="259"/>
      <c r="GEL140" s="377"/>
      <c r="GEM140" s="377"/>
      <c r="GEN140" s="377"/>
      <c r="GEO140" s="259"/>
      <c r="GEP140" s="377"/>
      <c r="GEQ140" s="377"/>
      <c r="GER140" s="377"/>
      <c r="GES140" s="258"/>
      <c r="GET140" s="378"/>
      <c r="GEU140" s="378"/>
      <c r="GEV140" s="378"/>
      <c r="GEW140" s="258"/>
      <c r="GEX140" s="380"/>
      <c r="GEY140" s="380"/>
      <c r="GEZ140" s="380"/>
      <c r="GFA140" s="259"/>
      <c r="GFB140" s="377"/>
      <c r="GFC140" s="377"/>
      <c r="GFD140" s="377"/>
      <c r="GFE140" s="259"/>
      <c r="GFF140" s="377"/>
      <c r="GFG140" s="377"/>
      <c r="GFH140" s="377"/>
      <c r="GFI140" s="258"/>
      <c r="GFJ140" s="378"/>
      <c r="GFK140" s="378"/>
      <c r="GFL140" s="378"/>
      <c r="GFM140" s="258"/>
      <c r="GFN140" s="380"/>
      <c r="GFO140" s="380"/>
      <c r="GFP140" s="380"/>
      <c r="GFQ140" s="259"/>
      <c r="GFR140" s="377"/>
      <c r="GFS140" s="377"/>
      <c r="GFT140" s="377"/>
      <c r="GFU140" s="259"/>
      <c r="GFV140" s="377"/>
      <c r="GFW140" s="377"/>
      <c r="GFX140" s="377"/>
      <c r="GFY140" s="258"/>
      <c r="GFZ140" s="378"/>
      <c r="GGA140" s="378"/>
      <c r="GGB140" s="378"/>
      <c r="GGC140" s="258"/>
      <c r="GGD140" s="380"/>
      <c r="GGE140" s="380"/>
      <c r="GGF140" s="380"/>
      <c r="GGG140" s="259"/>
      <c r="GGH140" s="377"/>
      <c r="GGI140" s="377"/>
      <c r="GGJ140" s="377"/>
      <c r="GGK140" s="259"/>
      <c r="GGL140" s="377"/>
      <c r="GGM140" s="377"/>
      <c r="GGN140" s="377"/>
      <c r="GGO140" s="258"/>
      <c r="GGP140" s="378"/>
      <c r="GGQ140" s="378"/>
      <c r="GGR140" s="378"/>
      <c r="GGS140" s="258"/>
      <c r="GGT140" s="380"/>
      <c r="GGU140" s="380"/>
      <c r="GGV140" s="380"/>
      <c r="GGW140" s="259"/>
      <c r="GGX140" s="377"/>
      <c r="GGY140" s="377"/>
      <c r="GGZ140" s="377"/>
      <c r="GHA140" s="259"/>
      <c r="GHB140" s="377"/>
      <c r="GHC140" s="377"/>
      <c r="GHD140" s="377"/>
      <c r="GHE140" s="258"/>
      <c r="GHF140" s="378"/>
      <c r="GHG140" s="378"/>
      <c r="GHH140" s="378"/>
      <c r="GHI140" s="258"/>
      <c r="GHJ140" s="380"/>
      <c r="GHK140" s="380"/>
      <c r="GHL140" s="380"/>
      <c r="GHM140" s="259"/>
      <c r="GHN140" s="377"/>
      <c r="GHO140" s="377"/>
      <c r="GHP140" s="377"/>
      <c r="GHQ140" s="259"/>
      <c r="GHR140" s="377"/>
      <c r="GHS140" s="377"/>
      <c r="GHT140" s="377"/>
      <c r="GHU140" s="258"/>
      <c r="GHV140" s="378"/>
      <c r="GHW140" s="378"/>
      <c r="GHX140" s="378"/>
      <c r="GHY140" s="258"/>
      <c r="GHZ140" s="380"/>
      <c r="GIA140" s="380"/>
      <c r="GIB140" s="380"/>
      <c r="GIC140" s="259"/>
      <c r="GID140" s="377"/>
      <c r="GIE140" s="377"/>
      <c r="GIF140" s="377"/>
      <c r="GIG140" s="259"/>
      <c r="GIH140" s="377"/>
      <c r="GII140" s="377"/>
      <c r="GIJ140" s="377"/>
      <c r="GIK140" s="258"/>
      <c r="GIL140" s="378"/>
      <c r="GIM140" s="378"/>
      <c r="GIN140" s="378"/>
      <c r="GIO140" s="258"/>
      <c r="GIP140" s="380"/>
      <c r="GIQ140" s="380"/>
      <c r="GIR140" s="380"/>
      <c r="GIS140" s="259"/>
      <c r="GIT140" s="377"/>
      <c r="GIU140" s="377"/>
      <c r="GIV140" s="377"/>
      <c r="GIW140" s="259"/>
      <c r="GIX140" s="377"/>
      <c r="GIY140" s="377"/>
      <c r="GIZ140" s="377"/>
      <c r="GJA140" s="258"/>
      <c r="GJB140" s="378"/>
      <c r="GJC140" s="378"/>
      <c r="GJD140" s="378"/>
      <c r="GJE140" s="258"/>
      <c r="GJF140" s="380"/>
      <c r="GJG140" s="380"/>
      <c r="GJH140" s="380"/>
      <c r="GJI140" s="259"/>
      <c r="GJJ140" s="377"/>
      <c r="GJK140" s="377"/>
      <c r="GJL140" s="377"/>
      <c r="GJM140" s="259"/>
      <c r="GJN140" s="377"/>
      <c r="GJO140" s="377"/>
      <c r="GJP140" s="377"/>
      <c r="GJQ140" s="258"/>
      <c r="GJR140" s="378"/>
      <c r="GJS140" s="378"/>
      <c r="GJT140" s="378"/>
      <c r="GJU140" s="258"/>
      <c r="GJV140" s="380"/>
      <c r="GJW140" s="380"/>
      <c r="GJX140" s="380"/>
      <c r="GJY140" s="259"/>
      <c r="GJZ140" s="377"/>
      <c r="GKA140" s="377"/>
      <c r="GKB140" s="377"/>
      <c r="GKC140" s="259"/>
      <c r="GKD140" s="377"/>
      <c r="GKE140" s="377"/>
      <c r="GKF140" s="377"/>
      <c r="GKG140" s="258"/>
      <c r="GKH140" s="378"/>
      <c r="GKI140" s="378"/>
      <c r="GKJ140" s="378"/>
      <c r="GKK140" s="258"/>
      <c r="GKL140" s="380"/>
      <c r="GKM140" s="380"/>
      <c r="GKN140" s="380"/>
      <c r="GKO140" s="259"/>
      <c r="GKP140" s="377"/>
      <c r="GKQ140" s="377"/>
      <c r="GKR140" s="377"/>
      <c r="GKS140" s="259"/>
      <c r="GKT140" s="377"/>
      <c r="GKU140" s="377"/>
      <c r="GKV140" s="377"/>
      <c r="GKW140" s="258"/>
      <c r="GKX140" s="378"/>
      <c r="GKY140" s="378"/>
      <c r="GKZ140" s="378"/>
      <c r="GLA140" s="258"/>
      <c r="GLB140" s="380"/>
      <c r="GLC140" s="380"/>
      <c r="GLD140" s="380"/>
      <c r="GLE140" s="259"/>
      <c r="GLF140" s="377"/>
      <c r="GLG140" s="377"/>
      <c r="GLH140" s="377"/>
      <c r="GLI140" s="259"/>
      <c r="GLJ140" s="377"/>
      <c r="GLK140" s="377"/>
      <c r="GLL140" s="377"/>
      <c r="GLM140" s="258"/>
      <c r="GLN140" s="378"/>
      <c r="GLO140" s="378"/>
      <c r="GLP140" s="378"/>
      <c r="GLQ140" s="258"/>
      <c r="GLR140" s="380"/>
      <c r="GLS140" s="380"/>
      <c r="GLT140" s="380"/>
      <c r="GLU140" s="259"/>
      <c r="GLV140" s="377"/>
      <c r="GLW140" s="377"/>
      <c r="GLX140" s="377"/>
      <c r="GLY140" s="259"/>
      <c r="GLZ140" s="377"/>
      <c r="GMA140" s="377"/>
      <c r="GMB140" s="377"/>
      <c r="GMC140" s="258"/>
      <c r="GMD140" s="378"/>
      <c r="GME140" s="378"/>
      <c r="GMF140" s="378"/>
      <c r="GMG140" s="258"/>
      <c r="GMH140" s="380"/>
      <c r="GMI140" s="380"/>
      <c r="GMJ140" s="380"/>
      <c r="GMK140" s="259"/>
      <c r="GML140" s="377"/>
      <c r="GMM140" s="377"/>
      <c r="GMN140" s="377"/>
      <c r="GMO140" s="259"/>
      <c r="GMP140" s="377"/>
      <c r="GMQ140" s="377"/>
      <c r="GMR140" s="377"/>
      <c r="GMS140" s="258"/>
      <c r="GMT140" s="378"/>
      <c r="GMU140" s="378"/>
      <c r="GMV140" s="378"/>
      <c r="GMW140" s="258"/>
      <c r="GMX140" s="380"/>
      <c r="GMY140" s="380"/>
      <c r="GMZ140" s="380"/>
      <c r="GNA140" s="259"/>
      <c r="GNB140" s="377"/>
      <c r="GNC140" s="377"/>
      <c r="GND140" s="377"/>
      <c r="GNE140" s="259"/>
      <c r="GNF140" s="377"/>
      <c r="GNG140" s="377"/>
      <c r="GNH140" s="377"/>
      <c r="GNI140" s="258"/>
      <c r="GNJ140" s="378"/>
      <c r="GNK140" s="378"/>
      <c r="GNL140" s="378"/>
      <c r="GNM140" s="258"/>
      <c r="GNN140" s="380"/>
      <c r="GNO140" s="380"/>
      <c r="GNP140" s="380"/>
      <c r="GNQ140" s="259"/>
      <c r="GNR140" s="377"/>
      <c r="GNS140" s="377"/>
      <c r="GNT140" s="377"/>
      <c r="GNU140" s="259"/>
      <c r="GNV140" s="377"/>
      <c r="GNW140" s="377"/>
      <c r="GNX140" s="377"/>
      <c r="GNY140" s="258"/>
      <c r="GNZ140" s="378"/>
      <c r="GOA140" s="378"/>
      <c r="GOB140" s="378"/>
      <c r="GOC140" s="258"/>
      <c r="GOD140" s="380"/>
      <c r="GOE140" s="380"/>
      <c r="GOF140" s="380"/>
      <c r="GOG140" s="259"/>
      <c r="GOH140" s="377"/>
      <c r="GOI140" s="377"/>
      <c r="GOJ140" s="377"/>
      <c r="GOK140" s="259"/>
      <c r="GOL140" s="377"/>
      <c r="GOM140" s="377"/>
      <c r="GON140" s="377"/>
      <c r="GOO140" s="258"/>
      <c r="GOP140" s="378"/>
      <c r="GOQ140" s="378"/>
      <c r="GOR140" s="378"/>
      <c r="GOS140" s="258"/>
      <c r="GOT140" s="380"/>
      <c r="GOU140" s="380"/>
      <c r="GOV140" s="380"/>
      <c r="GOW140" s="259"/>
      <c r="GOX140" s="377"/>
      <c r="GOY140" s="377"/>
      <c r="GOZ140" s="377"/>
      <c r="GPA140" s="259"/>
      <c r="GPB140" s="377"/>
      <c r="GPC140" s="377"/>
      <c r="GPD140" s="377"/>
      <c r="GPE140" s="258"/>
      <c r="GPF140" s="378"/>
      <c r="GPG140" s="378"/>
      <c r="GPH140" s="378"/>
      <c r="GPI140" s="258"/>
      <c r="GPJ140" s="380"/>
      <c r="GPK140" s="380"/>
      <c r="GPL140" s="380"/>
      <c r="GPM140" s="259"/>
      <c r="GPN140" s="377"/>
      <c r="GPO140" s="377"/>
      <c r="GPP140" s="377"/>
      <c r="GPQ140" s="259"/>
      <c r="GPR140" s="377"/>
      <c r="GPS140" s="377"/>
      <c r="GPT140" s="377"/>
      <c r="GPU140" s="258"/>
      <c r="GPV140" s="378"/>
      <c r="GPW140" s="378"/>
      <c r="GPX140" s="378"/>
      <c r="GPY140" s="258"/>
      <c r="GPZ140" s="380"/>
      <c r="GQA140" s="380"/>
      <c r="GQB140" s="380"/>
      <c r="GQC140" s="259"/>
      <c r="GQD140" s="377"/>
      <c r="GQE140" s="377"/>
      <c r="GQF140" s="377"/>
      <c r="GQG140" s="259"/>
      <c r="GQH140" s="377"/>
      <c r="GQI140" s="377"/>
      <c r="GQJ140" s="377"/>
      <c r="GQK140" s="258"/>
      <c r="GQL140" s="378"/>
      <c r="GQM140" s="378"/>
      <c r="GQN140" s="378"/>
      <c r="GQO140" s="258"/>
      <c r="GQP140" s="380"/>
      <c r="GQQ140" s="380"/>
      <c r="GQR140" s="380"/>
      <c r="GQS140" s="259"/>
      <c r="GQT140" s="377"/>
      <c r="GQU140" s="377"/>
      <c r="GQV140" s="377"/>
      <c r="GQW140" s="259"/>
      <c r="GQX140" s="377"/>
      <c r="GQY140" s="377"/>
      <c r="GQZ140" s="377"/>
      <c r="GRA140" s="258"/>
      <c r="GRB140" s="378"/>
      <c r="GRC140" s="378"/>
      <c r="GRD140" s="378"/>
      <c r="GRE140" s="258"/>
      <c r="GRF140" s="380"/>
      <c r="GRG140" s="380"/>
      <c r="GRH140" s="380"/>
      <c r="GRI140" s="259"/>
      <c r="GRJ140" s="377"/>
      <c r="GRK140" s="377"/>
      <c r="GRL140" s="377"/>
      <c r="GRM140" s="259"/>
      <c r="GRN140" s="377"/>
      <c r="GRO140" s="377"/>
      <c r="GRP140" s="377"/>
      <c r="GRQ140" s="258"/>
      <c r="GRR140" s="378"/>
      <c r="GRS140" s="378"/>
      <c r="GRT140" s="378"/>
      <c r="GRU140" s="258"/>
      <c r="GRV140" s="380"/>
      <c r="GRW140" s="380"/>
      <c r="GRX140" s="380"/>
      <c r="GRY140" s="259"/>
      <c r="GRZ140" s="377"/>
      <c r="GSA140" s="377"/>
      <c r="GSB140" s="377"/>
      <c r="GSC140" s="259"/>
      <c r="GSD140" s="377"/>
      <c r="GSE140" s="377"/>
      <c r="GSF140" s="377"/>
      <c r="GSG140" s="258"/>
      <c r="GSH140" s="378"/>
      <c r="GSI140" s="378"/>
      <c r="GSJ140" s="378"/>
      <c r="GSK140" s="258"/>
      <c r="GSL140" s="380"/>
      <c r="GSM140" s="380"/>
      <c r="GSN140" s="380"/>
      <c r="GSO140" s="259"/>
      <c r="GSP140" s="377"/>
      <c r="GSQ140" s="377"/>
      <c r="GSR140" s="377"/>
      <c r="GSS140" s="259"/>
      <c r="GST140" s="377"/>
      <c r="GSU140" s="377"/>
      <c r="GSV140" s="377"/>
      <c r="GSW140" s="258"/>
      <c r="GSX140" s="378"/>
      <c r="GSY140" s="378"/>
      <c r="GSZ140" s="378"/>
      <c r="GTA140" s="258"/>
      <c r="GTB140" s="380"/>
      <c r="GTC140" s="380"/>
      <c r="GTD140" s="380"/>
      <c r="GTE140" s="259"/>
      <c r="GTF140" s="377"/>
      <c r="GTG140" s="377"/>
      <c r="GTH140" s="377"/>
      <c r="GTI140" s="259"/>
      <c r="GTJ140" s="377"/>
      <c r="GTK140" s="377"/>
      <c r="GTL140" s="377"/>
      <c r="GTM140" s="258"/>
      <c r="GTN140" s="378"/>
      <c r="GTO140" s="378"/>
      <c r="GTP140" s="378"/>
      <c r="GTQ140" s="258"/>
      <c r="GTR140" s="380"/>
      <c r="GTS140" s="380"/>
      <c r="GTT140" s="380"/>
      <c r="GTU140" s="259"/>
      <c r="GTV140" s="377"/>
      <c r="GTW140" s="377"/>
      <c r="GTX140" s="377"/>
      <c r="GTY140" s="259"/>
      <c r="GTZ140" s="377"/>
      <c r="GUA140" s="377"/>
      <c r="GUB140" s="377"/>
      <c r="GUC140" s="258"/>
      <c r="GUD140" s="378"/>
      <c r="GUE140" s="378"/>
      <c r="GUF140" s="378"/>
      <c r="GUG140" s="258"/>
      <c r="GUH140" s="380"/>
      <c r="GUI140" s="380"/>
      <c r="GUJ140" s="380"/>
      <c r="GUK140" s="259"/>
      <c r="GUL140" s="377"/>
      <c r="GUM140" s="377"/>
      <c r="GUN140" s="377"/>
      <c r="GUO140" s="259"/>
      <c r="GUP140" s="377"/>
      <c r="GUQ140" s="377"/>
      <c r="GUR140" s="377"/>
      <c r="GUS140" s="258"/>
      <c r="GUT140" s="378"/>
      <c r="GUU140" s="378"/>
      <c r="GUV140" s="378"/>
      <c r="GUW140" s="258"/>
      <c r="GUX140" s="380"/>
      <c r="GUY140" s="380"/>
      <c r="GUZ140" s="380"/>
      <c r="GVA140" s="259"/>
      <c r="GVB140" s="377"/>
      <c r="GVC140" s="377"/>
      <c r="GVD140" s="377"/>
      <c r="GVE140" s="259"/>
      <c r="GVF140" s="377"/>
      <c r="GVG140" s="377"/>
      <c r="GVH140" s="377"/>
      <c r="GVI140" s="258"/>
      <c r="GVJ140" s="378"/>
      <c r="GVK140" s="378"/>
      <c r="GVL140" s="378"/>
      <c r="GVM140" s="258"/>
      <c r="GVN140" s="380"/>
      <c r="GVO140" s="380"/>
      <c r="GVP140" s="380"/>
      <c r="GVQ140" s="259"/>
      <c r="GVR140" s="377"/>
      <c r="GVS140" s="377"/>
      <c r="GVT140" s="377"/>
      <c r="GVU140" s="259"/>
      <c r="GVV140" s="377"/>
      <c r="GVW140" s="377"/>
      <c r="GVX140" s="377"/>
      <c r="GVY140" s="258"/>
      <c r="GVZ140" s="378"/>
      <c r="GWA140" s="378"/>
      <c r="GWB140" s="378"/>
      <c r="GWC140" s="258"/>
      <c r="GWD140" s="380"/>
      <c r="GWE140" s="380"/>
      <c r="GWF140" s="380"/>
      <c r="GWG140" s="259"/>
      <c r="GWH140" s="377"/>
      <c r="GWI140" s="377"/>
      <c r="GWJ140" s="377"/>
      <c r="GWK140" s="259"/>
      <c r="GWL140" s="377"/>
      <c r="GWM140" s="377"/>
      <c r="GWN140" s="377"/>
      <c r="GWO140" s="258"/>
      <c r="GWP140" s="378"/>
      <c r="GWQ140" s="378"/>
      <c r="GWR140" s="378"/>
      <c r="GWS140" s="258"/>
      <c r="GWT140" s="380"/>
      <c r="GWU140" s="380"/>
      <c r="GWV140" s="380"/>
      <c r="GWW140" s="259"/>
      <c r="GWX140" s="377"/>
      <c r="GWY140" s="377"/>
      <c r="GWZ140" s="377"/>
      <c r="GXA140" s="259"/>
      <c r="GXB140" s="377"/>
      <c r="GXC140" s="377"/>
      <c r="GXD140" s="377"/>
      <c r="GXE140" s="258"/>
      <c r="GXF140" s="378"/>
      <c r="GXG140" s="378"/>
      <c r="GXH140" s="378"/>
      <c r="GXI140" s="258"/>
      <c r="GXJ140" s="380"/>
      <c r="GXK140" s="380"/>
      <c r="GXL140" s="380"/>
      <c r="GXM140" s="259"/>
      <c r="GXN140" s="377"/>
      <c r="GXO140" s="377"/>
      <c r="GXP140" s="377"/>
      <c r="GXQ140" s="259"/>
      <c r="GXR140" s="377"/>
      <c r="GXS140" s="377"/>
      <c r="GXT140" s="377"/>
      <c r="GXU140" s="258"/>
      <c r="GXV140" s="378"/>
      <c r="GXW140" s="378"/>
      <c r="GXX140" s="378"/>
      <c r="GXY140" s="258"/>
      <c r="GXZ140" s="380"/>
      <c r="GYA140" s="380"/>
      <c r="GYB140" s="380"/>
      <c r="GYC140" s="259"/>
      <c r="GYD140" s="377"/>
      <c r="GYE140" s="377"/>
      <c r="GYF140" s="377"/>
      <c r="GYG140" s="259"/>
      <c r="GYH140" s="377"/>
      <c r="GYI140" s="377"/>
      <c r="GYJ140" s="377"/>
      <c r="GYK140" s="258"/>
      <c r="GYL140" s="378"/>
      <c r="GYM140" s="378"/>
      <c r="GYN140" s="378"/>
      <c r="GYO140" s="258"/>
      <c r="GYP140" s="380"/>
      <c r="GYQ140" s="380"/>
      <c r="GYR140" s="380"/>
      <c r="GYS140" s="259"/>
      <c r="GYT140" s="377"/>
      <c r="GYU140" s="377"/>
      <c r="GYV140" s="377"/>
      <c r="GYW140" s="259"/>
      <c r="GYX140" s="377"/>
      <c r="GYY140" s="377"/>
      <c r="GYZ140" s="377"/>
      <c r="GZA140" s="258"/>
      <c r="GZB140" s="378"/>
      <c r="GZC140" s="378"/>
      <c r="GZD140" s="378"/>
      <c r="GZE140" s="258"/>
      <c r="GZF140" s="380"/>
      <c r="GZG140" s="380"/>
      <c r="GZH140" s="380"/>
      <c r="GZI140" s="259"/>
      <c r="GZJ140" s="377"/>
      <c r="GZK140" s="377"/>
      <c r="GZL140" s="377"/>
      <c r="GZM140" s="259"/>
      <c r="GZN140" s="377"/>
      <c r="GZO140" s="377"/>
      <c r="GZP140" s="377"/>
      <c r="GZQ140" s="258"/>
      <c r="GZR140" s="378"/>
      <c r="GZS140" s="378"/>
      <c r="GZT140" s="378"/>
      <c r="GZU140" s="258"/>
      <c r="GZV140" s="380"/>
      <c r="GZW140" s="380"/>
      <c r="GZX140" s="380"/>
      <c r="GZY140" s="259"/>
      <c r="GZZ140" s="377"/>
      <c r="HAA140" s="377"/>
      <c r="HAB140" s="377"/>
      <c r="HAC140" s="259"/>
      <c r="HAD140" s="377"/>
      <c r="HAE140" s="377"/>
      <c r="HAF140" s="377"/>
      <c r="HAG140" s="258"/>
      <c r="HAH140" s="378"/>
      <c r="HAI140" s="378"/>
      <c r="HAJ140" s="378"/>
      <c r="HAK140" s="258"/>
      <c r="HAL140" s="380"/>
      <c r="HAM140" s="380"/>
      <c r="HAN140" s="380"/>
      <c r="HAO140" s="259"/>
      <c r="HAP140" s="377"/>
      <c r="HAQ140" s="377"/>
      <c r="HAR140" s="377"/>
      <c r="HAS140" s="259"/>
      <c r="HAT140" s="377"/>
      <c r="HAU140" s="377"/>
      <c r="HAV140" s="377"/>
      <c r="HAW140" s="258"/>
      <c r="HAX140" s="378"/>
      <c r="HAY140" s="378"/>
      <c r="HAZ140" s="378"/>
      <c r="HBA140" s="258"/>
      <c r="HBB140" s="380"/>
      <c r="HBC140" s="380"/>
      <c r="HBD140" s="380"/>
      <c r="HBE140" s="259"/>
      <c r="HBF140" s="377"/>
      <c r="HBG140" s="377"/>
      <c r="HBH140" s="377"/>
      <c r="HBI140" s="259"/>
      <c r="HBJ140" s="377"/>
      <c r="HBK140" s="377"/>
      <c r="HBL140" s="377"/>
      <c r="HBM140" s="258"/>
      <c r="HBN140" s="378"/>
      <c r="HBO140" s="378"/>
      <c r="HBP140" s="378"/>
      <c r="HBQ140" s="258"/>
      <c r="HBR140" s="380"/>
      <c r="HBS140" s="380"/>
      <c r="HBT140" s="380"/>
      <c r="HBU140" s="259"/>
      <c r="HBV140" s="377"/>
      <c r="HBW140" s="377"/>
      <c r="HBX140" s="377"/>
      <c r="HBY140" s="259"/>
      <c r="HBZ140" s="377"/>
      <c r="HCA140" s="377"/>
      <c r="HCB140" s="377"/>
      <c r="HCC140" s="258"/>
      <c r="HCD140" s="378"/>
      <c r="HCE140" s="378"/>
      <c r="HCF140" s="378"/>
      <c r="HCG140" s="258"/>
      <c r="HCH140" s="380"/>
      <c r="HCI140" s="380"/>
      <c r="HCJ140" s="380"/>
      <c r="HCK140" s="259"/>
      <c r="HCL140" s="377"/>
      <c r="HCM140" s="377"/>
      <c r="HCN140" s="377"/>
      <c r="HCO140" s="259"/>
      <c r="HCP140" s="377"/>
      <c r="HCQ140" s="377"/>
      <c r="HCR140" s="377"/>
      <c r="HCS140" s="258"/>
      <c r="HCT140" s="378"/>
      <c r="HCU140" s="378"/>
      <c r="HCV140" s="378"/>
      <c r="HCW140" s="258"/>
      <c r="HCX140" s="380"/>
      <c r="HCY140" s="380"/>
      <c r="HCZ140" s="380"/>
      <c r="HDA140" s="259"/>
      <c r="HDB140" s="377"/>
      <c r="HDC140" s="377"/>
      <c r="HDD140" s="377"/>
      <c r="HDE140" s="259"/>
      <c r="HDF140" s="377"/>
      <c r="HDG140" s="377"/>
      <c r="HDH140" s="377"/>
      <c r="HDI140" s="258"/>
      <c r="HDJ140" s="378"/>
      <c r="HDK140" s="378"/>
      <c r="HDL140" s="378"/>
      <c r="HDM140" s="258"/>
      <c r="HDN140" s="380"/>
      <c r="HDO140" s="380"/>
      <c r="HDP140" s="380"/>
      <c r="HDQ140" s="259"/>
      <c r="HDR140" s="377"/>
      <c r="HDS140" s="377"/>
      <c r="HDT140" s="377"/>
      <c r="HDU140" s="259"/>
      <c r="HDV140" s="377"/>
      <c r="HDW140" s="377"/>
      <c r="HDX140" s="377"/>
      <c r="HDY140" s="258"/>
      <c r="HDZ140" s="378"/>
      <c r="HEA140" s="378"/>
      <c r="HEB140" s="378"/>
      <c r="HEC140" s="258"/>
      <c r="HED140" s="380"/>
      <c r="HEE140" s="380"/>
      <c r="HEF140" s="380"/>
      <c r="HEG140" s="259"/>
      <c r="HEH140" s="377"/>
      <c r="HEI140" s="377"/>
      <c r="HEJ140" s="377"/>
      <c r="HEK140" s="259"/>
      <c r="HEL140" s="377"/>
      <c r="HEM140" s="377"/>
      <c r="HEN140" s="377"/>
      <c r="HEO140" s="258"/>
      <c r="HEP140" s="378"/>
      <c r="HEQ140" s="378"/>
      <c r="HER140" s="378"/>
      <c r="HES140" s="258"/>
      <c r="HET140" s="380"/>
      <c r="HEU140" s="380"/>
      <c r="HEV140" s="380"/>
      <c r="HEW140" s="259"/>
      <c r="HEX140" s="377"/>
      <c r="HEY140" s="377"/>
      <c r="HEZ140" s="377"/>
      <c r="HFA140" s="259"/>
      <c r="HFB140" s="377"/>
      <c r="HFC140" s="377"/>
      <c r="HFD140" s="377"/>
      <c r="HFE140" s="258"/>
      <c r="HFF140" s="378"/>
      <c r="HFG140" s="378"/>
      <c r="HFH140" s="378"/>
      <c r="HFI140" s="258"/>
      <c r="HFJ140" s="380"/>
      <c r="HFK140" s="380"/>
      <c r="HFL140" s="380"/>
      <c r="HFM140" s="259"/>
      <c r="HFN140" s="377"/>
      <c r="HFO140" s="377"/>
      <c r="HFP140" s="377"/>
      <c r="HFQ140" s="259"/>
      <c r="HFR140" s="377"/>
      <c r="HFS140" s="377"/>
      <c r="HFT140" s="377"/>
      <c r="HFU140" s="258"/>
      <c r="HFV140" s="378"/>
      <c r="HFW140" s="378"/>
      <c r="HFX140" s="378"/>
      <c r="HFY140" s="258"/>
      <c r="HFZ140" s="380"/>
      <c r="HGA140" s="380"/>
      <c r="HGB140" s="380"/>
      <c r="HGC140" s="259"/>
      <c r="HGD140" s="377"/>
      <c r="HGE140" s="377"/>
      <c r="HGF140" s="377"/>
      <c r="HGG140" s="259"/>
      <c r="HGH140" s="377"/>
      <c r="HGI140" s="377"/>
      <c r="HGJ140" s="377"/>
      <c r="HGK140" s="258"/>
      <c r="HGL140" s="378"/>
      <c r="HGM140" s="378"/>
      <c r="HGN140" s="378"/>
      <c r="HGO140" s="258"/>
      <c r="HGP140" s="380"/>
      <c r="HGQ140" s="380"/>
      <c r="HGR140" s="380"/>
      <c r="HGS140" s="259"/>
      <c r="HGT140" s="377"/>
      <c r="HGU140" s="377"/>
      <c r="HGV140" s="377"/>
      <c r="HGW140" s="259"/>
      <c r="HGX140" s="377"/>
      <c r="HGY140" s="377"/>
      <c r="HGZ140" s="377"/>
      <c r="HHA140" s="258"/>
      <c r="HHB140" s="378"/>
      <c r="HHC140" s="378"/>
      <c r="HHD140" s="378"/>
      <c r="HHE140" s="258"/>
      <c r="HHF140" s="380"/>
      <c r="HHG140" s="380"/>
      <c r="HHH140" s="380"/>
      <c r="HHI140" s="259"/>
      <c r="HHJ140" s="377"/>
      <c r="HHK140" s="377"/>
      <c r="HHL140" s="377"/>
      <c r="HHM140" s="259"/>
      <c r="HHN140" s="377"/>
      <c r="HHO140" s="377"/>
      <c r="HHP140" s="377"/>
      <c r="HHQ140" s="258"/>
      <c r="HHR140" s="378"/>
      <c r="HHS140" s="378"/>
      <c r="HHT140" s="378"/>
      <c r="HHU140" s="258"/>
      <c r="HHV140" s="380"/>
      <c r="HHW140" s="380"/>
      <c r="HHX140" s="380"/>
      <c r="HHY140" s="259"/>
      <c r="HHZ140" s="377"/>
      <c r="HIA140" s="377"/>
      <c r="HIB140" s="377"/>
      <c r="HIC140" s="259"/>
      <c r="HID140" s="377"/>
      <c r="HIE140" s="377"/>
      <c r="HIF140" s="377"/>
      <c r="HIG140" s="258"/>
      <c r="HIH140" s="378"/>
      <c r="HII140" s="378"/>
      <c r="HIJ140" s="378"/>
      <c r="HIK140" s="258"/>
      <c r="HIL140" s="380"/>
      <c r="HIM140" s="380"/>
      <c r="HIN140" s="380"/>
      <c r="HIO140" s="259"/>
      <c r="HIP140" s="377"/>
      <c r="HIQ140" s="377"/>
      <c r="HIR140" s="377"/>
      <c r="HIS140" s="259"/>
      <c r="HIT140" s="377"/>
      <c r="HIU140" s="377"/>
      <c r="HIV140" s="377"/>
      <c r="HIW140" s="258"/>
      <c r="HIX140" s="378"/>
      <c r="HIY140" s="378"/>
      <c r="HIZ140" s="378"/>
      <c r="HJA140" s="258"/>
      <c r="HJB140" s="380"/>
      <c r="HJC140" s="380"/>
      <c r="HJD140" s="380"/>
      <c r="HJE140" s="259"/>
      <c r="HJF140" s="377"/>
      <c r="HJG140" s="377"/>
      <c r="HJH140" s="377"/>
      <c r="HJI140" s="259"/>
      <c r="HJJ140" s="377"/>
      <c r="HJK140" s="377"/>
      <c r="HJL140" s="377"/>
      <c r="HJM140" s="258"/>
      <c r="HJN140" s="378"/>
      <c r="HJO140" s="378"/>
      <c r="HJP140" s="378"/>
      <c r="HJQ140" s="258"/>
      <c r="HJR140" s="380"/>
      <c r="HJS140" s="380"/>
      <c r="HJT140" s="380"/>
      <c r="HJU140" s="259"/>
      <c r="HJV140" s="377"/>
      <c r="HJW140" s="377"/>
      <c r="HJX140" s="377"/>
      <c r="HJY140" s="259"/>
      <c r="HJZ140" s="377"/>
      <c r="HKA140" s="377"/>
      <c r="HKB140" s="377"/>
      <c r="HKC140" s="258"/>
      <c r="HKD140" s="378"/>
      <c r="HKE140" s="378"/>
      <c r="HKF140" s="378"/>
      <c r="HKG140" s="258"/>
      <c r="HKH140" s="380"/>
      <c r="HKI140" s="380"/>
      <c r="HKJ140" s="380"/>
      <c r="HKK140" s="259"/>
      <c r="HKL140" s="377"/>
      <c r="HKM140" s="377"/>
      <c r="HKN140" s="377"/>
      <c r="HKO140" s="259"/>
      <c r="HKP140" s="377"/>
      <c r="HKQ140" s="377"/>
      <c r="HKR140" s="377"/>
      <c r="HKS140" s="258"/>
      <c r="HKT140" s="378"/>
      <c r="HKU140" s="378"/>
      <c r="HKV140" s="378"/>
      <c r="HKW140" s="258"/>
      <c r="HKX140" s="380"/>
      <c r="HKY140" s="380"/>
      <c r="HKZ140" s="380"/>
      <c r="HLA140" s="259"/>
      <c r="HLB140" s="377"/>
      <c r="HLC140" s="377"/>
      <c r="HLD140" s="377"/>
      <c r="HLE140" s="259"/>
      <c r="HLF140" s="377"/>
      <c r="HLG140" s="377"/>
      <c r="HLH140" s="377"/>
      <c r="HLI140" s="258"/>
      <c r="HLJ140" s="378"/>
      <c r="HLK140" s="378"/>
      <c r="HLL140" s="378"/>
      <c r="HLM140" s="258"/>
      <c r="HLN140" s="380"/>
      <c r="HLO140" s="380"/>
      <c r="HLP140" s="380"/>
      <c r="HLQ140" s="259"/>
      <c r="HLR140" s="377"/>
      <c r="HLS140" s="377"/>
      <c r="HLT140" s="377"/>
      <c r="HLU140" s="259"/>
      <c r="HLV140" s="377"/>
      <c r="HLW140" s="377"/>
      <c r="HLX140" s="377"/>
      <c r="HLY140" s="258"/>
      <c r="HLZ140" s="378"/>
      <c r="HMA140" s="378"/>
      <c r="HMB140" s="378"/>
      <c r="HMC140" s="258"/>
      <c r="HMD140" s="380"/>
      <c r="HME140" s="380"/>
      <c r="HMF140" s="380"/>
      <c r="HMG140" s="259"/>
      <c r="HMH140" s="377"/>
      <c r="HMI140" s="377"/>
      <c r="HMJ140" s="377"/>
      <c r="HMK140" s="259"/>
      <c r="HML140" s="377"/>
      <c r="HMM140" s="377"/>
      <c r="HMN140" s="377"/>
      <c r="HMO140" s="258"/>
      <c r="HMP140" s="378"/>
      <c r="HMQ140" s="378"/>
      <c r="HMR140" s="378"/>
      <c r="HMS140" s="258"/>
      <c r="HMT140" s="380"/>
      <c r="HMU140" s="380"/>
      <c r="HMV140" s="380"/>
      <c r="HMW140" s="259"/>
      <c r="HMX140" s="377"/>
      <c r="HMY140" s="377"/>
      <c r="HMZ140" s="377"/>
      <c r="HNA140" s="259"/>
      <c r="HNB140" s="377"/>
      <c r="HNC140" s="377"/>
      <c r="HND140" s="377"/>
      <c r="HNE140" s="258"/>
      <c r="HNF140" s="378"/>
      <c r="HNG140" s="378"/>
      <c r="HNH140" s="378"/>
      <c r="HNI140" s="258"/>
      <c r="HNJ140" s="380"/>
      <c r="HNK140" s="380"/>
      <c r="HNL140" s="380"/>
      <c r="HNM140" s="259"/>
      <c r="HNN140" s="377"/>
      <c r="HNO140" s="377"/>
      <c r="HNP140" s="377"/>
      <c r="HNQ140" s="259"/>
      <c r="HNR140" s="377"/>
      <c r="HNS140" s="377"/>
      <c r="HNT140" s="377"/>
      <c r="HNU140" s="258"/>
      <c r="HNV140" s="378"/>
      <c r="HNW140" s="378"/>
      <c r="HNX140" s="378"/>
      <c r="HNY140" s="258"/>
      <c r="HNZ140" s="380"/>
      <c r="HOA140" s="380"/>
      <c r="HOB140" s="380"/>
      <c r="HOC140" s="259"/>
      <c r="HOD140" s="377"/>
      <c r="HOE140" s="377"/>
      <c r="HOF140" s="377"/>
      <c r="HOG140" s="259"/>
      <c r="HOH140" s="377"/>
      <c r="HOI140" s="377"/>
      <c r="HOJ140" s="377"/>
      <c r="HOK140" s="258"/>
      <c r="HOL140" s="378"/>
      <c r="HOM140" s="378"/>
      <c r="HON140" s="378"/>
      <c r="HOO140" s="258"/>
      <c r="HOP140" s="380"/>
      <c r="HOQ140" s="380"/>
      <c r="HOR140" s="380"/>
      <c r="HOS140" s="259"/>
      <c r="HOT140" s="377"/>
      <c r="HOU140" s="377"/>
      <c r="HOV140" s="377"/>
      <c r="HOW140" s="259"/>
      <c r="HOX140" s="377"/>
      <c r="HOY140" s="377"/>
      <c r="HOZ140" s="377"/>
      <c r="HPA140" s="258"/>
      <c r="HPB140" s="378"/>
      <c r="HPC140" s="378"/>
      <c r="HPD140" s="378"/>
      <c r="HPE140" s="258"/>
      <c r="HPF140" s="380"/>
      <c r="HPG140" s="380"/>
      <c r="HPH140" s="380"/>
      <c r="HPI140" s="259"/>
      <c r="HPJ140" s="377"/>
      <c r="HPK140" s="377"/>
      <c r="HPL140" s="377"/>
      <c r="HPM140" s="259"/>
      <c r="HPN140" s="377"/>
      <c r="HPO140" s="377"/>
      <c r="HPP140" s="377"/>
      <c r="HPQ140" s="258"/>
      <c r="HPR140" s="378"/>
      <c r="HPS140" s="378"/>
      <c r="HPT140" s="378"/>
      <c r="HPU140" s="258"/>
      <c r="HPV140" s="380"/>
      <c r="HPW140" s="380"/>
      <c r="HPX140" s="380"/>
      <c r="HPY140" s="259"/>
      <c r="HPZ140" s="377"/>
      <c r="HQA140" s="377"/>
      <c r="HQB140" s="377"/>
      <c r="HQC140" s="259"/>
      <c r="HQD140" s="377"/>
      <c r="HQE140" s="377"/>
      <c r="HQF140" s="377"/>
      <c r="HQG140" s="258"/>
      <c r="HQH140" s="378"/>
      <c r="HQI140" s="378"/>
      <c r="HQJ140" s="378"/>
      <c r="HQK140" s="258"/>
      <c r="HQL140" s="380"/>
      <c r="HQM140" s="380"/>
      <c r="HQN140" s="380"/>
      <c r="HQO140" s="259"/>
      <c r="HQP140" s="377"/>
      <c r="HQQ140" s="377"/>
      <c r="HQR140" s="377"/>
      <c r="HQS140" s="259"/>
      <c r="HQT140" s="377"/>
      <c r="HQU140" s="377"/>
      <c r="HQV140" s="377"/>
      <c r="HQW140" s="258"/>
      <c r="HQX140" s="378"/>
      <c r="HQY140" s="378"/>
      <c r="HQZ140" s="378"/>
      <c r="HRA140" s="258"/>
      <c r="HRB140" s="380"/>
      <c r="HRC140" s="380"/>
      <c r="HRD140" s="380"/>
      <c r="HRE140" s="259"/>
      <c r="HRF140" s="377"/>
      <c r="HRG140" s="377"/>
      <c r="HRH140" s="377"/>
      <c r="HRI140" s="259"/>
      <c r="HRJ140" s="377"/>
      <c r="HRK140" s="377"/>
      <c r="HRL140" s="377"/>
      <c r="HRM140" s="258"/>
      <c r="HRN140" s="378"/>
      <c r="HRO140" s="378"/>
      <c r="HRP140" s="378"/>
      <c r="HRQ140" s="258"/>
      <c r="HRR140" s="380"/>
      <c r="HRS140" s="380"/>
      <c r="HRT140" s="380"/>
      <c r="HRU140" s="259"/>
      <c r="HRV140" s="377"/>
      <c r="HRW140" s="377"/>
      <c r="HRX140" s="377"/>
      <c r="HRY140" s="259"/>
      <c r="HRZ140" s="377"/>
      <c r="HSA140" s="377"/>
      <c r="HSB140" s="377"/>
      <c r="HSC140" s="258"/>
      <c r="HSD140" s="378"/>
      <c r="HSE140" s="378"/>
      <c r="HSF140" s="378"/>
      <c r="HSG140" s="258"/>
      <c r="HSH140" s="380"/>
      <c r="HSI140" s="380"/>
      <c r="HSJ140" s="380"/>
      <c r="HSK140" s="259"/>
      <c r="HSL140" s="377"/>
      <c r="HSM140" s="377"/>
      <c r="HSN140" s="377"/>
      <c r="HSO140" s="259"/>
      <c r="HSP140" s="377"/>
      <c r="HSQ140" s="377"/>
      <c r="HSR140" s="377"/>
      <c r="HSS140" s="258"/>
      <c r="HST140" s="378"/>
      <c r="HSU140" s="378"/>
      <c r="HSV140" s="378"/>
      <c r="HSW140" s="258"/>
      <c r="HSX140" s="380"/>
      <c r="HSY140" s="380"/>
      <c r="HSZ140" s="380"/>
      <c r="HTA140" s="259"/>
      <c r="HTB140" s="377"/>
      <c r="HTC140" s="377"/>
      <c r="HTD140" s="377"/>
      <c r="HTE140" s="259"/>
      <c r="HTF140" s="377"/>
      <c r="HTG140" s="377"/>
      <c r="HTH140" s="377"/>
      <c r="HTI140" s="258"/>
      <c r="HTJ140" s="378"/>
      <c r="HTK140" s="378"/>
      <c r="HTL140" s="378"/>
      <c r="HTM140" s="258"/>
      <c r="HTN140" s="380"/>
      <c r="HTO140" s="380"/>
      <c r="HTP140" s="380"/>
      <c r="HTQ140" s="259"/>
      <c r="HTR140" s="377"/>
      <c r="HTS140" s="377"/>
      <c r="HTT140" s="377"/>
      <c r="HTU140" s="259"/>
      <c r="HTV140" s="377"/>
      <c r="HTW140" s="377"/>
      <c r="HTX140" s="377"/>
      <c r="HTY140" s="258"/>
      <c r="HTZ140" s="378"/>
      <c r="HUA140" s="378"/>
      <c r="HUB140" s="378"/>
      <c r="HUC140" s="258"/>
      <c r="HUD140" s="380"/>
      <c r="HUE140" s="380"/>
      <c r="HUF140" s="380"/>
      <c r="HUG140" s="259"/>
      <c r="HUH140" s="377"/>
      <c r="HUI140" s="377"/>
      <c r="HUJ140" s="377"/>
      <c r="HUK140" s="259"/>
      <c r="HUL140" s="377"/>
      <c r="HUM140" s="377"/>
      <c r="HUN140" s="377"/>
      <c r="HUO140" s="258"/>
      <c r="HUP140" s="378"/>
      <c r="HUQ140" s="378"/>
      <c r="HUR140" s="378"/>
      <c r="HUS140" s="258"/>
      <c r="HUT140" s="380"/>
      <c r="HUU140" s="380"/>
      <c r="HUV140" s="380"/>
      <c r="HUW140" s="259"/>
      <c r="HUX140" s="377"/>
      <c r="HUY140" s="377"/>
      <c r="HUZ140" s="377"/>
      <c r="HVA140" s="259"/>
      <c r="HVB140" s="377"/>
      <c r="HVC140" s="377"/>
      <c r="HVD140" s="377"/>
      <c r="HVE140" s="258"/>
      <c r="HVF140" s="378"/>
      <c r="HVG140" s="378"/>
      <c r="HVH140" s="378"/>
      <c r="HVI140" s="258"/>
      <c r="HVJ140" s="380"/>
      <c r="HVK140" s="380"/>
      <c r="HVL140" s="380"/>
      <c r="HVM140" s="259"/>
      <c r="HVN140" s="377"/>
      <c r="HVO140" s="377"/>
      <c r="HVP140" s="377"/>
      <c r="HVQ140" s="259"/>
      <c r="HVR140" s="377"/>
      <c r="HVS140" s="377"/>
      <c r="HVT140" s="377"/>
      <c r="HVU140" s="258"/>
      <c r="HVV140" s="378"/>
      <c r="HVW140" s="378"/>
      <c r="HVX140" s="378"/>
      <c r="HVY140" s="258"/>
      <c r="HVZ140" s="380"/>
      <c r="HWA140" s="380"/>
      <c r="HWB140" s="380"/>
      <c r="HWC140" s="259"/>
      <c r="HWD140" s="377"/>
      <c r="HWE140" s="377"/>
      <c r="HWF140" s="377"/>
      <c r="HWG140" s="259"/>
      <c r="HWH140" s="377"/>
      <c r="HWI140" s="377"/>
      <c r="HWJ140" s="377"/>
      <c r="HWK140" s="258"/>
      <c r="HWL140" s="378"/>
      <c r="HWM140" s="378"/>
      <c r="HWN140" s="378"/>
      <c r="HWO140" s="258"/>
      <c r="HWP140" s="380"/>
      <c r="HWQ140" s="380"/>
      <c r="HWR140" s="380"/>
      <c r="HWS140" s="259"/>
      <c r="HWT140" s="377"/>
      <c r="HWU140" s="377"/>
      <c r="HWV140" s="377"/>
      <c r="HWW140" s="259"/>
      <c r="HWX140" s="377"/>
      <c r="HWY140" s="377"/>
      <c r="HWZ140" s="377"/>
      <c r="HXA140" s="258"/>
      <c r="HXB140" s="378"/>
      <c r="HXC140" s="378"/>
      <c r="HXD140" s="378"/>
      <c r="HXE140" s="258"/>
      <c r="HXF140" s="380"/>
      <c r="HXG140" s="380"/>
      <c r="HXH140" s="380"/>
      <c r="HXI140" s="259"/>
      <c r="HXJ140" s="377"/>
      <c r="HXK140" s="377"/>
      <c r="HXL140" s="377"/>
      <c r="HXM140" s="259"/>
      <c r="HXN140" s="377"/>
      <c r="HXO140" s="377"/>
      <c r="HXP140" s="377"/>
      <c r="HXQ140" s="258"/>
      <c r="HXR140" s="378"/>
      <c r="HXS140" s="378"/>
      <c r="HXT140" s="378"/>
      <c r="HXU140" s="258"/>
      <c r="HXV140" s="380"/>
      <c r="HXW140" s="380"/>
      <c r="HXX140" s="380"/>
      <c r="HXY140" s="259"/>
      <c r="HXZ140" s="377"/>
      <c r="HYA140" s="377"/>
      <c r="HYB140" s="377"/>
      <c r="HYC140" s="259"/>
      <c r="HYD140" s="377"/>
      <c r="HYE140" s="377"/>
      <c r="HYF140" s="377"/>
      <c r="HYG140" s="258"/>
      <c r="HYH140" s="378"/>
      <c r="HYI140" s="378"/>
      <c r="HYJ140" s="378"/>
      <c r="HYK140" s="258"/>
      <c r="HYL140" s="380"/>
      <c r="HYM140" s="380"/>
      <c r="HYN140" s="380"/>
      <c r="HYO140" s="259"/>
      <c r="HYP140" s="377"/>
      <c r="HYQ140" s="377"/>
      <c r="HYR140" s="377"/>
      <c r="HYS140" s="259"/>
      <c r="HYT140" s="377"/>
      <c r="HYU140" s="377"/>
      <c r="HYV140" s="377"/>
      <c r="HYW140" s="258"/>
      <c r="HYX140" s="378"/>
      <c r="HYY140" s="378"/>
      <c r="HYZ140" s="378"/>
      <c r="HZA140" s="258"/>
      <c r="HZB140" s="380"/>
      <c r="HZC140" s="380"/>
      <c r="HZD140" s="380"/>
      <c r="HZE140" s="259"/>
      <c r="HZF140" s="377"/>
      <c r="HZG140" s="377"/>
      <c r="HZH140" s="377"/>
      <c r="HZI140" s="259"/>
      <c r="HZJ140" s="377"/>
      <c r="HZK140" s="377"/>
      <c r="HZL140" s="377"/>
      <c r="HZM140" s="258"/>
      <c r="HZN140" s="378"/>
      <c r="HZO140" s="378"/>
      <c r="HZP140" s="378"/>
      <c r="HZQ140" s="258"/>
      <c r="HZR140" s="380"/>
      <c r="HZS140" s="380"/>
      <c r="HZT140" s="380"/>
      <c r="HZU140" s="259"/>
      <c r="HZV140" s="377"/>
      <c r="HZW140" s="377"/>
      <c r="HZX140" s="377"/>
      <c r="HZY140" s="259"/>
      <c r="HZZ140" s="377"/>
      <c r="IAA140" s="377"/>
      <c r="IAB140" s="377"/>
      <c r="IAC140" s="258"/>
      <c r="IAD140" s="378"/>
      <c r="IAE140" s="378"/>
      <c r="IAF140" s="378"/>
      <c r="IAG140" s="258"/>
      <c r="IAH140" s="380"/>
      <c r="IAI140" s="380"/>
      <c r="IAJ140" s="380"/>
      <c r="IAK140" s="259"/>
      <c r="IAL140" s="377"/>
      <c r="IAM140" s="377"/>
      <c r="IAN140" s="377"/>
      <c r="IAO140" s="259"/>
      <c r="IAP140" s="377"/>
      <c r="IAQ140" s="377"/>
      <c r="IAR140" s="377"/>
      <c r="IAS140" s="258"/>
      <c r="IAT140" s="378"/>
      <c r="IAU140" s="378"/>
      <c r="IAV140" s="378"/>
      <c r="IAW140" s="258"/>
      <c r="IAX140" s="380"/>
      <c r="IAY140" s="380"/>
      <c r="IAZ140" s="380"/>
      <c r="IBA140" s="259"/>
      <c r="IBB140" s="377"/>
      <c r="IBC140" s="377"/>
      <c r="IBD140" s="377"/>
      <c r="IBE140" s="259"/>
      <c r="IBF140" s="377"/>
      <c r="IBG140" s="377"/>
      <c r="IBH140" s="377"/>
      <c r="IBI140" s="258"/>
      <c r="IBJ140" s="378"/>
      <c r="IBK140" s="378"/>
      <c r="IBL140" s="378"/>
      <c r="IBM140" s="258"/>
      <c r="IBN140" s="380"/>
      <c r="IBO140" s="380"/>
      <c r="IBP140" s="380"/>
      <c r="IBQ140" s="259"/>
      <c r="IBR140" s="377"/>
      <c r="IBS140" s="377"/>
      <c r="IBT140" s="377"/>
      <c r="IBU140" s="259"/>
      <c r="IBV140" s="377"/>
      <c r="IBW140" s="377"/>
      <c r="IBX140" s="377"/>
      <c r="IBY140" s="258"/>
      <c r="IBZ140" s="378"/>
      <c r="ICA140" s="378"/>
      <c r="ICB140" s="378"/>
      <c r="ICC140" s="258"/>
      <c r="ICD140" s="380"/>
      <c r="ICE140" s="380"/>
      <c r="ICF140" s="380"/>
      <c r="ICG140" s="259"/>
      <c r="ICH140" s="377"/>
      <c r="ICI140" s="377"/>
      <c r="ICJ140" s="377"/>
      <c r="ICK140" s="259"/>
      <c r="ICL140" s="377"/>
      <c r="ICM140" s="377"/>
      <c r="ICN140" s="377"/>
      <c r="ICO140" s="258"/>
      <c r="ICP140" s="378"/>
      <c r="ICQ140" s="378"/>
      <c r="ICR140" s="378"/>
      <c r="ICS140" s="258"/>
      <c r="ICT140" s="380"/>
      <c r="ICU140" s="380"/>
      <c r="ICV140" s="380"/>
      <c r="ICW140" s="259"/>
      <c r="ICX140" s="377"/>
      <c r="ICY140" s="377"/>
      <c r="ICZ140" s="377"/>
      <c r="IDA140" s="259"/>
      <c r="IDB140" s="377"/>
      <c r="IDC140" s="377"/>
      <c r="IDD140" s="377"/>
      <c r="IDE140" s="258"/>
      <c r="IDF140" s="378"/>
      <c r="IDG140" s="378"/>
      <c r="IDH140" s="378"/>
      <c r="IDI140" s="258"/>
      <c r="IDJ140" s="380"/>
      <c r="IDK140" s="380"/>
      <c r="IDL140" s="380"/>
      <c r="IDM140" s="259"/>
      <c r="IDN140" s="377"/>
      <c r="IDO140" s="377"/>
      <c r="IDP140" s="377"/>
      <c r="IDQ140" s="259"/>
      <c r="IDR140" s="377"/>
      <c r="IDS140" s="377"/>
      <c r="IDT140" s="377"/>
      <c r="IDU140" s="258"/>
      <c r="IDV140" s="378"/>
      <c r="IDW140" s="378"/>
      <c r="IDX140" s="378"/>
      <c r="IDY140" s="258"/>
      <c r="IDZ140" s="380"/>
      <c r="IEA140" s="380"/>
      <c r="IEB140" s="380"/>
      <c r="IEC140" s="259"/>
      <c r="IED140" s="377"/>
      <c r="IEE140" s="377"/>
      <c r="IEF140" s="377"/>
      <c r="IEG140" s="259"/>
      <c r="IEH140" s="377"/>
      <c r="IEI140" s="377"/>
      <c r="IEJ140" s="377"/>
      <c r="IEK140" s="258"/>
      <c r="IEL140" s="378"/>
      <c r="IEM140" s="378"/>
      <c r="IEN140" s="378"/>
      <c r="IEO140" s="258"/>
      <c r="IEP140" s="380"/>
      <c r="IEQ140" s="380"/>
      <c r="IER140" s="380"/>
      <c r="IES140" s="259"/>
      <c r="IET140" s="377"/>
      <c r="IEU140" s="377"/>
      <c r="IEV140" s="377"/>
      <c r="IEW140" s="259"/>
      <c r="IEX140" s="377"/>
      <c r="IEY140" s="377"/>
      <c r="IEZ140" s="377"/>
      <c r="IFA140" s="258"/>
      <c r="IFB140" s="378"/>
      <c r="IFC140" s="378"/>
      <c r="IFD140" s="378"/>
      <c r="IFE140" s="258"/>
      <c r="IFF140" s="380"/>
      <c r="IFG140" s="380"/>
      <c r="IFH140" s="380"/>
      <c r="IFI140" s="259"/>
      <c r="IFJ140" s="377"/>
      <c r="IFK140" s="377"/>
      <c r="IFL140" s="377"/>
      <c r="IFM140" s="259"/>
      <c r="IFN140" s="377"/>
      <c r="IFO140" s="377"/>
      <c r="IFP140" s="377"/>
      <c r="IFQ140" s="258"/>
      <c r="IFR140" s="378"/>
      <c r="IFS140" s="378"/>
      <c r="IFT140" s="378"/>
      <c r="IFU140" s="258"/>
      <c r="IFV140" s="380"/>
      <c r="IFW140" s="380"/>
      <c r="IFX140" s="380"/>
      <c r="IFY140" s="259"/>
      <c r="IFZ140" s="377"/>
      <c r="IGA140" s="377"/>
      <c r="IGB140" s="377"/>
      <c r="IGC140" s="259"/>
      <c r="IGD140" s="377"/>
      <c r="IGE140" s="377"/>
      <c r="IGF140" s="377"/>
      <c r="IGG140" s="258"/>
      <c r="IGH140" s="378"/>
      <c r="IGI140" s="378"/>
      <c r="IGJ140" s="378"/>
      <c r="IGK140" s="258"/>
      <c r="IGL140" s="380"/>
      <c r="IGM140" s="380"/>
      <c r="IGN140" s="380"/>
      <c r="IGO140" s="259"/>
      <c r="IGP140" s="377"/>
      <c r="IGQ140" s="377"/>
      <c r="IGR140" s="377"/>
      <c r="IGS140" s="259"/>
      <c r="IGT140" s="377"/>
      <c r="IGU140" s="377"/>
      <c r="IGV140" s="377"/>
      <c r="IGW140" s="258"/>
      <c r="IGX140" s="378"/>
      <c r="IGY140" s="378"/>
      <c r="IGZ140" s="378"/>
      <c r="IHA140" s="258"/>
      <c r="IHB140" s="380"/>
      <c r="IHC140" s="380"/>
      <c r="IHD140" s="380"/>
      <c r="IHE140" s="259"/>
      <c r="IHF140" s="377"/>
      <c r="IHG140" s="377"/>
      <c r="IHH140" s="377"/>
      <c r="IHI140" s="259"/>
      <c r="IHJ140" s="377"/>
      <c r="IHK140" s="377"/>
      <c r="IHL140" s="377"/>
      <c r="IHM140" s="258"/>
      <c r="IHN140" s="378"/>
      <c r="IHO140" s="378"/>
      <c r="IHP140" s="378"/>
      <c r="IHQ140" s="258"/>
      <c r="IHR140" s="380"/>
      <c r="IHS140" s="380"/>
      <c r="IHT140" s="380"/>
      <c r="IHU140" s="259"/>
      <c r="IHV140" s="377"/>
      <c r="IHW140" s="377"/>
      <c r="IHX140" s="377"/>
      <c r="IHY140" s="259"/>
      <c r="IHZ140" s="377"/>
      <c r="IIA140" s="377"/>
      <c r="IIB140" s="377"/>
      <c r="IIC140" s="258"/>
      <c r="IID140" s="378"/>
      <c r="IIE140" s="378"/>
      <c r="IIF140" s="378"/>
      <c r="IIG140" s="258"/>
      <c r="IIH140" s="380"/>
      <c r="III140" s="380"/>
      <c r="IIJ140" s="380"/>
      <c r="IIK140" s="259"/>
      <c r="IIL140" s="377"/>
      <c r="IIM140" s="377"/>
      <c r="IIN140" s="377"/>
      <c r="IIO140" s="259"/>
      <c r="IIP140" s="377"/>
      <c r="IIQ140" s="377"/>
      <c r="IIR140" s="377"/>
      <c r="IIS140" s="258"/>
      <c r="IIT140" s="378"/>
      <c r="IIU140" s="378"/>
      <c r="IIV140" s="378"/>
      <c r="IIW140" s="258"/>
      <c r="IIX140" s="380"/>
      <c r="IIY140" s="380"/>
      <c r="IIZ140" s="380"/>
      <c r="IJA140" s="259"/>
      <c r="IJB140" s="377"/>
      <c r="IJC140" s="377"/>
      <c r="IJD140" s="377"/>
      <c r="IJE140" s="259"/>
      <c r="IJF140" s="377"/>
      <c r="IJG140" s="377"/>
      <c r="IJH140" s="377"/>
      <c r="IJI140" s="258"/>
      <c r="IJJ140" s="378"/>
      <c r="IJK140" s="378"/>
      <c r="IJL140" s="378"/>
      <c r="IJM140" s="258"/>
      <c r="IJN140" s="380"/>
      <c r="IJO140" s="380"/>
      <c r="IJP140" s="380"/>
      <c r="IJQ140" s="259"/>
      <c r="IJR140" s="377"/>
      <c r="IJS140" s="377"/>
      <c r="IJT140" s="377"/>
      <c r="IJU140" s="259"/>
      <c r="IJV140" s="377"/>
      <c r="IJW140" s="377"/>
      <c r="IJX140" s="377"/>
      <c r="IJY140" s="258"/>
      <c r="IJZ140" s="378"/>
      <c r="IKA140" s="378"/>
      <c r="IKB140" s="378"/>
      <c r="IKC140" s="258"/>
      <c r="IKD140" s="380"/>
      <c r="IKE140" s="380"/>
      <c r="IKF140" s="380"/>
      <c r="IKG140" s="259"/>
      <c r="IKH140" s="377"/>
      <c r="IKI140" s="377"/>
      <c r="IKJ140" s="377"/>
      <c r="IKK140" s="259"/>
      <c r="IKL140" s="377"/>
      <c r="IKM140" s="377"/>
      <c r="IKN140" s="377"/>
      <c r="IKO140" s="258"/>
      <c r="IKP140" s="378"/>
      <c r="IKQ140" s="378"/>
      <c r="IKR140" s="378"/>
      <c r="IKS140" s="258"/>
      <c r="IKT140" s="380"/>
      <c r="IKU140" s="380"/>
      <c r="IKV140" s="380"/>
      <c r="IKW140" s="259"/>
      <c r="IKX140" s="377"/>
      <c r="IKY140" s="377"/>
      <c r="IKZ140" s="377"/>
      <c r="ILA140" s="259"/>
      <c r="ILB140" s="377"/>
      <c r="ILC140" s="377"/>
      <c r="ILD140" s="377"/>
      <c r="ILE140" s="258"/>
      <c r="ILF140" s="378"/>
      <c r="ILG140" s="378"/>
      <c r="ILH140" s="378"/>
      <c r="ILI140" s="258"/>
      <c r="ILJ140" s="380"/>
      <c r="ILK140" s="380"/>
      <c r="ILL140" s="380"/>
      <c r="ILM140" s="259"/>
      <c r="ILN140" s="377"/>
      <c r="ILO140" s="377"/>
      <c r="ILP140" s="377"/>
      <c r="ILQ140" s="259"/>
      <c r="ILR140" s="377"/>
      <c r="ILS140" s="377"/>
      <c r="ILT140" s="377"/>
      <c r="ILU140" s="258"/>
      <c r="ILV140" s="378"/>
      <c r="ILW140" s="378"/>
      <c r="ILX140" s="378"/>
      <c r="ILY140" s="258"/>
      <c r="ILZ140" s="380"/>
      <c r="IMA140" s="380"/>
      <c r="IMB140" s="380"/>
      <c r="IMC140" s="259"/>
      <c r="IMD140" s="377"/>
      <c r="IME140" s="377"/>
      <c r="IMF140" s="377"/>
      <c r="IMG140" s="259"/>
      <c r="IMH140" s="377"/>
      <c r="IMI140" s="377"/>
      <c r="IMJ140" s="377"/>
      <c r="IMK140" s="258"/>
      <c r="IML140" s="378"/>
      <c r="IMM140" s="378"/>
      <c r="IMN140" s="378"/>
      <c r="IMO140" s="258"/>
      <c r="IMP140" s="380"/>
      <c r="IMQ140" s="380"/>
      <c r="IMR140" s="380"/>
      <c r="IMS140" s="259"/>
      <c r="IMT140" s="377"/>
      <c r="IMU140" s="377"/>
      <c r="IMV140" s="377"/>
      <c r="IMW140" s="259"/>
      <c r="IMX140" s="377"/>
      <c r="IMY140" s="377"/>
      <c r="IMZ140" s="377"/>
      <c r="INA140" s="258"/>
      <c r="INB140" s="378"/>
      <c r="INC140" s="378"/>
      <c r="IND140" s="378"/>
      <c r="INE140" s="258"/>
      <c r="INF140" s="380"/>
      <c r="ING140" s="380"/>
      <c r="INH140" s="380"/>
      <c r="INI140" s="259"/>
      <c r="INJ140" s="377"/>
      <c r="INK140" s="377"/>
      <c r="INL140" s="377"/>
      <c r="INM140" s="259"/>
      <c r="INN140" s="377"/>
      <c r="INO140" s="377"/>
      <c r="INP140" s="377"/>
      <c r="INQ140" s="258"/>
      <c r="INR140" s="378"/>
      <c r="INS140" s="378"/>
      <c r="INT140" s="378"/>
      <c r="INU140" s="258"/>
      <c r="INV140" s="380"/>
      <c r="INW140" s="380"/>
      <c r="INX140" s="380"/>
      <c r="INY140" s="259"/>
      <c r="INZ140" s="377"/>
      <c r="IOA140" s="377"/>
      <c r="IOB140" s="377"/>
      <c r="IOC140" s="259"/>
      <c r="IOD140" s="377"/>
      <c r="IOE140" s="377"/>
      <c r="IOF140" s="377"/>
      <c r="IOG140" s="258"/>
      <c r="IOH140" s="378"/>
      <c r="IOI140" s="378"/>
      <c r="IOJ140" s="378"/>
      <c r="IOK140" s="258"/>
      <c r="IOL140" s="380"/>
      <c r="IOM140" s="380"/>
      <c r="ION140" s="380"/>
      <c r="IOO140" s="259"/>
      <c r="IOP140" s="377"/>
      <c r="IOQ140" s="377"/>
      <c r="IOR140" s="377"/>
      <c r="IOS140" s="259"/>
      <c r="IOT140" s="377"/>
      <c r="IOU140" s="377"/>
      <c r="IOV140" s="377"/>
      <c r="IOW140" s="258"/>
      <c r="IOX140" s="378"/>
      <c r="IOY140" s="378"/>
      <c r="IOZ140" s="378"/>
      <c r="IPA140" s="258"/>
      <c r="IPB140" s="380"/>
      <c r="IPC140" s="380"/>
      <c r="IPD140" s="380"/>
      <c r="IPE140" s="259"/>
      <c r="IPF140" s="377"/>
      <c r="IPG140" s="377"/>
      <c r="IPH140" s="377"/>
      <c r="IPI140" s="259"/>
      <c r="IPJ140" s="377"/>
      <c r="IPK140" s="377"/>
      <c r="IPL140" s="377"/>
      <c r="IPM140" s="258"/>
      <c r="IPN140" s="378"/>
      <c r="IPO140" s="378"/>
      <c r="IPP140" s="378"/>
      <c r="IPQ140" s="258"/>
      <c r="IPR140" s="380"/>
      <c r="IPS140" s="380"/>
      <c r="IPT140" s="380"/>
      <c r="IPU140" s="259"/>
      <c r="IPV140" s="377"/>
      <c r="IPW140" s="377"/>
      <c r="IPX140" s="377"/>
      <c r="IPY140" s="259"/>
      <c r="IPZ140" s="377"/>
      <c r="IQA140" s="377"/>
      <c r="IQB140" s="377"/>
      <c r="IQC140" s="258"/>
      <c r="IQD140" s="378"/>
      <c r="IQE140" s="378"/>
      <c r="IQF140" s="378"/>
      <c r="IQG140" s="258"/>
      <c r="IQH140" s="380"/>
      <c r="IQI140" s="380"/>
      <c r="IQJ140" s="380"/>
      <c r="IQK140" s="259"/>
      <c r="IQL140" s="377"/>
      <c r="IQM140" s="377"/>
      <c r="IQN140" s="377"/>
      <c r="IQO140" s="259"/>
      <c r="IQP140" s="377"/>
      <c r="IQQ140" s="377"/>
      <c r="IQR140" s="377"/>
      <c r="IQS140" s="258"/>
      <c r="IQT140" s="378"/>
      <c r="IQU140" s="378"/>
      <c r="IQV140" s="378"/>
      <c r="IQW140" s="258"/>
      <c r="IQX140" s="380"/>
      <c r="IQY140" s="380"/>
      <c r="IQZ140" s="380"/>
      <c r="IRA140" s="259"/>
      <c r="IRB140" s="377"/>
      <c r="IRC140" s="377"/>
      <c r="IRD140" s="377"/>
      <c r="IRE140" s="259"/>
      <c r="IRF140" s="377"/>
      <c r="IRG140" s="377"/>
      <c r="IRH140" s="377"/>
      <c r="IRI140" s="258"/>
      <c r="IRJ140" s="378"/>
      <c r="IRK140" s="378"/>
      <c r="IRL140" s="378"/>
      <c r="IRM140" s="258"/>
      <c r="IRN140" s="380"/>
      <c r="IRO140" s="380"/>
      <c r="IRP140" s="380"/>
      <c r="IRQ140" s="259"/>
      <c r="IRR140" s="377"/>
      <c r="IRS140" s="377"/>
      <c r="IRT140" s="377"/>
      <c r="IRU140" s="259"/>
      <c r="IRV140" s="377"/>
      <c r="IRW140" s="377"/>
      <c r="IRX140" s="377"/>
      <c r="IRY140" s="258"/>
      <c r="IRZ140" s="378"/>
      <c r="ISA140" s="378"/>
      <c r="ISB140" s="378"/>
      <c r="ISC140" s="258"/>
      <c r="ISD140" s="380"/>
      <c r="ISE140" s="380"/>
      <c r="ISF140" s="380"/>
      <c r="ISG140" s="259"/>
      <c r="ISH140" s="377"/>
      <c r="ISI140" s="377"/>
      <c r="ISJ140" s="377"/>
      <c r="ISK140" s="259"/>
      <c r="ISL140" s="377"/>
      <c r="ISM140" s="377"/>
      <c r="ISN140" s="377"/>
      <c r="ISO140" s="258"/>
      <c r="ISP140" s="378"/>
      <c r="ISQ140" s="378"/>
      <c r="ISR140" s="378"/>
      <c r="ISS140" s="258"/>
      <c r="IST140" s="380"/>
      <c r="ISU140" s="380"/>
      <c r="ISV140" s="380"/>
      <c r="ISW140" s="259"/>
      <c r="ISX140" s="377"/>
      <c r="ISY140" s="377"/>
      <c r="ISZ140" s="377"/>
      <c r="ITA140" s="259"/>
      <c r="ITB140" s="377"/>
      <c r="ITC140" s="377"/>
      <c r="ITD140" s="377"/>
      <c r="ITE140" s="258"/>
      <c r="ITF140" s="378"/>
      <c r="ITG140" s="378"/>
      <c r="ITH140" s="378"/>
      <c r="ITI140" s="258"/>
      <c r="ITJ140" s="380"/>
      <c r="ITK140" s="380"/>
      <c r="ITL140" s="380"/>
      <c r="ITM140" s="259"/>
      <c r="ITN140" s="377"/>
      <c r="ITO140" s="377"/>
      <c r="ITP140" s="377"/>
      <c r="ITQ140" s="259"/>
      <c r="ITR140" s="377"/>
      <c r="ITS140" s="377"/>
      <c r="ITT140" s="377"/>
      <c r="ITU140" s="258"/>
      <c r="ITV140" s="378"/>
      <c r="ITW140" s="378"/>
      <c r="ITX140" s="378"/>
      <c r="ITY140" s="258"/>
      <c r="ITZ140" s="380"/>
      <c r="IUA140" s="380"/>
      <c r="IUB140" s="380"/>
      <c r="IUC140" s="259"/>
      <c r="IUD140" s="377"/>
      <c r="IUE140" s="377"/>
      <c r="IUF140" s="377"/>
      <c r="IUG140" s="259"/>
      <c r="IUH140" s="377"/>
      <c r="IUI140" s="377"/>
      <c r="IUJ140" s="377"/>
      <c r="IUK140" s="258"/>
      <c r="IUL140" s="378"/>
      <c r="IUM140" s="378"/>
      <c r="IUN140" s="378"/>
      <c r="IUO140" s="258"/>
      <c r="IUP140" s="380"/>
      <c r="IUQ140" s="380"/>
      <c r="IUR140" s="380"/>
      <c r="IUS140" s="259"/>
      <c r="IUT140" s="377"/>
      <c r="IUU140" s="377"/>
      <c r="IUV140" s="377"/>
      <c r="IUW140" s="259"/>
      <c r="IUX140" s="377"/>
      <c r="IUY140" s="377"/>
      <c r="IUZ140" s="377"/>
      <c r="IVA140" s="258"/>
      <c r="IVB140" s="378"/>
      <c r="IVC140" s="378"/>
      <c r="IVD140" s="378"/>
      <c r="IVE140" s="258"/>
      <c r="IVF140" s="380"/>
      <c r="IVG140" s="380"/>
      <c r="IVH140" s="380"/>
      <c r="IVI140" s="259"/>
      <c r="IVJ140" s="377"/>
      <c r="IVK140" s="377"/>
      <c r="IVL140" s="377"/>
      <c r="IVM140" s="259"/>
      <c r="IVN140" s="377"/>
      <c r="IVO140" s="377"/>
      <c r="IVP140" s="377"/>
      <c r="IVQ140" s="258"/>
      <c r="IVR140" s="378"/>
      <c r="IVS140" s="378"/>
      <c r="IVT140" s="378"/>
      <c r="IVU140" s="258"/>
      <c r="IVV140" s="380"/>
      <c r="IVW140" s="380"/>
      <c r="IVX140" s="380"/>
      <c r="IVY140" s="259"/>
      <c r="IVZ140" s="377"/>
      <c r="IWA140" s="377"/>
      <c r="IWB140" s="377"/>
      <c r="IWC140" s="259"/>
      <c r="IWD140" s="377"/>
      <c r="IWE140" s="377"/>
      <c r="IWF140" s="377"/>
      <c r="IWG140" s="258"/>
      <c r="IWH140" s="378"/>
      <c r="IWI140" s="378"/>
      <c r="IWJ140" s="378"/>
      <c r="IWK140" s="258"/>
      <c r="IWL140" s="380"/>
      <c r="IWM140" s="380"/>
      <c r="IWN140" s="380"/>
      <c r="IWO140" s="259"/>
      <c r="IWP140" s="377"/>
      <c r="IWQ140" s="377"/>
      <c r="IWR140" s="377"/>
      <c r="IWS140" s="259"/>
      <c r="IWT140" s="377"/>
      <c r="IWU140" s="377"/>
      <c r="IWV140" s="377"/>
      <c r="IWW140" s="258"/>
      <c r="IWX140" s="378"/>
      <c r="IWY140" s="378"/>
      <c r="IWZ140" s="378"/>
      <c r="IXA140" s="258"/>
      <c r="IXB140" s="380"/>
      <c r="IXC140" s="380"/>
      <c r="IXD140" s="380"/>
      <c r="IXE140" s="259"/>
      <c r="IXF140" s="377"/>
      <c r="IXG140" s="377"/>
      <c r="IXH140" s="377"/>
      <c r="IXI140" s="259"/>
      <c r="IXJ140" s="377"/>
      <c r="IXK140" s="377"/>
      <c r="IXL140" s="377"/>
      <c r="IXM140" s="258"/>
      <c r="IXN140" s="378"/>
      <c r="IXO140" s="378"/>
      <c r="IXP140" s="378"/>
      <c r="IXQ140" s="258"/>
      <c r="IXR140" s="380"/>
      <c r="IXS140" s="380"/>
      <c r="IXT140" s="380"/>
      <c r="IXU140" s="259"/>
      <c r="IXV140" s="377"/>
      <c r="IXW140" s="377"/>
      <c r="IXX140" s="377"/>
      <c r="IXY140" s="259"/>
      <c r="IXZ140" s="377"/>
      <c r="IYA140" s="377"/>
      <c r="IYB140" s="377"/>
      <c r="IYC140" s="258"/>
      <c r="IYD140" s="378"/>
      <c r="IYE140" s="378"/>
      <c r="IYF140" s="378"/>
      <c r="IYG140" s="258"/>
      <c r="IYH140" s="380"/>
      <c r="IYI140" s="380"/>
      <c r="IYJ140" s="380"/>
      <c r="IYK140" s="259"/>
      <c r="IYL140" s="377"/>
      <c r="IYM140" s="377"/>
      <c r="IYN140" s="377"/>
      <c r="IYO140" s="259"/>
      <c r="IYP140" s="377"/>
      <c r="IYQ140" s="377"/>
      <c r="IYR140" s="377"/>
      <c r="IYS140" s="258"/>
      <c r="IYT140" s="378"/>
      <c r="IYU140" s="378"/>
      <c r="IYV140" s="378"/>
      <c r="IYW140" s="258"/>
      <c r="IYX140" s="380"/>
      <c r="IYY140" s="380"/>
      <c r="IYZ140" s="380"/>
      <c r="IZA140" s="259"/>
      <c r="IZB140" s="377"/>
      <c r="IZC140" s="377"/>
      <c r="IZD140" s="377"/>
      <c r="IZE140" s="259"/>
      <c r="IZF140" s="377"/>
      <c r="IZG140" s="377"/>
      <c r="IZH140" s="377"/>
      <c r="IZI140" s="258"/>
      <c r="IZJ140" s="378"/>
      <c r="IZK140" s="378"/>
      <c r="IZL140" s="378"/>
      <c r="IZM140" s="258"/>
      <c r="IZN140" s="380"/>
      <c r="IZO140" s="380"/>
      <c r="IZP140" s="380"/>
      <c r="IZQ140" s="259"/>
      <c r="IZR140" s="377"/>
      <c r="IZS140" s="377"/>
      <c r="IZT140" s="377"/>
      <c r="IZU140" s="259"/>
      <c r="IZV140" s="377"/>
      <c r="IZW140" s="377"/>
      <c r="IZX140" s="377"/>
      <c r="IZY140" s="258"/>
      <c r="IZZ140" s="378"/>
      <c r="JAA140" s="378"/>
      <c r="JAB140" s="378"/>
      <c r="JAC140" s="258"/>
      <c r="JAD140" s="380"/>
      <c r="JAE140" s="380"/>
      <c r="JAF140" s="380"/>
      <c r="JAG140" s="259"/>
      <c r="JAH140" s="377"/>
      <c r="JAI140" s="377"/>
      <c r="JAJ140" s="377"/>
      <c r="JAK140" s="259"/>
      <c r="JAL140" s="377"/>
      <c r="JAM140" s="377"/>
      <c r="JAN140" s="377"/>
      <c r="JAO140" s="258"/>
      <c r="JAP140" s="378"/>
      <c r="JAQ140" s="378"/>
      <c r="JAR140" s="378"/>
      <c r="JAS140" s="258"/>
      <c r="JAT140" s="380"/>
      <c r="JAU140" s="380"/>
      <c r="JAV140" s="380"/>
      <c r="JAW140" s="259"/>
      <c r="JAX140" s="377"/>
      <c r="JAY140" s="377"/>
      <c r="JAZ140" s="377"/>
      <c r="JBA140" s="259"/>
      <c r="JBB140" s="377"/>
      <c r="JBC140" s="377"/>
      <c r="JBD140" s="377"/>
      <c r="JBE140" s="258"/>
      <c r="JBF140" s="378"/>
      <c r="JBG140" s="378"/>
      <c r="JBH140" s="378"/>
      <c r="JBI140" s="258"/>
      <c r="JBJ140" s="380"/>
      <c r="JBK140" s="380"/>
      <c r="JBL140" s="380"/>
      <c r="JBM140" s="259"/>
      <c r="JBN140" s="377"/>
      <c r="JBO140" s="377"/>
      <c r="JBP140" s="377"/>
      <c r="JBQ140" s="259"/>
      <c r="JBR140" s="377"/>
      <c r="JBS140" s="377"/>
      <c r="JBT140" s="377"/>
      <c r="JBU140" s="258"/>
      <c r="JBV140" s="378"/>
      <c r="JBW140" s="378"/>
      <c r="JBX140" s="378"/>
      <c r="JBY140" s="258"/>
      <c r="JBZ140" s="380"/>
      <c r="JCA140" s="380"/>
      <c r="JCB140" s="380"/>
      <c r="JCC140" s="259"/>
      <c r="JCD140" s="377"/>
      <c r="JCE140" s="377"/>
      <c r="JCF140" s="377"/>
      <c r="JCG140" s="259"/>
      <c r="JCH140" s="377"/>
      <c r="JCI140" s="377"/>
      <c r="JCJ140" s="377"/>
      <c r="JCK140" s="258"/>
      <c r="JCL140" s="378"/>
      <c r="JCM140" s="378"/>
      <c r="JCN140" s="378"/>
      <c r="JCO140" s="258"/>
      <c r="JCP140" s="380"/>
      <c r="JCQ140" s="380"/>
      <c r="JCR140" s="380"/>
      <c r="JCS140" s="259"/>
      <c r="JCT140" s="377"/>
      <c r="JCU140" s="377"/>
      <c r="JCV140" s="377"/>
      <c r="JCW140" s="259"/>
      <c r="JCX140" s="377"/>
      <c r="JCY140" s="377"/>
      <c r="JCZ140" s="377"/>
      <c r="JDA140" s="258"/>
      <c r="JDB140" s="378"/>
      <c r="JDC140" s="378"/>
      <c r="JDD140" s="378"/>
      <c r="JDE140" s="258"/>
      <c r="JDF140" s="380"/>
      <c r="JDG140" s="380"/>
      <c r="JDH140" s="380"/>
      <c r="JDI140" s="259"/>
      <c r="JDJ140" s="377"/>
      <c r="JDK140" s="377"/>
      <c r="JDL140" s="377"/>
      <c r="JDM140" s="259"/>
      <c r="JDN140" s="377"/>
      <c r="JDO140" s="377"/>
      <c r="JDP140" s="377"/>
      <c r="JDQ140" s="258"/>
      <c r="JDR140" s="378"/>
      <c r="JDS140" s="378"/>
      <c r="JDT140" s="378"/>
      <c r="JDU140" s="258"/>
      <c r="JDV140" s="380"/>
      <c r="JDW140" s="380"/>
      <c r="JDX140" s="380"/>
      <c r="JDY140" s="259"/>
      <c r="JDZ140" s="377"/>
      <c r="JEA140" s="377"/>
      <c r="JEB140" s="377"/>
      <c r="JEC140" s="259"/>
      <c r="JED140" s="377"/>
      <c r="JEE140" s="377"/>
      <c r="JEF140" s="377"/>
      <c r="JEG140" s="258"/>
      <c r="JEH140" s="378"/>
      <c r="JEI140" s="378"/>
      <c r="JEJ140" s="378"/>
      <c r="JEK140" s="258"/>
      <c r="JEL140" s="380"/>
      <c r="JEM140" s="380"/>
      <c r="JEN140" s="380"/>
      <c r="JEO140" s="259"/>
      <c r="JEP140" s="377"/>
      <c r="JEQ140" s="377"/>
      <c r="JER140" s="377"/>
      <c r="JES140" s="259"/>
      <c r="JET140" s="377"/>
      <c r="JEU140" s="377"/>
      <c r="JEV140" s="377"/>
      <c r="JEW140" s="258"/>
      <c r="JEX140" s="378"/>
      <c r="JEY140" s="378"/>
      <c r="JEZ140" s="378"/>
      <c r="JFA140" s="258"/>
      <c r="JFB140" s="380"/>
      <c r="JFC140" s="380"/>
      <c r="JFD140" s="380"/>
      <c r="JFE140" s="259"/>
      <c r="JFF140" s="377"/>
      <c r="JFG140" s="377"/>
      <c r="JFH140" s="377"/>
      <c r="JFI140" s="259"/>
      <c r="JFJ140" s="377"/>
      <c r="JFK140" s="377"/>
      <c r="JFL140" s="377"/>
      <c r="JFM140" s="258"/>
      <c r="JFN140" s="378"/>
      <c r="JFO140" s="378"/>
      <c r="JFP140" s="378"/>
      <c r="JFQ140" s="258"/>
      <c r="JFR140" s="380"/>
      <c r="JFS140" s="380"/>
      <c r="JFT140" s="380"/>
      <c r="JFU140" s="259"/>
      <c r="JFV140" s="377"/>
      <c r="JFW140" s="377"/>
      <c r="JFX140" s="377"/>
      <c r="JFY140" s="259"/>
      <c r="JFZ140" s="377"/>
      <c r="JGA140" s="377"/>
      <c r="JGB140" s="377"/>
      <c r="JGC140" s="258"/>
      <c r="JGD140" s="378"/>
      <c r="JGE140" s="378"/>
      <c r="JGF140" s="378"/>
      <c r="JGG140" s="258"/>
      <c r="JGH140" s="380"/>
      <c r="JGI140" s="380"/>
      <c r="JGJ140" s="380"/>
      <c r="JGK140" s="259"/>
      <c r="JGL140" s="377"/>
      <c r="JGM140" s="377"/>
      <c r="JGN140" s="377"/>
      <c r="JGO140" s="259"/>
      <c r="JGP140" s="377"/>
      <c r="JGQ140" s="377"/>
      <c r="JGR140" s="377"/>
      <c r="JGS140" s="258"/>
      <c r="JGT140" s="378"/>
      <c r="JGU140" s="378"/>
      <c r="JGV140" s="378"/>
      <c r="JGW140" s="258"/>
      <c r="JGX140" s="380"/>
      <c r="JGY140" s="380"/>
      <c r="JGZ140" s="380"/>
      <c r="JHA140" s="259"/>
      <c r="JHB140" s="377"/>
      <c r="JHC140" s="377"/>
      <c r="JHD140" s="377"/>
      <c r="JHE140" s="259"/>
      <c r="JHF140" s="377"/>
      <c r="JHG140" s="377"/>
      <c r="JHH140" s="377"/>
      <c r="JHI140" s="258"/>
      <c r="JHJ140" s="378"/>
      <c r="JHK140" s="378"/>
      <c r="JHL140" s="378"/>
      <c r="JHM140" s="258"/>
      <c r="JHN140" s="380"/>
      <c r="JHO140" s="380"/>
      <c r="JHP140" s="380"/>
      <c r="JHQ140" s="259"/>
      <c r="JHR140" s="377"/>
      <c r="JHS140" s="377"/>
      <c r="JHT140" s="377"/>
      <c r="JHU140" s="259"/>
      <c r="JHV140" s="377"/>
      <c r="JHW140" s="377"/>
      <c r="JHX140" s="377"/>
      <c r="JHY140" s="258"/>
      <c r="JHZ140" s="378"/>
      <c r="JIA140" s="378"/>
      <c r="JIB140" s="378"/>
      <c r="JIC140" s="258"/>
      <c r="JID140" s="380"/>
      <c r="JIE140" s="380"/>
      <c r="JIF140" s="380"/>
      <c r="JIG140" s="259"/>
      <c r="JIH140" s="377"/>
      <c r="JII140" s="377"/>
      <c r="JIJ140" s="377"/>
      <c r="JIK140" s="259"/>
      <c r="JIL140" s="377"/>
      <c r="JIM140" s="377"/>
      <c r="JIN140" s="377"/>
      <c r="JIO140" s="258"/>
      <c r="JIP140" s="378"/>
      <c r="JIQ140" s="378"/>
      <c r="JIR140" s="378"/>
      <c r="JIS140" s="258"/>
      <c r="JIT140" s="380"/>
      <c r="JIU140" s="380"/>
      <c r="JIV140" s="380"/>
      <c r="JIW140" s="259"/>
      <c r="JIX140" s="377"/>
      <c r="JIY140" s="377"/>
      <c r="JIZ140" s="377"/>
      <c r="JJA140" s="259"/>
      <c r="JJB140" s="377"/>
      <c r="JJC140" s="377"/>
      <c r="JJD140" s="377"/>
      <c r="JJE140" s="258"/>
      <c r="JJF140" s="378"/>
      <c r="JJG140" s="378"/>
      <c r="JJH140" s="378"/>
      <c r="JJI140" s="258"/>
      <c r="JJJ140" s="380"/>
      <c r="JJK140" s="380"/>
      <c r="JJL140" s="380"/>
      <c r="JJM140" s="259"/>
      <c r="JJN140" s="377"/>
      <c r="JJO140" s="377"/>
      <c r="JJP140" s="377"/>
      <c r="JJQ140" s="259"/>
      <c r="JJR140" s="377"/>
      <c r="JJS140" s="377"/>
      <c r="JJT140" s="377"/>
      <c r="JJU140" s="258"/>
      <c r="JJV140" s="378"/>
      <c r="JJW140" s="378"/>
      <c r="JJX140" s="378"/>
      <c r="JJY140" s="258"/>
      <c r="JJZ140" s="380"/>
      <c r="JKA140" s="380"/>
      <c r="JKB140" s="380"/>
      <c r="JKC140" s="259"/>
      <c r="JKD140" s="377"/>
      <c r="JKE140" s="377"/>
      <c r="JKF140" s="377"/>
      <c r="JKG140" s="259"/>
      <c r="JKH140" s="377"/>
      <c r="JKI140" s="377"/>
      <c r="JKJ140" s="377"/>
      <c r="JKK140" s="258"/>
      <c r="JKL140" s="378"/>
      <c r="JKM140" s="378"/>
      <c r="JKN140" s="378"/>
      <c r="JKO140" s="258"/>
      <c r="JKP140" s="380"/>
      <c r="JKQ140" s="380"/>
      <c r="JKR140" s="380"/>
      <c r="JKS140" s="259"/>
      <c r="JKT140" s="377"/>
      <c r="JKU140" s="377"/>
      <c r="JKV140" s="377"/>
      <c r="JKW140" s="259"/>
      <c r="JKX140" s="377"/>
      <c r="JKY140" s="377"/>
      <c r="JKZ140" s="377"/>
      <c r="JLA140" s="258"/>
      <c r="JLB140" s="378"/>
      <c r="JLC140" s="378"/>
      <c r="JLD140" s="378"/>
      <c r="JLE140" s="258"/>
      <c r="JLF140" s="380"/>
      <c r="JLG140" s="380"/>
      <c r="JLH140" s="380"/>
      <c r="JLI140" s="259"/>
      <c r="JLJ140" s="377"/>
      <c r="JLK140" s="377"/>
      <c r="JLL140" s="377"/>
      <c r="JLM140" s="259"/>
      <c r="JLN140" s="377"/>
      <c r="JLO140" s="377"/>
      <c r="JLP140" s="377"/>
      <c r="JLQ140" s="258"/>
      <c r="JLR140" s="378"/>
      <c r="JLS140" s="378"/>
      <c r="JLT140" s="378"/>
      <c r="JLU140" s="258"/>
      <c r="JLV140" s="380"/>
      <c r="JLW140" s="380"/>
      <c r="JLX140" s="380"/>
      <c r="JLY140" s="259"/>
      <c r="JLZ140" s="377"/>
      <c r="JMA140" s="377"/>
      <c r="JMB140" s="377"/>
      <c r="JMC140" s="259"/>
      <c r="JMD140" s="377"/>
      <c r="JME140" s="377"/>
      <c r="JMF140" s="377"/>
      <c r="JMG140" s="258"/>
      <c r="JMH140" s="378"/>
      <c r="JMI140" s="378"/>
      <c r="JMJ140" s="378"/>
      <c r="JMK140" s="258"/>
      <c r="JML140" s="380"/>
      <c r="JMM140" s="380"/>
      <c r="JMN140" s="380"/>
      <c r="JMO140" s="259"/>
      <c r="JMP140" s="377"/>
      <c r="JMQ140" s="377"/>
      <c r="JMR140" s="377"/>
      <c r="JMS140" s="259"/>
      <c r="JMT140" s="377"/>
      <c r="JMU140" s="377"/>
      <c r="JMV140" s="377"/>
      <c r="JMW140" s="258"/>
      <c r="JMX140" s="378"/>
      <c r="JMY140" s="378"/>
      <c r="JMZ140" s="378"/>
      <c r="JNA140" s="258"/>
      <c r="JNB140" s="380"/>
      <c r="JNC140" s="380"/>
      <c r="JND140" s="380"/>
      <c r="JNE140" s="259"/>
      <c r="JNF140" s="377"/>
      <c r="JNG140" s="377"/>
      <c r="JNH140" s="377"/>
      <c r="JNI140" s="259"/>
      <c r="JNJ140" s="377"/>
      <c r="JNK140" s="377"/>
      <c r="JNL140" s="377"/>
      <c r="JNM140" s="258"/>
      <c r="JNN140" s="378"/>
      <c r="JNO140" s="378"/>
      <c r="JNP140" s="378"/>
      <c r="JNQ140" s="258"/>
      <c r="JNR140" s="380"/>
      <c r="JNS140" s="380"/>
      <c r="JNT140" s="380"/>
      <c r="JNU140" s="259"/>
      <c r="JNV140" s="377"/>
      <c r="JNW140" s="377"/>
      <c r="JNX140" s="377"/>
      <c r="JNY140" s="259"/>
      <c r="JNZ140" s="377"/>
      <c r="JOA140" s="377"/>
      <c r="JOB140" s="377"/>
      <c r="JOC140" s="258"/>
      <c r="JOD140" s="378"/>
      <c r="JOE140" s="378"/>
      <c r="JOF140" s="378"/>
      <c r="JOG140" s="258"/>
      <c r="JOH140" s="380"/>
      <c r="JOI140" s="380"/>
      <c r="JOJ140" s="380"/>
      <c r="JOK140" s="259"/>
      <c r="JOL140" s="377"/>
      <c r="JOM140" s="377"/>
      <c r="JON140" s="377"/>
      <c r="JOO140" s="259"/>
      <c r="JOP140" s="377"/>
      <c r="JOQ140" s="377"/>
      <c r="JOR140" s="377"/>
      <c r="JOS140" s="258"/>
      <c r="JOT140" s="378"/>
      <c r="JOU140" s="378"/>
      <c r="JOV140" s="378"/>
      <c r="JOW140" s="258"/>
      <c r="JOX140" s="380"/>
      <c r="JOY140" s="380"/>
      <c r="JOZ140" s="380"/>
      <c r="JPA140" s="259"/>
      <c r="JPB140" s="377"/>
      <c r="JPC140" s="377"/>
      <c r="JPD140" s="377"/>
      <c r="JPE140" s="259"/>
      <c r="JPF140" s="377"/>
      <c r="JPG140" s="377"/>
      <c r="JPH140" s="377"/>
      <c r="JPI140" s="258"/>
      <c r="JPJ140" s="378"/>
      <c r="JPK140" s="378"/>
      <c r="JPL140" s="378"/>
      <c r="JPM140" s="258"/>
      <c r="JPN140" s="380"/>
      <c r="JPO140" s="380"/>
      <c r="JPP140" s="380"/>
      <c r="JPQ140" s="259"/>
      <c r="JPR140" s="377"/>
      <c r="JPS140" s="377"/>
      <c r="JPT140" s="377"/>
      <c r="JPU140" s="259"/>
      <c r="JPV140" s="377"/>
      <c r="JPW140" s="377"/>
      <c r="JPX140" s="377"/>
      <c r="JPY140" s="258"/>
      <c r="JPZ140" s="378"/>
      <c r="JQA140" s="378"/>
      <c r="JQB140" s="378"/>
      <c r="JQC140" s="258"/>
      <c r="JQD140" s="380"/>
      <c r="JQE140" s="380"/>
      <c r="JQF140" s="380"/>
      <c r="JQG140" s="259"/>
      <c r="JQH140" s="377"/>
      <c r="JQI140" s="377"/>
      <c r="JQJ140" s="377"/>
      <c r="JQK140" s="259"/>
      <c r="JQL140" s="377"/>
      <c r="JQM140" s="377"/>
      <c r="JQN140" s="377"/>
      <c r="JQO140" s="258"/>
      <c r="JQP140" s="378"/>
      <c r="JQQ140" s="378"/>
      <c r="JQR140" s="378"/>
      <c r="JQS140" s="258"/>
      <c r="JQT140" s="380"/>
      <c r="JQU140" s="380"/>
      <c r="JQV140" s="380"/>
      <c r="JQW140" s="259"/>
      <c r="JQX140" s="377"/>
      <c r="JQY140" s="377"/>
      <c r="JQZ140" s="377"/>
      <c r="JRA140" s="259"/>
      <c r="JRB140" s="377"/>
      <c r="JRC140" s="377"/>
      <c r="JRD140" s="377"/>
      <c r="JRE140" s="258"/>
      <c r="JRF140" s="378"/>
      <c r="JRG140" s="378"/>
      <c r="JRH140" s="378"/>
      <c r="JRI140" s="258"/>
      <c r="JRJ140" s="380"/>
      <c r="JRK140" s="380"/>
      <c r="JRL140" s="380"/>
      <c r="JRM140" s="259"/>
      <c r="JRN140" s="377"/>
      <c r="JRO140" s="377"/>
      <c r="JRP140" s="377"/>
      <c r="JRQ140" s="259"/>
      <c r="JRR140" s="377"/>
      <c r="JRS140" s="377"/>
      <c r="JRT140" s="377"/>
      <c r="JRU140" s="258"/>
      <c r="JRV140" s="378"/>
      <c r="JRW140" s="378"/>
      <c r="JRX140" s="378"/>
      <c r="JRY140" s="258"/>
      <c r="JRZ140" s="380"/>
      <c r="JSA140" s="380"/>
      <c r="JSB140" s="380"/>
      <c r="JSC140" s="259"/>
      <c r="JSD140" s="377"/>
      <c r="JSE140" s="377"/>
      <c r="JSF140" s="377"/>
      <c r="JSG140" s="259"/>
      <c r="JSH140" s="377"/>
      <c r="JSI140" s="377"/>
      <c r="JSJ140" s="377"/>
      <c r="JSK140" s="258"/>
      <c r="JSL140" s="378"/>
      <c r="JSM140" s="378"/>
      <c r="JSN140" s="378"/>
      <c r="JSO140" s="258"/>
      <c r="JSP140" s="380"/>
      <c r="JSQ140" s="380"/>
      <c r="JSR140" s="380"/>
      <c r="JSS140" s="259"/>
      <c r="JST140" s="377"/>
      <c r="JSU140" s="377"/>
      <c r="JSV140" s="377"/>
      <c r="JSW140" s="259"/>
      <c r="JSX140" s="377"/>
      <c r="JSY140" s="377"/>
      <c r="JSZ140" s="377"/>
      <c r="JTA140" s="258"/>
      <c r="JTB140" s="378"/>
      <c r="JTC140" s="378"/>
      <c r="JTD140" s="378"/>
      <c r="JTE140" s="258"/>
      <c r="JTF140" s="380"/>
      <c r="JTG140" s="380"/>
      <c r="JTH140" s="380"/>
      <c r="JTI140" s="259"/>
      <c r="JTJ140" s="377"/>
      <c r="JTK140" s="377"/>
      <c r="JTL140" s="377"/>
      <c r="JTM140" s="259"/>
      <c r="JTN140" s="377"/>
      <c r="JTO140" s="377"/>
      <c r="JTP140" s="377"/>
      <c r="JTQ140" s="258"/>
      <c r="JTR140" s="378"/>
      <c r="JTS140" s="378"/>
      <c r="JTT140" s="378"/>
      <c r="JTU140" s="258"/>
      <c r="JTV140" s="380"/>
      <c r="JTW140" s="380"/>
      <c r="JTX140" s="380"/>
      <c r="JTY140" s="259"/>
      <c r="JTZ140" s="377"/>
      <c r="JUA140" s="377"/>
      <c r="JUB140" s="377"/>
      <c r="JUC140" s="259"/>
      <c r="JUD140" s="377"/>
      <c r="JUE140" s="377"/>
      <c r="JUF140" s="377"/>
      <c r="JUG140" s="258"/>
      <c r="JUH140" s="378"/>
      <c r="JUI140" s="378"/>
      <c r="JUJ140" s="378"/>
      <c r="JUK140" s="258"/>
      <c r="JUL140" s="380"/>
      <c r="JUM140" s="380"/>
      <c r="JUN140" s="380"/>
      <c r="JUO140" s="259"/>
      <c r="JUP140" s="377"/>
      <c r="JUQ140" s="377"/>
      <c r="JUR140" s="377"/>
      <c r="JUS140" s="259"/>
      <c r="JUT140" s="377"/>
      <c r="JUU140" s="377"/>
      <c r="JUV140" s="377"/>
      <c r="JUW140" s="258"/>
      <c r="JUX140" s="378"/>
      <c r="JUY140" s="378"/>
      <c r="JUZ140" s="378"/>
      <c r="JVA140" s="258"/>
      <c r="JVB140" s="380"/>
      <c r="JVC140" s="380"/>
      <c r="JVD140" s="380"/>
      <c r="JVE140" s="259"/>
      <c r="JVF140" s="377"/>
      <c r="JVG140" s="377"/>
      <c r="JVH140" s="377"/>
      <c r="JVI140" s="259"/>
      <c r="JVJ140" s="377"/>
      <c r="JVK140" s="377"/>
      <c r="JVL140" s="377"/>
      <c r="JVM140" s="258"/>
      <c r="JVN140" s="378"/>
      <c r="JVO140" s="378"/>
      <c r="JVP140" s="378"/>
      <c r="JVQ140" s="258"/>
      <c r="JVR140" s="380"/>
      <c r="JVS140" s="380"/>
      <c r="JVT140" s="380"/>
      <c r="JVU140" s="259"/>
      <c r="JVV140" s="377"/>
      <c r="JVW140" s="377"/>
      <c r="JVX140" s="377"/>
      <c r="JVY140" s="259"/>
      <c r="JVZ140" s="377"/>
      <c r="JWA140" s="377"/>
      <c r="JWB140" s="377"/>
      <c r="JWC140" s="258"/>
      <c r="JWD140" s="378"/>
      <c r="JWE140" s="378"/>
      <c r="JWF140" s="378"/>
      <c r="JWG140" s="258"/>
      <c r="JWH140" s="380"/>
      <c r="JWI140" s="380"/>
      <c r="JWJ140" s="380"/>
      <c r="JWK140" s="259"/>
      <c r="JWL140" s="377"/>
      <c r="JWM140" s="377"/>
      <c r="JWN140" s="377"/>
      <c r="JWO140" s="259"/>
      <c r="JWP140" s="377"/>
      <c r="JWQ140" s="377"/>
      <c r="JWR140" s="377"/>
      <c r="JWS140" s="258"/>
      <c r="JWT140" s="378"/>
      <c r="JWU140" s="378"/>
      <c r="JWV140" s="378"/>
      <c r="JWW140" s="258"/>
      <c r="JWX140" s="380"/>
      <c r="JWY140" s="380"/>
      <c r="JWZ140" s="380"/>
      <c r="JXA140" s="259"/>
      <c r="JXB140" s="377"/>
      <c r="JXC140" s="377"/>
      <c r="JXD140" s="377"/>
      <c r="JXE140" s="259"/>
      <c r="JXF140" s="377"/>
      <c r="JXG140" s="377"/>
      <c r="JXH140" s="377"/>
      <c r="JXI140" s="258"/>
      <c r="JXJ140" s="378"/>
      <c r="JXK140" s="378"/>
      <c r="JXL140" s="378"/>
      <c r="JXM140" s="258"/>
      <c r="JXN140" s="380"/>
      <c r="JXO140" s="380"/>
      <c r="JXP140" s="380"/>
      <c r="JXQ140" s="259"/>
      <c r="JXR140" s="377"/>
      <c r="JXS140" s="377"/>
      <c r="JXT140" s="377"/>
      <c r="JXU140" s="259"/>
      <c r="JXV140" s="377"/>
      <c r="JXW140" s="377"/>
      <c r="JXX140" s="377"/>
      <c r="JXY140" s="258"/>
      <c r="JXZ140" s="378"/>
      <c r="JYA140" s="378"/>
      <c r="JYB140" s="378"/>
      <c r="JYC140" s="258"/>
      <c r="JYD140" s="380"/>
      <c r="JYE140" s="380"/>
      <c r="JYF140" s="380"/>
      <c r="JYG140" s="259"/>
      <c r="JYH140" s="377"/>
      <c r="JYI140" s="377"/>
      <c r="JYJ140" s="377"/>
      <c r="JYK140" s="259"/>
      <c r="JYL140" s="377"/>
      <c r="JYM140" s="377"/>
      <c r="JYN140" s="377"/>
      <c r="JYO140" s="258"/>
      <c r="JYP140" s="378"/>
      <c r="JYQ140" s="378"/>
      <c r="JYR140" s="378"/>
      <c r="JYS140" s="258"/>
      <c r="JYT140" s="380"/>
      <c r="JYU140" s="380"/>
      <c r="JYV140" s="380"/>
      <c r="JYW140" s="259"/>
      <c r="JYX140" s="377"/>
      <c r="JYY140" s="377"/>
      <c r="JYZ140" s="377"/>
      <c r="JZA140" s="259"/>
      <c r="JZB140" s="377"/>
      <c r="JZC140" s="377"/>
      <c r="JZD140" s="377"/>
      <c r="JZE140" s="258"/>
      <c r="JZF140" s="378"/>
      <c r="JZG140" s="378"/>
      <c r="JZH140" s="378"/>
      <c r="JZI140" s="258"/>
      <c r="JZJ140" s="380"/>
      <c r="JZK140" s="380"/>
      <c r="JZL140" s="380"/>
      <c r="JZM140" s="259"/>
      <c r="JZN140" s="377"/>
      <c r="JZO140" s="377"/>
      <c r="JZP140" s="377"/>
      <c r="JZQ140" s="259"/>
      <c r="JZR140" s="377"/>
      <c r="JZS140" s="377"/>
      <c r="JZT140" s="377"/>
      <c r="JZU140" s="258"/>
      <c r="JZV140" s="378"/>
      <c r="JZW140" s="378"/>
      <c r="JZX140" s="378"/>
      <c r="JZY140" s="258"/>
      <c r="JZZ140" s="380"/>
      <c r="KAA140" s="380"/>
      <c r="KAB140" s="380"/>
      <c r="KAC140" s="259"/>
      <c r="KAD140" s="377"/>
      <c r="KAE140" s="377"/>
      <c r="KAF140" s="377"/>
      <c r="KAG140" s="259"/>
      <c r="KAH140" s="377"/>
      <c r="KAI140" s="377"/>
      <c r="KAJ140" s="377"/>
      <c r="KAK140" s="258"/>
      <c r="KAL140" s="378"/>
      <c r="KAM140" s="378"/>
      <c r="KAN140" s="378"/>
      <c r="KAO140" s="258"/>
      <c r="KAP140" s="380"/>
      <c r="KAQ140" s="380"/>
      <c r="KAR140" s="380"/>
      <c r="KAS140" s="259"/>
      <c r="KAT140" s="377"/>
      <c r="KAU140" s="377"/>
      <c r="KAV140" s="377"/>
      <c r="KAW140" s="259"/>
      <c r="KAX140" s="377"/>
      <c r="KAY140" s="377"/>
      <c r="KAZ140" s="377"/>
      <c r="KBA140" s="258"/>
      <c r="KBB140" s="378"/>
      <c r="KBC140" s="378"/>
      <c r="KBD140" s="378"/>
      <c r="KBE140" s="258"/>
      <c r="KBF140" s="380"/>
      <c r="KBG140" s="380"/>
      <c r="KBH140" s="380"/>
      <c r="KBI140" s="259"/>
      <c r="KBJ140" s="377"/>
      <c r="KBK140" s="377"/>
      <c r="KBL140" s="377"/>
      <c r="KBM140" s="259"/>
      <c r="KBN140" s="377"/>
      <c r="KBO140" s="377"/>
      <c r="KBP140" s="377"/>
      <c r="KBQ140" s="258"/>
      <c r="KBR140" s="378"/>
      <c r="KBS140" s="378"/>
      <c r="KBT140" s="378"/>
      <c r="KBU140" s="258"/>
      <c r="KBV140" s="380"/>
      <c r="KBW140" s="380"/>
      <c r="KBX140" s="380"/>
      <c r="KBY140" s="259"/>
      <c r="KBZ140" s="377"/>
      <c r="KCA140" s="377"/>
      <c r="KCB140" s="377"/>
      <c r="KCC140" s="259"/>
      <c r="KCD140" s="377"/>
      <c r="KCE140" s="377"/>
      <c r="KCF140" s="377"/>
      <c r="KCG140" s="258"/>
      <c r="KCH140" s="378"/>
      <c r="KCI140" s="378"/>
      <c r="KCJ140" s="378"/>
      <c r="KCK140" s="258"/>
      <c r="KCL140" s="380"/>
      <c r="KCM140" s="380"/>
      <c r="KCN140" s="380"/>
      <c r="KCO140" s="259"/>
      <c r="KCP140" s="377"/>
      <c r="KCQ140" s="377"/>
      <c r="KCR140" s="377"/>
      <c r="KCS140" s="259"/>
      <c r="KCT140" s="377"/>
      <c r="KCU140" s="377"/>
      <c r="KCV140" s="377"/>
      <c r="KCW140" s="258"/>
      <c r="KCX140" s="378"/>
      <c r="KCY140" s="378"/>
      <c r="KCZ140" s="378"/>
      <c r="KDA140" s="258"/>
      <c r="KDB140" s="380"/>
      <c r="KDC140" s="380"/>
      <c r="KDD140" s="380"/>
      <c r="KDE140" s="259"/>
      <c r="KDF140" s="377"/>
      <c r="KDG140" s="377"/>
      <c r="KDH140" s="377"/>
      <c r="KDI140" s="259"/>
      <c r="KDJ140" s="377"/>
      <c r="KDK140" s="377"/>
      <c r="KDL140" s="377"/>
      <c r="KDM140" s="258"/>
      <c r="KDN140" s="378"/>
      <c r="KDO140" s="378"/>
      <c r="KDP140" s="378"/>
      <c r="KDQ140" s="258"/>
      <c r="KDR140" s="380"/>
      <c r="KDS140" s="380"/>
      <c r="KDT140" s="380"/>
      <c r="KDU140" s="259"/>
      <c r="KDV140" s="377"/>
      <c r="KDW140" s="377"/>
      <c r="KDX140" s="377"/>
      <c r="KDY140" s="259"/>
      <c r="KDZ140" s="377"/>
      <c r="KEA140" s="377"/>
      <c r="KEB140" s="377"/>
      <c r="KEC140" s="258"/>
      <c r="KED140" s="378"/>
      <c r="KEE140" s="378"/>
      <c r="KEF140" s="378"/>
      <c r="KEG140" s="258"/>
      <c r="KEH140" s="380"/>
      <c r="KEI140" s="380"/>
      <c r="KEJ140" s="380"/>
      <c r="KEK140" s="259"/>
      <c r="KEL140" s="377"/>
      <c r="KEM140" s="377"/>
      <c r="KEN140" s="377"/>
      <c r="KEO140" s="259"/>
      <c r="KEP140" s="377"/>
      <c r="KEQ140" s="377"/>
      <c r="KER140" s="377"/>
      <c r="KES140" s="258"/>
      <c r="KET140" s="378"/>
      <c r="KEU140" s="378"/>
      <c r="KEV140" s="378"/>
      <c r="KEW140" s="258"/>
      <c r="KEX140" s="380"/>
      <c r="KEY140" s="380"/>
      <c r="KEZ140" s="380"/>
      <c r="KFA140" s="259"/>
      <c r="KFB140" s="377"/>
      <c r="KFC140" s="377"/>
      <c r="KFD140" s="377"/>
      <c r="KFE140" s="259"/>
      <c r="KFF140" s="377"/>
      <c r="KFG140" s="377"/>
      <c r="KFH140" s="377"/>
      <c r="KFI140" s="258"/>
      <c r="KFJ140" s="378"/>
      <c r="KFK140" s="378"/>
      <c r="KFL140" s="378"/>
      <c r="KFM140" s="258"/>
      <c r="KFN140" s="380"/>
      <c r="KFO140" s="380"/>
      <c r="KFP140" s="380"/>
      <c r="KFQ140" s="259"/>
      <c r="KFR140" s="377"/>
      <c r="KFS140" s="377"/>
      <c r="KFT140" s="377"/>
      <c r="KFU140" s="259"/>
      <c r="KFV140" s="377"/>
      <c r="KFW140" s="377"/>
      <c r="KFX140" s="377"/>
      <c r="KFY140" s="258"/>
      <c r="KFZ140" s="378"/>
      <c r="KGA140" s="378"/>
      <c r="KGB140" s="378"/>
      <c r="KGC140" s="258"/>
      <c r="KGD140" s="380"/>
      <c r="KGE140" s="380"/>
      <c r="KGF140" s="380"/>
      <c r="KGG140" s="259"/>
      <c r="KGH140" s="377"/>
      <c r="KGI140" s="377"/>
      <c r="KGJ140" s="377"/>
      <c r="KGK140" s="259"/>
      <c r="KGL140" s="377"/>
      <c r="KGM140" s="377"/>
      <c r="KGN140" s="377"/>
      <c r="KGO140" s="258"/>
      <c r="KGP140" s="378"/>
      <c r="KGQ140" s="378"/>
      <c r="KGR140" s="378"/>
      <c r="KGS140" s="258"/>
      <c r="KGT140" s="380"/>
      <c r="KGU140" s="380"/>
      <c r="KGV140" s="380"/>
      <c r="KGW140" s="259"/>
      <c r="KGX140" s="377"/>
      <c r="KGY140" s="377"/>
      <c r="KGZ140" s="377"/>
      <c r="KHA140" s="259"/>
      <c r="KHB140" s="377"/>
      <c r="KHC140" s="377"/>
      <c r="KHD140" s="377"/>
      <c r="KHE140" s="258"/>
      <c r="KHF140" s="378"/>
      <c r="KHG140" s="378"/>
      <c r="KHH140" s="378"/>
      <c r="KHI140" s="258"/>
      <c r="KHJ140" s="380"/>
      <c r="KHK140" s="380"/>
      <c r="KHL140" s="380"/>
      <c r="KHM140" s="259"/>
      <c r="KHN140" s="377"/>
      <c r="KHO140" s="377"/>
      <c r="KHP140" s="377"/>
      <c r="KHQ140" s="259"/>
      <c r="KHR140" s="377"/>
      <c r="KHS140" s="377"/>
      <c r="KHT140" s="377"/>
      <c r="KHU140" s="258"/>
      <c r="KHV140" s="378"/>
      <c r="KHW140" s="378"/>
      <c r="KHX140" s="378"/>
      <c r="KHY140" s="258"/>
      <c r="KHZ140" s="380"/>
      <c r="KIA140" s="380"/>
      <c r="KIB140" s="380"/>
      <c r="KIC140" s="259"/>
      <c r="KID140" s="377"/>
      <c r="KIE140" s="377"/>
      <c r="KIF140" s="377"/>
      <c r="KIG140" s="259"/>
      <c r="KIH140" s="377"/>
      <c r="KII140" s="377"/>
      <c r="KIJ140" s="377"/>
      <c r="KIK140" s="258"/>
      <c r="KIL140" s="378"/>
      <c r="KIM140" s="378"/>
      <c r="KIN140" s="378"/>
      <c r="KIO140" s="258"/>
      <c r="KIP140" s="380"/>
      <c r="KIQ140" s="380"/>
      <c r="KIR140" s="380"/>
      <c r="KIS140" s="259"/>
      <c r="KIT140" s="377"/>
      <c r="KIU140" s="377"/>
      <c r="KIV140" s="377"/>
      <c r="KIW140" s="259"/>
      <c r="KIX140" s="377"/>
      <c r="KIY140" s="377"/>
      <c r="KIZ140" s="377"/>
      <c r="KJA140" s="258"/>
      <c r="KJB140" s="378"/>
      <c r="KJC140" s="378"/>
      <c r="KJD140" s="378"/>
      <c r="KJE140" s="258"/>
      <c r="KJF140" s="380"/>
      <c r="KJG140" s="380"/>
      <c r="KJH140" s="380"/>
      <c r="KJI140" s="259"/>
      <c r="KJJ140" s="377"/>
      <c r="KJK140" s="377"/>
      <c r="KJL140" s="377"/>
      <c r="KJM140" s="259"/>
      <c r="KJN140" s="377"/>
      <c r="KJO140" s="377"/>
      <c r="KJP140" s="377"/>
      <c r="KJQ140" s="258"/>
      <c r="KJR140" s="378"/>
      <c r="KJS140" s="378"/>
      <c r="KJT140" s="378"/>
      <c r="KJU140" s="258"/>
      <c r="KJV140" s="380"/>
      <c r="KJW140" s="380"/>
      <c r="KJX140" s="380"/>
      <c r="KJY140" s="259"/>
      <c r="KJZ140" s="377"/>
      <c r="KKA140" s="377"/>
      <c r="KKB140" s="377"/>
      <c r="KKC140" s="259"/>
      <c r="KKD140" s="377"/>
      <c r="KKE140" s="377"/>
      <c r="KKF140" s="377"/>
      <c r="KKG140" s="258"/>
      <c r="KKH140" s="378"/>
      <c r="KKI140" s="378"/>
      <c r="KKJ140" s="378"/>
      <c r="KKK140" s="258"/>
      <c r="KKL140" s="380"/>
      <c r="KKM140" s="380"/>
      <c r="KKN140" s="380"/>
      <c r="KKO140" s="259"/>
      <c r="KKP140" s="377"/>
      <c r="KKQ140" s="377"/>
      <c r="KKR140" s="377"/>
      <c r="KKS140" s="259"/>
      <c r="KKT140" s="377"/>
      <c r="KKU140" s="377"/>
      <c r="KKV140" s="377"/>
      <c r="KKW140" s="258"/>
      <c r="KKX140" s="378"/>
      <c r="KKY140" s="378"/>
      <c r="KKZ140" s="378"/>
      <c r="KLA140" s="258"/>
      <c r="KLB140" s="380"/>
      <c r="KLC140" s="380"/>
      <c r="KLD140" s="380"/>
      <c r="KLE140" s="259"/>
      <c r="KLF140" s="377"/>
      <c r="KLG140" s="377"/>
      <c r="KLH140" s="377"/>
      <c r="KLI140" s="259"/>
      <c r="KLJ140" s="377"/>
      <c r="KLK140" s="377"/>
      <c r="KLL140" s="377"/>
      <c r="KLM140" s="258"/>
      <c r="KLN140" s="378"/>
      <c r="KLO140" s="378"/>
      <c r="KLP140" s="378"/>
      <c r="KLQ140" s="258"/>
      <c r="KLR140" s="380"/>
      <c r="KLS140" s="380"/>
      <c r="KLT140" s="380"/>
      <c r="KLU140" s="259"/>
      <c r="KLV140" s="377"/>
      <c r="KLW140" s="377"/>
      <c r="KLX140" s="377"/>
      <c r="KLY140" s="259"/>
      <c r="KLZ140" s="377"/>
      <c r="KMA140" s="377"/>
      <c r="KMB140" s="377"/>
      <c r="KMC140" s="258"/>
      <c r="KMD140" s="378"/>
      <c r="KME140" s="378"/>
      <c r="KMF140" s="378"/>
      <c r="KMG140" s="258"/>
      <c r="KMH140" s="380"/>
      <c r="KMI140" s="380"/>
      <c r="KMJ140" s="380"/>
      <c r="KMK140" s="259"/>
      <c r="KML140" s="377"/>
      <c r="KMM140" s="377"/>
      <c r="KMN140" s="377"/>
      <c r="KMO140" s="259"/>
      <c r="KMP140" s="377"/>
      <c r="KMQ140" s="377"/>
      <c r="KMR140" s="377"/>
      <c r="KMS140" s="258"/>
      <c r="KMT140" s="378"/>
      <c r="KMU140" s="378"/>
      <c r="KMV140" s="378"/>
      <c r="KMW140" s="258"/>
      <c r="KMX140" s="380"/>
      <c r="KMY140" s="380"/>
      <c r="KMZ140" s="380"/>
      <c r="KNA140" s="259"/>
      <c r="KNB140" s="377"/>
      <c r="KNC140" s="377"/>
      <c r="KND140" s="377"/>
      <c r="KNE140" s="259"/>
      <c r="KNF140" s="377"/>
      <c r="KNG140" s="377"/>
      <c r="KNH140" s="377"/>
      <c r="KNI140" s="258"/>
      <c r="KNJ140" s="378"/>
      <c r="KNK140" s="378"/>
      <c r="KNL140" s="378"/>
      <c r="KNM140" s="258"/>
      <c r="KNN140" s="380"/>
      <c r="KNO140" s="380"/>
      <c r="KNP140" s="380"/>
      <c r="KNQ140" s="259"/>
      <c r="KNR140" s="377"/>
      <c r="KNS140" s="377"/>
      <c r="KNT140" s="377"/>
      <c r="KNU140" s="259"/>
      <c r="KNV140" s="377"/>
      <c r="KNW140" s="377"/>
      <c r="KNX140" s="377"/>
      <c r="KNY140" s="258"/>
      <c r="KNZ140" s="378"/>
      <c r="KOA140" s="378"/>
      <c r="KOB140" s="378"/>
      <c r="KOC140" s="258"/>
      <c r="KOD140" s="380"/>
      <c r="KOE140" s="380"/>
      <c r="KOF140" s="380"/>
      <c r="KOG140" s="259"/>
      <c r="KOH140" s="377"/>
      <c r="KOI140" s="377"/>
      <c r="KOJ140" s="377"/>
      <c r="KOK140" s="259"/>
      <c r="KOL140" s="377"/>
      <c r="KOM140" s="377"/>
      <c r="KON140" s="377"/>
      <c r="KOO140" s="258"/>
      <c r="KOP140" s="378"/>
      <c r="KOQ140" s="378"/>
      <c r="KOR140" s="378"/>
      <c r="KOS140" s="258"/>
      <c r="KOT140" s="380"/>
      <c r="KOU140" s="380"/>
      <c r="KOV140" s="380"/>
      <c r="KOW140" s="259"/>
      <c r="KOX140" s="377"/>
      <c r="KOY140" s="377"/>
      <c r="KOZ140" s="377"/>
      <c r="KPA140" s="259"/>
      <c r="KPB140" s="377"/>
      <c r="KPC140" s="377"/>
      <c r="KPD140" s="377"/>
      <c r="KPE140" s="258"/>
      <c r="KPF140" s="378"/>
      <c r="KPG140" s="378"/>
      <c r="KPH140" s="378"/>
      <c r="KPI140" s="258"/>
      <c r="KPJ140" s="380"/>
      <c r="KPK140" s="380"/>
      <c r="KPL140" s="380"/>
      <c r="KPM140" s="259"/>
      <c r="KPN140" s="377"/>
      <c r="KPO140" s="377"/>
      <c r="KPP140" s="377"/>
      <c r="KPQ140" s="259"/>
      <c r="KPR140" s="377"/>
      <c r="KPS140" s="377"/>
      <c r="KPT140" s="377"/>
      <c r="KPU140" s="258"/>
      <c r="KPV140" s="378"/>
      <c r="KPW140" s="378"/>
      <c r="KPX140" s="378"/>
      <c r="KPY140" s="258"/>
      <c r="KPZ140" s="380"/>
      <c r="KQA140" s="380"/>
      <c r="KQB140" s="380"/>
      <c r="KQC140" s="259"/>
      <c r="KQD140" s="377"/>
      <c r="KQE140" s="377"/>
      <c r="KQF140" s="377"/>
      <c r="KQG140" s="259"/>
      <c r="KQH140" s="377"/>
      <c r="KQI140" s="377"/>
      <c r="KQJ140" s="377"/>
      <c r="KQK140" s="258"/>
      <c r="KQL140" s="378"/>
      <c r="KQM140" s="378"/>
      <c r="KQN140" s="378"/>
      <c r="KQO140" s="258"/>
      <c r="KQP140" s="380"/>
      <c r="KQQ140" s="380"/>
      <c r="KQR140" s="380"/>
      <c r="KQS140" s="259"/>
      <c r="KQT140" s="377"/>
      <c r="KQU140" s="377"/>
      <c r="KQV140" s="377"/>
      <c r="KQW140" s="259"/>
      <c r="KQX140" s="377"/>
      <c r="KQY140" s="377"/>
      <c r="KQZ140" s="377"/>
      <c r="KRA140" s="258"/>
      <c r="KRB140" s="378"/>
      <c r="KRC140" s="378"/>
      <c r="KRD140" s="378"/>
      <c r="KRE140" s="258"/>
      <c r="KRF140" s="380"/>
      <c r="KRG140" s="380"/>
      <c r="KRH140" s="380"/>
      <c r="KRI140" s="259"/>
      <c r="KRJ140" s="377"/>
      <c r="KRK140" s="377"/>
      <c r="KRL140" s="377"/>
      <c r="KRM140" s="259"/>
      <c r="KRN140" s="377"/>
      <c r="KRO140" s="377"/>
      <c r="KRP140" s="377"/>
      <c r="KRQ140" s="258"/>
      <c r="KRR140" s="378"/>
      <c r="KRS140" s="378"/>
      <c r="KRT140" s="378"/>
      <c r="KRU140" s="258"/>
      <c r="KRV140" s="380"/>
      <c r="KRW140" s="380"/>
      <c r="KRX140" s="380"/>
      <c r="KRY140" s="259"/>
      <c r="KRZ140" s="377"/>
      <c r="KSA140" s="377"/>
      <c r="KSB140" s="377"/>
      <c r="KSC140" s="259"/>
      <c r="KSD140" s="377"/>
      <c r="KSE140" s="377"/>
      <c r="KSF140" s="377"/>
      <c r="KSG140" s="258"/>
      <c r="KSH140" s="378"/>
      <c r="KSI140" s="378"/>
      <c r="KSJ140" s="378"/>
      <c r="KSK140" s="258"/>
      <c r="KSL140" s="380"/>
      <c r="KSM140" s="380"/>
      <c r="KSN140" s="380"/>
      <c r="KSO140" s="259"/>
      <c r="KSP140" s="377"/>
      <c r="KSQ140" s="377"/>
      <c r="KSR140" s="377"/>
      <c r="KSS140" s="259"/>
      <c r="KST140" s="377"/>
      <c r="KSU140" s="377"/>
      <c r="KSV140" s="377"/>
      <c r="KSW140" s="258"/>
      <c r="KSX140" s="378"/>
      <c r="KSY140" s="378"/>
      <c r="KSZ140" s="378"/>
      <c r="KTA140" s="258"/>
      <c r="KTB140" s="380"/>
      <c r="KTC140" s="380"/>
      <c r="KTD140" s="380"/>
      <c r="KTE140" s="259"/>
      <c r="KTF140" s="377"/>
      <c r="KTG140" s="377"/>
      <c r="KTH140" s="377"/>
      <c r="KTI140" s="259"/>
      <c r="KTJ140" s="377"/>
      <c r="KTK140" s="377"/>
      <c r="KTL140" s="377"/>
      <c r="KTM140" s="258"/>
      <c r="KTN140" s="378"/>
      <c r="KTO140" s="378"/>
      <c r="KTP140" s="378"/>
      <c r="KTQ140" s="258"/>
      <c r="KTR140" s="380"/>
      <c r="KTS140" s="380"/>
      <c r="KTT140" s="380"/>
      <c r="KTU140" s="259"/>
      <c r="KTV140" s="377"/>
      <c r="KTW140" s="377"/>
      <c r="KTX140" s="377"/>
      <c r="KTY140" s="259"/>
      <c r="KTZ140" s="377"/>
      <c r="KUA140" s="377"/>
      <c r="KUB140" s="377"/>
      <c r="KUC140" s="258"/>
      <c r="KUD140" s="378"/>
      <c r="KUE140" s="378"/>
      <c r="KUF140" s="378"/>
      <c r="KUG140" s="258"/>
      <c r="KUH140" s="380"/>
      <c r="KUI140" s="380"/>
      <c r="KUJ140" s="380"/>
      <c r="KUK140" s="259"/>
      <c r="KUL140" s="377"/>
      <c r="KUM140" s="377"/>
      <c r="KUN140" s="377"/>
      <c r="KUO140" s="259"/>
      <c r="KUP140" s="377"/>
      <c r="KUQ140" s="377"/>
      <c r="KUR140" s="377"/>
      <c r="KUS140" s="258"/>
      <c r="KUT140" s="378"/>
      <c r="KUU140" s="378"/>
      <c r="KUV140" s="378"/>
      <c r="KUW140" s="258"/>
      <c r="KUX140" s="380"/>
      <c r="KUY140" s="380"/>
      <c r="KUZ140" s="380"/>
      <c r="KVA140" s="259"/>
      <c r="KVB140" s="377"/>
      <c r="KVC140" s="377"/>
      <c r="KVD140" s="377"/>
      <c r="KVE140" s="259"/>
      <c r="KVF140" s="377"/>
      <c r="KVG140" s="377"/>
      <c r="KVH140" s="377"/>
      <c r="KVI140" s="258"/>
      <c r="KVJ140" s="378"/>
      <c r="KVK140" s="378"/>
      <c r="KVL140" s="378"/>
      <c r="KVM140" s="258"/>
      <c r="KVN140" s="380"/>
      <c r="KVO140" s="380"/>
      <c r="KVP140" s="380"/>
      <c r="KVQ140" s="259"/>
      <c r="KVR140" s="377"/>
      <c r="KVS140" s="377"/>
      <c r="KVT140" s="377"/>
      <c r="KVU140" s="259"/>
      <c r="KVV140" s="377"/>
      <c r="KVW140" s="377"/>
      <c r="KVX140" s="377"/>
      <c r="KVY140" s="258"/>
      <c r="KVZ140" s="378"/>
      <c r="KWA140" s="378"/>
      <c r="KWB140" s="378"/>
      <c r="KWC140" s="258"/>
      <c r="KWD140" s="380"/>
      <c r="KWE140" s="380"/>
      <c r="KWF140" s="380"/>
      <c r="KWG140" s="259"/>
      <c r="KWH140" s="377"/>
      <c r="KWI140" s="377"/>
      <c r="KWJ140" s="377"/>
      <c r="KWK140" s="259"/>
      <c r="KWL140" s="377"/>
      <c r="KWM140" s="377"/>
      <c r="KWN140" s="377"/>
      <c r="KWO140" s="258"/>
      <c r="KWP140" s="378"/>
      <c r="KWQ140" s="378"/>
      <c r="KWR140" s="378"/>
      <c r="KWS140" s="258"/>
      <c r="KWT140" s="380"/>
      <c r="KWU140" s="380"/>
      <c r="KWV140" s="380"/>
      <c r="KWW140" s="259"/>
      <c r="KWX140" s="377"/>
      <c r="KWY140" s="377"/>
      <c r="KWZ140" s="377"/>
      <c r="KXA140" s="259"/>
      <c r="KXB140" s="377"/>
      <c r="KXC140" s="377"/>
      <c r="KXD140" s="377"/>
      <c r="KXE140" s="258"/>
      <c r="KXF140" s="378"/>
      <c r="KXG140" s="378"/>
      <c r="KXH140" s="378"/>
      <c r="KXI140" s="258"/>
      <c r="KXJ140" s="380"/>
      <c r="KXK140" s="380"/>
      <c r="KXL140" s="380"/>
      <c r="KXM140" s="259"/>
      <c r="KXN140" s="377"/>
      <c r="KXO140" s="377"/>
      <c r="KXP140" s="377"/>
      <c r="KXQ140" s="259"/>
      <c r="KXR140" s="377"/>
      <c r="KXS140" s="377"/>
      <c r="KXT140" s="377"/>
      <c r="KXU140" s="258"/>
      <c r="KXV140" s="378"/>
      <c r="KXW140" s="378"/>
      <c r="KXX140" s="378"/>
      <c r="KXY140" s="258"/>
      <c r="KXZ140" s="380"/>
      <c r="KYA140" s="380"/>
      <c r="KYB140" s="380"/>
      <c r="KYC140" s="259"/>
      <c r="KYD140" s="377"/>
      <c r="KYE140" s="377"/>
      <c r="KYF140" s="377"/>
      <c r="KYG140" s="259"/>
      <c r="KYH140" s="377"/>
      <c r="KYI140" s="377"/>
      <c r="KYJ140" s="377"/>
      <c r="KYK140" s="258"/>
      <c r="KYL140" s="378"/>
      <c r="KYM140" s="378"/>
      <c r="KYN140" s="378"/>
      <c r="KYO140" s="258"/>
      <c r="KYP140" s="380"/>
      <c r="KYQ140" s="380"/>
      <c r="KYR140" s="380"/>
      <c r="KYS140" s="259"/>
      <c r="KYT140" s="377"/>
      <c r="KYU140" s="377"/>
      <c r="KYV140" s="377"/>
      <c r="KYW140" s="259"/>
      <c r="KYX140" s="377"/>
      <c r="KYY140" s="377"/>
      <c r="KYZ140" s="377"/>
      <c r="KZA140" s="258"/>
      <c r="KZB140" s="378"/>
      <c r="KZC140" s="378"/>
      <c r="KZD140" s="378"/>
      <c r="KZE140" s="258"/>
      <c r="KZF140" s="380"/>
      <c r="KZG140" s="380"/>
      <c r="KZH140" s="380"/>
      <c r="KZI140" s="259"/>
      <c r="KZJ140" s="377"/>
      <c r="KZK140" s="377"/>
      <c r="KZL140" s="377"/>
      <c r="KZM140" s="259"/>
      <c r="KZN140" s="377"/>
      <c r="KZO140" s="377"/>
      <c r="KZP140" s="377"/>
      <c r="KZQ140" s="258"/>
      <c r="KZR140" s="378"/>
      <c r="KZS140" s="378"/>
      <c r="KZT140" s="378"/>
      <c r="KZU140" s="258"/>
      <c r="KZV140" s="380"/>
      <c r="KZW140" s="380"/>
      <c r="KZX140" s="380"/>
      <c r="KZY140" s="259"/>
      <c r="KZZ140" s="377"/>
      <c r="LAA140" s="377"/>
      <c r="LAB140" s="377"/>
      <c r="LAC140" s="259"/>
      <c r="LAD140" s="377"/>
      <c r="LAE140" s="377"/>
      <c r="LAF140" s="377"/>
      <c r="LAG140" s="258"/>
      <c r="LAH140" s="378"/>
      <c r="LAI140" s="378"/>
      <c r="LAJ140" s="378"/>
      <c r="LAK140" s="258"/>
      <c r="LAL140" s="380"/>
      <c r="LAM140" s="380"/>
      <c r="LAN140" s="380"/>
      <c r="LAO140" s="259"/>
      <c r="LAP140" s="377"/>
      <c r="LAQ140" s="377"/>
      <c r="LAR140" s="377"/>
      <c r="LAS140" s="259"/>
      <c r="LAT140" s="377"/>
      <c r="LAU140" s="377"/>
      <c r="LAV140" s="377"/>
      <c r="LAW140" s="258"/>
      <c r="LAX140" s="378"/>
      <c r="LAY140" s="378"/>
      <c r="LAZ140" s="378"/>
      <c r="LBA140" s="258"/>
      <c r="LBB140" s="380"/>
      <c r="LBC140" s="380"/>
      <c r="LBD140" s="380"/>
      <c r="LBE140" s="259"/>
      <c r="LBF140" s="377"/>
      <c r="LBG140" s="377"/>
      <c r="LBH140" s="377"/>
      <c r="LBI140" s="259"/>
      <c r="LBJ140" s="377"/>
      <c r="LBK140" s="377"/>
      <c r="LBL140" s="377"/>
      <c r="LBM140" s="258"/>
      <c r="LBN140" s="378"/>
      <c r="LBO140" s="378"/>
      <c r="LBP140" s="378"/>
      <c r="LBQ140" s="258"/>
      <c r="LBR140" s="380"/>
      <c r="LBS140" s="380"/>
      <c r="LBT140" s="380"/>
      <c r="LBU140" s="259"/>
      <c r="LBV140" s="377"/>
      <c r="LBW140" s="377"/>
      <c r="LBX140" s="377"/>
      <c r="LBY140" s="259"/>
      <c r="LBZ140" s="377"/>
      <c r="LCA140" s="377"/>
      <c r="LCB140" s="377"/>
      <c r="LCC140" s="258"/>
      <c r="LCD140" s="378"/>
      <c r="LCE140" s="378"/>
      <c r="LCF140" s="378"/>
      <c r="LCG140" s="258"/>
      <c r="LCH140" s="380"/>
      <c r="LCI140" s="380"/>
      <c r="LCJ140" s="380"/>
      <c r="LCK140" s="259"/>
      <c r="LCL140" s="377"/>
      <c r="LCM140" s="377"/>
      <c r="LCN140" s="377"/>
      <c r="LCO140" s="259"/>
      <c r="LCP140" s="377"/>
      <c r="LCQ140" s="377"/>
      <c r="LCR140" s="377"/>
      <c r="LCS140" s="258"/>
      <c r="LCT140" s="378"/>
      <c r="LCU140" s="378"/>
      <c r="LCV140" s="378"/>
      <c r="LCW140" s="258"/>
      <c r="LCX140" s="380"/>
      <c r="LCY140" s="380"/>
      <c r="LCZ140" s="380"/>
      <c r="LDA140" s="259"/>
      <c r="LDB140" s="377"/>
      <c r="LDC140" s="377"/>
      <c r="LDD140" s="377"/>
      <c r="LDE140" s="259"/>
      <c r="LDF140" s="377"/>
      <c r="LDG140" s="377"/>
      <c r="LDH140" s="377"/>
      <c r="LDI140" s="258"/>
      <c r="LDJ140" s="378"/>
      <c r="LDK140" s="378"/>
      <c r="LDL140" s="378"/>
      <c r="LDM140" s="258"/>
      <c r="LDN140" s="380"/>
      <c r="LDO140" s="380"/>
      <c r="LDP140" s="380"/>
      <c r="LDQ140" s="259"/>
      <c r="LDR140" s="377"/>
      <c r="LDS140" s="377"/>
      <c r="LDT140" s="377"/>
      <c r="LDU140" s="259"/>
      <c r="LDV140" s="377"/>
      <c r="LDW140" s="377"/>
      <c r="LDX140" s="377"/>
      <c r="LDY140" s="258"/>
      <c r="LDZ140" s="378"/>
      <c r="LEA140" s="378"/>
      <c r="LEB140" s="378"/>
      <c r="LEC140" s="258"/>
      <c r="LED140" s="380"/>
      <c r="LEE140" s="380"/>
      <c r="LEF140" s="380"/>
      <c r="LEG140" s="259"/>
      <c r="LEH140" s="377"/>
      <c r="LEI140" s="377"/>
      <c r="LEJ140" s="377"/>
      <c r="LEK140" s="259"/>
      <c r="LEL140" s="377"/>
      <c r="LEM140" s="377"/>
      <c r="LEN140" s="377"/>
      <c r="LEO140" s="258"/>
      <c r="LEP140" s="378"/>
      <c r="LEQ140" s="378"/>
      <c r="LER140" s="378"/>
      <c r="LES140" s="258"/>
      <c r="LET140" s="380"/>
      <c r="LEU140" s="380"/>
      <c r="LEV140" s="380"/>
      <c r="LEW140" s="259"/>
      <c r="LEX140" s="377"/>
      <c r="LEY140" s="377"/>
      <c r="LEZ140" s="377"/>
      <c r="LFA140" s="259"/>
      <c r="LFB140" s="377"/>
      <c r="LFC140" s="377"/>
      <c r="LFD140" s="377"/>
      <c r="LFE140" s="258"/>
      <c r="LFF140" s="378"/>
      <c r="LFG140" s="378"/>
      <c r="LFH140" s="378"/>
      <c r="LFI140" s="258"/>
      <c r="LFJ140" s="380"/>
      <c r="LFK140" s="380"/>
      <c r="LFL140" s="380"/>
      <c r="LFM140" s="259"/>
      <c r="LFN140" s="377"/>
      <c r="LFO140" s="377"/>
      <c r="LFP140" s="377"/>
      <c r="LFQ140" s="259"/>
      <c r="LFR140" s="377"/>
      <c r="LFS140" s="377"/>
      <c r="LFT140" s="377"/>
      <c r="LFU140" s="258"/>
      <c r="LFV140" s="378"/>
      <c r="LFW140" s="378"/>
      <c r="LFX140" s="378"/>
      <c r="LFY140" s="258"/>
      <c r="LFZ140" s="380"/>
      <c r="LGA140" s="380"/>
      <c r="LGB140" s="380"/>
      <c r="LGC140" s="259"/>
      <c r="LGD140" s="377"/>
      <c r="LGE140" s="377"/>
      <c r="LGF140" s="377"/>
      <c r="LGG140" s="259"/>
      <c r="LGH140" s="377"/>
      <c r="LGI140" s="377"/>
      <c r="LGJ140" s="377"/>
      <c r="LGK140" s="258"/>
      <c r="LGL140" s="378"/>
      <c r="LGM140" s="378"/>
      <c r="LGN140" s="378"/>
      <c r="LGO140" s="258"/>
      <c r="LGP140" s="380"/>
      <c r="LGQ140" s="380"/>
      <c r="LGR140" s="380"/>
      <c r="LGS140" s="259"/>
      <c r="LGT140" s="377"/>
      <c r="LGU140" s="377"/>
      <c r="LGV140" s="377"/>
      <c r="LGW140" s="259"/>
      <c r="LGX140" s="377"/>
      <c r="LGY140" s="377"/>
      <c r="LGZ140" s="377"/>
      <c r="LHA140" s="258"/>
      <c r="LHB140" s="378"/>
      <c r="LHC140" s="378"/>
      <c r="LHD140" s="378"/>
      <c r="LHE140" s="258"/>
      <c r="LHF140" s="380"/>
      <c r="LHG140" s="380"/>
      <c r="LHH140" s="380"/>
      <c r="LHI140" s="259"/>
      <c r="LHJ140" s="377"/>
      <c r="LHK140" s="377"/>
      <c r="LHL140" s="377"/>
      <c r="LHM140" s="259"/>
      <c r="LHN140" s="377"/>
      <c r="LHO140" s="377"/>
      <c r="LHP140" s="377"/>
      <c r="LHQ140" s="258"/>
      <c r="LHR140" s="378"/>
      <c r="LHS140" s="378"/>
      <c r="LHT140" s="378"/>
      <c r="LHU140" s="258"/>
      <c r="LHV140" s="380"/>
      <c r="LHW140" s="380"/>
      <c r="LHX140" s="380"/>
      <c r="LHY140" s="259"/>
      <c r="LHZ140" s="377"/>
      <c r="LIA140" s="377"/>
      <c r="LIB140" s="377"/>
      <c r="LIC140" s="259"/>
      <c r="LID140" s="377"/>
      <c r="LIE140" s="377"/>
      <c r="LIF140" s="377"/>
      <c r="LIG140" s="258"/>
      <c r="LIH140" s="378"/>
      <c r="LII140" s="378"/>
      <c r="LIJ140" s="378"/>
      <c r="LIK140" s="258"/>
      <c r="LIL140" s="380"/>
      <c r="LIM140" s="380"/>
      <c r="LIN140" s="380"/>
      <c r="LIO140" s="259"/>
      <c r="LIP140" s="377"/>
      <c r="LIQ140" s="377"/>
      <c r="LIR140" s="377"/>
      <c r="LIS140" s="259"/>
      <c r="LIT140" s="377"/>
      <c r="LIU140" s="377"/>
      <c r="LIV140" s="377"/>
      <c r="LIW140" s="258"/>
      <c r="LIX140" s="378"/>
      <c r="LIY140" s="378"/>
      <c r="LIZ140" s="378"/>
      <c r="LJA140" s="258"/>
      <c r="LJB140" s="380"/>
      <c r="LJC140" s="380"/>
      <c r="LJD140" s="380"/>
      <c r="LJE140" s="259"/>
      <c r="LJF140" s="377"/>
      <c r="LJG140" s="377"/>
      <c r="LJH140" s="377"/>
      <c r="LJI140" s="259"/>
      <c r="LJJ140" s="377"/>
      <c r="LJK140" s="377"/>
      <c r="LJL140" s="377"/>
      <c r="LJM140" s="258"/>
      <c r="LJN140" s="378"/>
      <c r="LJO140" s="378"/>
      <c r="LJP140" s="378"/>
      <c r="LJQ140" s="258"/>
      <c r="LJR140" s="380"/>
      <c r="LJS140" s="380"/>
      <c r="LJT140" s="380"/>
      <c r="LJU140" s="259"/>
      <c r="LJV140" s="377"/>
      <c r="LJW140" s="377"/>
      <c r="LJX140" s="377"/>
      <c r="LJY140" s="259"/>
      <c r="LJZ140" s="377"/>
      <c r="LKA140" s="377"/>
      <c r="LKB140" s="377"/>
      <c r="LKC140" s="258"/>
      <c r="LKD140" s="378"/>
      <c r="LKE140" s="378"/>
      <c r="LKF140" s="378"/>
      <c r="LKG140" s="258"/>
      <c r="LKH140" s="380"/>
      <c r="LKI140" s="380"/>
      <c r="LKJ140" s="380"/>
      <c r="LKK140" s="259"/>
      <c r="LKL140" s="377"/>
      <c r="LKM140" s="377"/>
      <c r="LKN140" s="377"/>
      <c r="LKO140" s="259"/>
      <c r="LKP140" s="377"/>
      <c r="LKQ140" s="377"/>
      <c r="LKR140" s="377"/>
      <c r="LKS140" s="258"/>
      <c r="LKT140" s="378"/>
      <c r="LKU140" s="378"/>
      <c r="LKV140" s="378"/>
      <c r="LKW140" s="258"/>
      <c r="LKX140" s="380"/>
      <c r="LKY140" s="380"/>
      <c r="LKZ140" s="380"/>
      <c r="LLA140" s="259"/>
      <c r="LLB140" s="377"/>
      <c r="LLC140" s="377"/>
      <c r="LLD140" s="377"/>
      <c r="LLE140" s="259"/>
      <c r="LLF140" s="377"/>
      <c r="LLG140" s="377"/>
      <c r="LLH140" s="377"/>
      <c r="LLI140" s="258"/>
      <c r="LLJ140" s="378"/>
      <c r="LLK140" s="378"/>
      <c r="LLL140" s="378"/>
      <c r="LLM140" s="258"/>
      <c r="LLN140" s="380"/>
      <c r="LLO140" s="380"/>
      <c r="LLP140" s="380"/>
      <c r="LLQ140" s="259"/>
      <c r="LLR140" s="377"/>
      <c r="LLS140" s="377"/>
      <c r="LLT140" s="377"/>
      <c r="LLU140" s="259"/>
      <c r="LLV140" s="377"/>
      <c r="LLW140" s="377"/>
      <c r="LLX140" s="377"/>
      <c r="LLY140" s="258"/>
      <c r="LLZ140" s="378"/>
      <c r="LMA140" s="378"/>
      <c r="LMB140" s="378"/>
      <c r="LMC140" s="258"/>
      <c r="LMD140" s="380"/>
      <c r="LME140" s="380"/>
      <c r="LMF140" s="380"/>
      <c r="LMG140" s="259"/>
      <c r="LMH140" s="377"/>
      <c r="LMI140" s="377"/>
      <c r="LMJ140" s="377"/>
      <c r="LMK140" s="259"/>
      <c r="LML140" s="377"/>
      <c r="LMM140" s="377"/>
      <c r="LMN140" s="377"/>
      <c r="LMO140" s="258"/>
      <c r="LMP140" s="378"/>
      <c r="LMQ140" s="378"/>
      <c r="LMR140" s="378"/>
      <c r="LMS140" s="258"/>
      <c r="LMT140" s="380"/>
      <c r="LMU140" s="380"/>
      <c r="LMV140" s="380"/>
      <c r="LMW140" s="259"/>
      <c r="LMX140" s="377"/>
      <c r="LMY140" s="377"/>
      <c r="LMZ140" s="377"/>
      <c r="LNA140" s="259"/>
      <c r="LNB140" s="377"/>
      <c r="LNC140" s="377"/>
      <c r="LND140" s="377"/>
      <c r="LNE140" s="258"/>
      <c r="LNF140" s="378"/>
      <c r="LNG140" s="378"/>
      <c r="LNH140" s="378"/>
      <c r="LNI140" s="258"/>
      <c r="LNJ140" s="380"/>
      <c r="LNK140" s="380"/>
      <c r="LNL140" s="380"/>
      <c r="LNM140" s="259"/>
      <c r="LNN140" s="377"/>
      <c r="LNO140" s="377"/>
      <c r="LNP140" s="377"/>
      <c r="LNQ140" s="259"/>
      <c r="LNR140" s="377"/>
      <c r="LNS140" s="377"/>
      <c r="LNT140" s="377"/>
      <c r="LNU140" s="258"/>
      <c r="LNV140" s="378"/>
      <c r="LNW140" s="378"/>
      <c r="LNX140" s="378"/>
      <c r="LNY140" s="258"/>
      <c r="LNZ140" s="380"/>
      <c r="LOA140" s="380"/>
      <c r="LOB140" s="380"/>
      <c r="LOC140" s="259"/>
      <c r="LOD140" s="377"/>
      <c r="LOE140" s="377"/>
      <c r="LOF140" s="377"/>
      <c r="LOG140" s="259"/>
      <c r="LOH140" s="377"/>
      <c r="LOI140" s="377"/>
      <c r="LOJ140" s="377"/>
      <c r="LOK140" s="258"/>
      <c r="LOL140" s="378"/>
      <c r="LOM140" s="378"/>
      <c r="LON140" s="378"/>
      <c r="LOO140" s="258"/>
      <c r="LOP140" s="380"/>
      <c r="LOQ140" s="380"/>
      <c r="LOR140" s="380"/>
      <c r="LOS140" s="259"/>
      <c r="LOT140" s="377"/>
      <c r="LOU140" s="377"/>
      <c r="LOV140" s="377"/>
      <c r="LOW140" s="259"/>
      <c r="LOX140" s="377"/>
      <c r="LOY140" s="377"/>
      <c r="LOZ140" s="377"/>
      <c r="LPA140" s="258"/>
      <c r="LPB140" s="378"/>
      <c r="LPC140" s="378"/>
      <c r="LPD140" s="378"/>
      <c r="LPE140" s="258"/>
      <c r="LPF140" s="380"/>
      <c r="LPG140" s="380"/>
      <c r="LPH140" s="380"/>
      <c r="LPI140" s="259"/>
      <c r="LPJ140" s="377"/>
      <c r="LPK140" s="377"/>
      <c r="LPL140" s="377"/>
      <c r="LPM140" s="259"/>
      <c r="LPN140" s="377"/>
      <c r="LPO140" s="377"/>
      <c r="LPP140" s="377"/>
      <c r="LPQ140" s="258"/>
      <c r="LPR140" s="378"/>
      <c r="LPS140" s="378"/>
      <c r="LPT140" s="378"/>
      <c r="LPU140" s="258"/>
      <c r="LPV140" s="380"/>
      <c r="LPW140" s="380"/>
      <c r="LPX140" s="380"/>
      <c r="LPY140" s="259"/>
      <c r="LPZ140" s="377"/>
      <c r="LQA140" s="377"/>
      <c r="LQB140" s="377"/>
      <c r="LQC140" s="259"/>
      <c r="LQD140" s="377"/>
      <c r="LQE140" s="377"/>
      <c r="LQF140" s="377"/>
      <c r="LQG140" s="258"/>
      <c r="LQH140" s="378"/>
      <c r="LQI140" s="378"/>
      <c r="LQJ140" s="378"/>
      <c r="LQK140" s="258"/>
      <c r="LQL140" s="380"/>
      <c r="LQM140" s="380"/>
      <c r="LQN140" s="380"/>
      <c r="LQO140" s="259"/>
      <c r="LQP140" s="377"/>
      <c r="LQQ140" s="377"/>
      <c r="LQR140" s="377"/>
      <c r="LQS140" s="259"/>
      <c r="LQT140" s="377"/>
      <c r="LQU140" s="377"/>
      <c r="LQV140" s="377"/>
      <c r="LQW140" s="258"/>
      <c r="LQX140" s="378"/>
      <c r="LQY140" s="378"/>
      <c r="LQZ140" s="378"/>
      <c r="LRA140" s="258"/>
      <c r="LRB140" s="380"/>
      <c r="LRC140" s="380"/>
      <c r="LRD140" s="380"/>
      <c r="LRE140" s="259"/>
      <c r="LRF140" s="377"/>
      <c r="LRG140" s="377"/>
      <c r="LRH140" s="377"/>
      <c r="LRI140" s="259"/>
      <c r="LRJ140" s="377"/>
      <c r="LRK140" s="377"/>
      <c r="LRL140" s="377"/>
      <c r="LRM140" s="258"/>
      <c r="LRN140" s="378"/>
      <c r="LRO140" s="378"/>
      <c r="LRP140" s="378"/>
      <c r="LRQ140" s="258"/>
      <c r="LRR140" s="380"/>
      <c r="LRS140" s="380"/>
      <c r="LRT140" s="380"/>
      <c r="LRU140" s="259"/>
      <c r="LRV140" s="377"/>
      <c r="LRW140" s="377"/>
      <c r="LRX140" s="377"/>
      <c r="LRY140" s="259"/>
      <c r="LRZ140" s="377"/>
      <c r="LSA140" s="377"/>
      <c r="LSB140" s="377"/>
      <c r="LSC140" s="258"/>
      <c r="LSD140" s="378"/>
      <c r="LSE140" s="378"/>
      <c r="LSF140" s="378"/>
      <c r="LSG140" s="258"/>
      <c r="LSH140" s="380"/>
      <c r="LSI140" s="380"/>
      <c r="LSJ140" s="380"/>
      <c r="LSK140" s="259"/>
      <c r="LSL140" s="377"/>
      <c r="LSM140" s="377"/>
      <c r="LSN140" s="377"/>
      <c r="LSO140" s="259"/>
      <c r="LSP140" s="377"/>
      <c r="LSQ140" s="377"/>
      <c r="LSR140" s="377"/>
      <c r="LSS140" s="258"/>
      <c r="LST140" s="378"/>
      <c r="LSU140" s="378"/>
      <c r="LSV140" s="378"/>
      <c r="LSW140" s="258"/>
      <c r="LSX140" s="380"/>
      <c r="LSY140" s="380"/>
      <c r="LSZ140" s="380"/>
      <c r="LTA140" s="259"/>
      <c r="LTB140" s="377"/>
      <c r="LTC140" s="377"/>
      <c r="LTD140" s="377"/>
      <c r="LTE140" s="259"/>
      <c r="LTF140" s="377"/>
      <c r="LTG140" s="377"/>
      <c r="LTH140" s="377"/>
      <c r="LTI140" s="258"/>
      <c r="LTJ140" s="378"/>
      <c r="LTK140" s="378"/>
      <c r="LTL140" s="378"/>
      <c r="LTM140" s="258"/>
      <c r="LTN140" s="380"/>
      <c r="LTO140" s="380"/>
      <c r="LTP140" s="380"/>
      <c r="LTQ140" s="259"/>
      <c r="LTR140" s="377"/>
      <c r="LTS140" s="377"/>
      <c r="LTT140" s="377"/>
      <c r="LTU140" s="259"/>
      <c r="LTV140" s="377"/>
      <c r="LTW140" s="377"/>
      <c r="LTX140" s="377"/>
      <c r="LTY140" s="258"/>
      <c r="LTZ140" s="378"/>
      <c r="LUA140" s="378"/>
      <c r="LUB140" s="378"/>
      <c r="LUC140" s="258"/>
      <c r="LUD140" s="380"/>
      <c r="LUE140" s="380"/>
      <c r="LUF140" s="380"/>
      <c r="LUG140" s="259"/>
      <c r="LUH140" s="377"/>
      <c r="LUI140" s="377"/>
      <c r="LUJ140" s="377"/>
      <c r="LUK140" s="259"/>
      <c r="LUL140" s="377"/>
      <c r="LUM140" s="377"/>
      <c r="LUN140" s="377"/>
      <c r="LUO140" s="258"/>
      <c r="LUP140" s="378"/>
      <c r="LUQ140" s="378"/>
      <c r="LUR140" s="378"/>
      <c r="LUS140" s="258"/>
      <c r="LUT140" s="380"/>
      <c r="LUU140" s="380"/>
      <c r="LUV140" s="380"/>
      <c r="LUW140" s="259"/>
      <c r="LUX140" s="377"/>
      <c r="LUY140" s="377"/>
      <c r="LUZ140" s="377"/>
      <c r="LVA140" s="259"/>
      <c r="LVB140" s="377"/>
      <c r="LVC140" s="377"/>
      <c r="LVD140" s="377"/>
      <c r="LVE140" s="258"/>
      <c r="LVF140" s="378"/>
      <c r="LVG140" s="378"/>
      <c r="LVH140" s="378"/>
      <c r="LVI140" s="258"/>
      <c r="LVJ140" s="380"/>
      <c r="LVK140" s="380"/>
      <c r="LVL140" s="380"/>
      <c r="LVM140" s="259"/>
      <c r="LVN140" s="377"/>
      <c r="LVO140" s="377"/>
      <c r="LVP140" s="377"/>
      <c r="LVQ140" s="259"/>
      <c r="LVR140" s="377"/>
      <c r="LVS140" s="377"/>
      <c r="LVT140" s="377"/>
      <c r="LVU140" s="258"/>
      <c r="LVV140" s="378"/>
      <c r="LVW140" s="378"/>
      <c r="LVX140" s="378"/>
      <c r="LVY140" s="258"/>
      <c r="LVZ140" s="380"/>
      <c r="LWA140" s="380"/>
      <c r="LWB140" s="380"/>
      <c r="LWC140" s="259"/>
      <c r="LWD140" s="377"/>
      <c r="LWE140" s="377"/>
      <c r="LWF140" s="377"/>
      <c r="LWG140" s="259"/>
      <c r="LWH140" s="377"/>
      <c r="LWI140" s="377"/>
      <c r="LWJ140" s="377"/>
      <c r="LWK140" s="258"/>
      <c r="LWL140" s="378"/>
      <c r="LWM140" s="378"/>
      <c r="LWN140" s="378"/>
      <c r="LWO140" s="258"/>
      <c r="LWP140" s="380"/>
      <c r="LWQ140" s="380"/>
      <c r="LWR140" s="380"/>
      <c r="LWS140" s="259"/>
      <c r="LWT140" s="377"/>
      <c r="LWU140" s="377"/>
      <c r="LWV140" s="377"/>
      <c r="LWW140" s="259"/>
      <c r="LWX140" s="377"/>
      <c r="LWY140" s="377"/>
      <c r="LWZ140" s="377"/>
      <c r="LXA140" s="258"/>
      <c r="LXB140" s="378"/>
      <c r="LXC140" s="378"/>
      <c r="LXD140" s="378"/>
      <c r="LXE140" s="258"/>
      <c r="LXF140" s="380"/>
      <c r="LXG140" s="380"/>
      <c r="LXH140" s="380"/>
      <c r="LXI140" s="259"/>
      <c r="LXJ140" s="377"/>
      <c r="LXK140" s="377"/>
      <c r="LXL140" s="377"/>
      <c r="LXM140" s="259"/>
      <c r="LXN140" s="377"/>
      <c r="LXO140" s="377"/>
      <c r="LXP140" s="377"/>
      <c r="LXQ140" s="258"/>
      <c r="LXR140" s="378"/>
      <c r="LXS140" s="378"/>
      <c r="LXT140" s="378"/>
      <c r="LXU140" s="258"/>
      <c r="LXV140" s="380"/>
      <c r="LXW140" s="380"/>
      <c r="LXX140" s="380"/>
      <c r="LXY140" s="259"/>
      <c r="LXZ140" s="377"/>
      <c r="LYA140" s="377"/>
      <c r="LYB140" s="377"/>
      <c r="LYC140" s="259"/>
      <c r="LYD140" s="377"/>
      <c r="LYE140" s="377"/>
      <c r="LYF140" s="377"/>
      <c r="LYG140" s="258"/>
      <c r="LYH140" s="378"/>
      <c r="LYI140" s="378"/>
      <c r="LYJ140" s="378"/>
      <c r="LYK140" s="258"/>
      <c r="LYL140" s="380"/>
      <c r="LYM140" s="380"/>
      <c r="LYN140" s="380"/>
      <c r="LYO140" s="259"/>
      <c r="LYP140" s="377"/>
      <c r="LYQ140" s="377"/>
      <c r="LYR140" s="377"/>
      <c r="LYS140" s="259"/>
      <c r="LYT140" s="377"/>
      <c r="LYU140" s="377"/>
      <c r="LYV140" s="377"/>
      <c r="LYW140" s="258"/>
      <c r="LYX140" s="378"/>
      <c r="LYY140" s="378"/>
      <c r="LYZ140" s="378"/>
      <c r="LZA140" s="258"/>
      <c r="LZB140" s="380"/>
      <c r="LZC140" s="380"/>
      <c r="LZD140" s="380"/>
      <c r="LZE140" s="259"/>
      <c r="LZF140" s="377"/>
      <c r="LZG140" s="377"/>
      <c r="LZH140" s="377"/>
      <c r="LZI140" s="259"/>
      <c r="LZJ140" s="377"/>
      <c r="LZK140" s="377"/>
      <c r="LZL140" s="377"/>
      <c r="LZM140" s="258"/>
      <c r="LZN140" s="378"/>
      <c r="LZO140" s="378"/>
      <c r="LZP140" s="378"/>
      <c r="LZQ140" s="258"/>
      <c r="LZR140" s="380"/>
      <c r="LZS140" s="380"/>
      <c r="LZT140" s="380"/>
      <c r="LZU140" s="259"/>
      <c r="LZV140" s="377"/>
      <c r="LZW140" s="377"/>
      <c r="LZX140" s="377"/>
      <c r="LZY140" s="259"/>
      <c r="LZZ140" s="377"/>
      <c r="MAA140" s="377"/>
      <c r="MAB140" s="377"/>
      <c r="MAC140" s="258"/>
      <c r="MAD140" s="378"/>
      <c r="MAE140" s="378"/>
      <c r="MAF140" s="378"/>
      <c r="MAG140" s="258"/>
      <c r="MAH140" s="380"/>
      <c r="MAI140" s="380"/>
      <c r="MAJ140" s="380"/>
      <c r="MAK140" s="259"/>
      <c r="MAL140" s="377"/>
      <c r="MAM140" s="377"/>
      <c r="MAN140" s="377"/>
      <c r="MAO140" s="259"/>
      <c r="MAP140" s="377"/>
      <c r="MAQ140" s="377"/>
      <c r="MAR140" s="377"/>
      <c r="MAS140" s="258"/>
      <c r="MAT140" s="378"/>
      <c r="MAU140" s="378"/>
      <c r="MAV140" s="378"/>
      <c r="MAW140" s="258"/>
      <c r="MAX140" s="380"/>
      <c r="MAY140" s="380"/>
      <c r="MAZ140" s="380"/>
      <c r="MBA140" s="259"/>
      <c r="MBB140" s="377"/>
      <c r="MBC140" s="377"/>
      <c r="MBD140" s="377"/>
      <c r="MBE140" s="259"/>
      <c r="MBF140" s="377"/>
      <c r="MBG140" s="377"/>
      <c r="MBH140" s="377"/>
      <c r="MBI140" s="258"/>
      <c r="MBJ140" s="378"/>
      <c r="MBK140" s="378"/>
      <c r="MBL140" s="378"/>
      <c r="MBM140" s="258"/>
      <c r="MBN140" s="380"/>
      <c r="MBO140" s="380"/>
      <c r="MBP140" s="380"/>
      <c r="MBQ140" s="259"/>
      <c r="MBR140" s="377"/>
      <c r="MBS140" s="377"/>
      <c r="MBT140" s="377"/>
      <c r="MBU140" s="259"/>
      <c r="MBV140" s="377"/>
      <c r="MBW140" s="377"/>
      <c r="MBX140" s="377"/>
      <c r="MBY140" s="258"/>
      <c r="MBZ140" s="378"/>
      <c r="MCA140" s="378"/>
      <c r="MCB140" s="378"/>
      <c r="MCC140" s="258"/>
      <c r="MCD140" s="380"/>
      <c r="MCE140" s="380"/>
      <c r="MCF140" s="380"/>
      <c r="MCG140" s="259"/>
      <c r="MCH140" s="377"/>
      <c r="MCI140" s="377"/>
      <c r="MCJ140" s="377"/>
      <c r="MCK140" s="259"/>
      <c r="MCL140" s="377"/>
      <c r="MCM140" s="377"/>
      <c r="MCN140" s="377"/>
      <c r="MCO140" s="258"/>
      <c r="MCP140" s="378"/>
      <c r="MCQ140" s="378"/>
      <c r="MCR140" s="378"/>
      <c r="MCS140" s="258"/>
      <c r="MCT140" s="380"/>
      <c r="MCU140" s="380"/>
      <c r="MCV140" s="380"/>
      <c r="MCW140" s="259"/>
      <c r="MCX140" s="377"/>
      <c r="MCY140" s="377"/>
      <c r="MCZ140" s="377"/>
      <c r="MDA140" s="259"/>
      <c r="MDB140" s="377"/>
      <c r="MDC140" s="377"/>
      <c r="MDD140" s="377"/>
      <c r="MDE140" s="258"/>
      <c r="MDF140" s="378"/>
      <c r="MDG140" s="378"/>
      <c r="MDH140" s="378"/>
      <c r="MDI140" s="258"/>
      <c r="MDJ140" s="380"/>
      <c r="MDK140" s="380"/>
      <c r="MDL140" s="380"/>
      <c r="MDM140" s="259"/>
      <c r="MDN140" s="377"/>
      <c r="MDO140" s="377"/>
      <c r="MDP140" s="377"/>
      <c r="MDQ140" s="259"/>
      <c r="MDR140" s="377"/>
      <c r="MDS140" s="377"/>
      <c r="MDT140" s="377"/>
      <c r="MDU140" s="258"/>
      <c r="MDV140" s="378"/>
      <c r="MDW140" s="378"/>
      <c r="MDX140" s="378"/>
      <c r="MDY140" s="258"/>
      <c r="MDZ140" s="380"/>
      <c r="MEA140" s="380"/>
      <c r="MEB140" s="380"/>
      <c r="MEC140" s="259"/>
      <c r="MED140" s="377"/>
      <c r="MEE140" s="377"/>
      <c r="MEF140" s="377"/>
      <c r="MEG140" s="259"/>
      <c r="MEH140" s="377"/>
      <c r="MEI140" s="377"/>
      <c r="MEJ140" s="377"/>
      <c r="MEK140" s="258"/>
      <c r="MEL140" s="378"/>
      <c r="MEM140" s="378"/>
      <c r="MEN140" s="378"/>
      <c r="MEO140" s="258"/>
      <c r="MEP140" s="380"/>
      <c r="MEQ140" s="380"/>
      <c r="MER140" s="380"/>
      <c r="MES140" s="259"/>
      <c r="MET140" s="377"/>
      <c r="MEU140" s="377"/>
      <c r="MEV140" s="377"/>
      <c r="MEW140" s="259"/>
      <c r="MEX140" s="377"/>
      <c r="MEY140" s="377"/>
      <c r="MEZ140" s="377"/>
      <c r="MFA140" s="258"/>
      <c r="MFB140" s="378"/>
      <c r="MFC140" s="378"/>
      <c r="MFD140" s="378"/>
      <c r="MFE140" s="258"/>
      <c r="MFF140" s="380"/>
      <c r="MFG140" s="380"/>
      <c r="MFH140" s="380"/>
      <c r="MFI140" s="259"/>
      <c r="MFJ140" s="377"/>
      <c r="MFK140" s="377"/>
      <c r="MFL140" s="377"/>
      <c r="MFM140" s="259"/>
      <c r="MFN140" s="377"/>
      <c r="MFO140" s="377"/>
      <c r="MFP140" s="377"/>
      <c r="MFQ140" s="258"/>
      <c r="MFR140" s="378"/>
      <c r="MFS140" s="378"/>
      <c r="MFT140" s="378"/>
      <c r="MFU140" s="258"/>
      <c r="MFV140" s="380"/>
      <c r="MFW140" s="380"/>
      <c r="MFX140" s="380"/>
      <c r="MFY140" s="259"/>
      <c r="MFZ140" s="377"/>
      <c r="MGA140" s="377"/>
      <c r="MGB140" s="377"/>
      <c r="MGC140" s="259"/>
      <c r="MGD140" s="377"/>
      <c r="MGE140" s="377"/>
      <c r="MGF140" s="377"/>
      <c r="MGG140" s="258"/>
      <c r="MGH140" s="378"/>
      <c r="MGI140" s="378"/>
      <c r="MGJ140" s="378"/>
      <c r="MGK140" s="258"/>
      <c r="MGL140" s="380"/>
      <c r="MGM140" s="380"/>
      <c r="MGN140" s="380"/>
      <c r="MGO140" s="259"/>
      <c r="MGP140" s="377"/>
      <c r="MGQ140" s="377"/>
      <c r="MGR140" s="377"/>
      <c r="MGS140" s="259"/>
      <c r="MGT140" s="377"/>
      <c r="MGU140" s="377"/>
      <c r="MGV140" s="377"/>
      <c r="MGW140" s="258"/>
      <c r="MGX140" s="378"/>
      <c r="MGY140" s="378"/>
      <c r="MGZ140" s="378"/>
      <c r="MHA140" s="258"/>
      <c r="MHB140" s="380"/>
      <c r="MHC140" s="380"/>
      <c r="MHD140" s="380"/>
      <c r="MHE140" s="259"/>
      <c r="MHF140" s="377"/>
      <c r="MHG140" s="377"/>
      <c r="MHH140" s="377"/>
      <c r="MHI140" s="259"/>
      <c r="MHJ140" s="377"/>
      <c r="MHK140" s="377"/>
      <c r="MHL140" s="377"/>
      <c r="MHM140" s="258"/>
      <c r="MHN140" s="378"/>
      <c r="MHO140" s="378"/>
      <c r="MHP140" s="378"/>
      <c r="MHQ140" s="258"/>
      <c r="MHR140" s="380"/>
      <c r="MHS140" s="380"/>
      <c r="MHT140" s="380"/>
      <c r="MHU140" s="259"/>
      <c r="MHV140" s="377"/>
      <c r="MHW140" s="377"/>
      <c r="MHX140" s="377"/>
      <c r="MHY140" s="259"/>
      <c r="MHZ140" s="377"/>
      <c r="MIA140" s="377"/>
      <c r="MIB140" s="377"/>
      <c r="MIC140" s="258"/>
      <c r="MID140" s="378"/>
      <c r="MIE140" s="378"/>
      <c r="MIF140" s="378"/>
      <c r="MIG140" s="258"/>
      <c r="MIH140" s="380"/>
      <c r="MII140" s="380"/>
      <c r="MIJ140" s="380"/>
      <c r="MIK140" s="259"/>
      <c r="MIL140" s="377"/>
      <c r="MIM140" s="377"/>
      <c r="MIN140" s="377"/>
      <c r="MIO140" s="259"/>
      <c r="MIP140" s="377"/>
      <c r="MIQ140" s="377"/>
      <c r="MIR140" s="377"/>
      <c r="MIS140" s="258"/>
      <c r="MIT140" s="378"/>
      <c r="MIU140" s="378"/>
      <c r="MIV140" s="378"/>
      <c r="MIW140" s="258"/>
      <c r="MIX140" s="380"/>
      <c r="MIY140" s="380"/>
      <c r="MIZ140" s="380"/>
      <c r="MJA140" s="259"/>
      <c r="MJB140" s="377"/>
      <c r="MJC140" s="377"/>
      <c r="MJD140" s="377"/>
      <c r="MJE140" s="259"/>
      <c r="MJF140" s="377"/>
      <c r="MJG140" s="377"/>
      <c r="MJH140" s="377"/>
      <c r="MJI140" s="258"/>
      <c r="MJJ140" s="378"/>
      <c r="MJK140" s="378"/>
      <c r="MJL140" s="378"/>
      <c r="MJM140" s="258"/>
      <c r="MJN140" s="380"/>
      <c r="MJO140" s="380"/>
      <c r="MJP140" s="380"/>
      <c r="MJQ140" s="259"/>
      <c r="MJR140" s="377"/>
      <c r="MJS140" s="377"/>
      <c r="MJT140" s="377"/>
      <c r="MJU140" s="259"/>
      <c r="MJV140" s="377"/>
      <c r="MJW140" s="377"/>
      <c r="MJX140" s="377"/>
      <c r="MJY140" s="258"/>
      <c r="MJZ140" s="378"/>
      <c r="MKA140" s="378"/>
      <c r="MKB140" s="378"/>
      <c r="MKC140" s="258"/>
      <c r="MKD140" s="380"/>
      <c r="MKE140" s="380"/>
      <c r="MKF140" s="380"/>
      <c r="MKG140" s="259"/>
      <c r="MKH140" s="377"/>
      <c r="MKI140" s="377"/>
      <c r="MKJ140" s="377"/>
      <c r="MKK140" s="259"/>
      <c r="MKL140" s="377"/>
      <c r="MKM140" s="377"/>
      <c r="MKN140" s="377"/>
      <c r="MKO140" s="258"/>
      <c r="MKP140" s="378"/>
      <c r="MKQ140" s="378"/>
      <c r="MKR140" s="378"/>
      <c r="MKS140" s="258"/>
      <c r="MKT140" s="380"/>
      <c r="MKU140" s="380"/>
      <c r="MKV140" s="380"/>
      <c r="MKW140" s="259"/>
      <c r="MKX140" s="377"/>
      <c r="MKY140" s="377"/>
      <c r="MKZ140" s="377"/>
      <c r="MLA140" s="259"/>
      <c r="MLB140" s="377"/>
      <c r="MLC140" s="377"/>
      <c r="MLD140" s="377"/>
      <c r="MLE140" s="258"/>
      <c r="MLF140" s="378"/>
      <c r="MLG140" s="378"/>
      <c r="MLH140" s="378"/>
      <c r="MLI140" s="258"/>
      <c r="MLJ140" s="380"/>
      <c r="MLK140" s="380"/>
      <c r="MLL140" s="380"/>
      <c r="MLM140" s="259"/>
      <c r="MLN140" s="377"/>
      <c r="MLO140" s="377"/>
      <c r="MLP140" s="377"/>
      <c r="MLQ140" s="259"/>
      <c r="MLR140" s="377"/>
      <c r="MLS140" s="377"/>
      <c r="MLT140" s="377"/>
      <c r="MLU140" s="258"/>
      <c r="MLV140" s="378"/>
      <c r="MLW140" s="378"/>
      <c r="MLX140" s="378"/>
      <c r="MLY140" s="258"/>
      <c r="MLZ140" s="380"/>
      <c r="MMA140" s="380"/>
      <c r="MMB140" s="380"/>
      <c r="MMC140" s="259"/>
      <c r="MMD140" s="377"/>
      <c r="MME140" s="377"/>
      <c r="MMF140" s="377"/>
      <c r="MMG140" s="259"/>
      <c r="MMH140" s="377"/>
      <c r="MMI140" s="377"/>
      <c r="MMJ140" s="377"/>
      <c r="MMK140" s="258"/>
      <c r="MML140" s="378"/>
      <c r="MMM140" s="378"/>
      <c r="MMN140" s="378"/>
      <c r="MMO140" s="258"/>
      <c r="MMP140" s="380"/>
      <c r="MMQ140" s="380"/>
      <c r="MMR140" s="380"/>
      <c r="MMS140" s="259"/>
      <c r="MMT140" s="377"/>
      <c r="MMU140" s="377"/>
      <c r="MMV140" s="377"/>
      <c r="MMW140" s="259"/>
      <c r="MMX140" s="377"/>
      <c r="MMY140" s="377"/>
      <c r="MMZ140" s="377"/>
      <c r="MNA140" s="258"/>
      <c r="MNB140" s="378"/>
      <c r="MNC140" s="378"/>
      <c r="MND140" s="378"/>
      <c r="MNE140" s="258"/>
      <c r="MNF140" s="380"/>
      <c r="MNG140" s="380"/>
      <c r="MNH140" s="380"/>
      <c r="MNI140" s="259"/>
      <c r="MNJ140" s="377"/>
      <c r="MNK140" s="377"/>
      <c r="MNL140" s="377"/>
      <c r="MNM140" s="259"/>
      <c r="MNN140" s="377"/>
      <c r="MNO140" s="377"/>
      <c r="MNP140" s="377"/>
      <c r="MNQ140" s="258"/>
      <c r="MNR140" s="378"/>
      <c r="MNS140" s="378"/>
      <c r="MNT140" s="378"/>
      <c r="MNU140" s="258"/>
      <c r="MNV140" s="380"/>
      <c r="MNW140" s="380"/>
      <c r="MNX140" s="380"/>
      <c r="MNY140" s="259"/>
      <c r="MNZ140" s="377"/>
      <c r="MOA140" s="377"/>
      <c r="MOB140" s="377"/>
      <c r="MOC140" s="259"/>
      <c r="MOD140" s="377"/>
      <c r="MOE140" s="377"/>
      <c r="MOF140" s="377"/>
      <c r="MOG140" s="258"/>
      <c r="MOH140" s="378"/>
      <c r="MOI140" s="378"/>
      <c r="MOJ140" s="378"/>
      <c r="MOK140" s="258"/>
      <c r="MOL140" s="380"/>
      <c r="MOM140" s="380"/>
      <c r="MON140" s="380"/>
      <c r="MOO140" s="259"/>
      <c r="MOP140" s="377"/>
      <c r="MOQ140" s="377"/>
      <c r="MOR140" s="377"/>
      <c r="MOS140" s="259"/>
      <c r="MOT140" s="377"/>
      <c r="MOU140" s="377"/>
      <c r="MOV140" s="377"/>
      <c r="MOW140" s="258"/>
      <c r="MOX140" s="378"/>
      <c r="MOY140" s="378"/>
      <c r="MOZ140" s="378"/>
      <c r="MPA140" s="258"/>
      <c r="MPB140" s="380"/>
      <c r="MPC140" s="380"/>
      <c r="MPD140" s="380"/>
      <c r="MPE140" s="259"/>
      <c r="MPF140" s="377"/>
      <c r="MPG140" s="377"/>
      <c r="MPH140" s="377"/>
      <c r="MPI140" s="259"/>
      <c r="MPJ140" s="377"/>
      <c r="MPK140" s="377"/>
      <c r="MPL140" s="377"/>
      <c r="MPM140" s="258"/>
      <c r="MPN140" s="378"/>
      <c r="MPO140" s="378"/>
      <c r="MPP140" s="378"/>
      <c r="MPQ140" s="258"/>
      <c r="MPR140" s="380"/>
      <c r="MPS140" s="380"/>
      <c r="MPT140" s="380"/>
      <c r="MPU140" s="259"/>
      <c r="MPV140" s="377"/>
      <c r="MPW140" s="377"/>
      <c r="MPX140" s="377"/>
      <c r="MPY140" s="259"/>
      <c r="MPZ140" s="377"/>
      <c r="MQA140" s="377"/>
      <c r="MQB140" s="377"/>
      <c r="MQC140" s="258"/>
      <c r="MQD140" s="378"/>
      <c r="MQE140" s="378"/>
      <c r="MQF140" s="378"/>
      <c r="MQG140" s="258"/>
      <c r="MQH140" s="380"/>
      <c r="MQI140" s="380"/>
      <c r="MQJ140" s="380"/>
      <c r="MQK140" s="259"/>
      <c r="MQL140" s="377"/>
      <c r="MQM140" s="377"/>
      <c r="MQN140" s="377"/>
      <c r="MQO140" s="259"/>
      <c r="MQP140" s="377"/>
      <c r="MQQ140" s="377"/>
      <c r="MQR140" s="377"/>
      <c r="MQS140" s="258"/>
      <c r="MQT140" s="378"/>
      <c r="MQU140" s="378"/>
      <c r="MQV140" s="378"/>
      <c r="MQW140" s="258"/>
      <c r="MQX140" s="380"/>
      <c r="MQY140" s="380"/>
      <c r="MQZ140" s="380"/>
      <c r="MRA140" s="259"/>
      <c r="MRB140" s="377"/>
      <c r="MRC140" s="377"/>
      <c r="MRD140" s="377"/>
      <c r="MRE140" s="259"/>
      <c r="MRF140" s="377"/>
      <c r="MRG140" s="377"/>
      <c r="MRH140" s="377"/>
      <c r="MRI140" s="258"/>
      <c r="MRJ140" s="378"/>
      <c r="MRK140" s="378"/>
      <c r="MRL140" s="378"/>
      <c r="MRM140" s="258"/>
      <c r="MRN140" s="380"/>
      <c r="MRO140" s="380"/>
      <c r="MRP140" s="380"/>
      <c r="MRQ140" s="259"/>
      <c r="MRR140" s="377"/>
      <c r="MRS140" s="377"/>
      <c r="MRT140" s="377"/>
      <c r="MRU140" s="259"/>
      <c r="MRV140" s="377"/>
      <c r="MRW140" s="377"/>
      <c r="MRX140" s="377"/>
      <c r="MRY140" s="258"/>
      <c r="MRZ140" s="378"/>
      <c r="MSA140" s="378"/>
      <c r="MSB140" s="378"/>
      <c r="MSC140" s="258"/>
      <c r="MSD140" s="380"/>
      <c r="MSE140" s="380"/>
      <c r="MSF140" s="380"/>
      <c r="MSG140" s="259"/>
      <c r="MSH140" s="377"/>
      <c r="MSI140" s="377"/>
      <c r="MSJ140" s="377"/>
      <c r="MSK140" s="259"/>
      <c r="MSL140" s="377"/>
      <c r="MSM140" s="377"/>
      <c r="MSN140" s="377"/>
      <c r="MSO140" s="258"/>
      <c r="MSP140" s="378"/>
      <c r="MSQ140" s="378"/>
      <c r="MSR140" s="378"/>
      <c r="MSS140" s="258"/>
      <c r="MST140" s="380"/>
      <c r="MSU140" s="380"/>
      <c r="MSV140" s="380"/>
      <c r="MSW140" s="259"/>
      <c r="MSX140" s="377"/>
      <c r="MSY140" s="377"/>
      <c r="MSZ140" s="377"/>
      <c r="MTA140" s="259"/>
      <c r="MTB140" s="377"/>
      <c r="MTC140" s="377"/>
      <c r="MTD140" s="377"/>
      <c r="MTE140" s="258"/>
      <c r="MTF140" s="378"/>
      <c r="MTG140" s="378"/>
      <c r="MTH140" s="378"/>
      <c r="MTI140" s="258"/>
      <c r="MTJ140" s="380"/>
      <c r="MTK140" s="380"/>
      <c r="MTL140" s="380"/>
      <c r="MTM140" s="259"/>
      <c r="MTN140" s="377"/>
      <c r="MTO140" s="377"/>
      <c r="MTP140" s="377"/>
      <c r="MTQ140" s="259"/>
      <c r="MTR140" s="377"/>
      <c r="MTS140" s="377"/>
      <c r="MTT140" s="377"/>
      <c r="MTU140" s="258"/>
      <c r="MTV140" s="378"/>
      <c r="MTW140" s="378"/>
      <c r="MTX140" s="378"/>
      <c r="MTY140" s="258"/>
      <c r="MTZ140" s="380"/>
      <c r="MUA140" s="380"/>
      <c r="MUB140" s="380"/>
      <c r="MUC140" s="259"/>
      <c r="MUD140" s="377"/>
      <c r="MUE140" s="377"/>
      <c r="MUF140" s="377"/>
      <c r="MUG140" s="259"/>
      <c r="MUH140" s="377"/>
      <c r="MUI140" s="377"/>
      <c r="MUJ140" s="377"/>
      <c r="MUK140" s="258"/>
      <c r="MUL140" s="378"/>
      <c r="MUM140" s="378"/>
      <c r="MUN140" s="378"/>
      <c r="MUO140" s="258"/>
      <c r="MUP140" s="380"/>
      <c r="MUQ140" s="380"/>
      <c r="MUR140" s="380"/>
      <c r="MUS140" s="259"/>
      <c r="MUT140" s="377"/>
      <c r="MUU140" s="377"/>
      <c r="MUV140" s="377"/>
      <c r="MUW140" s="259"/>
      <c r="MUX140" s="377"/>
      <c r="MUY140" s="377"/>
      <c r="MUZ140" s="377"/>
      <c r="MVA140" s="258"/>
      <c r="MVB140" s="378"/>
      <c r="MVC140" s="378"/>
      <c r="MVD140" s="378"/>
      <c r="MVE140" s="258"/>
      <c r="MVF140" s="380"/>
      <c r="MVG140" s="380"/>
      <c r="MVH140" s="380"/>
      <c r="MVI140" s="259"/>
      <c r="MVJ140" s="377"/>
      <c r="MVK140" s="377"/>
      <c r="MVL140" s="377"/>
      <c r="MVM140" s="259"/>
      <c r="MVN140" s="377"/>
      <c r="MVO140" s="377"/>
      <c r="MVP140" s="377"/>
      <c r="MVQ140" s="258"/>
      <c r="MVR140" s="378"/>
      <c r="MVS140" s="378"/>
      <c r="MVT140" s="378"/>
      <c r="MVU140" s="258"/>
      <c r="MVV140" s="380"/>
      <c r="MVW140" s="380"/>
      <c r="MVX140" s="380"/>
      <c r="MVY140" s="259"/>
      <c r="MVZ140" s="377"/>
      <c r="MWA140" s="377"/>
      <c r="MWB140" s="377"/>
      <c r="MWC140" s="259"/>
      <c r="MWD140" s="377"/>
      <c r="MWE140" s="377"/>
      <c r="MWF140" s="377"/>
      <c r="MWG140" s="258"/>
      <c r="MWH140" s="378"/>
      <c r="MWI140" s="378"/>
      <c r="MWJ140" s="378"/>
      <c r="MWK140" s="258"/>
      <c r="MWL140" s="380"/>
      <c r="MWM140" s="380"/>
      <c r="MWN140" s="380"/>
      <c r="MWO140" s="259"/>
      <c r="MWP140" s="377"/>
      <c r="MWQ140" s="377"/>
      <c r="MWR140" s="377"/>
      <c r="MWS140" s="259"/>
      <c r="MWT140" s="377"/>
      <c r="MWU140" s="377"/>
      <c r="MWV140" s="377"/>
      <c r="MWW140" s="258"/>
      <c r="MWX140" s="378"/>
      <c r="MWY140" s="378"/>
      <c r="MWZ140" s="378"/>
      <c r="MXA140" s="258"/>
      <c r="MXB140" s="380"/>
      <c r="MXC140" s="380"/>
      <c r="MXD140" s="380"/>
      <c r="MXE140" s="259"/>
      <c r="MXF140" s="377"/>
      <c r="MXG140" s="377"/>
      <c r="MXH140" s="377"/>
      <c r="MXI140" s="259"/>
      <c r="MXJ140" s="377"/>
      <c r="MXK140" s="377"/>
      <c r="MXL140" s="377"/>
      <c r="MXM140" s="258"/>
      <c r="MXN140" s="378"/>
      <c r="MXO140" s="378"/>
      <c r="MXP140" s="378"/>
      <c r="MXQ140" s="258"/>
      <c r="MXR140" s="380"/>
      <c r="MXS140" s="380"/>
      <c r="MXT140" s="380"/>
      <c r="MXU140" s="259"/>
      <c r="MXV140" s="377"/>
      <c r="MXW140" s="377"/>
      <c r="MXX140" s="377"/>
      <c r="MXY140" s="259"/>
      <c r="MXZ140" s="377"/>
      <c r="MYA140" s="377"/>
      <c r="MYB140" s="377"/>
      <c r="MYC140" s="258"/>
      <c r="MYD140" s="378"/>
      <c r="MYE140" s="378"/>
      <c r="MYF140" s="378"/>
      <c r="MYG140" s="258"/>
      <c r="MYH140" s="380"/>
      <c r="MYI140" s="380"/>
      <c r="MYJ140" s="380"/>
      <c r="MYK140" s="259"/>
      <c r="MYL140" s="377"/>
      <c r="MYM140" s="377"/>
      <c r="MYN140" s="377"/>
      <c r="MYO140" s="259"/>
      <c r="MYP140" s="377"/>
      <c r="MYQ140" s="377"/>
      <c r="MYR140" s="377"/>
      <c r="MYS140" s="258"/>
      <c r="MYT140" s="378"/>
      <c r="MYU140" s="378"/>
      <c r="MYV140" s="378"/>
      <c r="MYW140" s="258"/>
      <c r="MYX140" s="380"/>
      <c r="MYY140" s="380"/>
      <c r="MYZ140" s="380"/>
      <c r="MZA140" s="259"/>
      <c r="MZB140" s="377"/>
      <c r="MZC140" s="377"/>
      <c r="MZD140" s="377"/>
      <c r="MZE140" s="259"/>
      <c r="MZF140" s="377"/>
      <c r="MZG140" s="377"/>
      <c r="MZH140" s="377"/>
      <c r="MZI140" s="258"/>
      <c r="MZJ140" s="378"/>
      <c r="MZK140" s="378"/>
      <c r="MZL140" s="378"/>
      <c r="MZM140" s="258"/>
      <c r="MZN140" s="380"/>
      <c r="MZO140" s="380"/>
      <c r="MZP140" s="380"/>
      <c r="MZQ140" s="259"/>
      <c r="MZR140" s="377"/>
      <c r="MZS140" s="377"/>
      <c r="MZT140" s="377"/>
      <c r="MZU140" s="259"/>
      <c r="MZV140" s="377"/>
      <c r="MZW140" s="377"/>
      <c r="MZX140" s="377"/>
      <c r="MZY140" s="258"/>
      <c r="MZZ140" s="378"/>
      <c r="NAA140" s="378"/>
      <c r="NAB140" s="378"/>
      <c r="NAC140" s="258"/>
      <c r="NAD140" s="380"/>
      <c r="NAE140" s="380"/>
      <c r="NAF140" s="380"/>
      <c r="NAG140" s="259"/>
      <c r="NAH140" s="377"/>
      <c r="NAI140" s="377"/>
      <c r="NAJ140" s="377"/>
      <c r="NAK140" s="259"/>
      <c r="NAL140" s="377"/>
      <c r="NAM140" s="377"/>
      <c r="NAN140" s="377"/>
      <c r="NAO140" s="258"/>
      <c r="NAP140" s="378"/>
      <c r="NAQ140" s="378"/>
      <c r="NAR140" s="378"/>
      <c r="NAS140" s="258"/>
      <c r="NAT140" s="380"/>
      <c r="NAU140" s="380"/>
      <c r="NAV140" s="380"/>
      <c r="NAW140" s="259"/>
      <c r="NAX140" s="377"/>
      <c r="NAY140" s="377"/>
      <c r="NAZ140" s="377"/>
      <c r="NBA140" s="259"/>
      <c r="NBB140" s="377"/>
      <c r="NBC140" s="377"/>
      <c r="NBD140" s="377"/>
      <c r="NBE140" s="258"/>
      <c r="NBF140" s="378"/>
      <c r="NBG140" s="378"/>
      <c r="NBH140" s="378"/>
      <c r="NBI140" s="258"/>
      <c r="NBJ140" s="380"/>
      <c r="NBK140" s="380"/>
      <c r="NBL140" s="380"/>
      <c r="NBM140" s="259"/>
      <c r="NBN140" s="377"/>
      <c r="NBO140" s="377"/>
      <c r="NBP140" s="377"/>
      <c r="NBQ140" s="259"/>
      <c r="NBR140" s="377"/>
      <c r="NBS140" s="377"/>
      <c r="NBT140" s="377"/>
      <c r="NBU140" s="258"/>
      <c r="NBV140" s="378"/>
      <c r="NBW140" s="378"/>
      <c r="NBX140" s="378"/>
      <c r="NBY140" s="258"/>
      <c r="NBZ140" s="380"/>
      <c r="NCA140" s="380"/>
      <c r="NCB140" s="380"/>
      <c r="NCC140" s="259"/>
      <c r="NCD140" s="377"/>
      <c r="NCE140" s="377"/>
      <c r="NCF140" s="377"/>
      <c r="NCG140" s="259"/>
      <c r="NCH140" s="377"/>
      <c r="NCI140" s="377"/>
      <c r="NCJ140" s="377"/>
      <c r="NCK140" s="258"/>
      <c r="NCL140" s="378"/>
      <c r="NCM140" s="378"/>
      <c r="NCN140" s="378"/>
      <c r="NCO140" s="258"/>
      <c r="NCP140" s="380"/>
      <c r="NCQ140" s="380"/>
      <c r="NCR140" s="380"/>
      <c r="NCS140" s="259"/>
      <c r="NCT140" s="377"/>
      <c r="NCU140" s="377"/>
      <c r="NCV140" s="377"/>
      <c r="NCW140" s="259"/>
      <c r="NCX140" s="377"/>
      <c r="NCY140" s="377"/>
      <c r="NCZ140" s="377"/>
      <c r="NDA140" s="258"/>
      <c r="NDB140" s="378"/>
      <c r="NDC140" s="378"/>
      <c r="NDD140" s="378"/>
      <c r="NDE140" s="258"/>
      <c r="NDF140" s="380"/>
      <c r="NDG140" s="380"/>
      <c r="NDH140" s="380"/>
      <c r="NDI140" s="259"/>
      <c r="NDJ140" s="377"/>
      <c r="NDK140" s="377"/>
      <c r="NDL140" s="377"/>
      <c r="NDM140" s="259"/>
      <c r="NDN140" s="377"/>
      <c r="NDO140" s="377"/>
      <c r="NDP140" s="377"/>
      <c r="NDQ140" s="258"/>
      <c r="NDR140" s="378"/>
      <c r="NDS140" s="378"/>
      <c r="NDT140" s="378"/>
      <c r="NDU140" s="258"/>
      <c r="NDV140" s="380"/>
      <c r="NDW140" s="380"/>
      <c r="NDX140" s="380"/>
      <c r="NDY140" s="259"/>
      <c r="NDZ140" s="377"/>
      <c r="NEA140" s="377"/>
      <c r="NEB140" s="377"/>
      <c r="NEC140" s="259"/>
      <c r="NED140" s="377"/>
      <c r="NEE140" s="377"/>
      <c r="NEF140" s="377"/>
      <c r="NEG140" s="258"/>
      <c r="NEH140" s="378"/>
      <c r="NEI140" s="378"/>
      <c r="NEJ140" s="378"/>
      <c r="NEK140" s="258"/>
      <c r="NEL140" s="380"/>
      <c r="NEM140" s="380"/>
      <c r="NEN140" s="380"/>
      <c r="NEO140" s="259"/>
      <c r="NEP140" s="377"/>
      <c r="NEQ140" s="377"/>
      <c r="NER140" s="377"/>
      <c r="NES140" s="259"/>
      <c r="NET140" s="377"/>
      <c r="NEU140" s="377"/>
      <c r="NEV140" s="377"/>
      <c r="NEW140" s="258"/>
      <c r="NEX140" s="378"/>
      <c r="NEY140" s="378"/>
      <c r="NEZ140" s="378"/>
      <c r="NFA140" s="258"/>
      <c r="NFB140" s="380"/>
      <c r="NFC140" s="380"/>
      <c r="NFD140" s="380"/>
      <c r="NFE140" s="259"/>
      <c r="NFF140" s="377"/>
      <c r="NFG140" s="377"/>
      <c r="NFH140" s="377"/>
      <c r="NFI140" s="259"/>
      <c r="NFJ140" s="377"/>
      <c r="NFK140" s="377"/>
      <c r="NFL140" s="377"/>
      <c r="NFM140" s="258"/>
      <c r="NFN140" s="378"/>
      <c r="NFO140" s="378"/>
      <c r="NFP140" s="378"/>
      <c r="NFQ140" s="258"/>
      <c r="NFR140" s="380"/>
      <c r="NFS140" s="380"/>
      <c r="NFT140" s="380"/>
      <c r="NFU140" s="259"/>
      <c r="NFV140" s="377"/>
      <c r="NFW140" s="377"/>
      <c r="NFX140" s="377"/>
      <c r="NFY140" s="259"/>
      <c r="NFZ140" s="377"/>
      <c r="NGA140" s="377"/>
      <c r="NGB140" s="377"/>
      <c r="NGC140" s="258"/>
      <c r="NGD140" s="378"/>
      <c r="NGE140" s="378"/>
      <c r="NGF140" s="378"/>
      <c r="NGG140" s="258"/>
      <c r="NGH140" s="380"/>
      <c r="NGI140" s="380"/>
      <c r="NGJ140" s="380"/>
      <c r="NGK140" s="259"/>
      <c r="NGL140" s="377"/>
      <c r="NGM140" s="377"/>
      <c r="NGN140" s="377"/>
      <c r="NGO140" s="259"/>
      <c r="NGP140" s="377"/>
      <c r="NGQ140" s="377"/>
      <c r="NGR140" s="377"/>
      <c r="NGS140" s="258"/>
      <c r="NGT140" s="378"/>
      <c r="NGU140" s="378"/>
      <c r="NGV140" s="378"/>
      <c r="NGW140" s="258"/>
      <c r="NGX140" s="380"/>
      <c r="NGY140" s="380"/>
      <c r="NGZ140" s="380"/>
      <c r="NHA140" s="259"/>
      <c r="NHB140" s="377"/>
      <c r="NHC140" s="377"/>
      <c r="NHD140" s="377"/>
      <c r="NHE140" s="259"/>
      <c r="NHF140" s="377"/>
      <c r="NHG140" s="377"/>
      <c r="NHH140" s="377"/>
      <c r="NHI140" s="258"/>
      <c r="NHJ140" s="378"/>
      <c r="NHK140" s="378"/>
      <c r="NHL140" s="378"/>
      <c r="NHM140" s="258"/>
      <c r="NHN140" s="380"/>
      <c r="NHO140" s="380"/>
      <c r="NHP140" s="380"/>
      <c r="NHQ140" s="259"/>
      <c r="NHR140" s="377"/>
      <c r="NHS140" s="377"/>
      <c r="NHT140" s="377"/>
      <c r="NHU140" s="259"/>
      <c r="NHV140" s="377"/>
      <c r="NHW140" s="377"/>
      <c r="NHX140" s="377"/>
      <c r="NHY140" s="258"/>
      <c r="NHZ140" s="378"/>
      <c r="NIA140" s="378"/>
      <c r="NIB140" s="378"/>
      <c r="NIC140" s="258"/>
      <c r="NID140" s="380"/>
      <c r="NIE140" s="380"/>
      <c r="NIF140" s="380"/>
      <c r="NIG140" s="259"/>
      <c r="NIH140" s="377"/>
      <c r="NII140" s="377"/>
      <c r="NIJ140" s="377"/>
      <c r="NIK140" s="259"/>
      <c r="NIL140" s="377"/>
      <c r="NIM140" s="377"/>
      <c r="NIN140" s="377"/>
      <c r="NIO140" s="258"/>
      <c r="NIP140" s="378"/>
      <c r="NIQ140" s="378"/>
      <c r="NIR140" s="378"/>
      <c r="NIS140" s="258"/>
      <c r="NIT140" s="380"/>
      <c r="NIU140" s="380"/>
      <c r="NIV140" s="380"/>
      <c r="NIW140" s="259"/>
      <c r="NIX140" s="377"/>
      <c r="NIY140" s="377"/>
      <c r="NIZ140" s="377"/>
      <c r="NJA140" s="259"/>
      <c r="NJB140" s="377"/>
      <c r="NJC140" s="377"/>
      <c r="NJD140" s="377"/>
      <c r="NJE140" s="258"/>
      <c r="NJF140" s="378"/>
      <c r="NJG140" s="378"/>
      <c r="NJH140" s="378"/>
      <c r="NJI140" s="258"/>
      <c r="NJJ140" s="380"/>
      <c r="NJK140" s="380"/>
      <c r="NJL140" s="380"/>
      <c r="NJM140" s="259"/>
      <c r="NJN140" s="377"/>
      <c r="NJO140" s="377"/>
      <c r="NJP140" s="377"/>
      <c r="NJQ140" s="259"/>
      <c r="NJR140" s="377"/>
      <c r="NJS140" s="377"/>
      <c r="NJT140" s="377"/>
      <c r="NJU140" s="258"/>
      <c r="NJV140" s="378"/>
      <c r="NJW140" s="378"/>
      <c r="NJX140" s="378"/>
      <c r="NJY140" s="258"/>
      <c r="NJZ140" s="380"/>
      <c r="NKA140" s="380"/>
      <c r="NKB140" s="380"/>
      <c r="NKC140" s="259"/>
      <c r="NKD140" s="377"/>
      <c r="NKE140" s="377"/>
      <c r="NKF140" s="377"/>
      <c r="NKG140" s="259"/>
      <c r="NKH140" s="377"/>
      <c r="NKI140" s="377"/>
      <c r="NKJ140" s="377"/>
      <c r="NKK140" s="258"/>
      <c r="NKL140" s="378"/>
      <c r="NKM140" s="378"/>
      <c r="NKN140" s="378"/>
      <c r="NKO140" s="258"/>
      <c r="NKP140" s="380"/>
      <c r="NKQ140" s="380"/>
      <c r="NKR140" s="380"/>
      <c r="NKS140" s="259"/>
      <c r="NKT140" s="377"/>
      <c r="NKU140" s="377"/>
      <c r="NKV140" s="377"/>
      <c r="NKW140" s="259"/>
      <c r="NKX140" s="377"/>
      <c r="NKY140" s="377"/>
      <c r="NKZ140" s="377"/>
      <c r="NLA140" s="258"/>
      <c r="NLB140" s="378"/>
      <c r="NLC140" s="378"/>
      <c r="NLD140" s="378"/>
      <c r="NLE140" s="258"/>
      <c r="NLF140" s="380"/>
      <c r="NLG140" s="380"/>
      <c r="NLH140" s="380"/>
      <c r="NLI140" s="259"/>
      <c r="NLJ140" s="377"/>
      <c r="NLK140" s="377"/>
      <c r="NLL140" s="377"/>
      <c r="NLM140" s="259"/>
      <c r="NLN140" s="377"/>
      <c r="NLO140" s="377"/>
      <c r="NLP140" s="377"/>
      <c r="NLQ140" s="258"/>
      <c r="NLR140" s="378"/>
      <c r="NLS140" s="378"/>
      <c r="NLT140" s="378"/>
      <c r="NLU140" s="258"/>
      <c r="NLV140" s="380"/>
      <c r="NLW140" s="380"/>
      <c r="NLX140" s="380"/>
      <c r="NLY140" s="259"/>
      <c r="NLZ140" s="377"/>
      <c r="NMA140" s="377"/>
      <c r="NMB140" s="377"/>
      <c r="NMC140" s="259"/>
      <c r="NMD140" s="377"/>
      <c r="NME140" s="377"/>
      <c r="NMF140" s="377"/>
      <c r="NMG140" s="258"/>
      <c r="NMH140" s="378"/>
      <c r="NMI140" s="378"/>
      <c r="NMJ140" s="378"/>
      <c r="NMK140" s="258"/>
      <c r="NML140" s="380"/>
      <c r="NMM140" s="380"/>
      <c r="NMN140" s="380"/>
      <c r="NMO140" s="259"/>
      <c r="NMP140" s="377"/>
      <c r="NMQ140" s="377"/>
      <c r="NMR140" s="377"/>
      <c r="NMS140" s="259"/>
      <c r="NMT140" s="377"/>
      <c r="NMU140" s="377"/>
      <c r="NMV140" s="377"/>
      <c r="NMW140" s="258"/>
      <c r="NMX140" s="378"/>
      <c r="NMY140" s="378"/>
      <c r="NMZ140" s="378"/>
      <c r="NNA140" s="258"/>
      <c r="NNB140" s="380"/>
      <c r="NNC140" s="380"/>
      <c r="NND140" s="380"/>
      <c r="NNE140" s="259"/>
      <c r="NNF140" s="377"/>
      <c r="NNG140" s="377"/>
      <c r="NNH140" s="377"/>
      <c r="NNI140" s="259"/>
      <c r="NNJ140" s="377"/>
      <c r="NNK140" s="377"/>
      <c r="NNL140" s="377"/>
      <c r="NNM140" s="258"/>
      <c r="NNN140" s="378"/>
      <c r="NNO140" s="378"/>
      <c r="NNP140" s="378"/>
      <c r="NNQ140" s="258"/>
      <c r="NNR140" s="380"/>
      <c r="NNS140" s="380"/>
      <c r="NNT140" s="380"/>
      <c r="NNU140" s="259"/>
      <c r="NNV140" s="377"/>
      <c r="NNW140" s="377"/>
      <c r="NNX140" s="377"/>
      <c r="NNY140" s="259"/>
      <c r="NNZ140" s="377"/>
      <c r="NOA140" s="377"/>
      <c r="NOB140" s="377"/>
      <c r="NOC140" s="258"/>
      <c r="NOD140" s="378"/>
      <c r="NOE140" s="378"/>
      <c r="NOF140" s="378"/>
      <c r="NOG140" s="258"/>
      <c r="NOH140" s="380"/>
      <c r="NOI140" s="380"/>
      <c r="NOJ140" s="380"/>
      <c r="NOK140" s="259"/>
      <c r="NOL140" s="377"/>
      <c r="NOM140" s="377"/>
      <c r="NON140" s="377"/>
      <c r="NOO140" s="259"/>
      <c r="NOP140" s="377"/>
      <c r="NOQ140" s="377"/>
      <c r="NOR140" s="377"/>
      <c r="NOS140" s="258"/>
      <c r="NOT140" s="378"/>
      <c r="NOU140" s="378"/>
      <c r="NOV140" s="378"/>
      <c r="NOW140" s="258"/>
      <c r="NOX140" s="380"/>
      <c r="NOY140" s="380"/>
      <c r="NOZ140" s="380"/>
      <c r="NPA140" s="259"/>
      <c r="NPB140" s="377"/>
      <c r="NPC140" s="377"/>
      <c r="NPD140" s="377"/>
      <c r="NPE140" s="259"/>
      <c r="NPF140" s="377"/>
      <c r="NPG140" s="377"/>
      <c r="NPH140" s="377"/>
      <c r="NPI140" s="258"/>
      <c r="NPJ140" s="378"/>
      <c r="NPK140" s="378"/>
      <c r="NPL140" s="378"/>
      <c r="NPM140" s="258"/>
      <c r="NPN140" s="380"/>
      <c r="NPO140" s="380"/>
      <c r="NPP140" s="380"/>
      <c r="NPQ140" s="259"/>
      <c r="NPR140" s="377"/>
      <c r="NPS140" s="377"/>
      <c r="NPT140" s="377"/>
      <c r="NPU140" s="259"/>
      <c r="NPV140" s="377"/>
      <c r="NPW140" s="377"/>
      <c r="NPX140" s="377"/>
      <c r="NPY140" s="258"/>
      <c r="NPZ140" s="378"/>
      <c r="NQA140" s="378"/>
      <c r="NQB140" s="378"/>
      <c r="NQC140" s="258"/>
      <c r="NQD140" s="380"/>
      <c r="NQE140" s="380"/>
      <c r="NQF140" s="380"/>
      <c r="NQG140" s="259"/>
      <c r="NQH140" s="377"/>
      <c r="NQI140" s="377"/>
      <c r="NQJ140" s="377"/>
      <c r="NQK140" s="259"/>
      <c r="NQL140" s="377"/>
      <c r="NQM140" s="377"/>
      <c r="NQN140" s="377"/>
      <c r="NQO140" s="258"/>
      <c r="NQP140" s="378"/>
      <c r="NQQ140" s="378"/>
      <c r="NQR140" s="378"/>
      <c r="NQS140" s="258"/>
      <c r="NQT140" s="380"/>
      <c r="NQU140" s="380"/>
      <c r="NQV140" s="380"/>
      <c r="NQW140" s="259"/>
      <c r="NQX140" s="377"/>
      <c r="NQY140" s="377"/>
      <c r="NQZ140" s="377"/>
      <c r="NRA140" s="259"/>
      <c r="NRB140" s="377"/>
      <c r="NRC140" s="377"/>
      <c r="NRD140" s="377"/>
      <c r="NRE140" s="258"/>
      <c r="NRF140" s="378"/>
      <c r="NRG140" s="378"/>
      <c r="NRH140" s="378"/>
      <c r="NRI140" s="258"/>
      <c r="NRJ140" s="380"/>
      <c r="NRK140" s="380"/>
      <c r="NRL140" s="380"/>
      <c r="NRM140" s="259"/>
      <c r="NRN140" s="377"/>
      <c r="NRO140" s="377"/>
      <c r="NRP140" s="377"/>
      <c r="NRQ140" s="259"/>
      <c r="NRR140" s="377"/>
      <c r="NRS140" s="377"/>
      <c r="NRT140" s="377"/>
      <c r="NRU140" s="258"/>
      <c r="NRV140" s="378"/>
      <c r="NRW140" s="378"/>
      <c r="NRX140" s="378"/>
      <c r="NRY140" s="258"/>
      <c r="NRZ140" s="380"/>
      <c r="NSA140" s="380"/>
      <c r="NSB140" s="380"/>
      <c r="NSC140" s="259"/>
      <c r="NSD140" s="377"/>
      <c r="NSE140" s="377"/>
      <c r="NSF140" s="377"/>
      <c r="NSG140" s="259"/>
      <c r="NSH140" s="377"/>
      <c r="NSI140" s="377"/>
      <c r="NSJ140" s="377"/>
      <c r="NSK140" s="258"/>
      <c r="NSL140" s="378"/>
      <c r="NSM140" s="378"/>
      <c r="NSN140" s="378"/>
      <c r="NSO140" s="258"/>
      <c r="NSP140" s="380"/>
      <c r="NSQ140" s="380"/>
      <c r="NSR140" s="380"/>
      <c r="NSS140" s="259"/>
      <c r="NST140" s="377"/>
      <c r="NSU140" s="377"/>
      <c r="NSV140" s="377"/>
      <c r="NSW140" s="259"/>
      <c r="NSX140" s="377"/>
      <c r="NSY140" s="377"/>
      <c r="NSZ140" s="377"/>
      <c r="NTA140" s="258"/>
      <c r="NTB140" s="378"/>
      <c r="NTC140" s="378"/>
      <c r="NTD140" s="378"/>
      <c r="NTE140" s="258"/>
      <c r="NTF140" s="380"/>
      <c r="NTG140" s="380"/>
      <c r="NTH140" s="380"/>
      <c r="NTI140" s="259"/>
      <c r="NTJ140" s="377"/>
      <c r="NTK140" s="377"/>
      <c r="NTL140" s="377"/>
      <c r="NTM140" s="259"/>
      <c r="NTN140" s="377"/>
      <c r="NTO140" s="377"/>
      <c r="NTP140" s="377"/>
      <c r="NTQ140" s="258"/>
      <c r="NTR140" s="378"/>
      <c r="NTS140" s="378"/>
      <c r="NTT140" s="378"/>
      <c r="NTU140" s="258"/>
      <c r="NTV140" s="380"/>
      <c r="NTW140" s="380"/>
      <c r="NTX140" s="380"/>
      <c r="NTY140" s="259"/>
      <c r="NTZ140" s="377"/>
      <c r="NUA140" s="377"/>
      <c r="NUB140" s="377"/>
      <c r="NUC140" s="259"/>
      <c r="NUD140" s="377"/>
      <c r="NUE140" s="377"/>
      <c r="NUF140" s="377"/>
      <c r="NUG140" s="258"/>
      <c r="NUH140" s="378"/>
      <c r="NUI140" s="378"/>
      <c r="NUJ140" s="378"/>
      <c r="NUK140" s="258"/>
      <c r="NUL140" s="380"/>
      <c r="NUM140" s="380"/>
      <c r="NUN140" s="380"/>
      <c r="NUO140" s="259"/>
      <c r="NUP140" s="377"/>
      <c r="NUQ140" s="377"/>
      <c r="NUR140" s="377"/>
      <c r="NUS140" s="259"/>
      <c r="NUT140" s="377"/>
      <c r="NUU140" s="377"/>
      <c r="NUV140" s="377"/>
      <c r="NUW140" s="258"/>
      <c r="NUX140" s="378"/>
      <c r="NUY140" s="378"/>
      <c r="NUZ140" s="378"/>
      <c r="NVA140" s="258"/>
      <c r="NVB140" s="380"/>
      <c r="NVC140" s="380"/>
      <c r="NVD140" s="380"/>
      <c r="NVE140" s="259"/>
      <c r="NVF140" s="377"/>
      <c r="NVG140" s="377"/>
      <c r="NVH140" s="377"/>
      <c r="NVI140" s="259"/>
      <c r="NVJ140" s="377"/>
      <c r="NVK140" s="377"/>
      <c r="NVL140" s="377"/>
      <c r="NVM140" s="258"/>
      <c r="NVN140" s="378"/>
      <c r="NVO140" s="378"/>
      <c r="NVP140" s="378"/>
      <c r="NVQ140" s="258"/>
      <c r="NVR140" s="380"/>
      <c r="NVS140" s="380"/>
      <c r="NVT140" s="380"/>
      <c r="NVU140" s="259"/>
      <c r="NVV140" s="377"/>
      <c r="NVW140" s="377"/>
      <c r="NVX140" s="377"/>
      <c r="NVY140" s="259"/>
      <c r="NVZ140" s="377"/>
      <c r="NWA140" s="377"/>
      <c r="NWB140" s="377"/>
      <c r="NWC140" s="258"/>
      <c r="NWD140" s="378"/>
      <c r="NWE140" s="378"/>
      <c r="NWF140" s="378"/>
      <c r="NWG140" s="258"/>
      <c r="NWH140" s="380"/>
      <c r="NWI140" s="380"/>
      <c r="NWJ140" s="380"/>
      <c r="NWK140" s="259"/>
      <c r="NWL140" s="377"/>
      <c r="NWM140" s="377"/>
      <c r="NWN140" s="377"/>
      <c r="NWO140" s="259"/>
      <c r="NWP140" s="377"/>
      <c r="NWQ140" s="377"/>
      <c r="NWR140" s="377"/>
      <c r="NWS140" s="258"/>
      <c r="NWT140" s="378"/>
      <c r="NWU140" s="378"/>
      <c r="NWV140" s="378"/>
      <c r="NWW140" s="258"/>
      <c r="NWX140" s="380"/>
      <c r="NWY140" s="380"/>
      <c r="NWZ140" s="380"/>
      <c r="NXA140" s="259"/>
      <c r="NXB140" s="377"/>
      <c r="NXC140" s="377"/>
      <c r="NXD140" s="377"/>
      <c r="NXE140" s="259"/>
      <c r="NXF140" s="377"/>
      <c r="NXG140" s="377"/>
      <c r="NXH140" s="377"/>
      <c r="NXI140" s="258"/>
      <c r="NXJ140" s="378"/>
      <c r="NXK140" s="378"/>
      <c r="NXL140" s="378"/>
      <c r="NXM140" s="258"/>
      <c r="NXN140" s="380"/>
      <c r="NXO140" s="380"/>
      <c r="NXP140" s="380"/>
      <c r="NXQ140" s="259"/>
      <c r="NXR140" s="377"/>
      <c r="NXS140" s="377"/>
      <c r="NXT140" s="377"/>
      <c r="NXU140" s="259"/>
      <c r="NXV140" s="377"/>
      <c r="NXW140" s="377"/>
      <c r="NXX140" s="377"/>
      <c r="NXY140" s="258"/>
      <c r="NXZ140" s="378"/>
      <c r="NYA140" s="378"/>
      <c r="NYB140" s="378"/>
      <c r="NYC140" s="258"/>
      <c r="NYD140" s="380"/>
      <c r="NYE140" s="380"/>
      <c r="NYF140" s="380"/>
      <c r="NYG140" s="259"/>
      <c r="NYH140" s="377"/>
      <c r="NYI140" s="377"/>
      <c r="NYJ140" s="377"/>
      <c r="NYK140" s="259"/>
      <c r="NYL140" s="377"/>
      <c r="NYM140" s="377"/>
      <c r="NYN140" s="377"/>
      <c r="NYO140" s="258"/>
      <c r="NYP140" s="378"/>
      <c r="NYQ140" s="378"/>
      <c r="NYR140" s="378"/>
      <c r="NYS140" s="258"/>
      <c r="NYT140" s="380"/>
      <c r="NYU140" s="380"/>
      <c r="NYV140" s="380"/>
      <c r="NYW140" s="259"/>
      <c r="NYX140" s="377"/>
      <c r="NYY140" s="377"/>
      <c r="NYZ140" s="377"/>
      <c r="NZA140" s="259"/>
      <c r="NZB140" s="377"/>
      <c r="NZC140" s="377"/>
      <c r="NZD140" s="377"/>
      <c r="NZE140" s="258"/>
      <c r="NZF140" s="378"/>
      <c r="NZG140" s="378"/>
      <c r="NZH140" s="378"/>
      <c r="NZI140" s="258"/>
      <c r="NZJ140" s="380"/>
      <c r="NZK140" s="380"/>
      <c r="NZL140" s="380"/>
      <c r="NZM140" s="259"/>
      <c r="NZN140" s="377"/>
      <c r="NZO140" s="377"/>
      <c r="NZP140" s="377"/>
      <c r="NZQ140" s="259"/>
      <c r="NZR140" s="377"/>
      <c r="NZS140" s="377"/>
      <c r="NZT140" s="377"/>
      <c r="NZU140" s="258"/>
      <c r="NZV140" s="378"/>
      <c r="NZW140" s="378"/>
      <c r="NZX140" s="378"/>
      <c r="NZY140" s="258"/>
      <c r="NZZ140" s="380"/>
      <c r="OAA140" s="380"/>
      <c r="OAB140" s="380"/>
      <c r="OAC140" s="259"/>
      <c r="OAD140" s="377"/>
      <c r="OAE140" s="377"/>
      <c r="OAF140" s="377"/>
      <c r="OAG140" s="259"/>
      <c r="OAH140" s="377"/>
      <c r="OAI140" s="377"/>
      <c r="OAJ140" s="377"/>
      <c r="OAK140" s="258"/>
      <c r="OAL140" s="378"/>
      <c r="OAM140" s="378"/>
      <c r="OAN140" s="378"/>
      <c r="OAO140" s="258"/>
      <c r="OAP140" s="380"/>
      <c r="OAQ140" s="380"/>
      <c r="OAR140" s="380"/>
      <c r="OAS140" s="259"/>
      <c r="OAT140" s="377"/>
      <c r="OAU140" s="377"/>
      <c r="OAV140" s="377"/>
      <c r="OAW140" s="259"/>
      <c r="OAX140" s="377"/>
      <c r="OAY140" s="377"/>
      <c r="OAZ140" s="377"/>
      <c r="OBA140" s="258"/>
      <c r="OBB140" s="378"/>
      <c r="OBC140" s="378"/>
      <c r="OBD140" s="378"/>
      <c r="OBE140" s="258"/>
      <c r="OBF140" s="380"/>
      <c r="OBG140" s="380"/>
      <c r="OBH140" s="380"/>
      <c r="OBI140" s="259"/>
      <c r="OBJ140" s="377"/>
      <c r="OBK140" s="377"/>
      <c r="OBL140" s="377"/>
      <c r="OBM140" s="259"/>
      <c r="OBN140" s="377"/>
      <c r="OBO140" s="377"/>
      <c r="OBP140" s="377"/>
      <c r="OBQ140" s="258"/>
      <c r="OBR140" s="378"/>
      <c r="OBS140" s="378"/>
      <c r="OBT140" s="378"/>
      <c r="OBU140" s="258"/>
      <c r="OBV140" s="380"/>
      <c r="OBW140" s="380"/>
      <c r="OBX140" s="380"/>
      <c r="OBY140" s="259"/>
      <c r="OBZ140" s="377"/>
      <c r="OCA140" s="377"/>
      <c r="OCB140" s="377"/>
      <c r="OCC140" s="259"/>
      <c r="OCD140" s="377"/>
      <c r="OCE140" s="377"/>
      <c r="OCF140" s="377"/>
      <c r="OCG140" s="258"/>
      <c r="OCH140" s="378"/>
      <c r="OCI140" s="378"/>
      <c r="OCJ140" s="378"/>
      <c r="OCK140" s="258"/>
      <c r="OCL140" s="380"/>
      <c r="OCM140" s="380"/>
      <c r="OCN140" s="380"/>
      <c r="OCO140" s="259"/>
      <c r="OCP140" s="377"/>
      <c r="OCQ140" s="377"/>
      <c r="OCR140" s="377"/>
      <c r="OCS140" s="259"/>
      <c r="OCT140" s="377"/>
      <c r="OCU140" s="377"/>
      <c r="OCV140" s="377"/>
      <c r="OCW140" s="258"/>
      <c r="OCX140" s="378"/>
      <c r="OCY140" s="378"/>
      <c r="OCZ140" s="378"/>
      <c r="ODA140" s="258"/>
      <c r="ODB140" s="380"/>
      <c r="ODC140" s="380"/>
      <c r="ODD140" s="380"/>
      <c r="ODE140" s="259"/>
      <c r="ODF140" s="377"/>
      <c r="ODG140" s="377"/>
      <c r="ODH140" s="377"/>
      <c r="ODI140" s="259"/>
      <c r="ODJ140" s="377"/>
      <c r="ODK140" s="377"/>
      <c r="ODL140" s="377"/>
      <c r="ODM140" s="258"/>
      <c r="ODN140" s="378"/>
      <c r="ODO140" s="378"/>
      <c r="ODP140" s="378"/>
      <c r="ODQ140" s="258"/>
      <c r="ODR140" s="380"/>
      <c r="ODS140" s="380"/>
      <c r="ODT140" s="380"/>
      <c r="ODU140" s="259"/>
      <c r="ODV140" s="377"/>
      <c r="ODW140" s="377"/>
      <c r="ODX140" s="377"/>
      <c r="ODY140" s="259"/>
      <c r="ODZ140" s="377"/>
      <c r="OEA140" s="377"/>
      <c r="OEB140" s="377"/>
      <c r="OEC140" s="258"/>
      <c r="OED140" s="378"/>
      <c r="OEE140" s="378"/>
      <c r="OEF140" s="378"/>
      <c r="OEG140" s="258"/>
      <c r="OEH140" s="380"/>
      <c r="OEI140" s="380"/>
      <c r="OEJ140" s="380"/>
      <c r="OEK140" s="259"/>
      <c r="OEL140" s="377"/>
      <c r="OEM140" s="377"/>
      <c r="OEN140" s="377"/>
      <c r="OEO140" s="259"/>
      <c r="OEP140" s="377"/>
      <c r="OEQ140" s="377"/>
      <c r="OER140" s="377"/>
      <c r="OES140" s="258"/>
      <c r="OET140" s="378"/>
      <c r="OEU140" s="378"/>
      <c r="OEV140" s="378"/>
      <c r="OEW140" s="258"/>
      <c r="OEX140" s="380"/>
      <c r="OEY140" s="380"/>
      <c r="OEZ140" s="380"/>
      <c r="OFA140" s="259"/>
      <c r="OFB140" s="377"/>
      <c r="OFC140" s="377"/>
      <c r="OFD140" s="377"/>
      <c r="OFE140" s="259"/>
      <c r="OFF140" s="377"/>
      <c r="OFG140" s="377"/>
      <c r="OFH140" s="377"/>
      <c r="OFI140" s="258"/>
      <c r="OFJ140" s="378"/>
      <c r="OFK140" s="378"/>
      <c r="OFL140" s="378"/>
      <c r="OFM140" s="258"/>
      <c r="OFN140" s="380"/>
      <c r="OFO140" s="380"/>
      <c r="OFP140" s="380"/>
      <c r="OFQ140" s="259"/>
      <c r="OFR140" s="377"/>
      <c r="OFS140" s="377"/>
      <c r="OFT140" s="377"/>
      <c r="OFU140" s="259"/>
      <c r="OFV140" s="377"/>
      <c r="OFW140" s="377"/>
      <c r="OFX140" s="377"/>
      <c r="OFY140" s="258"/>
      <c r="OFZ140" s="378"/>
      <c r="OGA140" s="378"/>
      <c r="OGB140" s="378"/>
      <c r="OGC140" s="258"/>
      <c r="OGD140" s="380"/>
      <c r="OGE140" s="380"/>
      <c r="OGF140" s="380"/>
      <c r="OGG140" s="259"/>
      <c r="OGH140" s="377"/>
      <c r="OGI140" s="377"/>
      <c r="OGJ140" s="377"/>
      <c r="OGK140" s="259"/>
      <c r="OGL140" s="377"/>
      <c r="OGM140" s="377"/>
      <c r="OGN140" s="377"/>
      <c r="OGO140" s="258"/>
      <c r="OGP140" s="378"/>
      <c r="OGQ140" s="378"/>
      <c r="OGR140" s="378"/>
      <c r="OGS140" s="258"/>
      <c r="OGT140" s="380"/>
      <c r="OGU140" s="380"/>
      <c r="OGV140" s="380"/>
      <c r="OGW140" s="259"/>
      <c r="OGX140" s="377"/>
      <c r="OGY140" s="377"/>
      <c r="OGZ140" s="377"/>
      <c r="OHA140" s="259"/>
      <c r="OHB140" s="377"/>
      <c r="OHC140" s="377"/>
      <c r="OHD140" s="377"/>
      <c r="OHE140" s="258"/>
      <c r="OHF140" s="378"/>
      <c r="OHG140" s="378"/>
      <c r="OHH140" s="378"/>
      <c r="OHI140" s="258"/>
      <c r="OHJ140" s="380"/>
      <c r="OHK140" s="380"/>
      <c r="OHL140" s="380"/>
      <c r="OHM140" s="259"/>
      <c r="OHN140" s="377"/>
      <c r="OHO140" s="377"/>
      <c r="OHP140" s="377"/>
      <c r="OHQ140" s="259"/>
      <c r="OHR140" s="377"/>
      <c r="OHS140" s="377"/>
      <c r="OHT140" s="377"/>
      <c r="OHU140" s="258"/>
      <c r="OHV140" s="378"/>
      <c r="OHW140" s="378"/>
      <c r="OHX140" s="378"/>
      <c r="OHY140" s="258"/>
      <c r="OHZ140" s="380"/>
      <c r="OIA140" s="380"/>
      <c r="OIB140" s="380"/>
      <c r="OIC140" s="259"/>
      <c r="OID140" s="377"/>
      <c r="OIE140" s="377"/>
      <c r="OIF140" s="377"/>
      <c r="OIG140" s="259"/>
      <c r="OIH140" s="377"/>
      <c r="OII140" s="377"/>
      <c r="OIJ140" s="377"/>
      <c r="OIK140" s="258"/>
      <c r="OIL140" s="378"/>
      <c r="OIM140" s="378"/>
      <c r="OIN140" s="378"/>
      <c r="OIO140" s="258"/>
      <c r="OIP140" s="380"/>
      <c r="OIQ140" s="380"/>
      <c r="OIR140" s="380"/>
      <c r="OIS140" s="259"/>
      <c r="OIT140" s="377"/>
      <c r="OIU140" s="377"/>
      <c r="OIV140" s="377"/>
      <c r="OIW140" s="259"/>
      <c r="OIX140" s="377"/>
      <c r="OIY140" s="377"/>
      <c r="OIZ140" s="377"/>
      <c r="OJA140" s="258"/>
      <c r="OJB140" s="378"/>
      <c r="OJC140" s="378"/>
      <c r="OJD140" s="378"/>
      <c r="OJE140" s="258"/>
      <c r="OJF140" s="380"/>
      <c r="OJG140" s="380"/>
      <c r="OJH140" s="380"/>
      <c r="OJI140" s="259"/>
      <c r="OJJ140" s="377"/>
      <c r="OJK140" s="377"/>
      <c r="OJL140" s="377"/>
      <c r="OJM140" s="259"/>
      <c r="OJN140" s="377"/>
      <c r="OJO140" s="377"/>
      <c r="OJP140" s="377"/>
      <c r="OJQ140" s="258"/>
      <c r="OJR140" s="378"/>
      <c r="OJS140" s="378"/>
      <c r="OJT140" s="378"/>
      <c r="OJU140" s="258"/>
      <c r="OJV140" s="380"/>
      <c r="OJW140" s="380"/>
      <c r="OJX140" s="380"/>
      <c r="OJY140" s="259"/>
      <c r="OJZ140" s="377"/>
      <c r="OKA140" s="377"/>
      <c r="OKB140" s="377"/>
      <c r="OKC140" s="259"/>
      <c r="OKD140" s="377"/>
      <c r="OKE140" s="377"/>
      <c r="OKF140" s="377"/>
      <c r="OKG140" s="258"/>
      <c r="OKH140" s="378"/>
      <c r="OKI140" s="378"/>
      <c r="OKJ140" s="378"/>
      <c r="OKK140" s="258"/>
      <c r="OKL140" s="380"/>
      <c r="OKM140" s="380"/>
      <c r="OKN140" s="380"/>
      <c r="OKO140" s="259"/>
      <c r="OKP140" s="377"/>
      <c r="OKQ140" s="377"/>
      <c r="OKR140" s="377"/>
      <c r="OKS140" s="259"/>
      <c r="OKT140" s="377"/>
      <c r="OKU140" s="377"/>
      <c r="OKV140" s="377"/>
      <c r="OKW140" s="258"/>
      <c r="OKX140" s="378"/>
      <c r="OKY140" s="378"/>
      <c r="OKZ140" s="378"/>
      <c r="OLA140" s="258"/>
      <c r="OLB140" s="380"/>
      <c r="OLC140" s="380"/>
      <c r="OLD140" s="380"/>
      <c r="OLE140" s="259"/>
      <c r="OLF140" s="377"/>
      <c r="OLG140" s="377"/>
      <c r="OLH140" s="377"/>
      <c r="OLI140" s="259"/>
      <c r="OLJ140" s="377"/>
      <c r="OLK140" s="377"/>
      <c r="OLL140" s="377"/>
      <c r="OLM140" s="258"/>
      <c r="OLN140" s="378"/>
      <c r="OLO140" s="378"/>
      <c r="OLP140" s="378"/>
      <c r="OLQ140" s="258"/>
      <c r="OLR140" s="380"/>
      <c r="OLS140" s="380"/>
      <c r="OLT140" s="380"/>
      <c r="OLU140" s="259"/>
      <c r="OLV140" s="377"/>
      <c r="OLW140" s="377"/>
      <c r="OLX140" s="377"/>
      <c r="OLY140" s="259"/>
      <c r="OLZ140" s="377"/>
      <c r="OMA140" s="377"/>
      <c r="OMB140" s="377"/>
      <c r="OMC140" s="258"/>
      <c r="OMD140" s="378"/>
      <c r="OME140" s="378"/>
      <c r="OMF140" s="378"/>
      <c r="OMG140" s="258"/>
      <c r="OMH140" s="380"/>
      <c r="OMI140" s="380"/>
      <c r="OMJ140" s="380"/>
      <c r="OMK140" s="259"/>
      <c r="OML140" s="377"/>
      <c r="OMM140" s="377"/>
      <c r="OMN140" s="377"/>
      <c r="OMO140" s="259"/>
      <c r="OMP140" s="377"/>
      <c r="OMQ140" s="377"/>
      <c r="OMR140" s="377"/>
      <c r="OMS140" s="258"/>
      <c r="OMT140" s="378"/>
      <c r="OMU140" s="378"/>
      <c r="OMV140" s="378"/>
      <c r="OMW140" s="258"/>
      <c r="OMX140" s="380"/>
      <c r="OMY140" s="380"/>
      <c r="OMZ140" s="380"/>
      <c r="ONA140" s="259"/>
      <c r="ONB140" s="377"/>
      <c r="ONC140" s="377"/>
      <c r="OND140" s="377"/>
      <c r="ONE140" s="259"/>
      <c r="ONF140" s="377"/>
      <c r="ONG140" s="377"/>
      <c r="ONH140" s="377"/>
      <c r="ONI140" s="258"/>
      <c r="ONJ140" s="378"/>
      <c r="ONK140" s="378"/>
      <c r="ONL140" s="378"/>
      <c r="ONM140" s="258"/>
      <c r="ONN140" s="380"/>
      <c r="ONO140" s="380"/>
      <c r="ONP140" s="380"/>
      <c r="ONQ140" s="259"/>
      <c r="ONR140" s="377"/>
      <c r="ONS140" s="377"/>
      <c r="ONT140" s="377"/>
      <c r="ONU140" s="259"/>
      <c r="ONV140" s="377"/>
      <c r="ONW140" s="377"/>
      <c r="ONX140" s="377"/>
      <c r="ONY140" s="258"/>
      <c r="ONZ140" s="378"/>
      <c r="OOA140" s="378"/>
      <c r="OOB140" s="378"/>
      <c r="OOC140" s="258"/>
      <c r="OOD140" s="380"/>
      <c r="OOE140" s="380"/>
      <c r="OOF140" s="380"/>
      <c r="OOG140" s="259"/>
      <c r="OOH140" s="377"/>
      <c r="OOI140" s="377"/>
      <c r="OOJ140" s="377"/>
      <c r="OOK140" s="259"/>
      <c r="OOL140" s="377"/>
      <c r="OOM140" s="377"/>
      <c r="OON140" s="377"/>
      <c r="OOO140" s="258"/>
      <c r="OOP140" s="378"/>
      <c r="OOQ140" s="378"/>
      <c r="OOR140" s="378"/>
      <c r="OOS140" s="258"/>
      <c r="OOT140" s="380"/>
      <c r="OOU140" s="380"/>
      <c r="OOV140" s="380"/>
      <c r="OOW140" s="259"/>
      <c r="OOX140" s="377"/>
      <c r="OOY140" s="377"/>
      <c r="OOZ140" s="377"/>
      <c r="OPA140" s="259"/>
      <c r="OPB140" s="377"/>
      <c r="OPC140" s="377"/>
      <c r="OPD140" s="377"/>
      <c r="OPE140" s="258"/>
      <c r="OPF140" s="378"/>
      <c r="OPG140" s="378"/>
      <c r="OPH140" s="378"/>
      <c r="OPI140" s="258"/>
      <c r="OPJ140" s="380"/>
      <c r="OPK140" s="380"/>
      <c r="OPL140" s="380"/>
      <c r="OPM140" s="259"/>
      <c r="OPN140" s="377"/>
      <c r="OPO140" s="377"/>
      <c r="OPP140" s="377"/>
      <c r="OPQ140" s="259"/>
      <c r="OPR140" s="377"/>
      <c r="OPS140" s="377"/>
      <c r="OPT140" s="377"/>
      <c r="OPU140" s="258"/>
      <c r="OPV140" s="378"/>
      <c r="OPW140" s="378"/>
      <c r="OPX140" s="378"/>
      <c r="OPY140" s="258"/>
      <c r="OPZ140" s="380"/>
      <c r="OQA140" s="380"/>
      <c r="OQB140" s="380"/>
      <c r="OQC140" s="259"/>
      <c r="OQD140" s="377"/>
      <c r="OQE140" s="377"/>
      <c r="OQF140" s="377"/>
      <c r="OQG140" s="259"/>
      <c r="OQH140" s="377"/>
      <c r="OQI140" s="377"/>
      <c r="OQJ140" s="377"/>
      <c r="OQK140" s="258"/>
      <c r="OQL140" s="378"/>
      <c r="OQM140" s="378"/>
      <c r="OQN140" s="378"/>
      <c r="OQO140" s="258"/>
      <c r="OQP140" s="380"/>
      <c r="OQQ140" s="380"/>
      <c r="OQR140" s="380"/>
      <c r="OQS140" s="259"/>
      <c r="OQT140" s="377"/>
      <c r="OQU140" s="377"/>
      <c r="OQV140" s="377"/>
      <c r="OQW140" s="259"/>
      <c r="OQX140" s="377"/>
      <c r="OQY140" s="377"/>
      <c r="OQZ140" s="377"/>
      <c r="ORA140" s="258"/>
      <c r="ORB140" s="378"/>
      <c r="ORC140" s="378"/>
      <c r="ORD140" s="378"/>
      <c r="ORE140" s="258"/>
      <c r="ORF140" s="380"/>
      <c r="ORG140" s="380"/>
      <c r="ORH140" s="380"/>
      <c r="ORI140" s="259"/>
      <c r="ORJ140" s="377"/>
      <c r="ORK140" s="377"/>
      <c r="ORL140" s="377"/>
      <c r="ORM140" s="259"/>
      <c r="ORN140" s="377"/>
      <c r="ORO140" s="377"/>
      <c r="ORP140" s="377"/>
      <c r="ORQ140" s="258"/>
      <c r="ORR140" s="378"/>
      <c r="ORS140" s="378"/>
      <c r="ORT140" s="378"/>
      <c r="ORU140" s="258"/>
      <c r="ORV140" s="380"/>
      <c r="ORW140" s="380"/>
      <c r="ORX140" s="380"/>
      <c r="ORY140" s="259"/>
      <c r="ORZ140" s="377"/>
      <c r="OSA140" s="377"/>
      <c r="OSB140" s="377"/>
      <c r="OSC140" s="259"/>
      <c r="OSD140" s="377"/>
      <c r="OSE140" s="377"/>
      <c r="OSF140" s="377"/>
      <c r="OSG140" s="258"/>
      <c r="OSH140" s="378"/>
      <c r="OSI140" s="378"/>
      <c r="OSJ140" s="378"/>
      <c r="OSK140" s="258"/>
      <c r="OSL140" s="380"/>
      <c r="OSM140" s="380"/>
      <c r="OSN140" s="380"/>
      <c r="OSO140" s="259"/>
      <c r="OSP140" s="377"/>
      <c r="OSQ140" s="377"/>
      <c r="OSR140" s="377"/>
      <c r="OSS140" s="259"/>
      <c r="OST140" s="377"/>
      <c r="OSU140" s="377"/>
      <c r="OSV140" s="377"/>
      <c r="OSW140" s="258"/>
      <c r="OSX140" s="378"/>
      <c r="OSY140" s="378"/>
      <c r="OSZ140" s="378"/>
      <c r="OTA140" s="258"/>
      <c r="OTB140" s="380"/>
      <c r="OTC140" s="380"/>
      <c r="OTD140" s="380"/>
      <c r="OTE140" s="259"/>
      <c r="OTF140" s="377"/>
      <c r="OTG140" s="377"/>
      <c r="OTH140" s="377"/>
      <c r="OTI140" s="259"/>
      <c r="OTJ140" s="377"/>
      <c r="OTK140" s="377"/>
      <c r="OTL140" s="377"/>
      <c r="OTM140" s="258"/>
      <c r="OTN140" s="378"/>
      <c r="OTO140" s="378"/>
      <c r="OTP140" s="378"/>
      <c r="OTQ140" s="258"/>
      <c r="OTR140" s="380"/>
      <c r="OTS140" s="380"/>
      <c r="OTT140" s="380"/>
      <c r="OTU140" s="259"/>
      <c r="OTV140" s="377"/>
      <c r="OTW140" s="377"/>
      <c r="OTX140" s="377"/>
      <c r="OTY140" s="259"/>
      <c r="OTZ140" s="377"/>
      <c r="OUA140" s="377"/>
      <c r="OUB140" s="377"/>
      <c r="OUC140" s="258"/>
      <c r="OUD140" s="378"/>
      <c r="OUE140" s="378"/>
      <c r="OUF140" s="378"/>
      <c r="OUG140" s="258"/>
      <c r="OUH140" s="380"/>
      <c r="OUI140" s="380"/>
      <c r="OUJ140" s="380"/>
      <c r="OUK140" s="259"/>
      <c r="OUL140" s="377"/>
      <c r="OUM140" s="377"/>
      <c r="OUN140" s="377"/>
      <c r="OUO140" s="259"/>
      <c r="OUP140" s="377"/>
      <c r="OUQ140" s="377"/>
      <c r="OUR140" s="377"/>
      <c r="OUS140" s="258"/>
      <c r="OUT140" s="378"/>
      <c r="OUU140" s="378"/>
      <c r="OUV140" s="378"/>
      <c r="OUW140" s="258"/>
      <c r="OUX140" s="380"/>
      <c r="OUY140" s="380"/>
      <c r="OUZ140" s="380"/>
      <c r="OVA140" s="259"/>
      <c r="OVB140" s="377"/>
      <c r="OVC140" s="377"/>
      <c r="OVD140" s="377"/>
      <c r="OVE140" s="259"/>
      <c r="OVF140" s="377"/>
      <c r="OVG140" s="377"/>
      <c r="OVH140" s="377"/>
      <c r="OVI140" s="258"/>
      <c r="OVJ140" s="378"/>
      <c r="OVK140" s="378"/>
      <c r="OVL140" s="378"/>
      <c r="OVM140" s="258"/>
      <c r="OVN140" s="380"/>
      <c r="OVO140" s="380"/>
      <c r="OVP140" s="380"/>
      <c r="OVQ140" s="259"/>
      <c r="OVR140" s="377"/>
      <c r="OVS140" s="377"/>
      <c r="OVT140" s="377"/>
      <c r="OVU140" s="259"/>
      <c r="OVV140" s="377"/>
      <c r="OVW140" s="377"/>
      <c r="OVX140" s="377"/>
      <c r="OVY140" s="258"/>
      <c r="OVZ140" s="378"/>
      <c r="OWA140" s="378"/>
      <c r="OWB140" s="378"/>
      <c r="OWC140" s="258"/>
      <c r="OWD140" s="380"/>
      <c r="OWE140" s="380"/>
      <c r="OWF140" s="380"/>
      <c r="OWG140" s="259"/>
      <c r="OWH140" s="377"/>
      <c r="OWI140" s="377"/>
      <c r="OWJ140" s="377"/>
      <c r="OWK140" s="259"/>
      <c r="OWL140" s="377"/>
      <c r="OWM140" s="377"/>
      <c r="OWN140" s="377"/>
      <c r="OWO140" s="258"/>
      <c r="OWP140" s="378"/>
      <c r="OWQ140" s="378"/>
      <c r="OWR140" s="378"/>
      <c r="OWS140" s="258"/>
      <c r="OWT140" s="380"/>
      <c r="OWU140" s="380"/>
      <c r="OWV140" s="380"/>
      <c r="OWW140" s="259"/>
      <c r="OWX140" s="377"/>
      <c r="OWY140" s="377"/>
      <c r="OWZ140" s="377"/>
      <c r="OXA140" s="259"/>
      <c r="OXB140" s="377"/>
      <c r="OXC140" s="377"/>
      <c r="OXD140" s="377"/>
      <c r="OXE140" s="258"/>
      <c r="OXF140" s="378"/>
      <c r="OXG140" s="378"/>
      <c r="OXH140" s="378"/>
      <c r="OXI140" s="258"/>
      <c r="OXJ140" s="380"/>
      <c r="OXK140" s="380"/>
      <c r="OXL140" s="380"/>
      <c r="OXM140" s="259"/>
      <c r="OXN140" s="377"/>
      <c r="OXO140" s="377"/>
      <c r="OXP140" s="377"/>
      <c r="OXQ140" s="259"/>
      <c r="OXR140" s="377"/>
      <c r="OXS140" s="377"/>
      <c r="OXT140" s="377"/>
      <c r="OXU140" s="258"/>
      <c r="OXV140" s="378"/>
      <c r="OXW140" s="378"/>
      <c r="OXX140" s="378"/>
      <c r="OXY140" s="258"/>
      <c r="OXZ140" s="380"/>
      <c r="OYA140" s="380"/>
      <c r="OYB140" s="380"/>
      <c r="OYC140" s="259"/>
      <c r="OYD140" s="377"/>
      <c r="OYE140" s="377"/>
      <c r="OYF140" s="377"/>
      <c r="OYG140" s="259"/>
      <c r="OYH140" s="377"/>
      <c r="OYI140" s="377"/>
      <c r="OYJ140" s="377"/>
      <c r="OYK140" s="258"/>
      <c r="OYL140" s="378"/>
      <c r="OYM140" s="378"/>
      <c r="OYN140" s="378"/>
      <c r="OYO140" s="258"/>
      <c r="OYP140" s="380"/>
      <c r="OYQ140" s="380"/>
      <c r="OYR140" s="380"/>
      <c r="OYS140" s="259"/>
      <c r="OYT140" s="377"/>
      <c r="OYU140" s="377"/>
      <c r="OYV140" s="377"/>
      <c r="OYW140" s="259"/>
      <c r="OYX140" s="377"/>
      <c r="OYY140" s="377"/>
      <c r="OYZ140" s="377"/>
      <c r="OZA140" s="258"/>
      <c r="OZB140" s="378"/>
      <c r="OZC140" s="378"/>
      <c r="OZD140" s="378"/>
      <c r="OZE140" s="258"/>
      <c r="OZF140" s="380"/>
      <c r="OZG140" s="380"/>
      <c r="OZH140" s="380"/>
      <c r="OZI140" s="259"/>
      <c r="OZJ140" s="377"/>
      <c r="OZK140" s="377"/>
      <c r="OZL140" s="377"/>
      <c r="OZM140" s="259"/>
      <c r="OZN140" s="377"/>
      <c r="OZO140" s="377"/>
      <c r="OZP140" s="377"/>
      <c r="OZQ140" s="258"/>
      <c r="OZR140" s="378"/>
      <c r="OZS140" s="378"/>
      <c r="OZT140" s="378"/>
      <c r="OZU140" s="258"/>
      <c r="OZV140" s="380"/>
      <c r="OZW140" s="380"/>
      <c r="OZX140" s="380"/>
      <c r="OZY140" s="259"/>
      <c r="OZZ140" s="377"/>
      <c r="PAA140" s="377"/>
      <c r="PAB140" s="377"/>
      <c r="PAC140" s="259"/>
      <c r="PAD140" s="377"/>
      <c r="PAE140" s="377"/>
      <c r="PAF140" s="377"/>
      <c r="PAG140" s="258"/>
      <c r="PAH140" s="378"/>
      <c r="PAI140" s="378"/>
      <c r="PAJ140" s="378"/>
      <c r="PAK140" s="258"/>
      <c r="PAL140" s="380"/>
      <c r="PAM140" s="380"/>
      <c r="PAN140" s="380"/>
      <c r="PAO140" s="259"/>
      <c r="PAP140" s="377"/>
      <c r="PAQ140" s="377"/>
      <c r="PAR140" s="377"/>
      <c r="PAS140" s="259"/>
      <c r="PAT140" s="377"/>
      <c r="PAU140" s="377"/>
      <c r="PAV140" s="377"/>
      <c r="PAW140" s="258"/>
      <c r="PAX140" s="378"/>
      <c r="PAY140" s="378"/>
      <c r="PAZ140" s="378"/>
      <c r="PBA140" s="258"/>
      <c r="PBB140" s="380"/>
      <c r="PBC140" s="380"/>
      <c r="PBD140" s="380"/>
      <c r="PBE140" s="259"/>
      <c r="PBF140" s="377"/>
      <c r="PBG140" s="377"/>
      <c r="PBH140" s="377"/>
      <c r="PBI140" s="259"/>
      <c r="PBJ140" s="377"/>
      <c r="PBK140" s="377"/>
      <c r="PBL140" s="377"/>
      <c r="PBM140" s="258"/>
      <c r="PBN140" s="378"/>
      <c r="PBO140" s="378"/>
      <c r="PBP140" s="378"/>
      <c r="PBQ140" s="258"/>
      <c r="PBR140" s="380"/>
      <c r="PBS140" s="380"/>
      <c r="PBT140" s="380"/>
      <c r="PBU140" s="259"/>
      <c r="PBV140" s="377"/>
      <c r="PBW140" s="377"/>
      <c r="PBX140" s="377"/>
      <c r="PBY140" s="259"/>
      <c r="PBZ140" s="377"/>
      <c r="PCA140" s="377"/>
      <c r="PCB140" s="377"/>
      <c r="PCC140" s="258"/>
      <c r="PCD140" s="378"/>
      <c r="PCE140" s="378"/>
      <c r="PCF140" s="378"/>
      <c r="PCG140" s="258"/>
      <c r="PCH140" s="380"/>
      <c r="PCI140" s="380"/>
      <c r="PCJ140" s="380"/>
      <c r="PCK140" s="259"/>
      <c r="PCL140" s="377"/>
      <c r="PCM140" s="377"/>
      <c r="PCN140" s="377"/>
      <c r="PCO140" s="259"/>
      <c r="PCP140" s="377"/>
      <c r="PCQ140" s="377"/>
      <c r="PCR140" s="377"/>
      <c r="PCS140" s="258"/>
      <c r="PCT140" s="378"/>
      <c r="PCU140" s="378"/>
      <c r="PCV140" s="378"/>
      <c r="PCW140" s="258"/>
      <c r="PCX140" s="380"/>
      <c r="PCY140" s="380"/>
      <c r="PCZ140" s="380"/>
      <c r="PDA140" s="259"/>
      <c r="PDB140" s="377"/>
      <c r="PDC140" s="377"/>
      <c r="PDD140" s="377"/>
      <c r="PDE140" s="259"/>
      <c r="PDF140" s="377"/>
      <c r="PDG140" s="377"/>
      <c r="PDH140" s="377"/>
      <c r="PDI140" s="258"/>
      <c r="PDJ140" s="378"/>
      <c r="PDK140" s="378"/>
      <c r="PDL140" s="378"/>
      <c r="PDM140" s="258"/>
      <c r="PDN140" s="380"/>
      <c r="PDO140" s="380"/>
      <c r="PDP140" s="380"/>
      <c r="PDQ140" s="259"/>
      <c r="PDR140" s="377"/>
      <c r="PDS140" s="377"/>
      <c r="PDT140" s="377"/>
      <c r="PDU140" s="259"/>
      <c r="PDV140" s="377"/>
      <c r="PDW140" s="377"/>
      <c r="PDX140" s="377"/>
      <c r="PDY140" s="258"/>
      <c r="PDZ140" s="378"/>
      <c r="PEA140" s="378"/>
      <c r="PEB140" s="378"/>
      <c r="PEC140" s="258"/>
      <c r="PED140" s="380"/>
      <c r="PEE140" s="380"/>
      <c r="PEF140" s="380"/>
      <c r="PEG140" s="259"/>
      <c r="PEH140" s="377"/>
      <c r="PEI140" s="377"/>
      <c r="PEJ140" s="377"/>
      <c r="PEK140" s="259"/>
      <c r="PEL140" s="377"/>
      <c r="PEM140" s="377"/>
      <c r="PEN140" s="377"/>
      <c r="PEO140" s="258"/>
      <c r="PEP140" s="378"/>
      <c r="PEQ140" s="378"/>
      <c r="PER140" s="378"/>
      <c r="PES140" s="258"/>
      <c r="PET140" s="380"/>
      <c r="PEU140" s="380"/>
      <c r="PEV140" s="380"/>
      <c r="PEW140" s="259"/>
      <c r="PEX140" s="377"/>
      <c r="PEY140" s="377"/>
      <c r="PEZ140" s="377"/>
      <c r="PFA140" s="259"/>
      <c r="PFB140" s="377"/>
      <c r="PFC140" s="377"/>
      <c r="PFD140" s="377"/>
      <c r="PFE140" s="258"/>
      <c r="PFF140" s="378"/>
      <c r="PFG140" s="378"/>
      <c r="PFH140" s="378"/>
      <c r="PFI140" s="258"/>
      <c r="PFJ140" s="380"/>
      <c r="PFK140" s="380"/>
      <c r="PFL140" s="380"/>
      <c r="PFM140" s="259"/>
      <c r="PFN140" s="377"/>
      <c r="PFO140" s="377"/>
      <c r="PFP140" s="377"/>
      <c r="PFQ140" s="259"/>
      <c r="PFR140" s="377"/>
      <c r="PFS140" s="377"/>
      <c r="PFT140" s="377"/>
      <c r="PFU140" s="258"/>
      <c r="PFV140" s="378"/>
      <c r="PFW140" s="378"/>
      <c r="PFX140" s="378"/>
      <c r="PFY140" s="258"/>
      <c r="PFZ140" s="380"/>
      <c r="PGA140" s="380"/>
      <c r="PGB140" s="380"/>
      <c r="PGC140" s="259"/>
      <c r="PGD140" s="377"/>
      <c r="PGE140" s="377"/>
      <c r="PGF140" s="377"/>
      <c r="PGG140" s="259"/>
      <c r="PGH140" s="377"/>
      <c r="PGI140" s="377"/>
      <c r="PGJ140" s="377"/>
      <c r="PGK140" s="258"/>
      <c r="PGL140" s="378"/>
      <c r="PGM140" s="378"/>
      <c r="PGN140" s="378"/>
      <c r="PGO140" s="258"/>
      <c r="PGP140" s="380"/>
      <c r="PGQ140" s="380"/>
      <c r="PGR140" s="380"/>
      <c r="PGS140" s="259"/>
      <c r="PGT140" s="377"/>
      <c r="PGU140" s="377"/>
      <c r="PGV140" s="377"/>
      <c r="PGW140" s="259"/>
      <c r="PGX140" s="377"/>
      <c r="PGY140" s="377"/>
      <c r="PGZ140" s="377"/>
      <c r="PHA140" s="258"/>
      <c r="PHB140" s="378"/>
      <c r="PHC140" s="378"/>
      <c r="PHD140" s="378"/>
      <c r="PHE140" s="258"/>
      <c r="PHF140" s="380"/>
      <c r="PHG140" s="380"/>
      <c r="PHH140" s="380"/>
      <c r="PHI140" s="259"/>
      <c r="PHJ140" s="377"/>
      <c r="PHK140" s="377"/>
      <c r="PHL140" s="377"/>
      <c r="PHM140" s="259"/>
      <c r="PHN140" s="377"/>
      <c r="PHO140" s="377"/>
      <c r="PHP140" s="377"/>
      <c r="PHQ140" s="258"/>
      <c r="PHR140" s="378"/>
      <c r="PHS140" s="378"/>
      <c r="PHT140" s="378"/>
      <c r="PHU140" s="258"/>
      <c r="PHV140" s="380"/>
      <c r="PHW140" s="380"/>
      <c r="PHX140" s="380"/>
      <c r="PHY140" s="259"/>
      <c r="PHZ140" s="377"/>
      <c r="PIA140" s="377"/>
      <c r="PIB140" s="377"/>
      <c r="PIC140" s="259"/>
      <c r="PID140" s="377"/>
      <c r="PIE140" s="377"/>
      <c r="PIF140" s="377"/>
      <c r="PIG140" s="258"/>
      <c r="PIH140" s="378"/>
      <c r="PII140" s="378"/>
      <c r="PIJ140" s="378"/>
      <c r="PIK140" s="258"/>
      <c r="PIL140" s="380"/>
      <c r="PIM140" s="380"/>
      <c r="PIN140" s="380"/>
      <c r="PIO140" s="259"/>
      <c r="PIP140" s="377"/>
      <c r="PIQ140" s="377"/>
      <c r="PIR140" s="377"/>
      <c r="PIS140" s="259"/>
      <c r="PIT140" s="377"/>
      <c r="PIU140" s="377"/>
      <c r="PIV140" s="377"/>
      <c r="PIW140" s="258"/>
      <c r="PIX140" s="378"/>
      <c r="PIY140" s="378"/>
      <c r="PIZ140" s="378"/>
      <c r="PJA140" s="258"/>
      <c r="PJB140" s="380"/>
      <c r="PJC140" s="380"/>
      <c r="PJD140" s="380"/>
      <c r="PJE140" s="259"/>
      <c r="PJF140" s="377"/>
      <c r="PJG140" s="377"/>
      <c r="PJH140" s="377"/>
      <c r="PJI140" s="259"/>
      <c r="PJJ140" s="377"/>
      <c r="PJK140" s="377"/>
      <c r="PJL140" s="377"/>
      <c r="PJM140" s="258"/>
      <c r="PJN140" s="378"/>
      <c r="PJO140" s="378"/>
      <c r="PJP140" s="378"/>
      <c r="PJQ140" s="258"/>
      <c r="PJR140" s="380"/>
      <c r="PJS140" s="380"/>
      <c r="PJT140" s="380"/>
      <c r="PJU140" s="259"/>
      <c r="PJV140" s="377"/>
      <c r="PJW140" s="377"/>
      <c r="PJX140" s="377"/>
      <c r="PJY140" s="259"/>
      <c r="PJZ140" s="377"/>
      <c r="PKA140" s="377"/>
      <c r="PKB140" s="377"/>
      <c r="PKC140" s="258"/>
      <c r="PKD140" s="378"/>
      <c r="PKE140" s="378"/>
      <c r="PKF140" s="378"/>
      <c r="PKG140" s="258"/>
      <c r="PKH140" s="380"/>
      <c r="PKI140" s="380"/>
      <c r="PKJ140" s="380"/>
      <c r="PKK140" s="259"/>
      <c r="PKL140" s="377"/>
      <c r="PKM140" s="377"/>
      <c r="PKN140" s="377"/>
      <c r="PKO140" s="259"/>
      <c r="PKP140" s="377"/>
      <c r="PKQ140" s="377"/>
      <c r="PKR140" s="377"/>
      <c r="PKS140" s="258"/>
      <c r="PKT140" s="378"/>
      <c r="PKU140" s="378"/>
      <c r="PKV140" s="378"/>
      <c r="PKW140" s="258"/>
      <c r="PKX140" s="380"/>
      <c r="PKY140" s="380"/>
      <c r="PKZ140" s="380"/>
      <c r="PLA140" s="259"/>
      <c r="PLB140" s="377"/>
      <c r="PLC140" s="377"/>
      <c r="PLD140" s="377"/>
      <c r="PLE140" s="259"/>
      <c r="PLF140" s="377"/>
      <c r="PLG140" s="377"/>
      <c r="PLH140" s="377"/>
      <c r="PLI140" s="258"/>
      <c r="PLJ140" s="378"/>
      <c r="PLK140" s="378"/>
      <c r="PLL140" s="378"/>
      <c r="PLM140" s="258"/>
      <c r="PLN140" s="380"/>
      <c r="PLO140" s="380"/>
      <c r="PLP140" s="380"/>
      <c r="PLQ140" s="259"/>
      <c r="PLR140" s="377"/>
      <c r="PLS140" s="377"/>
      <c r="PLT140" s="377"/>
      <c r="PLU140" s="259"/>
      <c r="PLV140" s="377"/>
      <c r="PLW140" s="377"/>
      <c r="PLX140" s="377"/>
      <c r="PLY140" s="258"/>
      <c r="PLZ140" s="378"/>
      <c r="PMA140" s="378"/>
      <c r="PMB140" s="378"/>
      <c r="PMC140" s="258"/>
      <c r="PMD140" s="380"/>
      <c r="PME140" s="380"/>
      <c r="PMF140" s="380"/>
      <c r="PMG140" s="259"/>
      <c r="PMH140" s="377"/>
      <c r="PMI140" s="377"/>
      <c r="PMJ140" s="377"/>
      <c r="PMK140" s="259"/>
      <c r="PML140" s="377"/>
      <c r="PMM140" s="377"/>
      <c r="PMN140" s="377"/>
      <c r="PMO140" s="258"/>
      <c r="PMP140" s="378"/>
      <c r="PMQ140" s="378"/>
      <c r="PMR140" s="378"/>
      <c r="PMS140" s="258"/>
      <c r="PMT140" s="380"/>
      <c r="PMU140" s="380"/>
      <c r="PMV140" s="380"/>
      <c r="PMW140" s="259"/>
      <c r="PMX140" s="377"/>
      <c r="PMY140" s="377"/>
      <c r="PMZ140" s="377"/>
      <c r="PNA140" s="259"/>
      <c r="PNB140" s="377"/>
      <c r="PNC140" s="377"/>
      <c r="PND140" s="377"/>
      <c r="PNE140" s="258"/>
      <c r="PNF140" s="378"/>
      <c r="PNG140" s="378"/>
      <c r="PNH140" s="378"/>
      <c r="PNI140" s="258"/>
      <c r="PNJ140" s="380"/>
      <c r="PNK140" s="380"/>
      <c r="PNL140" s="380"/>
      <c r="PNM140" s="259"/>
      <c r="PNN140" s="377"/>
      <c r="PNO140" s="377"/>
      <c r="PNP140" s="377"/>
      <c r="PNQ140" s="259"/>
      <c r="PNR140" s="377"/>
      <c r="PNS140" s="377"/>
      <c r="PNT140" s="377"/>
      <c r="PNU140" s="258"/>
      <c r="PNV140" s="378"/>
      <c r="PNW140" s="378"/>
      <c r="PNX140" s="378"/>
      <c r="PNY140" s="258"/>
      <c r="PNZ140" s="380"/>
      <c r="POA140" s="380"/>
      <c r="POB140" s="380"/>
      <c r="POC140" s="259"/>
      <c r="POD140" s="377"/>
      <c r="POE140" s="377"/>
      <c r="POF140" s="377"/>
      <c r="POG140" s="259"/>
      <c r="POH140" s="377"/>
      <c r="POI140" s="377"/>
      <c r="POJ140" s="377"/>
      <c r="POK140" s="258"/>
      <c r="POL140" s="378"/>
      <c r="POM140" s="378"/>
      <c r="PON140" s="378"/>
      <c r="POO140" s="258"/>
      <c r="POP140" s="380"/>
      <c r="POQ140" s="380"/>
      <c r="POR140" s="380"/>
      <c r="POS140" s="259"/>
      <c r="POT140" s="377"/>
      <c r="POU140" s="377"/>
      <c r="POV140" s="377"/>
      <c r="POW140" s="259"/>
      <c r="POX140" s="377"/>
      <c r="POY140" s="377"/>
      <c r="POZ140" s="377"/>
      <c r="PPA140" s="258"/>
      <c r="PPB140" s="378"/>
      <c r="PPC140" s="378"/>
      <c r="PPD140" s="378"/>
      <c r="PPE140" s="258"/>
      <c r="PPF140" s="380"/>
      <c r="PPG140" s="380"/>
      <c r="PPH140" s="380"/>
      <c r="PPI140" s="259"/>
      <c r="PPJ140" s="377"/>
      <c r="PPK140" s="377"/>
      <c r="PPL140" s="377"/>
      <c r="PPM140" s="259"/>
      <c r="PPN140" s="377"/>
      <c r="PPO140" s="377"/>
      <c r="PPP140" s="377"/>
      <c r="PPQ140" s="258"/>
      <c r="PPR140" s="378"/>
      <c r="PPS140" s="378"/>
      <c r="PPT140" s="378"/>
      <c r="PPU140" s="258"/>
      <c r="PPV140" s="380"/>
      <c r="PPW140" s="380"/>
      <c r="PPX140" s="380"/>
      <c r="PPY140" s="259"/>
      <c r="PPZ140" s="377"/>
      <c r="PQA140" s="377"/>
      <c r="PQB140" s="377"/>
      <c r="PQC140" s="259"/>
      <c r="PQD140" s="377"/>
      <c r="PQE140" s="377"/>
      <c r="PQF140" s="377"/>
      <c r="PQG140" s="258"/>
      <c r="PQH140" s="378"/>
      <c r="PQI140" s="378"/>
      <c r="PQJ140" s="378"/>
      <c r="PQK140" s="258"/>
      <c r="PQL140" s="380"/>
      <c r="PQM140" s="380"/>
      <c r="PQN140" s="380"/>
      <c r="PQO140" s="259"/>
      <c r="PQP140" s="377"/>
      <c r="PQQ140" s="377"/>
      <c r="PQR140" s="377"/>
      <c r="PQS140" s="259"/>
      <c r="PQT140" s="377"/>
      <c r="PQU140" s="377"/>
      <c r="PQV140" s="377"/>
      <c r="PQW140" s="258"/>
      <c r="PQX140" s="378"/>
      <c r="PQY140" s="378"/>
      <c r="PQZ140" s="378"/>
      <c r="PRA140" s="258"/>
      <c r="PRB140" s="380"/>
      <c r="PRC140" s="380"/>
      <c r="PRD140" s="380"/>
      <c r="PRE140" s="259"/>
      <c r="PRF140" s="377"/>
      <c r="PRG140" s="377"/>
      <c r="PRH140" s="377"/>
      <c r="PRI140" s="259"/>
      <c r="PRJ140" s="377"/>
      <c r="PRK140" s="377"/>
      <c r="PRL140" s="377"/>
      <c r="PRM140" s="258"/>
      <c r="PRN140" s="378"/>
      <c r="PRO140" s="378"/>
      <c r="PRP140" s="378"/>
      <c r="PRQ140" s="258"/>
      <c r="PRR140" s="380"/>
      <c r="PRS140" s="380"/>
      <c r="PRT140" s="380"/>
      <c r="PRU140" s="259"/>
      <c r="PRV140" s="377"/>
      <c r="PRW140" s="377"/>
      <c r="PRX140" s="377"/>
      <c r="PRY140" s="259"/>
      <c r="PRZ140" s="377"/>
      <c r="PSA140" s="377"/>
      <c r="PSB140" s="377"/>
      <c r="PSC140" s="258"/>
      <c r="PSD140" s="378"/>
      <c r="PSE140" s="378"/>
      <c r="PSF140" s="378"/>
      <c r="PSG140" s="258"/>
      <c r="PSH140" s="380"/>
      <c r="PSI140" s="380"/>
      <c r="PSJ140" s="380"/>
      <c r="PSK140" s="259"/>
      <c r="PSL140" s="377"/>
      <c r="PSM140" s="377"/>
      <c r="PSN140" s="377"/>
      <c r="PSO140" s="259"/>
      <c r="PSP140" s="377"/>
      <c r="PSQ140" s="377"/>
      <c r="PSR140" s="377"/>
      <c r="PSS140" s="258"/>
      <c r="PST140" s="378"/>
      <c r="PSU140" s="378"/>
      <c r="PSV140" s="378"/>
      <c r="PSW140" s="258"/>
      <c r="PSX140" s="380"/>
      <c r="PSY140" s="380"/>
      <c r="PSZ140" s="380"/>
      <c r="PTA140" s="259"/>
      <c r="PTB140" s="377"/>
      <c r="PTC140" s="377"/>
      <c r="PTD140" s="377"/>
      <c r="PTE140" s="259"/>
      <c r="PTF140" s="377"/>
      <c r="PTG140" s="377"/>
      <c r="PTH140" s="377"/>
      <c r="PTI140" s="258"/>
      <c r="PTJ140" s="378"/>
      <c r="PTK140" s="378"/>
      <c r="PTL140" s="378"/>
      <c r="PTM140" s="258"/>
      <c r="PTN140" s="380"/>
      <c r="PTO140" s="380"/>
      <c r="PTP140" s="380"/>
      <c r="PTQ140" s="259"/>
      <c r="PTR140" s="377"/>
      <c r="PTS140" s="377"/>
      <c r="PTT140" s="377"/>
      <c r="PTU140" s="259"/>
      <c r="PTV140" s="377"/>
      <c r="PTW140" s="377"/>
      <c r="PTX140" s="377"/>
      <c r="PTY140" s="258"/>
      <c r="PTZ140" s="378"/>
      <c r="PUA140" s="378"/>
      <c r="PUB140" s="378"/>
      <c r="PUC140" s="258"/>
      <c r="PUD140" s="380"/>
      <c r="PUE140" s="380"/>
      <c r="PUF140" s="380"/>
      <c r="PUG140" s="259"/>
      <c r="PUH140" s="377"/>
      <c r="PUI140" s="377"/>
      <c r="PUJ140" s="377"/>
      <c r="PUK140" s="259"/>
      <c r="PUL140" s="377"/>
      <c r="PUM140" s="377"/>
      <c r="PUN140" s="377"/>
      <c r="PUO140" s="258"/>
      <c r="PUP140" s="378"/>
      <c r="PUQ140" s="378"/>
      <c r="PUR140" s="378"/>
      <c r="PUS140" s="258"/>
      <c r="PUT140" s="380"/>
      <c r="PUU140" s="380"/>
      <c r="PUV140" s="380"/>
      <c r="PUW140" s="259"/>
      <c r="PUX140" s="377"/>
      <c r="PUY140" s="377"/>
      <c r="PUZ140" s="377"/>
      <c r="PVA140" s="259"/>
      <c r="PVB140" s="377"/>
      <c r="PVC140" s="377"/>
      <c r="PVD140" s="377"/>
      <c r="PVE140" s="258"/>
      <c r="PVF140" s="378"/>
      <c r="PVG140" s="378"/>
      <c r="PVH140" s="378"/>
      <c r="PVI140" s="258"/>
      <c r="PVJ140" s="380"/>
      <c r="PVK140" s="380"/>
      <c r="PVL140" s="380"/>
      <c r="PVM140" s="259"/>
      <c r="PVN140" s="377"/>
      <c r="PVO140" s="377"/>
      <c r="PVP140" s="377"/>
      <c r="PVQ140" s="259"/>
      <c r="PVR140" s="377"/>
      <c r="PVS140" s="377"/>
      <c r="PVT140" s="377"/>
      <c r="PVU140" s="258"/>
      <c r="PVV140" s="378"/>
      <c r="PVW140" s="378"/>
      <c r="PVX140" s="378"/>
      <c r="PVY140" s="258"/>
      <c r="PVZ140" s="380"/>
      <c r="PWA140" s="380"/>
      <c r="PWB140" s="380"/>
      <c r="PWC140" s="259"/>
      <c r="PWD140" s="377"/>
      <c r="PWE140" s="377"/>
      <c r="PWF140" s="377"/>
      <c r="PWG140" s="259"/>
      <c r="PWH140" s="377"/>
      <c r="PWI140" s="377"/>
      <c r="PWJ140" s="377"/>
      <c r="PWK140" s="258"/>
      <c r="PWL140" s="378"/>
      <c r="PWM140" s="378"/>
      <c r="PWN140" s="378"/>
      <c r="PWO140" s="258"/>
      <c r="PWP140" s="380"/>
      <c r="PWQ140" s="380"/>
      <c r="PWR140" s="380"/>
      <c r="PWS140" s="259"/>
      <c r="PWT140" s="377"/>
      <c r="PWU140" s="377"/>
      <c r="PWV140" s="377"/>
      <c r="PWW140" s="259"/>
      <c r="PWX140" s="377"/>
      <c r="PWY140" s="377"/>
      <c r="PWZ140" s="377"/>
      <c r="PXA140" s="258"/>
      <c r="PXB140" s="378"/>
      <c r="PXC140" s="378"/>
      <c r="PXD140" s="378"/>
      <c r="PXE140" s="258"/>
      <c r="PXF140" s="380"/>
      <c r="PXG140" s="380"/>
      <c r="PXH140" s="380"/>
      <c r="PXI140" s="259"/>
      <c r="PXJ140" s="377"/>
      <c r="PXK140" s="377"/>
      <c r="PXL140" s="377"/>
      <c r="PXM140" s="259"/>
      <c r="PXN140" s="377"/>
      <c r="PXO140" s="377"/>
      <c r="PXP140" s="377"/>
      <c r="PXQ140" s="258"/>
      <c r="PXR140" s="378"/>
      <c r="PXS140" s="378"/>
      <c r="PXT140" s="378"/>
      <c r="PXU140" s="258"/>
      <c r="PXV140" s="380"/>
      <c r="PXW140" s="380"/>
      <c r="PXX140" s="380"/>
      <c r="PXY140" s="259"/>
      <c r="PXZ140" s="377"/>
      <c r="PYA140" s="377"/>
      <c r="PYB140" s="377"/>
      <c r="PYC140" s="259"/>
      <c r="PYD140" s="377"/>
      <c r="PYE140" s="377"/>
      <c r="PYF140" s="377"/>
      <c r="PYG140" s="258"/>
      <c r="PYH140" s="378"/>
      <c r="PYI140" s="378"/>
      <c r="PYJ140" s="378"/>
      <c r="PYK140" s="258"/>
      <c r="PYL140" s="380"/>
      <c r="PYM140" s="380"/>
      <c r="PYN140" s="380"/>
      <c r="PYO140" s="259"/>
      <c r="PYP140" s="377"/>
      <c r="PYQ140" s="377"/>
      <c r="PYR140" s="377"/>
      <c r="PYS140" s="259"/>
      <c r="PYT140" s="377"/>
      <c r="PYU140" s="377"/>
      <c r="PYV140" s="377"/>
      <c r="PYW140" s="258"/>
      <c r="PYX140" s="378"/>
      <c r="PYY140" s="378"/>
      <c r="PYZ140" s="378"/>
      <c r="PZA140" s="258"/>
      <c r="PZB140" s="380"/>
      <c r="PZC140" s="380"/>
      <c r="PZD140" s="380"/>
      <c r="PZE140" s="259"/>
      <c r="PZF140" s="377"/>
      <c r="PZG140" s="377"/>
      <c r="PZH140" s="377"/>
      <c r="PZI140" s="259"/>
      <c r="PZJ140" s="377"/>
      <c r="PZK140" s="377"/>
      <c r="PZL140" s="377"/>
      <c r="PZM140" s="258"/>
      <c r="PZN140" s="378"/>
      <c r="PZO140" s="378"/>
      <c r="PZP140" s="378"/>
      <c r="PZQ140" s="258"/>
      <c r="PZR140" s="380"/>
      <c r="PZS140" s="380"/>
      <c r="PZT140" s="380"/>
      <c r="PZU140" s="259"/>
      <c r="PZV140" s="377"/>
      <c r="PZW140" s="377"/>
      <c r="PZX140" s="377"/>
      <c r="PZY140" s="259"/>
      <c r="PZZ140" s="377"/>
      <c r="QAA140" s="377"/>
      <c r="QAB140" s="377"/>
      <c r="QAC140" s="258"/>
      <c r="QAD140" s="378"/>
      <c r="QAE140" s="378"/>
      <c r="QAF140" s="378"/>
      <c r="QAG140" s="258"/>
      <c r="QAH140" s="380"/>
      <c r="QAI140" s="380"/>
      <c r="QAJ140" s="380"/>
      <c r="QAK140" s="259"/>
      <c r="QAL140" s="377"/>
      <c r="QAM140" s="377"/>
      <c r="QAN140" s="377"/>
      <c r="QAO140" s="259"/>
      <c r="QAP140" s="377"/>
      <c r="QAQ140" s="377"/>
      <c r="QAR140" s="377"/>
      <c r="QAS140" s="258"/>
      <c r="QAT140" s="378"/>
      <c r="QAU140" s="378"/>
      <c r="QAV140" s="378"/>
      <c r="QAW140" s="258"/>
      <c r="QAX140" s="380"/>
      <c r="QAY140" s="380"/>
      <c r="QAZ140" s="380"/>
      <c r="QBA140" s="259"/>
      <c r="QBB140" s="377"/>
      <c r="QBC140" s="377"/>
      <c r="QBD140" s="377"/>
      <c r="QBE140" s="259"/>
      <c r="QBF140" s="377"/>
      <c r="QBG140" s="377"/>
      <c r="QBH140" s="377"/>
      <c r="QBI140" s="258"/>
      <c r="QBJ140" s="378"/>
      <c r="QBK140" s="378"/>
      <c r="QBL140" s="378"/>
      <c r="QBM140" s="258"/>
      <c r="QBN140" s="380"/>
      <c r="QBO140" s="380"/>
      <c r="QBP140" s="380"/>
      <c r="QBQ140" s="259"/>
      <c r="QBR140" s="377"/>
      <c r="QBS140" s="377"/>
      <c r="QBT140" s="377"/>
      <c r="QBU140" s="259"/>
      <c r="QBV140" s="377"/>
      <c r="QBW140" s="377"/>
      <c r="QBX140" s="377"/>
      <c r="QBY140" s="258"/>
      <c r="QBZ140" s="378"/>
      <c r="QCA140" s="378"/>
      <c r="QCB140" s="378"/>
      <c r="QCC140" s="258"/>
      <c r="QCD140" s="380"/>
      <c r="QCE140" s="380"/>
      <c r="QCF140" s="380"/>
      <c r="QCG140" s="259"/>
      <c r="QCH140" s="377"/>
      <c r="QCI140" s="377"/>
      <c r="QCJ140" s="377"/>
      <c r="QCK140" s="259"/>
      <c r="QCL140" s="377"/>
      <c r="QCM140" s="377"/>
      <c r="QCN140" s="377"/>
      <c r="QCO140" s="258"/>
      <c r="QCP140" s="378"/>
      <c r="QCQ140" s="378"/>
      <c r="QCR140" s="378"/>
      <c r="QCS140" s="258"/>
      <c r="QCT140" s="380"/>
      <c r="QCU140" s="380"/>
      <c r="QCV140" s="380"/>
      <c r="QCW140" s="259"/>
      <c r="QCX140" s="377"/>
      <c r="QCY140" s="377"/>
      <c r="QCZ140" s="377"/>
      <c r="QDA140" s="259"/>
      <c r="QDB140" s="377"/>
      <c r="QDC140" s="377"/>
      <c r="QDD140" s="377"/>
      <c r="QDE140" s="258"/>
      <c r="QDF140" s="378"/>
      <c r="QDG140" s="378"/>
      <c r="QDH140" s="378"/>
      <c r="QDI140" s="258"/>
      <c r="QDJ140" s="380"/>
      <c r="QDK140" s="380"/>
      <c r="QDL140" s="380"/>
      <c r="QDM140" s="259"/>
      <c r="QDN140" s="377"/>
      <c r="QDO140" s="377"/>
      <c r="QDP140" s="377"/>
      <c r="QDQ140" s="259"/>
      <c r="QDR140" s="377"/>
      <c r="QDS140" s="377"/>
      <c r="QDT140" s="377"/>
      <c r="QDU140" s="258"/>
      <c r="QDV140" s="378"/>
      <c r="QDW140" s="378"/>
      <c r="QDX140" s="378"/>
      <c r="QDY140" s="258"/>
      <c r="QDZ140" s="380"/>
      <c r="QEA140" s="380"/>
      <c r="QEB140" s="380"/>
      <c r="QEC140" s="259"/>
      <c r="QED140" s="377"/>
      <c r="QEE140" s="377"/>
      <c r="QEF140" s="377"/>
      <c r="QEG140" s="259"/>
      <c r="QEH140" s="377"/>
      <c r="QEI140" s="377"/>
      <c r="QEJ140" s="377"/>
      <c r="QEK140" s="258"/>
      <c r="QEL140" s="378"/>
      <c r="QEM140" s="378"/>
      <c r="QEN140" s="378"/>
      <c r="QEO140" s="258"/>
      <c r="QEP140" s="380"/>
      <c r="QEQ140" s="380"/>
      <c r="QER140" s="380"/>
      <c r="QES140" s="259"/>
      <c r="QET140" s="377"/>
      <c r="QEU140" s="377"/>
      <c r="QEV140" s="377"/>
      <c r="QEW140" s="259"/>
      <c r="QEX140" s="377"/>
      <c r="QEY140" s="377"/>
      <c r="QEZ140" s="377"/>
      <c r="QFA140" s="258"/>
      <c r="QFB140" s="378"/>
      <c r="QFC140" s="378"/>
      <c r="QFD140" s="378"/>
      <c r="QFE140" s="258"/>
      <c r="QFF140" s="380"/>
      <c r="QFG140" s="380"/>
      <c r="QFH140" s="380"/>
      <c r="QFI140" s="259"/>
      <c r="QFJ140" s="377"/>
      <c r="QFK140" s="377"/>
      <c r="QFL140" s="377"/>
      <c r="QFM140" s="259"/>
      <c r="QFN140" s="377"/>
      <c r="QFO140" s="377"/>
      <c r="QFP140" s="377"/>
      <c r="QFQ140" s="258"/>
      <c r="QFR140" s="378"/>
      <c r="QFS140" s="378"/>
      <c r="QFT140" s="378"/>
      <c r="QFU140" s="258"/>
      <c r="QFV140" s="380"/>
      <c r="QFW140" s="380"/>
      <c r="QFX140" s="380"/>
      <c r="QFY140" s="259"/>
      <c r="QFZ140" s="377"/>
      <c r="QGA140" s="377"/>
      <c r="QGB140" s="377"/>
      <c r="QGC140" s="259"/>
      <c r="QGD140" s="377"/>
      <c r="QGE140" s="377"/>
      <c r="QGF140" s="377"/>
      <c r="QGG140" s="258"/>
      <c r="QGH140" s="378"/>
      <c r="QGI140" s="378"/>
      <c r="QGJ140" s="378"/>
      <c r="QGK140" s="258"/>
      <c r="QGL140" s="380"/>
      <c r="QGM140" s="380"/>
      <c r="QGN140" s="380"/>
      <c r="QGO140" s="259"/>
      <c r="QGP140" s="377"/>
      <c r="QGQ140" s="377"/>
      <c r="QGR140" s="377"/>
      <c r="QGS140" s="259"/>
      <c r="QGT140" s="377"/>
      <c r="QGU140" s="377"/>
      <c r="QGV140" s="377"/>
      <c r="QGW140" s="258"/>
      <c r="QGX140" s="378"/>
      <c r="QGY140" s="378"/>
      <c r="QGZ140" s="378"/>
      <c r="QHA140" s="258"/>
      <c r="QHB140" s="380"/>
      <c r="QHC140" s="380"/>
      <c r="QHD140" s="380"/>
      <c r="QHE140" s="259"/>
      <c r="QHF140" s="377"/>
      <c r="QHG140" s="377"/>
      <c r="QHH140" s="377"/>
      <c r="QHI140" s="259"/>
      <c r="QHJ140" s="377"/>
      <c r="QHK140" s="377"/>
      <c r="QHL140" s="377"/>
      <c r="QHM140" s="258"/>
      <c r="QHN140" s="378"/>
      <c r="QHO140" s="378"/>
      <c r="QHP140" s="378"/>
      <c r="QHQ140" s="258"/>
      <c r="QHR140" s="380"/>
      <c r="QHS140" s="380"/>
      <c r="QHT140" s="380"/>
      <c r="QHU140" s="259"/>
      <c r="QHV140" s="377"/>
      <c r="QHW140" s="377"/>
      <c r="QHX140" s="377"/>
      <c r="QHY140" s="259"/>
      <c r="QHZ140" s="377"/>
      <c r="QIA140" s="377"/>
      <c r="QIB140" s="377"/>
      <c r="QIC140" s="258"/>
      <c r="QID140" s="378"/>
      <c r="QIE140" s="378"/>
      <c r="QIF140" s="378"/>
      <c r="QIG140" s="258"/>
      <c r="QIH140" s="380"/>
      <c r="QII140" s="380"/>
      <c r="QIJ140" s="380"/>
      <c r="QIK140" s="259"/>
      <c r="QIL140" s="377"/>
      <c r="QIM140" s="377"/>
      <c r="QIN140" s="377"/>
      <c r="QIO140" s="259"/>
      <c r="QIP140" s="377"/>
      <c r="QIQ140" s="377"/>
      <c r="QIR140" s="377"/>
      <c r="QIS140" s="258"/>
      <c r="QIT140" s="378"/>
      <c r="QIU140" s="378"/>
      <c r="QIV140" s="378"/>
      <c r="QIW140" s="258"/>
      <c r="QIX140" s="380"/>
      <c r="QIY140" s="380"/>
      <c r="QIZ140" s="380"/>
      <c r="QJA140" s="259"/>
      <c r="QJB140" s="377"/>
      <c r="QJC140" s="377"/>
      <c r="QJD140" s="377"/>
      <c r="QJE140" s="259"/>
      <c r="QJF140" s="377"/>
      <c r="QJG140" s="377"/>
      <c r="QJH140" s="377"/>
      <c r="QJI140" s="258"/>
      <c r="QJJ140" s="378"/>
      <c r="QJK140" s="378"/>
      <c r="QJL140" s="378"/>
      <c r="QJM140" s="258"/>
      <c r="QJN140" s="380"/>
      <c r="QJO140" s="380"/>
      <c r="QJP140" s="380"/>
      <c r="QJQ140" s="259"/>
      <c r="QJR140" s="377"/>
      <c r="QJS140" s="377"/>
      <c r="QJT140" s="377"/>
      <c r="QJU140" s="259"/>
      <c r="QJV140" s="377"/>
      <c r="QJW140" s="377"/>
      <c r="QJX140" s="377"/>
      <c r="QJY140" s="258"/>
      <c r="QJZ140" s="378"/>
      <c r="QKA140" s="378"/>
      <c r="QKB140" s="378"/>
      <c r="QKC140" s="258"/>
      <c r="QKD140" s="380"/>
      <c r="QKE140" s="380"/>
      <c r="QKF140" s="380"/>
      <c r="QKG140" s="259"/>
      <c r="QKH140" s="377"/>
      <c r="QKI140" s="377"/>
      <c r="QKJ140" s="377"/>
      <c r="QKK140" s="259"/>
      <c r="QKL140" s="377"/>
      <c r="QKM140" s="377"/>
      <c r="QKN140" s="377"/>
      <c r="QKO140" s="258"/>
      <c r="QKP140" s="378"/>
      <c r="QKQ140" s="378"/>
      <c r="QKR140" s="378"/>
      <c r="QKS140" s="258"/>
      <c r="QKT140" s="380"/>
      <c r="QKU140" s="380"/>
      <c r="QKV140" s="380"/>
      <c r="QKW140" s="259"/>
      <c r="QKX140" s="377"/>
      <c r="QKY140" s="377"/>
      <c r="QKZ140" s="377"/>
      <c r="QLA140" s="259"/>
      <c r="QLB140" s="377"/>
      <c r="QLC140" s="377"/>
      <c r="QLD140" s="377"/>
      <c r="QLE140" s="258"/>
      <c r="QLF140" s="378"/>
      <c r="QLG140" s="378"/>
      <c r="QLH140" s="378"/>
      <c r="QLI140" s="258"/>
      <c r="QLJ140" s="380"/>
      <c r="QLK140" s="380"/>
      <c r="QLL140" s="380"/>
      <c r="QLM140" s="259"/>
      <c r="QLN140" s="377"/>
      <c r="QLO140" s="377"/>
      <c r="QLP140" s="377"/>
      <c r="QLQ140" s="259"/>
      <c r="QLR140" s="377"/>
      <c r="QLS140" s="377"/>
      <c r="QLT140" s="377"/>
      <c r="QLU140" s="258"/>
      <c r="QLV140" s="378"/>
      <c r="QLW140" s="378"/>
      <c r="QLX140" s="378"/>
      <c r="QLY140" s="258"/>
      <c r="QLZ140" s="380"/>
      <c r="QMA140" s="380"/>
      <c r="QMB140" s="380"/>
      <c r="QMC140" s="259"/>
      <c r="QMD140" s="377"/>
      <c r="QME140" s="377"/>
      <c r="QMF140" s="377"/>
      <c r="QMG140" s="259"/>
      <c r="QMH140" s="377"/>
      <c r="QMI140" s="377"/>
      <c r="QMJ140" s="377"/>
      <c r="QMK140" s="258"/>
      <c r="QML140" s="378"/>
      <c r="QMM140" s="378"/>
      <c r="QMN140" s="378"/>
      <c r="QMO140" s="258"/>
      <c r="QMP140" s="380"/>
      <c r="QMQ140" s="380"/>
      <c r="QMR140" s="380"/>
      <c r="QMS140" s="259"/>
      <c r="QMT140" s="377"/>
      <c r="QMU140" s="377"/>
      <c r="QMV140" s="377"/>
      <c r="QMW140" s="259"/>
      <c r="QMX140" s="377"/>
      <c r="QMY140" s="377"/>
      <c r="QMZ140" s="377"/>
      <c r="QNA140" s="258"/>
      <c r="QNB140" s="378"/>
      <c r="QNC140" s="378"/>
      <c r="QND140" s="378"/>
      <c r="QNE140" s="258"/>
      <c r="QNF140" s="380"/>
      <c r="QNG140" s="380"/>
      <c r="QNH140" s="380"/>
      <c r="QNI140" s="259"/>
      <c r="QNJ140" s="377"/>
      <c r="QNK140" s="377"/>
      <c r="QNL140" s="377"/>
      <c r="QNM140" s="259"/>
      <c r="QNN140" s="377"/>
      <c r="QNO140" s="377"/>
      <c r="QNP140" s="377"/>
      <c r="QNQ140" s="258"/>
      <c r="QNR140" s="378"/>
      <c r="QNS140" s="378"/>
      <c r="QNT140" s="378"/>
      <c r="QNU140" s="258"/>
      <c r="QNV140" s="380"/>
      <c r="QNW140" s="380"/>
      <c r="QNX140" s="380"/>
      <c r="QNY140" s="259"/>
      <c r="QNZ140" s="377"/>
      <c r="QOA140" s="377"/>
      <c r="QOB140" s="377"/>
      <c r="QOC140" s="259"/>
      <c r="QOD140" s="377"/>
      <c r="QOE140" s="377"/>
      <c r="QOF140" s="377"/>
      <c r="QOG140" s="258"/>
      <c r="QOH140" s="378"/>
      <c r="QOI140" s="378"/>
      <c r="QOJ140" s="378"/>
      <c r="QOK140" s="258"/>
      <c r="QOL140" s="380"/>
      <c r="QOM140" s="380"/>
      <c r="QON140" s="380"/>
      <c r="QOO140" s="259"/>
      <c r="QOP140" s="377"/>
      <c r="QOQ140" s="377"/>
      <c r="QOR140" s="377"/>
      <c r="QOS140" s="259"/>
      <c r="QOT140" s="377"/>
      <c r="QOU140" s="377"/>
      <c r="QOV140" s="377"/>
      <c r="QOW140" s="258"/>
      <c r="QOX140" s="378"/>
      <c r="QOY140" s="378"/>
      <c r="QOZ140" s="378"/>
      <c r="QPA140" s="258"/>
      <c r="QPB140" s="380"/>
      <c r="QPC140" s="380"/>
      <c r="QPD140" s="380"/>
      <c r="QPE140" s="259"/>
      <c r="QPF140" s="377"/>
      <c r="QPG140" s="377"/>
      <c r="QPH140" s="377"/>
      <c r="QPI140" s="259"/>
      <c r="QPJ140" s="377"/>
      <c r="QPK140" s="377"/>
      <c r="QPL140" s="377"/>
      <c r="QPM140" s="258"/>
      <c r="QPN140" s="378"/>
      <c r="QPO140" s="378"/>
      <c r="QPP140" s="378"/>
      <c r="QPQ140" s="258"/>
      <c r="QPR140" s="380"/>
      <c r="QPS140" s="380"/>
      <c r="QPT140" s="380"/>
      <c r="QPU140" s="259"/>
      <c r="QPV140" s="377"/>
      <c r="QPW140" s="377"/>
      <c r="QPX140" s="377"/>
      <c r="QPY140" s="259"/>
      <c r="QPZ140" s="377"/>
      <c r="QQA140" s="377"/>
      <c r="QQB140" s="377"/>
      <c r="QQC140" s="258"/>
      <c r="QQD140" s="378"/>
      <c r="QQE140" s="378"/>
      <c r="QQF140" s="378"/>
      <c r="QQG140" s="258"/>
      <c r="QQH140" s="380"/>
      <c r="QQI140" s="380"/>
      <c r="QQJ140" s="380"/>
      <c r="QQK140" s="259"/>
      <c r="QQL140" s="377"/>
      <c r="QQM140" s="377"/>
      <c r="QQN140" s="377"/>
      <c r="QQO140" s="259"/>
      <c r="QQP140" s="377"/>
      <c r="QQQ140" s="377"/>
      <c r="QQR140" s="377"/>
      <c r="QQS140" s="258"/>
      <c r="QQT140" s="378"/>
      <c r="QQU140" s="378"/>
      <c r="QQV140" s="378"/>
      <c r="QQW140" s="258"/>
      <c r="QQX140" s="380"/>
      <c r="QQY140" s="380"/>
      <c r="QQZ140" s="380"/>
      <c r="QRA140" s="259"/>
      <c r="QRB140" s="377"/>
      <c r="QRC140" s="377"/>
      <c r="QRD140" s="377"/>
      <c r="QRE140" s="259"/>
      <c r="QRF140" s="377"/>
      <c r="QRG140" s="377"/>
      <c r="QRH140" s="377"/>
      <c r="QRI140" s="258"/>
      <c r="QRJ140" s="378"/>
      <c r="QRK140" s="378"/>
      <c r="QRL140" s="378"/>
      <c r="QRM140" s="258"/>
      <c r="QRN140" s="380"/>
      <c r="QRO140" s="380"/>
      <c r="QRP140" s="380"/>
      <c r="QRQ140" s="259"/>
      <c r="QRR140" s="377"/>
      <c r="QRS140" s="377"/>
      <c r="QRT140" s="377"/>
      <c r="QRU140" s="259"/>
      <c r="QRV140" s="377"/>
      <c r="QRW140" s="377"/>
      <c r="QRX140" s="377"/>
      <c r="QRY140" s="258"/>
      <c r="QRZ140" s="378"/>
      <c r="QSA140" s="378"/>
      <c r="QSB140" s="378"/>
      <c r="QSC140" s="258"/>
      <c r="QSD140" s="380"/>
      <c r="QSE140" s="380"/>
      <c r="QSF140" s="380"/>
      <c r="QSG140" s="259"/>
      <c r="QSH140" s="377"/>
      <c r="QSI140" s="377"/>
      <c r="QSJ140" s="377"/>
      <c r="QSK140" s="259"/>
      <c r="QSL140" s="377"/>
      <c r="QSM140" s="377"/>
      <c r="QSN140" s="377"/>
      <c r="QSO140" s="258"/>
      <c r="QSP140" s="378"/>
      <c r="QSQ140" s="378"/>
      <c r="QSR140" s="378"/>
      <c r="QSS140" s="258"/>
      <c r="QST140" s="380"/>
      <c r="QSU140" s="380"/>
      <c r="QSV140" s="380"/>
      <c r="QSW140" s="259"/>
      <c r="QSX140" s="377"/>
      <c r="QSY140" s="377"/>
      <c r="QSZ140" s="377"/>
      <c r="QTA140" s="259"/>
      <c r="QTB140" s="377"/>
      <c r="QTC140" s="377"/>
      <c r="QTD140" s="377"/>
      <c r="QTE140" s="258"/>
      <c r="QTF140" s="378"/>
      <c r="QTG140" s="378"/>
      <c r="QTH140" s="378"/>
      <c r="QTI140" s="258"/>
      <c r="QTJ140" s="380"/>
      <c r="QTK140" s="380"/>
      <c r="QTL140" s="380"/>
      <c r="QTM140" s="259"/>
      <c r="QTN140" s="377"/>
      <c r="QTO140" s="377"/>
      <c r="QTP140" s="377"/>
      <c r="QTQ140" s="259"/>
      <c r="QTR140" s="377"/>
      <c r="QTS140" s="377"/>
      <c r="QTT140" s="377"/>
      <c r="QTU140" s="258"/>
      <c r="QTV140" s="378"/>
      <c r="QTW140" s="378"/>
      <c r="QTX140" s="378"/>
      <c r="QTY140" s="258"/>
      <c r="QTZ140" s="380"/>
      <c r="QUA140" s="380"/>
      <c r="QUB140" s="380"/>
      <c r="QUC140" s="259"/>
      <c r="QUD140" s="377"/>
      <c r="QUE140" s="377"/>
      <c r="QUF140" s="377"/>
      <c r="QUG140" s="259"/>
      <c r="QUH140" s="377"/>
      <c r="QUI140" s="377"/>
      <c r="QUJ140" s="377"/>
      <c r="QUK140" s="258"/>
      <c r="QUL140" s="378"/>
      <c r="QUM140" s="378"/>
      <c r="QUN140" s="378"/>
      <c r="QUO140" s="258"/>
      <c r="QUP140" s="380"/>
      <c r="QUQ140" s="380"/>
      <c r="QUR140" s="380"/>
      <c r="QUS140" s="259"/>
      <c r="QUT140" s="377"/>
      <c r="QUU140" s="377"/>
      <c r="QUV140" s="377"/>
      <c r="QUW140" s="259"/>
      <c r="QUX140" s="377"/>
      <c r="QUY140" s="377"/>
      <c r="QUZ140" s="377"/>
      <c r="QVA140" s="258"/>
      <c r="QVB140" s="378"/>
      <c r="QVC140" s="378"/>
      <c r="QVD140" s="378"/>
      <c r="QVE140" s="258"/>
      <c r="QVF140" s="380"/>
      <c r="QVG140" s="380"/>
      <c r="QVH140" s="380"/>
      <c r="QVI140" s="259"/>
      <c r="QVJ140" s="377"/>
      <c r="QVK140" s="377"/>
      <c r="QVL140" s="377"/>
      <c r="QVM140" s="259"/>
      <c r="QVN140" s="377"/>
      <c r="QVO140" s="377"/>
      <c r="QVP140" s="377"/>
      <c r="QVQ140" s="258"/>
      <c r="QVR140" s="378"/>
      <c r="QVS140" s="378"/>
      <c r="QVT140" s="378"/>
      <c r="QVU140" s="258"/>
      <c r="QVV140" s="380"/>
      <c r="QVW140" s="380"/>
      <c r="QVX140" s="380"/>
      <c r="QVY140" s="259"/>
      <c r="QVZ140" s="377"/>
      <c r="QWA140" s="377"/>
      <c r="QWB140" s="377"/>
      <c r="QWC140" s="259"/>
      <c r="QWD140" s="377"/>
      <c r="QWE140" s="377"/>
      <c r="QWF140" s="377"/>
      <c r="QWG140" s="258"/>
      <c r="QWH140" s="378"/>
      <c r="QWI140" s="378"/>
      <c r="QWJ140" s="378"/>
      <c r="QWK140" s="258"/>
      <c r="QWL140" s="380"/>
      <c r="QWM140" s="380"/>
      <c r="QWN140" s="380"/>
      <c r="QWO140" s="259"/>
      <c r="QWP140" s="377"/>
      <c r="QWQ140" s="377"/>
      <c r="QWR140" s="377"/>
      <c r="QWS140" s="259"/>
      <c r="QWT140" s="377"/>
      <c r="QWU140" s="377"/>
      <c r="QWV140" s="377"/>
      <c r="QWW140" s="258"/>
      <c r="QWX140" s="378"/>
      <c r="QWY140" s="378"/>
      <c r="QWZ140" s="378"/>
      <c r="QXA140" s="258"/>
      <c r="QXB140" s="380"/>
      <c r="QXC140" s="380"/>
      <c r="QXD140" s="380"/>
      <c r="QXE140" s="259"/>
      <c r="QXF140" s="377"/>
      <c r="QXG140" s="377"/>
      <c r="QXH140" s="377"/>
      <c r="QXI140" s="259"/>
      <c r="QXJ140" s="377"/>
      <c r="QXK140" s="377"/>
      <c r="QXL140" s="377"/>
      <c r="QXM140" s="258"/>
      <c r="QXN140" s="378"/>
      <c r="QXO140" s="378"/>
      <c r="QXP140" s="378"/>
      <c r="QXQ140" s="258"/>
      <c r="QXR140" s="380"/>
      <c r="QXS140" s="380"/>
      <c r="QXT140" s="380"/>
      <c r="QXU140" s="259"/>
      <c r="QXV140" s="377"/>
      <c r="QXW140" s="377"/>
      <c r="QXX140" s="377"/>
      <c r="QXY140" s="259"/>
      <c r="QXZ140" s="377"/>
      <c r="QYA140" s="377"/>
      <c r="QYB140" s="377"/>
      <c r="QYC140" s="258"/>
      <c r="QYD140" s="378"/>
      <c r="QYE140" s="378"/>
      <c r="QYF140" s="378"/>
      <c r="QYG140" s="258"/>
      <c r="QYH140" s="380"/>
      <c r="QYI140" s="380"/>
      <c r="QYJ140" s="380"/>
      <c r="QYK140" s="259"/>
      <c r="QYL140" s="377"/>
      <c r="QYM140" s="377"/>
      <c r="QYN140" s="377"/>
      <c r="QYO140" s="259"/>
      <c r="QYP140" s="377"/>
      <c r="QYQ140" s="377"/>
      <c r="QYR140" s="377"/>
      <c r="QYS140" s="258"/>
      <c r="QYT140" s="378"/>
      <c r="QYU140" s="378"/>
      <c r="QYV140" s="378"/>
      <c r="QYW140" s="258"/>
      <c r="QYX140" s="380"/>
      <c r="QYY140" s="380"/>
      <c r="QYZ140" s="380"/>
      <c r="QZA140" s="259"/>
      <c r="QZB140" s="377"/>
      <c r="QZC140" s="377"/>
      <c r="QZD140" s="377"/>
      <c r="QZE140" s="259"/>
      <c r="QZF140" s="377"/>
      <c r="QZG140" s="377"/>
      <c r="QZH140" s="377"/>
      <c r="QZI140" s="258"/>
      <c r="QZJ140" s="378"/>
      <c r="QZK140" s="378"/>
      <c r="QZL140" s="378"/>
      <c r="QZM140" s="258"/>
      <c r="QZN140" s="380"/>
      <c r="QZO140" s="380"/>
      <c r="QZP140" s="380"/>
      <c r="QZQ140" s="259"/>
      <c r="QZR140" s="377"/>
      <c r="QZS140" s="377"/>
      <c r="QZT140" s="377"/>
      <c r="QZU140" s="259"/>
      <c r="QZV140" s="377"/>
      <c r="QZW140" s="377"/>
      <c r="QZX140" s="377"/>
      <c r="QZY140" s="258"/>
      <c r="QZZ140" s="378"/>
      <c r="RAA140" s="378"/>
      <c r="RAB140" s="378"/>
      <c r="RAC140" s="258"/>
      <c r="RAD140" s="380"/>
      <c r="RAE140" s="380"/>
      <c r="RAF140" s="380"/>
      <c r="RAG140" s="259"/>
      <c r="RAH140" s="377"/>
      <c r="RAI140" s="377"/>
      <c r="RAJ140" s="377"/>
      <c r="RAK140" s="259"/>
      <c r="RAL140" s="377"/>
      <c r="RAM140" s="377"/>
      <c r="RAN140" s="377"/>
      <c r="RAO140" s="258"/>
      <c r="RAP140" s="378"/>
      <c r="RAQ140" s="378"/>
      <c r="RAR140" s="378"/>
      <c r="RAS140" s="258"/>
      <c r="RAT140" s="380"/>
      <c r="RAU140" s="380"/>
      <c r="RAV140" s="380"/>
      <c r="RAW140" s="259"/>
      <c r="RAX140" s="377"/>
      <c r="RAY140" s="377"/>
      <c r="RAZ140" s="377"/>
      <c r="RBA140" s="259"/>
      <c r="RBB140" s="377"/>
      <c r="RBC140" s="377"/>
      <c r="RBD140" s="377"/>
      <c r="RBE140" s="258"/>
      <c r="RBF140" s="378"/>
      <c r="RBG140" s="378"/>
      <c r="RBH140" s="378"/>
      <c r="RBI140" s="258"/>
      <c r="RBJ140" s="380"/>
      <c r="RBK140" s="380"/>
      <c r="RBL140" s="380"/>
      <c r="RBM140" s="259"/>
      <c r="RBN140" s="377"/>
      <c r="RBO140" s="377"/>
      <c r="RBP140" s="377"/>
      <c r="RBQ140" s="259"/>
      <c r="RBR140" s="377"/>
      <c r="RBS140" s="377"/>
      <c r="RBT140" s="377"/>
      <c r="RBU140" s="258"/>
      <c r="RBV140" s="378"/>
      <c r="RBW140" s="378"/>
      <c r="RBX140" s="378"/>
      <c r="RBY140" s="258"/>
      <c r="RBZ140" s="380"/>
      <c r="RCA140" s="380"/>
      <c r="RCB140" s="380"/>
      <c r="RCC140" s="259"/>
      <c r="RCD140" s="377"/>
      <c r="RCE140" s="377"/>
      <c r="RCF140" s="377"/>
      <c r="RCG140" s="259"/>
      <c r="RCH140" s="377"/>
      <c r="RCI140" s="377"/>
      <c r="RCJ140" s="377"/>
      <c r="RCK140" s="258"/>
      <c r="RCL140" s="378"/>
      <c r="RCM140" s="378"/>
      <c r="RCN140" s="378"/>
      <c r="RCO140" s="258"/>
      <c r="RCP140" s="380"/>
      <c r="RCQ140" s="380"/>
      <c r="RCR140" s="380"/>
      <c r="RCS140" s="259"/>
      <c r="RCT140" s="377"/>
      <c r="RCU140" s="377"/>
      <c r="RCV140" s="377"/>
      <c r="RCW140" s="259"/>
      <c r="RCX140" s="377"/>
      <c r="RCY140" s="377"/>
      <c r="RCZ140" s="377"/>
      <c r="RDA140" s="258"/>
      <c r="RDB140" s="378"/>
      <c r="RDC140" s="378"/>
      <c r="RDD140" s="378"/>
      <c r="RDE140" s="258"/>
      <c r="RDF140" s="380"/>
      <c r="RDG140" s="380"/>
      <c r="RDH140" s="380"/>
      <c r="RDI140" s="259"/>
      <c r="RDJ140" s="377"/>
      <c r="RDK140" s="377"/>
      <c r="RDL140" s="377"/>
      <c r="RDM140" s="259"/>
      <c r="RDN140" s="377"/>
      <c r="RDO140" s="377"/>
      <c r="RDP140" s="377"/>
      <c r="RDQ140" s="258"/>
      <c r="RDR140" s="378"/>
      <c r="RDS140" s="378"/>
      <c r="RDT140" s="378"/>
      <c r="RDU140" s="258"/>
      <c r="RDV140" s="380"/>
      <c r="RDW140" s="380"/>
      <c r="RDX140" s="380"/>
      <c r="RDY140" s="259"/>
      <c r="RDZ140" s="377"/>
      <c r="REA140" s="377"/>
      <c r="REB140" s="377"/>
      <c r="REC140" s="259"/>
      <c r="RED140" s="377"/>
      <c r="REE140" s="377"/>
      <c r="REF140" s="377"/>
      <c r="REG140" s="258"/>
      <c r="REH140" s="378"/>
      <c r="REI140" s="378"/>
      <c r="REJ140" s="378"/>
      <c r="REK140" s="258"/>
      <c r="REL140" s="380"/>
      <c r="REM140" s="380"/>
      <c r="REN140" s="380"/>
      <c r="REO140" s="259"/>
      <c r="REP140" s="377"/>
      <c r="REQ140" s="377"/>
      <c r="RER140" s="377"/>
      <c r="RES140" s="259"/>
      <c r="RET140" s="377"/>
      <c r="REU140" s="377"/>
      <c r="REV140" s="377"/>
      <c r="REW140" s="258"/>
      <c r="REX140" s="378"/>
      <c r="REY140" s="378"/>
      <c r="REZ140" s="378"/>
      <c r="RFA140" s="258"/>
      <c r="RFB140" s="380"/>
      <c r="RFC140" s="380"/>
      <c r="RFD140" s="380"/>
      <c r="RFE140" s="259"/>
      <c r="RFF140" s="377"/>
      <c r="RFG140" s="377"/>
      <c r="RFH140" s="377"/>
      <c r="RFI140" s="259"/>
      <c r="RFJ140" s="377"/>
      <c r="RFK140" s="377"/>
      <c r="RFL140" s="377"/>
      <c r="RFM140" s="258"/>
      <c r="RFN140" s="378"/>
      <c r="RFO140" s="378"/>
      <c r="RFP140" s="378"/>
      <c r="RFQ140" s="258"/>
      <c r="RFR140" s="380"/>
      <c r="RFS140" s="380"/>
      <c r="RFT140" s="380"/>
      <c r="RFU140" s="259"/>
      <c r="RFV140" s="377"/>
      <c r="RFW140" s="377"/>
      <c r="RFX140" s="377"/>
      <c r="RFY140" s="259"/>
      <c r="RFZ140" s="377"/>
      <c r="RGA140" s="377"/>
      <c r="RGB140" s="377"/>
      <c r="RGC140" s="258"/>
      <c r="RGD140" s="378"/>
      <c r="RGE140" s="378"/>
      <c r="RGF140" s="378"/>
      <c r="RGG140" s="258"/>
      <c r="RGH140" s="380"/>
      <c r="RGI140" s="380"/>
      <c r="RGJ140" s="380"/>
      <c r="RGK140" s="259"/>
      <c r="RGL140" s="377"/>
      <c r="RGM140" s="377"/>
      <c r="RGN140" s="377"/>
      <c r="RGO140" s="259"/>
      <c r="RGP140" s="377"/>
      <c r="RGQ140" s="377"/>
      <c r="RGR140" s="377"/>
      <c r="RGS140" s="258"/>
      <c r="RGT140" s="378"/>
      <c r="RGU140" s="378"/>
      <c r="RGV140" s="378"/>
      <c r="RGW140" s="258"/>
      <c r="RGX140" s="380"/>
      <c r="RGY140" s="380"/>
      <c r="RGZ140" s="380"/>
      <c r="RHA140" s="259"/>
      <c r="RHB140" s="377"/>
      <c r="RHC140" s="377"/>
      <c r="RHD140" s="377"/>
      <c r="RHE140" s="259"/>
      <c r="RHF140" s="377"/>
      <c r="RHG140" s="377"/>
      <c r="RHH140" s="377"/>
      <c r="RHI140" s="258"/>
      <c r="RHJ140" s="378"/>
      <c r="RHK140" s="378"/>
      <c r="RHL140" s="378"/>
      <c r="RHM140" s="258"/>
      <c r="RHN140" s="380"/>
      <c r="RHO140" s="380"/>
      <c r="RHP140" s="380"/>
      <c r="RHQ140" s="259"/>
      <c r="RHR140" s="377"/>
      <c r="RHS140" s="377"/>
      <c r="RHT140" s="377"/>
      <c r="RHU140" s="259"/>
      <c r="RHV140" s="377"/>
      <c r="RHW140" s="377"/>
      <c r="RHX140" s="377"/>
      <c r="RHY140" s="258"/>
      <c r="RHZ140" s="378"/>
      <c r="RIA140" s="378"/>
      <c r="RIB140" s="378"/>
      <c r="RIC140" s="258"/>
      <c r="RID140" s="380"/>
      <c r="RIE140" s="380"/>
      <c r="RIF140" s="380"/>
      <c r="RIG140" s="259"/>
      <c r="RIH140" s="377"/>
      <c r="RII140" s="377"/>
      <c r="RIJ140" s="377"/>
      <c r="RIK140" s="259"/>
      <c r="RIL140" s="377"/>
      <c r="RIM140" s="377"/>
      <c r="RIN140" s="377"/>
      <c r="RIO140" s="258"/>
      <c r="RIP140" s="378"/>
      <c r="RIQ140" s="378"/>
      <c r="RIR140" s="378"/>
      <c r="RIS140" s="258"/>
      <c r="RIT140" s="380"/>
      <c r="RIU140" s="380"/>
      <c r="RIV140" s="380"/>
      <c r="RIW140" s="259"/>
      <c r="RIX140" s="377"/>
      <c r="RIY140" s="377"/>
      <c r="RIZ140" s="377"/>
      <c r="RJA140" s="259"/>
      <c r="RJB140" s="377"/>
      <c r="RJC140" s="377"/>
      <c r="RJD140" s="377"/>
      <c r="RJE140" s="258"/>
      <c r="RJF140" s="378"/>
      <c r="RJG140" s="378"/>
      <c r="RJH140" s="378"/>
      <c r="RJI140" s="258"/>
      <c r="RJJ140" s="380"/>
      <c r="RJK140" s="380"/>
      <c r="RJL140" s="380"/>
      <c r="RJM140" s="259"/>
      <c r="RJN140" s="377"/>
      <c r="RJO140" s="377"/>
      <c r="RJP140" s="377"/>
      <c r="RJQ140" s="259"/>
      <c r="RJR140" s="377"/>
      <c r="RJS140" s="377"/>
      <c r="RJT140" s="377"/>
      <c r="RJU140" s="258"/>
      <c r="RJV140" s="378"/>
      <c r="RJW140" s="378"/>
      <c r="RJX140" s="378"/>
      <c r="RJY140" s="258"/>
      <c r="RJZ140" s="380"/>
      <c r="RKA140" s="380"/>
      <c r="RKB140" s="380"/>
      <c r="RKC140" s="259"/>
      <c r="RKD140" s="377"/>
      <c r="RKE140" s="377"/>
      <c r="RKF140" s="377"/>
      <c r="RKG140" s="259"/>
      <c r="RKH140" s="377"/>
      <c r="RKI140" s="377"/>
      <c r="RKJ140" s="377"/>
      <c r="RKK140" s="258"/>
      <c r="RKL140" s="378"/>
      <c r="RKM140" s="378"/>
      <c r="RKN140" s="378"/>
      <c r="RKO140" s="258"/>
      <c r="RKP140" s="380"/>
      <c r="RKQ140" s="380"/>
      <c r="RKR140" s="380"/>
      <c r="RKS140" s="259"/>
      <c r="RKT140" s="377"/>
      <c r="RKU140" s="377"/>
      <c r="RKV140" s="377"/>
      <c r="RKW140" s="259"/>
      <c r="RKX140" s="377"/>
      <c r="RKY140" s="377"/>
      <c r="RKZ140" s="377"/>
      <c r="RLA140" s="258"/>
      <c r="RLB140" s="378"/>
      <c r="RLC140" s="378"/>
      <c r="RLD140" s="378"/>
      <c r="RLE140" s="258"/>
      <c r="RLF140" s="380"/>
      <c r="RLG140" s="380"/>
      <c r="RLH140" s="380"/>
      <c r="RLI140" s="259"/>
      <c r="RLJ140" s="377"/>
      <c r="RLK140" s="377"/>
      <c r="RLL140" s="377"/>
      <c r="RLM140" s="259"/>
      <c r="RLN140" s="377"/>
      <c r="RLO140" s="377"/>
      <c r="RLP140" s="377"/>
      <c r="RLQ140" s="258"/>
      <c r="RLR140" s="378"/>
      <c r="RLS140" s="378"/>
      <c r="RLT140" s="378"/>
      <c r="RLU140" s="258"/>
      <c r="RLV140" s="380"/>
      <c r="RLW140" s="380"/>
      <c r="RLX140" s="380"/>
      <c r="RLY140" s="259"/>
      <c r="RLZ140" s="377"/>
      <c r="RMA140" s="377"/>
      <c r="RMB140" s="377"/>
      <c r="RMC140" s="259"/>
      <c r="RMD140" s="377"/>
      <c r="RME140" s="377"/>
      <c r="RMF140" s="377"/>
      <c r="RMG140" s="258"/>
      <c r="RMH140" s="378"/>
      <c r="RMI140" s="378"/>
      <c r="RMJ140" s="378"/>
      <c r="RMK140" s="258"/>
      <c r="RML140" s="380"/>
      <c r="RMM140" s="380"/>
      <c r="RMN140" s="380"/>
      <c r="RMO140" s="259"/>
      <c r="RMP140" s="377"/>
      <c r="RMQ140" s="377"/>
      <c r="RMR140" s="377"/>
      <c r="RMS140" s="259"/>
      <c r="RMT140" s="377"/>
      <c r="RMU140" s="377"/>
      <c r="RMV140" s="377"/>
      <c r="RMW140" s="258"/>
      <c r="RMX140" s="378"/>
      <c r="RMY140" s="378"/>
      <c r="RMZ140" s="378"/>
      <c r="RNA140" s="258"/>
      <c r="RNB140" s="380"/>
      <c r="RNC140" s="380"/>
      <c r="RND140" s="380"/>
      <c r="RNE140" s="259"/>
      <c r="RNF140" s="377"/>
      <c r="RNG140" s="377"/>
      <c r="RNH140" s="377"/>
      <c r="RNI140" s="259"/>
      <c r="RNJ140" s="377"/>
      <c r="RNK140" s="377"/>
      <c r="RNL140" s="377"/>
      <c r="RNM140" s="258"/>
      <c r="RNN140" s="378"/>
      <c r="RNO140" s="378"/>
      <c r="RNP140" s="378"/>
      <c r="RNQ140" s="258"/>
      <c r="RNR140" s="380"/>
      <c r="RNS140" s="380"/>
      <c r="RNT140" s="380"/>
      <c r="RNU140" s="259"/>
      <c r="RNV140" s="377"/>
      <c r="RNW140" s="377"/>
      <c r="RNX140" s="377"/>
      <c r="RNY140" s="259"/>
      <c r="RNZ140" s="377"/>
      <c r="ROA140" s="377"/>
      <c r="ROB140" s="377"/>
      <c r="ROC140" s="258"/>
      <c r="ROD140" s="378"/>
      <c r="ROE140" s="378"/>
      <c r="ROF140" s="378"/>
      <c r="ROG140" s="258"/>
      <c r="ROH140" s="380"/>
      <c r="ROI140" s="380"/>
      <c r="ROJ140" s="380"/>
      <c r="ROK140" s="259"/>
      <c r="ROL140" s="377"/>
      <c r="ROM140" s="377"/>
      <c r="RON140" s="377"/>
      <c r="ROO140" s="259"/>
      <c r="ROP140" s="377"/>
      <c r="ROQ140" s="377"/>
      <c r="ROR140" s="377"/>
      <c r="ROS140" s="258"/>
      <c r="ROT140" s="378"/>
      <c r="ROU140" s="378"/>
      <c r="ROV140" s="378"/>
      <c r="ROW140" s="258"/>
      <c r="ROX140" s="380"/>
      <c r="ROY140" s="380"/>
      <c r="ROZ140" s="380"/>
      <c r="RPA140" s="259"/>
      <c r="RPB140" s="377"/>
      <c r="RPC140" s="377"/>
      <c r="RPD140" s="377"/>
      <c r="RPE140" s="259"/>
      <c r="RPF140" s="377"/>
      <c r="RPG140" s="377"/>
      <c r="RPH140" s="377"/>
      <c r="RPI140" s="258"/>
      <c r="RPJ140" s="378"/>
      <c r="RPK140" s="378"/>
      <c r="RPL140" s="378"/>
      <c r="RPM140" s="258"/>
      <c r="RPN140" s="380"/>
      <c r="RPO140" s="380"/>
      <c r="RPP140" s="380"/>
      <c r="RPQ140" s="259"/>
      <c r="RPR140" s="377"/>
      <c r="RPS140" s="377"/>
      <c r="RPT140" s="377"/>
      <c r="RPU140" s="259"/>
      <c r="RPV140" s="377"/>
      <c r="RPW140" s="377"/>
      <c r="RPX140" s="377"/>
      <c r="RPY140" s="258"/>
      <c r="RPZ140" s="378"/>
      <c r="RQA140" s="378"/>
      <c r="RQB140" s="378"/>
      <c r="RQC140" s="258"/>
      <c r="RQD140" s="380"/>
      <c r="RQE140" s="380"/>
      <c r="RQF140" s="380"/>
      <c r="RQG140" s="259"/>
      <c r="RQH140" s="377"/>
      <c r="RQI140" s="377"/>
      <c r="RQJ140" s="377"/>
      <c r="RQK140" s="259"/>
      <c r="RQL140" s="377"/>
      <c r="RQM140" s="377"/>
      <c r="RQN140" s="377"/>
      <c r="RQO140" s="258"/>
      <c r="RQP140" s="378"/>
      <c r="RQQ140" s="378"/>
      <c r="RQR140" s="378"/>
      <c r="RQS140" s="258"/>
      <c r="RQT140" s="380"/>
      <c r="RQU140" s="380"/>
      <c r="RQV140" s="380"/>
      <c r="RQW140" s="259"/>
      <c r="RQX140" s="377"/>
      <c r="RQY140" s="377"/>
      <c r="RQZ140" s="377"/>
      <c r="RRA140" s="259"/>
      <c r="RRB140" s="377"/>
      <c r="RRC140" s="377"/>
      <c r="RRD140" s="377"/>
      <c r="RRE140" s="258"/>
      <c r="RRF140" s="378"/>
      <c r="RRG140" s="378"/>
      <c r="RRH140" s="378"/>
      <c r="RRI140" s="258"/>
      <c r="RRJ140" s="380"/>
      <c r="RRK140" s="380"/>
      <c r="RRL140" s="380"/>
      <c r="RRM140" s="259"/>
      <c r="RRN140" s="377"/>
      <c r="RRO140" s="377"/>
      <c r="RRP140" s="377"/>
      <c r="RRQ140" s="259"/>
      <c r="RRR140" s="377"/>
      <c r="RRS140" s="377"/>
      <c r="RRT140" s="377"/>
      <c r="RRU140" s="258"/>
      <c r="RRV140" s="378"/>
      <c r="RRW140" s="378"/>
      <c r="RRX140" s="378"/>
      <c r="RRY140" s="258"/>
      <c r="RRZ140" s="380"/>
      <c r="RSA140" s="380"/>
      <c r="RSB140" s="380"/>
      <c r="RSC140" s="259"/>
      <c r="RSD140" s="377"/>
      <c r="RSE140" s="377"/>
      <c r="RSF140" s="377"/>
      <c r="RSG140" s="259"/>
      <c r="RSH140" s="377"/>
      <c r="RSI140" s="377"/>
      <c r="RSJ140" s="377"/>
      <c r="RSK140" s="258"/>
      <c r="RSL140" s="378"/>
      <c r="RSM140" s="378"/>
      <c r="RSN140" s="378"/>
      <c r="RSO140" s="258"/>
      <c r="RSP140" s="380"/>
      <c r="RSQ140" s="380"/>
      <c r="RSR140" s="380"/>
      <c r="RSS140" s="259"/>
      <c r="RST140" s="377"/>
      <c r="RSU140" s="377"/>
      <c r="RSV140" s="377"/>
      <c r="RSW140" s="259"/>
      <c r="RSX140" s="377"/>
      <c r="RSY140" s="377"/>
      <c r="RSZ140" s="377"/>
      <c r="RTA140" s="258"/>
      <c r="RTB140" s="378"/>
      <c r="RTC140" s="378"/>
      <c r="RTD140" s="378"/>
      <c r="RTE140" s="258"/>
      <c r="RTF140" s="380"/>
      <c r="RTG140" s="380"/>
      <c r="RTH140" s="380"/>
      <c r="RTI140" s="259"/>
      <c r="RTJ140" s="377"/>
      <c r="RTK140" s="377"/>
      <c r="RTL140" s="377"/>
      <c r="RTM140" s="259"/>
      <c r="RTN140" s="377"/>
      <c r="RTO140" s="377"/>
      <c r="RTP140" s="377"/>
      <c r="RTQ140" s="258"/>
      <c r="RTR140" s="378"/>
      <c r="RTS140" s="378"/>
      <c r="RTT140" s="378"/>
      <c r="RTU140" s="258"/>
      <c r="RTV140" s="380"/>
      <c r="RTW140" s="380"/>
      <c r="RTX140" s="380"/>
      <c r="RTY140" s="259"/>
      <c r="RTZ140" s="377"/>
      <c r="RUA140" s="377"/>
      <c r="RUB140" s="377"/>
      <c r="RUC140" s="259"/>
      <c r="RUD140" s="377"/>
      <c r="RUE140" s="377"/>
      <c r="RUF140" s="377"/>
      <c r="RUG140" s="258"/>
      <c r="RUH140" s="378"/>
      <c r="RUI140" s="378"/>
      <c r="RUJ140" s="378"/>
      <c r="RUK140" s="258"/>
      <c r="RUL140" s="380"/>
      <c r="RUM140" s="380"/>
      <c r="RUN140" s="380"/>
      <c r="RUO140" s="259"/>
      <c r="RUP140" s="377"/>
      <c r="RUQ140" s="377"/>
      <c r="RUR140" s="377"/>
      <c r="RUS140" s="259"/>
      <c r="RUT140" s="377"/>
      <c r="RUU140" s="377"/>
      <c r="RUV140" s="377"/>
      <c r="RUW140" s="258"/>
      <c r="RUX140" s="378"/>
      <c r="RUY140" s="378"/>
      <c r="RUZ140" s="378"/>
      <c r="RVA140" s="258"/>
      <c r="RVB140" s="380"/>
      <c r="RVC140" s="380"/>
      <c r="RVD140" s="380"/>
      <c r="RVE140" s="259"/>
      <c r="RVF140" s="377"/>
      <c r="RVG140" s="377"/>
      <c r="RVH140" s="377"/>
      <c r="RVI140" s="259"/>
      <c r="RVJ140" s="377"/>
      <c r="RVK140" s="377"/>
      <c r="RVL140" s="377"/>
      <c r="RVM140" s="258"/>
      <c r="RVN140" s="378"/>
      <c r="RVO140" s="378"/>
      <c r="RVP140" s="378"/>
      <c r="RVQ140" s="258"/>
      <c r="RVR140" s="380"/>
      <c r="RVS140" s="380"/>
      <c r="RVT140" s="380"/>
      <c r="RVU140" s="259"/>
      <c r="RVV140" s="377"/>
      <c r="RVW140" s="377"/>
      <c r="RVX140" s="377"/>
      <c r="RVY140" s="259"/>
      <c r="RVZ140" s="377"/>
      <c r="RWA140" s="377"/>
      <c r="RWB140" s="377"/>
      <c r="RWC140" s="258"/>
      <c r="RWD140" s="378"/>
      <c r="RWE140" s="378"/>
      <c r="RWF140" s="378"/>
      <c r="RWG140" s="258"/>
      <c r="RWH140" s="380"/>
      <c r="RWI140" s="380"/>
      <c r="RWJ140" s="380"/>
      <c r="RWK140" s="259"/>
      <c r="RWL140" s="377"/>
      <c r="RWM140" s="377"/>
      <c r="RWN140" s="377"/>
      <c r="RWO140" s="259"/>
      <c r="RWP140" s="377"/>
      <c r="RWQ140" s="377"/>
      <c r="RWR140" s="377"/>
      <c r="RWS140" s="258"/>
      <c r="RWT140" s="378"/>
      <c r="RWU140" s="378"/>
      <c r="RWV140" s="378"/>
      <c r="RWW140" s="258"/>
      <c r="RWX140" s="380"/>
      <c r="RWY140" s="380"/>
      <c r="RWZ140" s="380"/>
      <c r="RXA140" s="259"/>
      <c r="RXB140" s="377"/>
      <c r="RXC140" s="377"/>
      <c r="RXD140" s="377"/>
      <c r="RXE140" s="259"/>
      <c r="RXF140" s="377"/>
      <c r="RXG140" s="377"/>
      <c r="RXH140" s="377"/>
      <c r="RXI140" s="258"/>
      <c r="RXJ140" s="378"/>
      <c r="RXK140" s="378"/>
      <c r="RXL140" s="378"/>
      <c r="RXM140" s="258"/>
      <c r="RXN140" s="380"/>
      <c r="RXO140" s="380"/>
      <c r="RXP140" s="380"/>
      <c r="RXQ140" s="259"/>
      <c r="RXR140" s="377"/>
      <c r="RXS140" s="377"/>
      <c r="RXT140" s="377"/>
      <c r="RXU140" s="259"/>
      <c r="RXV140" s="377"/>
      <c r="RXW140" s="377"/>
      <c r="RXX140" s="377"/>
      <c r="RXY140" s="258"/>
      <c r="RXZ140" s="378"/>
      <c r="RYA140" s="378"/>
      <c r="RYB140" s="378"/>
      <c r="RYC140" s="258"/>
      <c r="RYD140" s="380"/>
      <c r="RYE140" s="380"/>
      <c r="RYF140" s="380"/>
      <c r="RYG140" s="259"/>
      <c r="RYH140" s="377"/>
      <c r="RYI140" s="377"/>
      <c r="RYJ140" s="377"/>
      <c r="RYK140" s="259"/>
      <c r="RYL140" s="377"/>
      <c r="RYM140" s="377"/>
      <c r="RYN140" s="377"/>
      <c r="RYO140" s="258"/>
      <c r="RYP140" s="378"/>
      <c r="RYQ140" s="378"/>
      <c r="RYR140" s="378"/>
      <c r="RYS140" s="258"/>
      <c r="RYT140" s="380"/>
      <c r="RYU140" s="380"/>
      <c r="RYV140" s="380"/>
      <c r="RYW140" s="259"/>
      <c r="RYX140" s="377"/>
      <c r="RYY140" s="377"/>
      <c r="RYZ140" s="377"/>
      <c r="RZA140" s="259"/>
      <c r="RZB140" s="377"/>
      <c r="RZC140" s="377"/>
      <c r="RZD140" s="377"/>
      <c r="RZE140" s="258"/>
      <c r="RZF140" s="378"/>
      <c r="RZG140" s="378"/>
      <c r="RZH140" s="378"/>
      <c r="RZI140" s="258"/>
      <c r="RZJ140" s="380"/>
      <c r="RZK140" s="380"/>
      <c r="RZL140" s="380"/>
      <c r="RZM140" s="259"/>
      <c r="RZN140" s="377"/>
      <c r="RZO140" s="377"/>
      <c r="RZP140" s="377"/>
      <c r="RZQ140" s="259"/>
      <c r="RZR140" s="377"/>
      <c r="RZS140" s="377"/>
      <c r="RZT140" s="377"/>
      <c r="RZU140" s="258"/>
      <c r="RZV140" s="378"/>
      <c r="RZW140" s="378"/>
      <c r="RZX140" s="378"/>
      <c r="RZY140" s="258"/>
      <c r="RZZ140" s="380"/>
      <c r="SAA140" s="380"/>
      <c r="SAB140" s="380"/>
      <c r="SAC140" s="259"/>
      <c r="SAD140" s="377"/>
      <c r="SAE140" s="377"/>
      <c r="SAF140" s="377"/>
      <c r="SAG140" s="259"/>
      <c r="SAH140" s="377"/>
      <c r="SAI140" s="377"/>
      <c r="SAJ140" s="377"/>
      <c r="SAK140" s="258"/>
      <c r="SAL140" s="378"/>
      <c r="SAM140" s="378"/>
      <c r="SAN140" s="378"/>
      <c r="SAO140" s="258"/>
      <c r="SAP140" s="380"/>
      <c r="SAQ140" s="380"/>
      <c r="SAR140" s="380"/>
      <c r="SAS140" s="259"/>
      <c r="SAT140" s="377"/>
      <c r="SAU140" s="377"/>
      <c r="SAV140" s="377"/>
      <c r="SAW140" s="259"/>
      <c r="SAX140" s="377"/>
      <c r="SAY140" s="377"/>
      <c r="SAZ140" s="377"/>
      <c r="SBA140" s="258"/>
      <c r="SBB140" s="378"/>
      <c r="SBC140" s="378"/>
      <c r="SBD140" s="378"/>
      <c r="SBE140" s="258"/>
      <c r="SBF140" s="380"/>
      <c r="SBG140" s="380"/>
      <c r="SBH140" s="380"/>
      <c r="SBI140" s="259"/>
      <c r="SBJ140" s="377"/>
      <c r="SBK140" s="377"/>
      <c r="SBL140" s="377"/>
      <c r="SBM140" s="259"/>
      <c r="SBN140" s="377"/>
      <c r="SBO140" s="377"/>
      <c r="SBP140" s="377"/>
      <c r="SBQ140" s="258"/>
      <c r="SBR140" s="378"/>
      <c r="SBS140" s="378"/>
      <c r="SBT140" s="378"/>
      <c r="SBU140" s="258"/>
      <c r="SBV140" s="380"/>
      <c r="SBW140" s="380"/>
      <c r="SBX140" s="380"/>
      <c r="SBY140" s="259"/>
      <c r="SBZ140" s="377"/>
      <c r="SCA140" s="377"/>
      <c r="SCB140" s="377"/>
      <c r="SCC140" s="259"/>
      <c r="SCD140" s="377"/>
      <c r="SCE140" s="377"/>
      <c r="SCF140" s="377"/>
      <c r="SCG140" s="258"/>
      <c r="SCH140" s="378"/>
      <c r="SCI140" s="378"/>
      <c r="SCJ140" s="378"/>
      <c r="SCK140" s="258"/>
      <c r="SCL140" s="380"/>
      <c r="SCM140" s="380"/>
      <c r="SCN140" s="380"/>
      <c r="SCO140" s="259"/>
      <c r="SCP140" s="377"/>
      <c r="SCQ140" s="377"/>
      <c r="SCR140" s="377"/>
      <c r="SCS140" s="259"/>
      <c r="SCT140" s="377"/>
      <c r="SCU140" s="377"/>
      <c r="SCV140" s="377"/>
      <c r="SCW140" s="258"/>
      <c r="SCX140" s="378"/>
      <c r="SCY140" s="378"/>
      <c r="SCZ140" s="378"/>
      <c r="SDA140" s="258"/>
      <c r="SDB140" s="380"/>
      <c r="SDC140" s="380"/>
      <c r="SDD140" s="380"/>
      <c r="SDE140" s="259"/>
      <c r="SDF140" s="377"/>
      <c r="SDG140" s="377"/>
      <c r="SDH140" s="377"/>
      <c r="SDI140" s="259"/>
      <c r="SDJ140" s="377"/>
      <c r="SDK140" s="377"/>
      <c r="SDL140" s="377"/>
      <c r="SDM140" s="258"/>
      <c r="SDN140" s="378"/>
      <c r="SDO140" s="378"/>
      <c r="SDP140" s="378"/>
      <c r="SDQ140" s="258"/>
      <c r="SDR140" s="380"/>
      <c r="SDS140" s="380"/>
      <c r="SDT140" s="380"/>
      <c r="SDU140" s="259"/>
      <c r="SDV140" s="377"/>
      <c r="SDW140" s="377"/>
      <c r="SDX140" s="377"/>
      <c r="SDY140" s="259"/>
      <c r="SDZ140" s="377"/>
      <c r="SEA140" s="377"/>
      <c r="SEB140" s="377"/>
      <c r="SEC140" s="258"/>
      <c r="SED140" s="378"/>
      <c r="SEE140" s="378"/>
      <c r="SEF140" s="378"/>
      <c r="SEG140" s="258"/>
      <c r="SEH140" s="380"/>
      <c r="SEI140" s="380"/>
      <c r="SEJ140" s="380"/>
      <c r="SEK140" s="259"/>
      <c r="SEL140" s="377"/>
      <c r="SEM140" s="377"/>
      <c r="SEN140" s="377"/>
      <c r="SEO140" s="259"/>
      <c r="SEP140" s="377"/>
      <c r="SEQ140" s="377"/>
      <c r="SER140" s="377"/>
      <c r="SES140" s="258"/>
      <c r="SET140" s="378"/>
      <c r="SEU140" s="378"/>
      <c r="SEV140" s="378"/>
      <c r="SEW140" s="258"/>
      <c r="SEX140" s="380"/>
      <c r="SEY140" s="380"/>
      <c r="SEZ140" s="380"/>
      <c r="SFA140" s="259"/>
      <c r="SFB140" s="377"/>
      <c r="SFC140" s="377"/>
      <c r="SFD140" s="377"/>
      <c r="SFE140" s="259"/>
      <c r="SFF140" s="377"/>
      <c r="SFG140" s="377"/>
      <c r="SFH140" s="377"/>
      <c r="SFI140" s="258"/>
      <c r="SFJ140" s="378"/>
      <c r="SFK140" s="378"/>
      <c r="SFL140" s="378"/>
      <c r="SFM140" s="258"/>
      <c r="SFN140" s="380"/>
      <c r="SFO140" s="380"/>
      <c r="SFP140" s="380"/>
      <c r="SFQ140" s="259"/>
      <c r="SFR140" s="377"/>
      <c r="SFS140" s="377"/>
      <c r="SFT140" s="377"/>
      <c r="SFU140" s="259"/>
      <c r="SFV140" s="377"/>
      <c r="SFW140" s="377"/>
      <c r="SFX140" s="377"/>
      <c r="SFY140" s="258"/>
      <c r="SFZ140" s="378"/>
      <c r="SGA140" s="378"/>
      <c r="SGB140" s="378"/>
      <c r="SGC140" s="258"/>
      <c r="SGD140" s="380"/>
      <c r="SGE140" s="380"/>
      <c r="SGF140" s="380"/>
      <c r="SGG140" s="259"/>
      <c r="SGH140" s="377"/>
      <c r="SGI140" s="377"/>
      <c r="SGJ140" s="377"/>
      <c r="SGK140" s="259"/>
      <c r="SGL140" s="377"/>
      <c r="SGM140" s="377"/>
      <c r="SGN140" s="377"/>
      <c r="SGO140" s="258"/>
      <c r="SGP140" s="378"/>
      <c r="SGQ140" s="378"/>
      <c r="SGR140" s="378"/>
      <c r="SGS140" s="258"/>
      <c r="SGT140" s="380"/>
      <c r="SGU140" s="380"/>
      <c r="SGV140" s="380"/>
      <c r="SGW140" s="259"/>
      <c r="SGX140" s="377"/>
      <c r="SGY140" s="377"/>
      <c r="SGZ140" s="377"/>
      <c r="SHA140" s="259"/>
      <c r="SHB140" s="377"/>
      <c r="SHC140" s="377"/>
      <c r="SHD140" s="377"/>
      <c r="SHE140" s="258"/>
      <c r="SHF140" s="378"/>
      <c r="SHG140" s="378"/>
      <c r="SHH140" s="378"/>
      <c r="SHI140" s="258"/>
      <c r="SHJ140" s="380"/>
      <c r="SHK140" s="380"/>
      <c r="SHL140" s="380"/>
      <c r="SHM140" s="259"/>
      <c r="SHN140" s="377"/>
      <c r="SHO140" s="377"/>
      <c r="SHP140" s="377"/>
      <c r="SHQ140" s="259"/>
      <c r="SHR140" s="377"/>
      <c r="SHS140" s="377"/>
      <c r="SHT140" s="377"/>
      <c r="SHU140" s="258"/>
      <c r="SHV140" s="378"/>
      <c r="SHW140" s="378"/>
      <c r="SHX140" s="378"/>
      <c r="SHY140" s="258"/>
      <c r="SHZ140" s="380"/>
      <c r="SIA140" s="380"/>
      <c r="SIB140" s="380"/>
      <c r="SIC140" s="259"/>
      <c r="SID140" s="377"/>
      <c r="SIE140" s="377"/>
      <c r="SIF140" s="377"/>
      <c r="SIG140" s="259"/>
      <c r="SIH140" s="377"/>
      <c r="SII140" s="377"/>
      <c r="SIJ140" s="377"/>
      <c r="SIK140" s="258"/>
      <c r="SIL140" s="378"/>
      <c r="SIM140" s="378"/>
      <c r="SIN140" s="378"/>
      <c r="SIO140" s="258"/>
      <c r="SIP140" s="380"/>
      <c r="SIQ140" s="380"/>
      <c r="SIR140" s="380"/>
      <c r="SIS140" s="259"/>
      <c r="SIT140" s="377"/>
      <c r="SIU140" s="377"/>
      <c r="SIV140" s="377"/>
      <c r="SIW140" s="259"/>
      <c r="SIX140" s="377"/>
      <c r="SIY140" s="377"/>
      <c r="SIZ140" s="377"/>
      <c r="SJA140" s="258"/>
      <c r="SJB140" s="378"/>
      <c r="SJC140" s="378"/>
      <c r="SJD140" s="378"/>
      <c r="SJE140" s="258"/>
      <c r="SJF140" s="380"/>
      <c r="SJG140" s="380"/>
      <c r="SJH140" s="380"/>
      <c r="SJI140" s="259"/>
      <c r="SJJ140" s="377"/>
      <c r="SJK140" s="377"/>
      <c r="SJL140" s="377"/>
      <c r="SJM140" s="259"/>
      <c r="SJN140" s="377"/>
      <c r="SJO140" s="377"/>
      <c r="SJP140" s="377"/>
      <c r="SJQ140" s="258"/>
      <c r="SJR140" s="378"/>
      <c r="SJS140" s="378"/>
      <c r="SJT140" s="378"/>
      <c r="SJU140" s="258"/>
      <c r="SJV140" s="380"/>
      <c r="SJW140" s="380"/>
      <c r="SJX140" s="380"/>
      <c r="SJY140" s="259"/>
      <c r="SJZ140" s="377"/>
      <c r="SKA140" s="377"/>
      <c r="SKB140" s="377"/>
      <c r="SKC140" s="259"/>
      <c r="SKD140" s="377"/>
      <c r="SKE140" s="377"/>
      <c r="SKF140" s="377"/>
      <c r="SKG140" s="258"/>
      <c r="SKH140" s="378"/>
      <c r="SKI140" s="378"/>
      <c r="SKJ140" s="378"/>
      <c r="SKK140" s="258"/>
      <c r="SKL140" s="380"/>
      <c r="SKM140" s="380"/>
      <c r="SKN140" s="380"/>
      <c r="SKO140" s="259"/>
      <c r="SKP140" s="377"/>
      <c r="SKQ140" s="377"/>
      <c r="SKR140" s="377"/>
      <c r="SKS140" s="259"/>
      <c r="SKT140" s="377"/>
      <c r="SKU140" s="377"/>
      <c r="SKV140" s="377"/>
      <c r="SKW140" s="258"/>
      <c r="SKX140" s="378"/>
      <c r="SKY140" s="378"/>
      <c r="SKZ140" s="378"/>
      <c r="SLA140" s="258"/>
      <c r="SLB140" s="380"/>
      <c r="SLC140" s="380"/>
      <c r="SLD140" s="380"/>
      <c r="SLE140" s="259"/>
      <c r="SLF140" s="377"/>
      <c r="SLG140" s="377"/>
      <c r="SLH140" s="377"/>
      <c r="SLI140" s="259"/>
      <c r="SLJ140" s="377"/>
      <c r="SLK140" s="377"/>
      <c r="SLL140" s="377"/>
      <c r="SLM140" s="258"/>
      <c r="SLN140" s="378"/>
      <c r="SLO140" s="378"/>
      <c r="SLP140" s="378"/>
      <c r="SLQ140" s="258"/>
      <c r="SLR140" s="380"/>
      <c r="SLS140" s="380"/>
      <c r="SLT140" s="380"/>
      <c r="SLU140" s="259"/>
      <c r="SLV140" s="377"/>
      <c r="SLW140" s="377"/>
      <c r="SLX140" s="377"/>
      <c r="SLY140" s="259"/>
      <c r="SLZ140" s="377"/>
      <c r="SMA140" s="377"/>
      <c r="SMB140" s="377"/>
      <c r="SMC140" s="258"/>
      <c r="SMD140" s="378"/>
      <c r="SME140" s="378"/>
      <c r="SMF140" s="378"/>
      <c r="SMG140" s="258"/>
      <c r="SMH140" s="380"/>
      <c r="SMI140" s="380"/>
      <c r="SMJ140" s="380"/>
      <c r="SMK140" s="259"/>
      <c r="SML140" s="377"/>
      <c r="SMM140" s="377"/>
      <c r="SMN140" s="377"/>
      <c r="SMO140" s="259"/>
      <c r="SMP140" s="377"/>
      <c r="SMQ140" s="377"/>
      <c r="SMR140" s="377"/>
      <c r="SMS140" s="258"/>
      <c r="SMT140" s="378"/>
      <c r="SMU140" s="378"/>
      <c r="SMV140" s="378"/>
      <c r="SMW140" s="258"/>
      <c r="SMX140" s="380"/>
      <c r="SMY140" s="380"/>
      <c r="SMZ140" s="380"/>
      <c r="SNA140" s="259"/>
      <c r="SNB140" s="377"/>
      <c r="SNC140" s="377"/>
      <c r="SND140" s="377"/>
      <c r="SNE140" s="259"/>
      <c r="SNF140" s="377"/>
      <c r="SNG140" s="377"/>
      <c r="SNH140" s="377"/>
      <c r="SNI140" s="258"/>
      <c r="SNJ140" s="378"/>
      <c r="SNK140" s="378"/>
      <c r="SNL140" s="378"/>
      <c r="SNM140" s="258"/>
      <c r="SNN140" s="380"/>
      <c r="SNO140" s="380"/>
      <c r="SNP140" s="380"/>
      <c r="SNQ140" s="259"/>
      <c r="SNR140" s="377"/>
      <c r="SNS140" s="377"/>
      <c r="SNT140" s="377"/>
      <c r="SNU140" s="259"/>
      <c r="SNV140" s="377"/>
      <c r="SNW140" s="377"/>
      <c r="SNX140" s="377"/>
      <c r="SNY140" s="258"/>
      <c r="SNZ140" s="378"/>
      <c r="SOA140" s="378"/>
      <c r="SOB140" s="378"/>
      <c r="SOC140" s="258"/>
      <c r="SOD140" s="380"/>
      <c r="SOE140" s="380"/>
      <c r="SOF140" s="380"/>
      <c r="SOG140" s="259"/>
      <c r="SOH140" s="377"/>
      <c r="SOI140" s="377"/>
      <c r="SOJ140" s="377"/>
      <c r="SOK140" s="259"/>
      <c r="SOL140" s="377"/>
      <c r="SOM140" s="377"/>
      <c r="SON140" s="377"/>
      <c r="SOO140" s="258"/>
      <c r="SOP140" s="378"/>
      <c r="SOQ140" s="378"/>
      <c r="SOR140" s="378"/>
      <c r="SOS140" s="258"/>
      <c r="SOT140" s="380"/>
      <c r="SOU140" s="380"/>
      <c r="SOV140" s="380"/>
      <c r="SOW140" s="259"/>
      <c r="SOX140" s="377"/>
      <c r="SOY140" s="377"/>
      <c r="SOZ140" s="377"/>
      <c r="SPA140" s="259"/>
      <c r="SPB140" s="377"/>
      <c r="SPC140" s="377"/>
      <c r="SPD140" s="377"/>
      <c r="SPE140" s="258"/>
      <c r="SPF140" s="378"/>
      <c r="SPG140" s="378"/>
      <c r="SPH140" s="378"/>
      <c r="SPI140" s="258"/>
      <c r="SPJ140" s="380"/>
      <c r="SPK140" s="380"/>
      <c r="SPL140" s="380"/>
      <c r="SPM140" s="259"/>
      <c r="SPN140" s="377"/>
      <c r="SPO140" s="377"/>
      <c r="SPP140" s="377"/>
      <c r="SPQ140" s="259"/>
      <c r="SPR140" s="377"/>
      <c r="SPS140" s="377"/>
      <c r="SPT140" s="377"/>
      <c r="SPU140" s="258"/>
      <c r="SPV140" s="378"/>
      <c r="SPW140" s="378"/>
      <c r="SPX140" s="378"/>
      <c r="SPY140" s="258"/>
      <c r="SPZ140" s="380"/>
      <c r="SQA140" s="380"/>
      <c r="SQB140" s="380"/>
      <c r="SQC140" s="259"/>
      <c r="SQD140" s="377"/>
      <c r="SQE140" s="377"/>
      <c r="SQF140" s="377"/>
      <c r="SQG140" s="259"/>
      <c r="SQH140" s="377"/>
      <c r="SQI140" s="377"/>
      <c r="SQJ140" s="377"/>
      <c r="SQK140" s="258"/>
      <c r="SQL140" s="378"/>
      <c r="SQM140" s="378"/>
      <c r="SQN140" s="378"/>
      <c r="SQO140" s="258"/>
      <c r="SQP140" s="380"/>
      <c r="SQQ140" s="380"/>
      <c r="SQR140" s="380"/>
      <c r="SQS140" s="259"/>
      <c r="SQT140" s="377"/>
      <c r="SQU140" s="377"/>
      <c r="SQV140" s="377"/>
      <c r="SQW140" s="259"/>
      <c r="SQX140" s="377"/>
      <c r="SQY140" s="377"/>
      <c r="SQZ140" s="377"/>
      <c r="SRA140" s="258"/>
      <c r="SRB140" s="378"/>
      <c r="SRC140" s="378"/>
      <c r="SRD140" s="378"/>
      <c r="SRE140" s="258"/>
      <c r="SRF140" s="380"/>
      <c r="SRG140" s="380"/>
      <c r="SRH140" s="380"/>
      <c r="SRI140" s="259"/>
      <c r="SRJ140" s="377"/>
      <c r="SRK140" s="377"/>
      <c r="SRL140" s="377"/>
      <c r="SRM140" s="259"/>
      <c r="SRN140" s="377"/>
      <c r="SRO140" s="377"/>
      <c r="SRP140" s="377"/>
      <c r="SRQ140" s="258"/>
      <c r="SRR140" s="378"/>
      <c r="SRS140" s="378"/>
      <c r="SRT140" s="378"/>
      <c r="SRU140" s="258"/>
      <c r="SRV140" s="380"/>
      <c r="SRW140" s="380"/>
      <c r="SRX140" s="380"/>
      <c r="SRY140" s="259"/>
      <c r="SRZ140" s="377"/>
      <c r="SSA140" s="377"/>
      <c r="SSB140" s="377"/>
      <c r="SSC140" s="259"/>
      <c r="SSD140" s="377"/>
      <c r="SSE140" s="377"/>
      <c r="SSF140" s="377"/>
      <c r="SSG140" s="258"/>
      <c r="SSH140" s="378"/>
      <c r="SSI140" s="378"/>
      <c r="SSJ140" s="378"/>
      <c r="SSK140" s="258"/>
      <c r="SSL140" s="380"/>
      <c r="SSM140" s="380"/>
      <c r="SSN140" s="380"/>
      <c r="SSO140" s="259"/>
      <c r="SSP140" s="377"/>
      <c r="SSQ140" s="377"/>
      <c r="SSR140" s="377"/>
      <c r="SSS140" s="259"/>
      <c r="SST140" s="377"/>
      <c r="SSU140" s="377"/>
      <c r="SSV140" s="377"/>
      <c r="SSW140" s="258"/>
      <c r="SSX140" s="378"/>
      <c r="SSY140" s="378"/>
      <c r="SSZ140" s="378"/>
      <c r="STA140" s="258"/>
      <c r="STB140" s="380"/>
      <c r="STC140" s="380"/>
      <c r="STD140" s="380"/>
      <c r="STE140" s="259"/>
      <c r="STF140" s="377"/>
      <c r="STG140" s="377"/>
      <c r="STH140" s="377"/>
      <c r="STI140" s="259"/>
      <c r="STJ140" s="377"/>
      <c r="STK140" s="377"/>
      <c r="STL140" s="377"/>
      <c r="STM140" s="258"/>
      <c r="STN140" s="378"/>
      <c r="STO140" s="378"/>
      <c r="STP140" s="378"/>
      <c r="STQ140" s="258"/>
      <c r="STR140" s="380"/>
      <c r="STS140" s="380"/>
      <c r="STT140" s="380"/>
      <c r="STU140" s="259"/>
      <c r="STV140" s="377"/>
      <c r="STW140" s="377"/>
      <c r="STX140" s="377"/>
      <c r="STY140" s="259"/>
      <c r="STZ140" s="377"/>
      <c r="SUA140" s="377"/>
      <c r="SUB140" s="377"/>
      <c r="SUC140" s="258"/>
      <c r="SUD140" s="378"/>
      <c r="SUE140" s="378"/>
      <c r="SUF140" s="378"/>
      <c r="SUG140" s="258"/>
      <c r="SUH140" s="380"/>
      <c r="SUI140" s="380"/>
      <c r="SUJ140" s="380"/>
      <c r="SUK140" s="259"/>
      <c r="SUL140" s="377"/>
      <c r="SUM140" s="377"/>
      <c r="SUN140" s="377"/>
      <c r="SUO140" s="259"/>
      <c r="SUP140" s="377"/>
      <c r="SUQ140" s="377"/>
      <c r="SUR140" s="377"/>
      <c r="SUS140" s="258"/>
      <c r="SUT140" s="378"/>
      <c r="SUU140" s="378"/>
      <c r="SUV140" s="378"/>
      <c r="SUW140" s="258"/>
      <c r="SUX140" s="380"/>
      <c r="SUY140" s="380"/>
      <c r="SUZ140" s="380"/>
      <c r="SVA140" s="259"/>
      <c r="SVB140" s="377"/>
      <c r="SVC140" s="377"/>
      <c r="SVD140" s="377"/>
      <c r="SVE140" s="259"/>
      <c r="SVF140" s="377"/>
      <c r="SVG140" s="377"/>
      <c r="SVH140" s="377"/>
      <c r="SVI140" s="258"/>
      <c r="SVJ140" s="378"/>
      <c r="SVK140" s="378"/>
      <c r="SVL140" s="378"/>
      <c r="SVM140" s="258"/>
      <c r="SVN140" s="380"/>
      <c r="SVO140" s="380"/>
      <c r="SVP140" s="380"/>
      <c r="SVQ140" s="259"/>
      <c r="SVR140" s="377"/>
      <c r="SVS140" s="377"/>
      <c r="SVT140" s="377"/>
      <c r="SVU140" s="259"/>
      <c r="SVV140" s="377"/>
      <c r="SVW140" s="377"/>
      <c r="SVX140" s="377"/>
      <c r="SVY140" s="258"/>
      <c r="SVZ140" s="378"/>
      <c r="SWA140" s="378"/>
      <c r="SWB140" s="378"/>
      <c r="SWC140" s="258"/>
      <c r="SWD140" s="380"/>
      <c r="SWE140" s="380"/>
      <c r="SWF140" s="380"/>
      <c r="SWG140" s="259"/>
      <c r="SWH140" s="377"/>
      <c r="SWI140" s="377"/>
      <c r="SWJ140" s="377"/>
      <c r="SWK140" s="259"/>
      <c r="SWL140" s="377"/>
      <c r="SWM140" s="377"/>
      <c r="SWN140" s="377"/>
      <c r="SWO140" s="258"/>
      <c r="SWP140" s="378"/>
      <c r="SWQ140" s="378"/>
      <c r="SWR140" s="378"/>
      <c r="SWS140" s="258"/>
      <c r="SWT140" s="380"/>
      <c r="SWU140" s="380"/>
      <c r="SWV140" s="380"/>
      <c r="SWW140" s="259"/>
      <c r="SWX140" s="377"/>
      <c r="SWY140" s="377"/>
      <c r="SWZ140" s="377"/>
      <c r="SXA140" s="259"/>
      <c r="SXB140" s="377"/>
      <c r="SXC140" s="377"/>
      <c r="SXD140" s="377"/>
      <c r="SXE140" s="258"/>
      <c r="SXF140" s="378"/>
      <c r="SXG140" s="378"/>
      <c r="SXH140" s="378"/>
      <c r="SXI140" s="258"/>
      <c r="SXJ140" s="380"/>
      <c r="SXK140" s="380"/>
      <c r="SXL140" s="380"/>
      <c r="SXM140" s="259"/>
      <c r="SXN140" s="377"/>
      <c r="SXO140" s="377"/>
      <c r="SXP140" s="377"/>
      <c r="SXQ140" s="259"/>
      <c r="SXR140" s="377"/>
      <c r="SXS140" s="377"/>
      <c r="SXT140" s="377"/>
      <c r="SXU140" s="258"/>
      <c r="SXV140" s="378"/>
      <c r="SXW140" s="378"/>
      <c r="SXX140" s="378"/>
      <c r="SXY140" s="258"/>
      <c r="SXZ140" s="380"/>
      <c r="SYA140" s="380"/>
      <c r="SYB140" s="380"/>
      <c r="SYC140" s="259"/>
      <c r="SYD140" s="377"/>
      <c r="SYE140" s="377"/>
      <c r="SYF140" s="377"/>
      <c r="SYG140" s="259"/>
      <c r="SYH140" s="377"/>
      <c r="SYI140" s="377"/>
      <c r="SYJ140" s="377"/>
      <c r="SYK140" s="258"/>
      <c r="SYL140" s="378"/>
      <c r="SYM140" s="378"/>
      <c r="SYN140" s="378"/>
      <c r="SYO140" s="258"/>
      <c r="SYP140" s="380"/>
      <c r="SYQ140" s="380"/>
      <c r="SYR140" s="380"/>
      <c r="SYS140" s="259"/>
      <c r="SYT140" s="377"/>
      <c r="SYU140" s="377"/>
      <c r="SYV140" s="377"/>
      <c r="SYW140" s="259"/>
      <c r="SYX140" s="377"/>
      <c r="SYY140" s="377"/>
      <c r="SYZ140" s="377"/>
      <c r="SZA140" s="258"/>
      <c r="SZB140" s="378"/>
      <c r="SZC140" s="378"/>
      <c r="SZD140" s="378"/>
      <c r="SZE140" s="258"/>
      <c r="SZF140" s="380"/>
      <c r="SZG140" s="380"/>
      <c r="SZH140" s="380"/>
      <c r="SZI140" s="259"/>
      <c r="SZJ140" s="377"/>
      <c r="SZK140" s="377"/>
      <c r="SZL140" s="377"/>
      <c r="SZM140" s="259"/>
      <c r="SZN140" s="377"/>
      <c r="SZO140" s="377"/>
      <c r="SZP140" s="377"/>
      <c r="SZQ140" s="258"/>
      <c r="SZR140" s="378"/>
      <c r="SZS140" s="378"/>
      <c r="SZT140" s="378"/>
      <c r="SZU140" s="258"/>
      <c r="SZV140" s="380"/>
      <c r="SZW140" s="380"/>
      <c r="SZX140" s="380"/>
      <c r="SZY140" s="259"/>
      <c r="SZZ140" s="377"/>
      <c r="TAA140" s="377"/>
      <c r="TAB140" s="377"/>
      <c r="TAC140" s="259"/>
      <c r="TAD140" s="377"/>
      <c r="TAE140" s="377"/>
      <c r="TAF140" s="377"/>
      <c r="TAG140" s="258"/>
      <c r="TAH140" s="378"/>
      <c r="TAI140" s="378"/>
      <c r="TAJ140" s="378"/>
      <c r="TAK140" s="258"/>
      <c r="TAL140" s="380"/>
      <c r="TAM140" s="380"/>
      <c r="TAN140" s="380"/>
      <c r="TAO140" s="259"/>
      <c r="TAP140" s="377"/>
      <c r="TAQ140" s="377"/>
      <c r="TAR140" s="377"/>
      <c r="TAS140" s="259"/>
      <c r="TAT140" s="377"/>
      <c r="TAU140" s="377"/>
      <c r="TAV140" s="377"/>
      <c r="TAW140" s="258"/>
      <c r="TAX140" s="378"/>
      <c r="TAY140" s="378"/>
      <c r="TAZ140" s="378"/>
      <c r="TBA140" s="258"/>
      <c r="TBB140" s="380"/>
      <c r="TBC140" s="380"/>
      <c r="TBD140" s="380"/>
      <c r="TBE140" s="259"/>
      <c r="TBF140" s="377"/>
      <c r="TBG140" s="377"/>
      <c r="TBH140" s="377"/>
      <c r="TBI140" s="259"/>
      <c r="TBJ140" s="377"/>
      <c r="TBK140" s="377"/>
      <c r="TBL140" s="377"/>
      <c r="TBM140" s="258"/>
      <c r="TBN140" s="378"/>
      <c r="TBO140" s="378"/>
      <c r="TBP140" s="378"/>
      <c r="TBQ140" s="258"/>
      <c r="TBR140" s="380"/>
      <c r="TBS140" s="380"/>
      <c r="TBT140" s="380"/>
      <c r="TBU140" s="259"/>
      <c r="TBV140" s="377"/>
      <c r="TBW140" s="377"/>
      <c r="TBX140" s="377"/>
      <c r="TBY140" s="259"/>
      <c r="TBZ140" s="377"/>
      <c r="TCA140" s="377"/>
      <c r="TCB140" s="377"/>
      <c r="TCC140" s="258"/>
      <c r="TCD140" s="378"/>
      <c r="TCE140" s="378"/>
      <c r="TCF140" s="378"/>
      <c r="TCG140" s="258"/>
      <c r="TCH140" s="380"/>
      <c r="TCI140" s="380"/>
      <c r="TCJ140" s="380"/>
      <c r="TCK140" s="259"/>
      <c r="TCL140" s="377"/>
      <c r="TCM140" s="377"/>
      <c r="TCN140" s="377"/>
      <c r="TCO140" s="259"/>
      <c r="TCP140" s="377"/>
      <c r="TCQ140" s="377"/>
      <c r="TCR140" s="377"/>
      <c r="TCS140" s="258"/>
      <c r="TCT140" s="378"/>
      <c r="TCU140" s="378"/>
      <c r="TCV140" s="378"/>
      <c r="TCW140" s="258"/>
      <c r="TCX140" s="380"/>
      <c r="TCY140" s="380"/>
      <c r="TCZ140" s="380"/>
      <c r="TDA140" s="259"/>
      <c r="TDB140" s="377"/>
      <c r="TDC140" s="377"/>
      <c r="TDD140" s="377"/>
      <c r="TDE140" s="259"/>
      <c r="TDF140" s="377"/>
      <c r="TDG140" s="377"/>
      <c r="TDH140" s="377"/>
      <c r="TDI140" s="258"/>
      <c r="TDJ140" s="378"/>
      <c r="TDK140" s="378"/>
      <c r="TDL140" s="378"/>
      <c r="TDM140" s="258"/>
      <c r="TDN140" s="380"/>
      <c r="TDO140" s="380"/>
      <c r="TDP140" s="380"/>
      <c r="TDQ140" s="259"/>
      <c r="TDR140" s="377"/>
      <c r="TDS140" s="377"/>
      <c r="TDT140" s="377"/>
      <c r="TDU140" s="259"/>
      <c r="TDV140" s="377"/>
      <c r="TDW140" s="377"/>
      <c r="TDX140" s="377"/>
      <c r="TDY140" s="258"/>
      <c r="TDZ140" s="378"/>
      <c r="TEA140" s="378"/>
      <c r="TEB140" s="378"/>
      <c r="TEC140" s="258"/>
      <c r="TED140" s="380"/>
      <c r="TEE140" s="380"/>
      <c r="TEF140" s="380"/>
      <c r="TEG140" s="259"/>
      <c r="TEH140" s="377"/>
      <c r="TEI140" s="377"/>
      <c r="TEJ140" s="377"/>
      <c r="TEK140" s="259"/>
      <c r="TEL140" s="377"/>
      <c r="TEM140" s="377"/>
      <c r="TEN140" s="377"/>
      <c r="TEO140" s="258"/>
      <c r="TEP140" s="378"/>
      <c r="TEQ140" s="378"/>
      <c r="TER140" s="378"/>
      <c r="TES140" s="258"/>
      <c r="TET140" s="380"/>
      <c r="TEU140" s="380"/>
      <c r="TEV140" s="380"/>
      <c r="TEW140" s="259"/>
      <c r="TEX140" s="377"/>
      <c r="TEY140" s="377"/>
      <c r="TEZ140" s="377"/>
      <c r="TFA140" s="259"/>
      <c r="TFB140" s="377"/>
      <c r="TFC140" s="377"/>
      <c r="TFD140" s="377"/>
      <c r="TFE140" s="258"/>
      <c r="TFF140" s="378"/>
      <c r="TFG140" s="378"/>
      <c r="TFH140" s="378"/>
      <c r="TFI140" s="258"/>
      <c r="TFJ140" s="380"/>
      <c r="TFK140" s="380"/>
      <c r="TFL140" s="380"/>
      <c r="TFM140" s="259"/>
      <c r="TFN140" s="377"/>
      <c r="TFO140" s="377"/>
      <c r="TFP140" s="377"/>
      <c r="TFQ140" s="259"/>
      <c r="TFR140" s="377"/>
      <c r="TFS140" s="377"/>
      <c r="TFT140" s="377"/>
      <c r="TFU140" s="258"/>
      <c r="TFV140" s="378"/>
      <c r="TFW140" s="378"/>
      <c r="TFX140" s="378"/>
      <c r="TFY140" s="258"/>
      <c r="TFZ140" s="380"/>
      <c r="TGA140" s="380"/>
      <c r="TGB140" s="380"/>
      <c r="TGC140" s="259"/>
      <c r="TGD140" s="377"/>
      <c r="TGE140" s="377"/>
      <c r="TGF140" s="377"/>
      <c r="TGG140" s="259"/>
      <c r="TGH140" s="377"/>
      <c r="TGI140" s="377"/>
      <c r="TGJ140" s="377"/>
      <c r="TGK140" s="258"/>
      <c r="TGL140" s="378"/>
      <c r="TGM140" s="378"/>
      <c r="TGN140" s="378"/>
      <c r="TGO140" s="258"/>
      <c r="TGP140" s="380"/>
      <c r="TGQ140" s="380"/>
      <c r="TGR140" s="380"/>
      <c r="TGS140" s="259"/>
      <c r="TGT140" s="377"/>
      <c r="TGU140" s="377"/>
      <c r="TGV140" s="377"/>
      <c r="TGW140" s="259"/>
      <c r="TGX140" s="377"/>
      <c r="TGY140" s="377"/>
      <c r="TGZ140" s="377"/>
      <c r="THA140" s="258"/>
      <c r="THB140" s="378"/>
      <c r="THC140" s="378"/>
      <c r="THD140" s="378"/>
      <c r="THE140" s="258"/>
      <c r="THF140" s="380"/>
      <c r="THG140" s="380"/>
      <c r="THH140" s="380"/>
      <c r="THI140" s="259"/>
      <c r="THJ140" s="377"/>
      <c r="THK140" s="377"/>
      <c r="THL140" s="377"/>
      <c r="THM140" s="259"/>
      <c r="THN140" s="377"/>
      <c r="THO140" s="377"/>
      <c r="THP140" s="377"/>
      <c r="THQ140" s="258"/>
      <c r="THR140" s="378"/>
      <c r="THS140" s="378"/>
      <c r="THT140" s="378"/>
      <c r="THU140" s="258"/>
      <c r="THV140" s="380"/>
      <c r="THW140" s="380"/>
      <c r="THX140" s="380"/>
      <c r="THY140" s="259"/>
      <c r="THZ140" s="377"/>
      <c r="TIA140" s="377"/>
      <c r="TIB140" s="377"/>
      <c r="TIC140" s="259"/>
      <c r="TID140" s="377"/>
      <c r="TIE140" s="377"/>
      <c r="TIF140" s="377"/>
      <c r="TIG140" s="258"/>
      <c r="TIH140" s="378"/>
      <c r="TII140" s="378"/>
      <c r="TIJ140" s="378"/>
      <c r="TIK140" s="258"/>
      <c r="TIL140" s="380"/>
      <c r="TIM140" s="380"/>
      <c r="TIN140" s="380"/>
      <c r="TIO140" s="259"/>
      <c r="TIP140" s="377"/>
      <c r="TIQ140" s="377"/>
      <c r="TIR140" s="377"/>
      <c r="TIS140" s="259"/>
      <c r="TIT140" s="377"/>
      <c r="TIU140" s="377"/>
      <c r="TIV140" s="377"/>
      <c r="TIW140" s="258"/>
      <c r="TIX140" s="378"/>
      <c r="TIY140" s="378"/>
      <c r="TIZ140" s="378"/>
      <c r="TJA140" s="258"/>
      <c r="TJB140" s="380"/>
      <c r="TJC140" s="380"/>
      <c r="TJD140" s="380"/>
      <c r="TJE140" s="259"/>
      <c r="TJF140" s="377"/>
      <c r="TJG140" s="377"/>
      <c r="TJH140" s="377"/>
      <c r="TJI140" s="259"/>
      <c r="TJJ140" s="377"/>
      <c r="TJK140" s="377"/>
      <c r="TJL140" s="377"/>
      <c r="TJM140" s="258"/>
      <c r="TJN140" s="378"/>
      <c r="TJO140" s="378"/>
      <c r="TJP140" s="378"/>
      <c r="TJQ140" s="258"/>
      <c r="TJR140" s="380"/>
      <c r="TJS140" s="380"/>
      <c r="TJT140" s="380"/>
      <c r="TJU140" s="259"/>
      <c r="TJV140" s="377"/>
      <c r="TJW140" s="377"/>
      <c r="TJX140" s="377"/>
      <c r="TJY140" s="259"/>
      <c r="TJZ140" s="377"/>
      <c r="TKA140" s="377"/>
      <c r="TKB140" s="377"/>
      <c r="TKC140" s="258"/>
      <c r="TKD140" s="378"/>
      <c r="TKE140" s="378"/>
      <c r="TKF140" s="378"/>
      <c r="TKG140" s="258"/>
      <c r="TKH140" s="380"/>
      <c r="TKI140" s="380"/>
      <c r="TKJ140" s="380"/>
      <c r="TKK140" s="259"/>
      <c r="TKL140" s="377"/>
      <c r="TKM140" s="377"/>
      <c r="TKN140" s="377"/>
      <c r="TKO140" s="259"/>
      <c r="TKP140" s="377"/>
      <c r="TKQ140" s="377"/>
      <c r="TKR140" s="377"/>
      <c r="TKS140" s="258"/>
      <c r="TKT140" s="378"/>
      <c r="TKU140" s="378"/>
      <c r="TKV140" s="378"/>
      <c r="TKW140" s="258"/>
      <c r="TKX140" s="380"/>
      <c r="TKY140" s="380"/>
      <c r="TKZ140" s="380"/>
      <c r="TLA140" s="259"/>
      <c r="TLB140" s="377"/>
      <c r="TLC140" s="377"/>
      <c r="TLD140" s="377"/>
      <c r="TLE140" s="259"/>
      <c r="TLF140" s="377"/>
      <c r="TLG140" s="377"/>
      <c r="TLH140" s="377"/>
      <c r="TLI140" s="258"/>
      <c r="TLJ140" s="378"/>
      <c r="TLK140" s="378"/>
      <c r="TLL140" s="378"/>
      <c r="TLM140" s="258"/>
      <c r="TLN140" s="380"/>
      <c r="TLO140" s="380"/>
      <c r="TLP140" s="380"/>
      <c r="TLQ140" s="259"/>
      <c r="TLR140" s="377"/>
      <c r="TLS140" s="377"/>
      <c r="TLT140" s="377"/>
      <c r="TLU140" s="259"/>
      <c r="TLV140" s="377"/>
      <c r="TLW140" s="377"/>
      <c r="TLX140" s="377"/>
      <c r="TLY140" s="258"/>
      <c r="TLZ140" s="378"/>
      <c r="TMA140" s="378"/>
      <c r="TMB140" s="378"/>
      <c r="TMC140" s="258"/>
      <c r="TMD140" s="380"/>
      <c r="TME140" s="380"/>
      <c r="TMF140" s="380"/>
      <c r="TMG140" s="259"/>
      <c r="TMH140" s="377"/>
      <c r="TMI140" s="377"/>
      <c r="TMJ140" s="377"/>
      <c r="TMK140" s="259"/>
      <c r="TML140" s="377"/>
      <c r="TMM140" s="377"/>
      <c r="TMN140" s="377"/>
      <c r="TMO140" s="258"/>
      <c r="TMP140" s="378"/>
      <c r="TMQ140" s="378"/>
      <c r="TMR140" s="378"/>
      <c r="TMS140" s="258"/>
      <c r="TMT140" s="380"/>
      <c r="TMU140" s="380"/>
      <c r="TMV140" s="380"/>
      <c r="TMW140" s="259"/>
      <c r="TMX140" s="377"/>
      <c r="TMY140" s="377"/>
      <c r="TMZ140" s="377"/>
      <c r="TNA140" s="259"/>
      <c r="TNB140" s="377"/>
      <c r="TNC140" s="377"/>
      <c r="TND140" s="377"/>
      <c r="TNE140" s="258"/>
      <c r="TNF140" s="378"/>
      <c r="TNG140" s="378"/>
      <c r="TNH140" s="378"/>
      <c r="TNI140" s="258"/>
      <c r="TNJ140" s="380"/>
      <c r="TNK140" s="380"/>
      <c r="TNL140" s="380"/>
      <c r="TNM140" s="259"/>
      <c r="TNN140" s="377"/>
      <c r="TNO140" s="377"/>
      <c r="TNP140" s="377"/>
      <c r="TNQ140" s="259"/>
      <c r="TNR140" s="377"/>
      <c r="TNS140" s="377"/>
      <c r="TNT140" s="377"/>
      <c r="TNU140" s="258"/>
      <c r="TNV140" s="378"/>
      <c r="TNW140" s="378"/>
      <c r="TNX140" s="378"/>
      <c r="TNY140" s="258"/>
      <c r="TNZ140" s="380"/>
      <c r="TOA140" s="380"/>
      <c r="TOB140" s="380"/>
      <c r="TOC140" s="259"/>
      <c r="TOD140" s="377"/>
      <c r="TOE140" s="377"/>
      <c r="TOF140" s="377"/>
      <c r="TOG140" s="259"/>
      <c r="TOH140" s="377"/>
      <c r="TOI140" s="377"/>
      <c r="TOJ140" s="377"/>
      <c r="TOK140" s="258"/>
      <c r="TOL140" s="378"/>
      <c r="TOM140" s="378"/>
      <c r="TON140" s="378"/>
      <c r="TOO140" s="258"/>
      <c r="TOP140" s="380"/>
      <c r="TOQ140" s="380"/>
      <c r="TOR140" s="380"/>
      <c r="TOS140" s="259"/>
      <c r="TOT140" s="377"/>
      <c r="TOU140" s="377"/>
      <c r="TOV140" s="377"/>
      <c r="TOW140" s="259"/>
      <c r="TOX140" s="377"/>
      <c r="TOY140" s="377"/>
      <c r="TOZ140" s="377"/>
      <c r="TPA140" s="258"/>
      <c r="TPB140" s="378"/>
      <c r="TPC140" s="378"/>
      <c r="TPD140" s="378"/>
      <c r="TPE140" s="258"/>
      <c r="TPF140" s="380"/>
      <c r="TPG140" s="380"/>
      <c r="TPH140" s="380"/>
      <c r="TPI140" s="259"/>
      <c r="TPJ140" s="377"/>
      <c r="TPK140" s="377"/>
      <c r="TPL140" s="377"/>
      <c r="TPM140" s="259"/>
      <c r="TPN140" s="377"/>
      <c r="TPO140" s="377"/>
      <c r="TPP140" s="377"/>
      <c r="TPQ140" s="258"/>
      <c r="TPR140" s="378"/>
      <c r="TPS140" s="378"/>
      <c r="TPT140" s="378"/>
      <c r="TPU140" s="258"/>
      <c r="TPV140" s="380"/>
      <c r="TPW140" s="380"/>
      <c r="TPX140" s="380"/>
      <c r="TPY140" s="259"/>
      <c r="TPZ140" s="377"/>
      <c r="TQA140" s="377"/>
      <c r="TQB140" s="377"/>
      <c r="TQC140" s="259"/>
      <c r="TQD140" s="377"/>
      <c r="TQE140" s="377"/>
      <c r="TQF140" s="377"/>
      <c r="TQG140" s="258"/>
      <c r="TQH140" s="378"/>
      <c r="TQI140" s="378"/>
      <c r="TQJ140" s="378"/>
      <c r="TQK140" s="258"/>
      <c r="TQL140" s="380"/>
      <c r="TQM140" s="380"/>
      <c r="TQN140" s="380"/>
      <c r="TQO140" s="259"/>
      <c r="TQP140" s="377"/>
      <c r="TQQ140" s="377"/>
      <c r="TQR140" s="377"/>
      <c r="TQS140" s="259"/>
      <c r="TQT140" s="377"/>
      <c r="TQU140" s="377"/>
      <c r="TQV140" s="377"/>
      <c r="TQW140" s="258"/>
      <c r="TQX140" s="378"/>
      <c r="TQY140" s="378"/>
      <c r="TQZ140" s="378"/>
      <c r="TRA140" s="258"/>
      <c r="TRB140" s="380"/>
      <c r="TRC140" s="380"/>
      <c r="TRD140" s="380"/>
      <c r="TRE140" s="259"/>
      <c r="TRF140" s="377"/>
      <c r="TRG140" s="377"/>
      <c r="TRH140" s="377"/>
      <c r="TRI140" s="259"/>
      <c r="TRJ140" s="377"/>
      <c r="TRK140" s="377"/>
      <c r="TRL140" s="377"/>
      <c r="TRM140" s="258"/>
      <c r="TRN140" s="378"/>
      <c r="TRO140" s="378"/>
      <c r="TRP140" s="378"/>
      <c r="TRQ140" s="258"/>
      <c r="TRR140" s="380"/>
      <c r="TRS140" s="380"/>
      <c r="TRT140" s="380"/>
      <c r="TRU140" s="259"/>
      <c r="TRV140" s="377"/>
      <c r="TRW140" s="377"/>
      <c r="TRX140" s="377"/>
      <c r="TRY140" s="259"/>
      <c r="TRZ140" s="377"/>
      <c r="TSA140" s="377"/>
      <c r="TSB140" s="377"/>
      <c r="TSC140" s="258"/>
      <c r="TSD140" s="378"/>
      <c r="TSE140" s="378"/>
      <c r="TSF140" s="378"/>
      <c r="TSG140" s="258"/>
      <c r="TSH140" s="380"/>
      <c r="TSI140" s="380"/>
      <c r="TSJ140" s="380"/>
      <c r="TSK140" s="259"/>
      <c r="TSL140" s="377"/>
      <c r="TSM140" s="377"/>
      <c r="TSN140" s="377"/>
      <c r="TSO140" s="259"/>
      <c r="TSP140" s="377"/>
      <c r="TSQ140" s="377"/>
      <c r="TSR140" s="377"/>
      <c r="TSS140" s="258"/>
      <c r="TST140" s="378"/>
      <c r="TSU140" s="378"/>
      <c r="TSV140" s="378"/>
      <c r="TSW140" s="258"/>
      <c r="TSX140" s="380"/>
      <c r="TSY140" s="380"/>
      <c r="TSZ140" s="380"/>
      <c r="TTA140" s="259"/>
      <c r="TTB140" s="377"/>
      <c r="TTC140" s="377"/>
      <c r="TTD140" s="377"/>
      <c r="TTE140" s="259"/>
      <c r="TTF140" s="377"/>
      <c r="TTG140" s="377"/>
      <c r="TTH140" s="377"/>
      <c r="TTI140" s="258"/>
      <c r="TTJ140" s="378"/>
      <c r="TTK140" s="378"/>
      <c r="TTL140" s="378"/>
      <c r="TTM140" s="258"/>
      <c r="TTN140" s="380"/>
      <c r="TTO140" s="380"/>
      <c r="TTP140" s="380"/>
      <c r="TTQ140" s="259"/>
      <c r="TTR140" s="377"/>
      <c r="TTS140" s="377"/>
      <c r="TTT140" s="377"/>
      <c r="TTU140" s="259"/>
      <c r="TTV140" s="377"/>
      <c r="TTW140" s="377"/>
      <c r="TTX140" s="377"/>
      <c r="TTY140" s="258"/>
      <c r="TTZ140" s="378"/>
      <c r="TUA140" s="378"/>
      <c r="TUB140" s="378"/>
      <c r="TUC140" s="258"/>
      <c r="TUD140" s="380"/>
      <c r="TUE140" s="380"/>
      <c r="TUF140" s="380"/>
      <c r="TUG140" s="259"/>
      <c r="TUH140" s="377"/>
      <c r="TUI140" s="377"/>
      <c r="TUJ140" s="377"/>
      <c r="TUK140" s="259"/>
      <c r="TUL140" s="377"/>
      <c r="TUM140" s="377"/>
      <c r="TUN140" s="377"/>
      <c r="TUO140" s="258"/>
      <c r="TUP140" s="378"/>
      <c r="TUQ140" s="378"/>
      <c r="TUR140" s="378"/>
      <c r="TUS140" s="258"/>
      <c r="TUT140" s="380"/>
      <c r="TUU140" s="380"/>
      <c r="TUV140" s="380"/>
      <c r="TUW140" s="259"/>
      <c r="TUX140" s="377"/>
      <c r="TUY140" s="377"/>
      <c r="TUZ140" s="377"/>
      <c r="TVA140" s="259"/>
      <c r="TVB140" s="377"/>
      <c r="TVC140" s="377"/>
      <c r="TVD140" s="377"/>
      <c r="TVE140" s="258"/>
      <c r="TVF140" s="378"/>
      <c r="TVG140" s="378"/>
      <c r="TVH140" s="378"/>
      <c r="TVI140" s="258"/>
      <c r="TVJ140" s="380"/>
      <c r="TVK140" s="380"/>
      <c r="TVL140" s="380"/>
      <c r="TVM140" s="259"/>
      <c r="TVN140" s="377"/>
      <c r="TVO140" s="377"/>
      <c r="TVP140" s="377"/>
      <c r="TVQ140" s="259"/>
      <c r="TVR140" s="377"/>
      <c r="TVS140" s="377"/>
      <c r="TVT140" s="377"/>
      <c r="TVU140" s="258"/>
      <c r="TVV140" s="378"/>
      <c r="TVW140" s="378"/>
      <c r="TVX140" s="378"/>
      <c r="TVY140" s="258"/>
      <c r="TVZ140" s="380"/>
      <c r="TWA140" s="380"/>
      <c r="TWB140" s="380"/>
      <c r="TWC140" s="259"/>
      <c r="TWD140" s="377"/>
      <c r="TWE140" s="377"/>
      <c r="TWF140" s="377"/>
      <c r="TWG140" s="259"/>
      <c r="TWH140" s="377"/>
      <c r="TWI140" s="377"/>
      <c r="TWJ140" s="377"/>
      <c r="TWK140" s="258"/>
      <c r="TWL140" s="378"/>
      <c r="TWM140" s="378"/>
      <c r="TWN140" s="378"/>
      <c r="TWO140" s="258"/>
      <c r="TWP140" s="380"/>
      <c r="TWQ140" s="380"/>
      <c r="TWR140" s="380"/>
      <c r="TWS140" s="259"/>
      <c r="TWT140" s="377"/>
      <c r="TWU140" s="377"/>
      <c r="TWV140" s="377"/>
      <c r="TWW140" s="259"/>
      <c r="TWX140" s="377"/>
      <c r="TWY140" s="377"/>
      <c r="TWZ140" s="377"/>
      <c r="TXA140" s="258"/>
      <c r="TXB140" s="378"/>
      <c r="TXC140" s="378"/>
      <c r="TXD140" s="378"/>
      <c r="TXE140" s="258"/>
      <c r="TXF140" s="380"/>
      <c r="TXG140" s="380"/>
      <c r="TXH140" s="380"/>
      <c r="TXI140" s="259"/>
      <c r="TXJ140" s="377"/>
      <c r="TXK140" s="377"/>
      <c r="TXL140" s="377"/>
      <c r="TXM140" s="259"/>
      <c r="TXN140" s="377"/>
      <c r="TXO140" s="377"/>
      <c r="TXP140" s="377"/>
      <c r="TXQ140" s="258"/>
      <c r="TXR140" s="378"/>
      <c r="TXS140" s="378"/>
      <c r="TXT140" s="378"/>
      <c r="TXU140" s="258"/>
      <c r="TXV140" s="380"/>
      <c r="TXW140" s="380"/>
      <c r="TXX140" s="380"/>
      <c r="TXY140" s="259"/>
      <c r="TXZ140" s="377"/>
      <c r="TYA140" s="377"/>
      <c r="TYB140" s="377"/>
      <c r="TYC140" s="259"/>
      <c r="TYD140" s="377"/>
      <c r="TYE140" s="377"/>
      <c r="TYF140" s="377"/>
      <c r="TYG140" s="258"/>
      <c r="TYH140" s="378"/>
      <c r="TYI140" s="378"/>
      <c r="TYJ140" s="378"/>
      <c r="TYK140" s="258"/>
      <c r="TYL140" s="380"/>
      <c r="TYM140" s="380"/>
      <c r="TYN140" s="380"/>
      <c r="TYO140" s="259"/>
      <c r="TYP140" s="377"/>
      <c r="TYQ140" s="377"/>
      <c r="TYR140" s="377"/>
      <c r="TYS140" s="259"/>
      <c r="TYT140" s="377"/>
      <c r="TYU140" s="377"/>
      <c r="TYV140" s="377"/>
      <c r="TYW140" s="258"/>
      <c r="TYX140" s="378"/>
      <c r="TYY140" s="378"/>
      <c r="TYZ140" s="378"/>
      <c r="TZA140" s="258"/>
      <c r="TZB140" s="380"/>
      <c r="TZC140" s="380"/>
      <c r="TZD140" s="380"/>
      <c r="TZE140" s="259"/>
      <c r="TZF140" s="377"/>
      <c r="TZG140" s="377"/>
      <c r="TZH140" s="377"/>
      <c r="TZI140" s="259"/>
      <c r="TZJ140" s="377"/>
      <c r="TZK140" s="377"/>
      <c r="TZL140" s="377"/>
      <c r="TZM140" s="258"/>
      <c r="TZN140" s="378"/>
      <c r="TZO140" s="378"/>
      <c r="TZP140" s="378"/>
      <c r="TZQ140" s="258"/>
      <c r="TZR140" s="380"/>
      <c r="TZS140" s="380"/>
      <c r="TZT140" s="380"/>
      <c r="TZU140" s="259"/>
      <c r="TZV140" s="377"/>
      <c r="TZW140" s="377"/>
      <c r="TZX140" s="377"/>
      <c r="TZY140" s="259"/>
      <c r="TZZ140" s="377"/>
      <c r="UAA140" s="377"/>
      <c r="UAB140" s="377"/>
      <c r="UAC140" s="258"/>
      <c r="UAD140" s="378"/>
      <c r="UAE140" s="378"/>
      <c r="UAF140" s="378"/>
      <c r="UAG140" s="258"/>
      <c r="UAH140" s="380"/>
      <c r="UAI140" s="380"/>
      <c r="UAJ140" s="380"/>
      <c r="UAK140" s="259"/>
      <c r="UAL140" s="377"/>
      <c r="UAM140" s="377"/>
      <c r="UAN140" s="377"/>
      <c r="UAO140" s="259"/>
      <c r="UAP140" s="377"/>
      <c r="UAQ140" s="377"/>
      <c r="UAR140" s="377"/>
      <c r="UAS140" s="258"/>
      <c r="UAT140" s="378"/>
      <c r="UAU140" s="378"/>
      <c r="UAV140" s="378"/>
      <c r="UAW140" s="258"/>
      <c r="UAX140" s="380"/>
      <c r="UAY140" s="380"/>
      <c r="UAZ140" s="380"/>
      <c r="UBA140" s="259"/>
      <c r="UBB140" s="377"/>
      <c r="UBC140" s="377"/>
      <c r="UBD140" s="377"/>
      <c r="UBE140" s="259"/>
      <c r="UBF140" s="377"/>
      <c r="UBG140" s="377"/>
      <c r="UBH140" s="377"/>
      <c r="UBI140" s="258"/>
      <c r="UBJ140" s="378"/>
      <c r="UBK140" s="378"/>
      <c r="UBL140" s="378"/>
      <c r="UBM140" s="258"/>
      <c r="UBN140" s="380"/>
      <c r="UBO140" s="380"/>
      <c r="UBP140" s="380"/>
      <c r="UBQ140" s="259"/>
      <c r="UBR140" s="377"/>
      <c r="UBS140" s="377"/>
      <c r="UBT140" s="377"/>
      <c r="UBU140" s="259"/>
      <c r="UBV140" s="377"/>
      <c r="UBW140" s="377"/>
      <c r="UBX140" s="377"/>
      <c r="UBY140" s="258"/>
      <c r="UBZ140" s="378"/>
      <c r="UCA140" s="378"/>
      <c r="UCB140" s="378"/>
      <c r="UCC140" s="258"/>
      <c r="UCD140" s="380"/>
      <c r="UCE140" s="380"/>
      <c r="UCF140" s="380"/>
      <c r="UCG140" s="259"/>
      <c r="UCH140" s="377"/>
      <c r="UCI140" s="377"/>
      <c r="UCJ140" s="377"/>
      <c r="UCK140" s="259"/>
      <c r="UCL140" s="377"/>
      <c r="UCM140" s="377"/>
      <c r="UCN140" s="377"/>
      <c r="UCO140" s="258"/>
      <c r="UCP140" s="378"/>
      <c r="UCQ140" s="378"/>
      <c r="UCR140" s="378"/>
      <c r="UCS140" s="258"/>
      <c r="UCT140" s="380"/>
      <c r="UCU140" s="380"/>
      <c r="UCV140" s="380"/>
      <c r="UCW140" s="259"/>
      <c r="UCX140" s="377"/>
      <c r="UCY140" s="377"/>
      <c r="UCZ140" s="377"/>
      <c r="UDA140" s="259"/>
      <c r="UDB140" s="377"/>
      <c r="UDC140" s="377"/>
      <c r="UDD140" s="377"/>
      <c r="UDE140" s="258"/>
      <c r="UDF140" s="378"/>
      <c r="UDG140" s="378"/>
      <c r="UDH140" s="378"/>
      <c r="UDI140" s="258"/>
      <c r="UDJ140" s="380"/>
      <c r="UDK140" s="380"/>
      <c r="UDL140" s="380"/>
      <c r="UDM140" s="259"/>
      <c r="UDN140" s="377"/>
      <c r="UDO140" s="377"/>
      <c r="UDP140" s="377"/>
      <c r="UDQ140" s="259"/>
      <c r="UDR140" s="377"/>
      <c r="UDS140" s="377"/>
      <c r="UDT140" s="377"/>
      <c r="UDU140" s="258"/>
      <c r="UDV140" s="378"/>
      <c r="UDW140" s="378"/>
      <c r="UDX140" s="378"/>
      <c r="UDY140" s="258"/>
      <c r="UDZ140" s="380"/>
      <c r="UEA140" s="380"/>
      <c r="UEB140" s="380"/>
      <c r="UEC140" s="259"/>
      <c r="UED140" s="377"/>
      <c r="UEE140" s="377"/>
      <c r="UEF140" s="377"/>
      <c r="UEG140" s="259"/>
      <c r="UEH140" s="377"/>
      <c r="UEI140" s="377"/>
      <c r="UEJ140" s="377"/>
      <c r="UEK140" s="258"/>
      <c r="UEL140" s="378"/>
      <c r="UEM140" s="378"/>
      <c r="UEN140" s="378"/>
      <c r="UEO140" s="258"/>
      <c r="UEP140" s="380"/>
      <c r="UEQ140" s="380"/>
      <c r="UER140" s="380"/>
      <c r="UES140" s="259"/>
      <c r="UET140" s="377"/>
      <c r="UEU140" s="377"/>
      <c r="UEV140" s="377"/>
      <c r="UEW140" s="259"/>
      <c r="UEX140" s="377"/>
      <c r="UEY140" s="377"/>
      <c r="UEZ140" s="377"/>
      <c r="UFA140" s="258"/>
      <c r="UFB140" s="378"/>
      <c r="UFC140" s="378"/>
      <c r="UFD140" s="378"/>
      <c r="UFE140" s="258"/>
      <c r="UFF140" s="380"/>
      <c r="UFG140" s="380"/>
      <c r="UFH140" s="380"/>
      <c r="UFI140" s="259"/>
      <c r="UFJ140" s="377"/>
      <c r="UFK140" s="377"/>
      <c r="UFL140" s="377"/>
      <c r="UFM140" s="259"/>
      <c r="UFN140" s="377"/>
      <c r="UFO140" s="377"/>
      <c r="UFP140" s="377"/>
      <c r="UFQ140" s="258"/>
      <c r="UFR140" s="378"/>
      <c r="UFS140" s="378"/>
      <c r="UFT140" s="378"/>
      <c r="UFU140" s="258"/>
      <c r="UFV140" s="380"/>
      <c r="UFW140" s="380"/>
      <c r="UFX140" s="380"/>
      <c r="UFY140" s="259"/>
      <c r="UFZ140" s="377"/>
      <c r="UGA140" s="377"/>
      <c r="UGB140" s="377"/>
      <c r="UGC140" s="259"/>
      <c r="UGD140" s="377"/>
      <c r="UGE140" s="377"/>
      <c r="UGF140" s="377"/>
      <c r="UGG140" s="258"/>
      <c r="UGH140" s="378"/>
      <c r="UGI140" s="378"/>
      <c r="UGJ140" s="378"/>
      <c r="UGK140" s="258"/>
      <c r="UGL140" s="380"/>
      <c r="UGM140" s="380"/>
      <c r="UGN140" s="380"/>
      <c r="UGO140" s="259"/>
      <c r="UGP140" s="377"/>
      <c r="UGQ140" s="377"/>
      <c r="UGR140" s="377"/>
      <c r="UGS140" s="259"/>
      <c r="UGT140" s="377"/>
      <c r="UGU140" s="377"/>
      <c r="UGV140" s="377"/>
      <c r="UGW140" s="258"/>
      <c r="UGX140" s="378"/>
      <c r="UGY140" s="378"/>
      <c r="UGZ140" s="378"/>
      <c r="UHA140" s="258"/>
      <c r="UHB140" s="380"/>
      <c r="UHC140" s="380"/>
      <c r="UHD140" s="380"/>
      <c r="UHE140" s="259"/>
      <c r="UHF140" s="377"/>
      <c r="UHG140" s="377"/>
      <c r="UHH140" s="377"/>
      <c r="UHI140" s="259"/>
      <c r="UHJ140" s="377"/>
      <c r="UHK140" s="377"/>
      <c r="UHL140" s="377"/>
      <c r="UHM140" s="258"/>
      <c r="UHN140" s="378"/>
      <c r="UHO140" s="378"/>
      <c r="UHP140" s="378"/>
      <c r="UHQ140" s="258"/>
      <c r="UHR140" s="380"/>
      <c r="UHS140" s="380"/>
      <c r="UHT140" s="380"/>
      <c r="UHU140" s="259"/>
      <c r="UHV140" s="377"/>
      <c r="UHW140" s="377"/>
      <c r="UHX140" s="377"/>
      <c r="UHY140" s="259"/>
      <c r="UHZ140" s="377"/>
      <c r="UIA140" s="377"/>
      <c r="UIB140" s="377"/>
      <c r="UIC140" s="258"/>
      <c r="UID140" s="378"/>
      <c r="UIE140" s="378"/>
      <c r="UIF140" s="378"/>
      <c r="UIG140" s="258"/>
      <c r="UIH140" s="380"/>
      <c r="UII140" s="380"/>
      <c r="UIJ140" s="380"/>
      <c r="UIK140" s="259"/>
      <c r="UIL140" s="377"/>
      <c r="UIM140" s="377"/>
      <c r="UIN140" s="377"/>
      <c r="UIO140" s="259"/>
      <c r="UIP140" s="377"/>
      <c r="UIQ140" s="377"/>
      <c r="UIR140" s="377"/>
      <c r="UIS140" s="258"/>
      <c r="UIT140" s="378"/>
      <c r="UIU140" s="378"/>
      <c r="UIV140" s="378"/>
      <c r="UIW140" s="258"/>
      <c r="UIX140" s="380"/>
      <c r="UIY140" s="380"/>
      <c r="UIZ140" s="380"/>
      <c r="UJA140" s="259"/>
      <c r="UJB140" s="377"/>
      <c r="UJC140" s="377"/>
      <c r="UJD140" s="377"/>
      <c r="UJE140" s="259"/>
      <c r="UJF140" s="377"/>
      <c r="UJG140" s="377"/>
      <c r="UJH140" s="377"/>
      <c r="UJI140" s="258"/>
      <c r="UJJ140" s="378"/>
      <c r="UJK140" s="378"/>
      <c r="UJL140" s="378"/>
      <c r="UJM140" s="258"/>
      <c r="UJN140" s="380"/>
      <c r="UJO140" s="380"/>
      <c r="UJP140" s="380"/>
      <c r="UJQ140" s="259"/>
      <c r="UJR140" s="377"/>
      <c r="UJS140" s="377"/>
      <c r="UJT140" s="377"/>
      <c r="UJU140" s="259"/>
      <c r="UJV140" s="377"/>
      <c r="UJW140" s="377"/>
      <c r="UJX140" s="377"/>
      <c r="UJY140" s="258"/>
      <c r="UJZ140" s="378"/>
      <c r="UKA140" s="378"/>
      <c r="UKB140" s="378"/>
      <c r="UKC140" s="258"/>
      <c r="UKD140" s="380"/>
      <c r="UKE140" s="380"/>
      <c r="UKF140" s="380"/>
      <c r="UKG140" s="259"/>
      <c r="UKH140" s="377"/>
      <c r="UKI140" s="377"/>
      <c r="UKJ140" s="377"/>
      <c r="UKK140" s="259"/>
      <c r="UKL140" s="377"/>
      <c r="UKM140" s="377"/>
      <c r="UKN140" s="377"/>
      <c r="UKO140" s="258"/>
      <c r="UKP140" s="378"/>
      <c r="UKQ140" s="378"/>
      <c r="UKR140" s="378"/>
      <c r="UKS140" s="258"/>
      <c r="UKT140" s="380"/>
      <c r="UKU140" s="380"/>
      <c r="UKV140" s="380"/>
      <c r="UKW140" s="259"/>
      <c r="UKX140" s="377"/>
      <c r="UKY140" s="377"/>
      <c r="UKZ140" s="377"/>
      <c r="ULA140" s="259"/>
      <c r="ULB140" s="377"/>
      <c r="ULC140" s="377"/>
      <c r="ULD140" s="377"/>
      <c r="ULE140" s="258"/>
      <c r="ULF140" s="378"/>
      <c r="ULG140" s="378"/>
      <c r="ULH140" s="378"/>
      <c r="ULI140" s="258"/>
      <c r="ULJ140" s="380"/>
      <c r="ULK140" s="380"/>
      <c r="ULL140" s="380"/>
      <c r="ULM140" s="259"/>
      <c r="ULN140" s="377"/>
      <c r="ULO140" s="377"/>
      <c r="ULP140" s="377"/>
      <c r="ULQ140" s="259"/>
      <c r="ULR140" s="377"/>
      <c r="ULS140" s="377"/>
      <c r="ULT140" s="377"/>
      <c r="ULU140" s="258"/>
      <c r="ULV140" s="378"/>
      <c r="ULW140" s="378"/>
      <c r="ULX140" s="378"/>
      <c r="ULY140" s="258"/>
      <c r="ULZ140" s="380"/>
      <c r="UMA140" s="380"/>
      <c r="UMB140" s="380"/>
      <c r="UMC140" s="259"/>
      <c r="UMD140" s="377"/>
      <c r="UME140" s="377"/>
      <c r="UMF140" s="377"/>
      <c r="UMG140" s="259"/>
      <c r="UMH140" s="377"/>
      <c r="UMI140" s="377"/>
      <c r="UMJ140" s="377"/>
      <c r="UMK140" s="258"/>
      <c r="UML140" s="378"/>
      <c r="UMM140" s="378"/>
      <c r="UMN140" s="378"/>
      <c r="UMO140" s="258"/>
      <c r="UMP140" s="380"/>
      <c r="UMQ140" s="380"/>
      <c r="UMR140" s="380"/>
      <c r="UMS140" s="259"/>
      <c r="UMT140" s="377"/>
      <c r="UMU140" s="377"/>
      <c r="UMV140" s="377"/>
      <c r="UMW140" s="259"/>
      <c r="UMX140" s="377"/>
      <c r="UMY140" s="377"/>
      <c r="UMZ140" s="377"/>
      <c r="UNA140" s="258"/>
      <c r="UNB140" s="378"/>
      <c r="UNC140" s="378"/>
      <c r="UND140" s="378"/>
      <c r="UNE140" s="258"/>
      <c r="UNF140" s="380"/>
      <c r="UNG140" s="380"/>
      <c r="UNH140" s="380"/>
      <c r="UNI140" s="259"/>
      <c r="UNJ140" s="377"/>
      <c r="UNK140" s="377"/>
      <c r="UNL140" s="377"/>
      <c r="UNM140" s="259"/>
      <c r="UNN140" s="377"/>
      <c r="UNO140" s="377"/>
      <c r="UNP140" s="377"/>
      <c r="UNQ140" s="258"/>
      <c r="UNR140" s="378"/>
      <c r="UNS140" s="378"/>
      <c r="UNT140" s="378"/>
      <c r="UNU140" s="258"/>
      <c r="UNV140" s="380"/>
      <c r="UNW140" s="380"/>
      <c r="UNX140" s="380"/>
      <c r="UNY140" s="259"/>
      <c r="UNZ140" s="377"/>
      <c r="UOA140" s="377"/>
      <c r="UOB140" s="377"/>
      <c r="UOC140" s="259"/>
      <c r="UOD140" s="377"/>
      <c r="UOE140" s="377"/>
      <c r="UOF140" s="377"/>
      <c r="UOG140" s="258"/>
      <c r="UOH140" s="378"/>
      <c r="UOI140" s="378"/>
      <c r="UOJ140" s="378"/>
      <c r="UOK140" s="258"/>
      <c r="UOL140" s="380"/>
      <c r="UOM140" s="380"/>
      <c r="UON140" s="380"/>
      <c r="UOO140" s="259"/>
      <c r="UOP140" s="377"/>
      <c r="UOQ140" s="377"/>
      <c r="UOR140" s="377"/>
      <c r="UOS140" s="259"/>
      <c r="UOT140" s="377"/>
      <c r="UOU140" s="377"/>
      <c r="UOV140" s="377"/>
      <c r="UOW140" s="258"/>
      <c r="UOX140" s="378"/>
      <c r="UOY140" s="378"/>
      <c r="UOZ140" s="378"/>
      <c r="UPA140" s="258"/>
      <c r="UPB140" s="380"/>
      <c r="UPC140" s="380"/>
      <c r="UPD140" s="380"/>
      <c r="UPE140" s="259"/>
      <c r="UPF140" s="377"/>
      <c r="UPG140" s="377"/>
      <c r="UPH140" s="377"/>
      <c r="UPI140" s="259"/>
      <c r="UPJ140" s="377"/>
      <c r="UPK140" s="377"/>
      <c r="UPL140" s="377"/>
      <c r="UPM140" s="258"/>
      <c r="UPN140" s="378"/>
      <c r="UPO140" s="378"/>
      <c r="UPP140" s="378"/>
      <c r="UPQ140" s="258"/>
      <c r="UPR140" s="380"/>
      <c r="UPS140" s="380"/>
      <c r="UPT140" s="380"/>
      <c r="UPU140" s="259"/>
      <c r="UPV140" s="377"/>
      <c r="UPW140" s="377"/>
      <c r="UPX140" s="377"/>
      <c r="UPY140" s="259"/>
      <c r="UPZ140" s="377"/>
      <c r="UQA140" s="377"/>
      <c r="UQB140" s="377"/>
      <c r="UQC140" s="258"/>
      <c r="UQD140" s="378"/>
      <c r="UQE140" s="378"/>
      <c r="UQF140" s="378"/>
      <c r="UQG140" s="258"/>
      <c r="UQH140" s="380"/>
      <c r="UQI140" s="380"/>
      <c r="UQJ140" s="380"/>
      <c r="UQK140" s="259"/>
      <c r="UQL140" s="377"/>
      <c r="UQM140" s="377"/>
      <c r="UQN140" s="377"/>
      <c r="UQO140" s="259"/>
      <c r="UQP140" s="377"/>
      <c r="UQQ140" s="377"/>
      <c r="UQR140" s="377"/>
      <c r="UQS140" s="258"/>
      <c r="UQT140" s="378"/>
      <c r="UQU140" s="378"/>
      <c r="UQV140" s="378"/>
      <c r="UQW140" s="258"/>
      <c r="UQX140" s="380"/>
      <c r="UQY140" s="380"/>
      <c r="UQZ140" s="380"/>
      <c r="URA140" s="259"/>
      <c r="URB140" s="377"/>
      <c r="URC140" s="377"/>
      <c r="URD140" s="377"/>
      <c r="URE140" s="259"/>
      <c r="URF140" s="377"/>
      <c r="URG140" s="377"/>
      <c r="URH140" s="377"/>
      <c r="URI140" s="258"/>
      <c r="URJ140" s="378"/>
      <c r="URK140" s="378"/>
      <c r="URL140" s="378"/>
      <c r="URM140" s="258"/>
      <c r="URN140" s="380"/>
      <c r="URO140" s="380"/>
      <c r="URP140" s="380"/>
      <c r="URQ140" s="259"/>
      <c r="URR140" s="377"/>
      <c r="URS140" s="377"/>
      <c r="URT140" s="377"/>
      <c r="URU140" s="259"/>
      <c r="URV140" s="377"/>
      <c r="URW140" s="377"/>
      <c r="URX140" s="377"/>
      <c r="URY140" s="258"/>
      <c r="URZ140" s="378"/>
      <c r="USA140" s="378"/>
      <c r="USB140" s="378"/>
      <c r="USC140" s="258"/>
      <c r="USD140" s="380"/>
      <c r="USE140" s="380"/>
      <c r="USF140" s="380"/>
      <c r="USG140" s="259"/>
      <c r="USH140" s="377"/>
      <c r="USI140" s="377"/>
      <c r="USJ140" s="377"/>
      <c r="USK140" s="259"/>
      <c r="USL140" s="377"/>
      <c r="USM140" s="377"/>
      <c r="USN140" s="377"/>
      <c r="USO140" s="258"/>
      <c r="USP140" s="378"/>
      <c r="USQ140" s="378"/>
      <c r="USR140" s="378"/>
      <c r="USS140" s="258"/>
      <c r="UST140" s="380"/>
      <c r="USU140" s="380"/>
      <c r="USV140" s="380"/>
      <c r="USW140" s="259"/>
      <c r="USX140" s="377"/>
      <c r="USY140" s="377"/>
      <c r="USZ140" s="377"/>
      <c r="UTA140" s="259"/>
      <c r="UTB140" s="377"/>
      <c r="UTC140" s="377"/>
      <c r="UTD140" s="377"/>
      <c r="UTE140" s="258"/>
      <c r="UTF140" s="378"/>
      <c r="UTG140" s="378"/>
      <c r="UTH140" s="378"/>
      <c r="UTI140" s="258"/>
      <c r="UTJ140" s="380"/>
      <c r="UTK140" s="380"/>
      <c r="UTL140" s="380"/>
      <c r="UTM140" s="259"/>
      <c r="UTN140" s="377"/>
      <c r="UTO140" s="377"/>
      <c r="UTP140" s="377"/>
      <c r="UTQ140" s="259"/>
      <c r="UTR140" s="377"/>
      <c r="UTS140" s="377"/>
      <c r="UTT140" s="377"/>
      <c r="UTU140" s="258"/>
      <c r="UTV140" s="378"/>
      <c r="UTW140" s="378"/>
      <c r="UTX140" s="378"/>
      <c r="UTY140" s="258"/>
      <c r="UTZ140" s="380"/>
      <c r="UUA140" s="380"/>
      <c r="UUB140" s="380"/>
      <c r="UUC140" s="259"/>
      <c r="UUD140" s="377"/>
      <c r="UUE140" s="377"/>
      <c r="UUF140" s="377"/>
      <c r="UUG140" s="259"/>
      <c r="UUH140" s="377"/>
      <c r="UUI140" s="377"/>
      <c r="UUJ140" s="377"/>
      <c r="UUK140" s="258"/>
      <c r="UUL140" s="378"/>
      <c r="UUM140" s="378"/>
      <c r="UUN140" s="378"/>
      <c r="UUO140" s="258"/>
      <c r="UUP140" s="380"/>
      <c r="UUQ140" s="380"/>
      <c r="UUR140" s="380"/>
      <c r="UUS140" s="259"/>
      <c r="UUT140" s="377"/>
      <c r="UUU140" s="377"/>
      <c r="UUV140" s="377"/>
      <c r="UUW140" s="259"/>
      <c r="UUX140" s="377"/>
      <c r="UUY140" s="377"/>
      <c r="UUZ140" s="377"/>
      <c r="UVA140" s="258"/>
      <c r="UVB140" s="378"/>
      <c r="UVC140" s="378"/>
      <c r="UVD140" s="378"/>
      <c r="UVE140" s="258"/>
      <c r="UVF140" s="380"/>
      <c r="UVG140" s="380"/>
      <c r="UVH140" s="380"/>
      <c r="UVI140" s="259"/>
      <c r="UVJ140" s="377"/>
      <c r="UVK140" s="377"/>
      <c r="UVL140" s="377"/>
      <c r="UVM140" s="259"/>
      <c r="UVN140" s="377"/>
      <c r="UVO140" s="377"/>
      <c r="UVP140" s="377"/>
      <c r="UVQ140" s="258"/>
      <c r="UVR140" s="378"/>
      <c r="UVS140" s="378"/>
      <c r="UVT140" s="378"/>
      <c r="UVU140" s="258"/>
      <c r="UVV140" s="380"/>
      <c r="UVW140" s="380"/>
      <c r="UVX140" s="380"/>
      <c r="UVY140" s="259"/>
      <c r="UVZ140" s="377"/>
      <c r="UWA140" s="377"/>
      <c r="UWB140" s="377"/>
      <c r="UWC140" s="259"/>
      <c r="UWD140" s="377"/>
      <c r="UWE140" s="377"/>
      <c r="UWF140" s="377"/>
      <c r="UWG140" s="258"/>
      <c r="UWH140" s="378"/>
      <c r="UWI140" s="378"/>
      <c r="UWJ140" s="378"/>
      <c r="UWK140" s="258"/>
      <c r="UWL140" s="380"/>
      <c r="UWM140" s="380"/>
      <c r="UWN140" s="380"/>
      <c r="UWO140" s="259"/>
      <c r="UWP140" s="377"/>
      <c r="UWQ140" s="377"/>
      <c r="UWR140" s="377"/>
      <c r="UWS140" s="259"/>
      <c r="UWT140" s="377"/>
      <c r="UWU140" s="377"/>
      <c r="UWV140" s="377"/>
      <c r="UWW140" s="258"/>
      <c r="UWX140" s="378"/>
      <c r="UWY140" s="378"/>
      <c r="UWZ140" s="378"/>
      <c r="UXA140" s="258"/>
      <c r="UXB140" s="380"/>
      <c r="UXC140" s="380"/>
      <c r="UXD140" s="380"/>
      <c r="UXE140" s="259"/>
      <c r="UXF140" s="377"/>
      <c r="UXG140" s="377"/>
      <c r="UXH140" s="377"/>
      <c r="UXI140" s="259"/>
      <c r="UXJ140" s="377"/>
      <c r="UXK140" s="377"/>
      <c r="UXL140" s="377"/>
      <c r="UXM140" s="258"/>
      <c r="UXN140" s="378"/>
      <c r="UXO140" s="378"/>
      <c r="UXP140" s="378"/>
      <c r="UXQ140" s="258"/>
      <c r="UXR140" s="380"/>
      <c r="UXS140" s="380"/>
      <c r="UXT140" s="380"/>
      <c r="UXU140" s="259"/>
      <c r="UXV140" s="377"/>
      <c r="UXW140" s="377"/>
      <c r="UXX140" s="377"/>
      <c r="UXY140" s="259"/>
      <c r="UXZ140" s="377"/>
      <c r="UYA140" s="377"/>
      <c r="UYB140" s="377"/>
      <c r="UYC140" s="258"/>
      <c r="UYD140" s="378"/>
      <c r="UYE140" s="378"/>
      <c r="UYF140" s="378"/>
      <c r="UYG140" s="258"/>
      <c r="UYH140" s="380"/>
      <c r="UYI140" s="380"/>
      <c r="UYJ140" s="380"/>
      <c r="UYK140" s="259"/>
      <c r="UYL140" s="377"/>
      <c r="UYM140" s="377"/>
      <c r="UYN140" s="377"/>
      <c r="UYO140" s="259"/>
      <c r="UYP140" s="377"/>
      <c r="UYQ140" s="377"/>
      <c r="UYR140" s="377"/>
      <c r="UYS140" s="258"/>
      <c r="UYT140" s="378"/>
      <c r="UYU140" s="378"/>
      <c r="UYV140" s="378"/>
      <c r="UYW140" s="258"/>
      <c r="UYX140" s="380"/>
      <c r="UYY140" s="380"/>
      <c r="UYZ140" s="380"/>
      <c r="UZA140" s="259"/>
      <c r="UZB140" s="377"/>
      <c r="UZC140" s="377"/>
      <c r="UZD140" s="377"/>
      <c r="UZE140" s="259"/>
      <c r="UZF140" s="377"/>
      <c r="UZG140" s="377"/>
      <c r="UZH140" s="377"/>
      <c r="UZI140" s="258"/>
      <c r="UZJ140" s="378"/>
      <c r="UZK140" s="378"/>
      <c r="UZL140" s="378"/>
      <c r="UZM140" s="258"/>
      <c r="UZN140" s="380"/>
      <c r="UZO140" s="380"/>
      <c r="UZP140" s="380"/>
      <c r="UZQ140" s="259"/>
      <c r="UZR140" s="377"/>
      <c r="UZS140" s="377"/>
      <c r="UZT140" s="377"/>
      <c r="UZU140" s="259"/>
      <c r="UZV140" s="377"/>
      <c r="UZW140" s="377"/>
      <c r="UZX140" s="377"/>
      <c r="UZY140" s="258"/>
      <c r="UZZ140" s="378"/>
      <c r="VAA140" s="378"/>
      <c r="VAB140" s="378"/>
      <c r="VAC140" s="258"/>
      <c r="VAD140" s="380"/>
      <c r="VAE140" s="380"/>
      <c r="VAF140" s="380"/>
      <c r="VAG140" s="259"/>
      <c r="VAH140" s="377"/>
      <c r="VAI140" s="377"/>
      <c r="VAJ140" s="377"/>
      <c r="VAK140" s="259"/>
      <c r="VAL140" s="377"/>
      <c r="VAM140" s="377"/>
      <c r="VAN140" s="377"/>
      <c r="VAO140" s="258"/>
      <c r="VAP140" s="378"/>
      <c r="VAQ140" s="378"/>
      <c r="VAR140" s="378"/>
      <c r="VAS140" s="258"/>
      <c r="VAT140" s="380"/>
      <c r="VAU140" s="380"/>
      <c r="VAV140" s="380"/>
      <c r="VAW140" s="259"/>
      <c r="VAX140" s="377"/>
      <c r="VAY140" s="377"/>
      <c r="VAZ140" s="377"/>
      <c r="VBA140" s="259"/>
      <c r="VBB140" s="377"/>
      <c r="VBC140" s="377"/>
      <c r="VBD140" s="377"/>
      <c r="VBE140" s="258"/>
      <c r="VBF140" s="378"/>
      <c r="VBG140" s="378"/>
      <c r="VBH140" s="378"/>
      <c r="VBI140" s="258"/>
      <c r="VBJ140" s="380"/>
      <c r="VBK140" s="380"/>
      <c r="VBL140" s="380"/>
      <c r="VBM140" s="259"/>
      <c r="VBN140" s="377"/>
      <c r="VBO140" s="377"/>
      <c r="VBP140" s="377"/>
      <c r="VBQ140" s="259"/>
      <c r="VBR140" s="377"/>
      <c r="VBS140" s="377"/>
      <c r="VBT140" s="377"/>
      <c r="VBU140" s="258"/>
      <c r="VBV140" s="378"/>
      <c r="VBW140" s="378"/>
      <c r="VBX140" s="378"/>
      <c r="VBY140" s="258"/>
      <c r="VBZ140" s="380"/>
      <c r="VCA140" s="380"/>
      <c r="VCB140" s="380"/>
      <c r="VCC140" s="259"/>
      <c r="VCD140" s="377"/>
      <c r="VCE140" s="377"/>
      <c r="VCF140" s="377"/>
      <c r="VCG140" s="259"/>
      <c r="VCH140" s="377"/>
      <c r="VCI140" s="377"/>
      <c r="VCJ140" s="377"/>
      <c r="VCK140" s="258"/>
      <c r="VCL140" s="378"/>
      <c r="VCM140" s="378"/>
      <c r="VCN140" s="378"/>
      <c r="VCO140" s="258"/>
      <c r="VCP140" s="380"/>
      <c r="VCQ140" s="380"/>
      <c r="VCR140" s="380"/>
      <c r="VCS140" s="259"/>
      <c r="VCT140" s="377"/>
      <c r="VCU140" s="377"/>
      <c r="VCV140" s="377"/>
      <c r="VCW140" s="259"/>
      <c r="VCX140" s="377"/>
      <c r="VCY140" s="377"/>
      <c r="VCZ140" s="377"/>
      <c r="VDA140" s="258"/>
      <c r="VDB140" s="378"/>
      <c r="VDC140" s="378"/>
      <c r="VDD140" s="378"/>
      <c r="VDE140" s="258"/>
      <c r="VDF140" s="380"/>
      <c r="VDG140" s="380"/>
      <c r="VDH140" s="380"/>
      <c r="VDI140" s="259"/>
      <c r="VDJ140" s="377"/>
      <c r="VDK140" s="377"/>
      <c r="VDL140" s="377"/>
      <c r="VDM140" s="259"/>
      <c r="VDN140" s="377"/>
      <c r="VDO140" s="377"/>
      <c r="VDP140" s="377"/>
      <c r="VDQ140" s="258"/>
      <c r="VDR140" s="378"/>
      <c r="VDS140" s="378"/>
      <c r="VDT140" s="378"/>
      <c r="VDU140" s="258"/>
      <c r="VDV140" s="380"/>
      <c r="VDW140" s="380"/>
      <c r="VDX140" s="380"/>
      <c r="VDY140" s="259"/>
      <c r="VDZ140" s="377"/>
      <c r="VEA140" s="377"/>
      <c r="VEB140" s="377"/>
      <c r="VEC140" s="259"/>
      <c r="VED140" s="377"/>
      <c r="VEE140" s="377"/>
      <c r="VEF140" s="377"/>
      <c r="VEG140" s="258"/>
      <c r="VEH140" s="378"/>
      <c r="VEI140" s="378"/>
      <c r="VEJ140" s="378"/>
      <c r="VEK140" s="258"/>
      <c r="VEL140" s="380"/>
      <c r="VEM140" s="380"/>
      <c r="VEN140" s="380"/>
      <c r="VEO140" s="259"/>
      <c r="VEP140" s="377"/>
      <c r="VEQ140" s="377"/>
      <c r="VER140" s="377"/>
      <c r="VES140" s="259"/>
      <c r="VET140" s="377"/>
      <c r="VEU140" s="377"/>
      <c r="VEV140" s="377"/>
      <c r="VEW140" s="258"/>
      <c r="VEX140" s="378"/>
      <c r="VEY140" s="378"/>
      <c r="VEZ140" s="378"/>
      <c r="VFA140" s="258"/>
      <c r="VFB140" s="380"/>
      <c r="VFC140" s="380"/>
      <c r="VFD140" s="380"/>
      <c r="VFE140" s="259"/>
      <c r="VFF140" s="377"/>
      <c r="VFG140" s="377"/>
      <c r="VFH140" s="377"/>
      <c r="VFI140" s="259"/>
      <c r="VFJ140" s="377"/>
      <c r="VFK140" s="377"/>
      <c r="VFL140" s="377"/>
      <c r="VFM140" s="258"/>
      <c r="VFN140" s="378"/>
      <c r="VFO140" s="378"/>
      <c r="VFP140" s="378"/>
      <c r="VFQ140" s="258"/>
      <c r="VFR140" s="380"/>
      <c r="VFS140" s="380"/>
      <c r="VFT140" s="380"/>
      <c r="VFU140" s="259"/>
      <c r="VFV140" s="377"/>
      <c r="VFW140" s="377"/>
      <c r="VFX140" s="377"/>
      <c r="VFY140" s="259"/>
      <c r="VFZ140" s="377"/>
      <c r="VGA140" s="377"/>
      <c r="VGB140" s="377"/>
      <c r="VGC140" s="258"/>
      <c r="VGD140" s="378"/>
      <c r="VGE140" s="378"/>
      <c r="VGF140" s="378"/>
      <c r="VGG140" s="258"/>
      <c r="VGH140" s="380"/>
      <c r="VGI140" s="380"/>
      <c r="VGJ140" s="380"/>
      <c r="VGK140" s="259"/>
      <c r="VGL140" s="377"/>
      <c r="VGM140" s="377"/>
      <c r="VGN140" s="377"/>
      <c r="VGO140" s="259"/>
      <c r="VGP140" s="377"/>
      <c r="VGQ140" s="377"/>
      <c r="VGR140" s="377"/>
      <c r="VGS140" s="258"/>
      <c r="VGT140" s="378"/>
      <c r="VGU140" s="378"/>
      <c r="VGV140" s="378"/>
      <c r="VGW140" s="258"/>
      <c r="VGX140" s="380"/>
      <c r="VGY140" s="380"/>
      <c r="VGZ140" s="380"/>
      <c r="VHA140" s="259"/>
      <c r="VHB140" s="377"/>
      <c r="VHC140" s="377"/>
      <c r="VHD140" s="377"/>
      <c r="VHE140" s="259"/>
      <c r="VHF140" s="377"/>
      <c r="VHG140" s="377"/>
      <c r="VHH140" s="377"/>
      <c r="VHI140" s="258"/>
      <c r="VHJ140" s="378"/>
      <c r="VHK140" s="378"/>
      <c r="VHL140" s="378"/>
      <c r="VHM140" s="258"/>
      <c r="VHN140" s="380"/>
      <c r="VHO140" s="380"/>
      <c r="VHP140" s="380"/>
      <c r="VHQ140" s="259"/>
      <c r="VHR140" s="377"/>
      <c r="VHS140" s="377"/>
      <c r="VHT140" s="377"/>
      <c r="VHU140" s="259"/>
      <c r="VHV140" s="377"/>
      <c r="VHW140" s="377"/>
      <c r="VHX140" s="377"/>
      <c r="VHY140" s="258"/>
      <c r="VHZ140" s="378"/>
      <c r="VIA140" s="378"/>
      <c r="VIB140" s="378"/>
      <c r="VIC140" s="258"/>
      <c r="VID140" s="380"/>
      <c r="VIE140" s="380"/>
      <c r="VIF140" s="380"/>
      <c r="VIG140" s="259"/>
      <c r="VIH140" s="377"/>
      <c r="VII140" s="377"/>
      <c r="VIJ140" s="377"/>
      <c r="VIK140" s="259"/>
      <c r="VIL140" s="377"/>
      <c r="VIM140" s="377"/>
      <c r="VIN140" s="377"/>
      <c r="VIO140" s="258"/>
      <c r="VIP140" s="378"/>
      <c r="VIQ140" s="378"/>
      <c r="VIR140" s="378"/>
      <c r="VIS140" s="258"/>
      <c r="VIT140" s="380"/>
      <c r="VIU140" s="380"/>
      <c r="VIV140" s="380"/>
      <c r="VIW140" s="259"/>
      <c r="VIX140" s="377"/>
      <c r="VIY140" s="377"/>
      <c r="VIZ140" s="377"/>
      <c r="VJA140" s="259"/>
      <c r="VJB140" s="377"/>
      <c r="VJC140" s="377"/>
      <c r="VJD140" s="377"/>
      <c r="VJE140" s="258"/>
      <c r="VJF140" s="378"/>
      <c r="VJG140" s="378"/>
      <c r="VJH140" s="378"/>
      <c r="VJI140" s="258"/>
      <c r="VJJ140" s="380"/>
      <c r="VJK140" s="380"/>
      <c r="VJL140" s="380"/>
      <c r="VJM140" s="259"/>
      <c r="VJN140" s="377"/>
      <c r="VJO140" s="377"/>
      <c r="VJP140" s="377"/>
      <c r="VJQ140" s="259"/>
      <c r="VJR140" s="377"/>
      <c r="VJS140" s="377"/>
      <c r="VJT140" s="377"/>
      <c r="VJU140" s="258"/>
      <c r="VJV140" s="378"/>
      <c r="VJW140" s="378"/>
      <c r="VJX140" s="378"/>
      <c r="VJY140" s="258"/>
      <c r="VJZ140" s="380"/>
      <c r="VKA140" s="380"/>
      <c r="VKB140" s="380"/>
      <c r="VKC140" s="259"/>
      <c r="VKD140" s="377"/>
      <c r="VKE140" s="377"/>
      <c r="VKF140" s="377"/>
      <c r="VKG140" s="259"/>
      <c r="VKH140" s="377"/>
      <c r="VKI140" s="377"/>
      <c r="VKJ140" s="377"/>
      <c r="VKK140" s="258"/>
      <c r="VKL140" s="378"/>
      <c r="VKM140" s="378"/>
      <c r="VKN140" s="378"/>
      <c r="VKO140" s="258"/>
      <c r="VKP140" s="380"/>
      <c r="VKQ140" s="380"/>
      <c r="VKR140" s="380"/>
      <c r="VKS140" s="259"/>
      <c r="VKT140" s="377"/>
      <c r="VKU140" s="377"/>
      <c r="VKV140" s="377"/>
      <c r="VKW140" s="259"/>
      <c r="VKX140" s="377"/>
      <c r="VKY140" s="377"/>
      <c r="VKZ140" s="377"/>
      <c r="VLA140" s="258"/>
      <c r="VLB140" s="378"/>
      <c r="VLC140" s="378"/>
      <c r="VLD140" s="378"/>
      <c r="VLE140" s="258"/>
      <c r="VLF140" s="380"/>
      <c r="VLG140" s="380"/>
      <c r="VLH140" s="380"/>
      <c r="VLI140" s="259"/>
      <c r="VLJ140" s="377"/>
      <c r="VLK140" s="377"/>
      <c r="VLL140" s="377"/>
      <c r="VLM140" s="259"/>
      <c r="VLN140" s="377"/>
      <c r="VLO140" s="377"/>
      <c r="VLP140" s="377"/>
      <c r="VLQ140" s="258"/>
      <c r="VLR140" s="378"/>
      <c r="VLS140" s="378"/>
      <c r="VLT140" s="378"/>
      <c r="VLU140" s="258"/>
      <c r="VLV140" s="380"/>
      <c r="VLW140" s="380"/>
      <c r="VLX140" s="380"/>
      <c r="VLY140" s="259"/>
      <c r="VLZ140" s="377"/>
      <c r="VMA140" s="377"/>
      <c r="VMB140" s="377"/>
      <c r="VMC140" s="259"/>
      <c r="VMD140" s="377"/>
      <c r="VME140" s="377"/>
      <c r="VMF140" s="377"/>
      <c r="VMG140" s="258"/>
      <c r="VMH140" s="378"/>
      <c r="VMI140" s="378"/>
      <c r="VMJ140" s="378"/>
      <c r="VMK140" s="258"/>
      <c r="VML140" s="380"/>
      <c r="VMM140" s="380"/>
      <c r="VMN140" s="380"/>
      <c r="VMO140" s="259"/>
      <c r="VMP140" s="377"/>
      <c r="VMQ140" s="377"/>
      <c r="VMR140" s="377"/>
      <c r="VMS140" s="259"/>
      <c r="VMT140" s="377"/>
      <c r="VMU140" s="377"/>
      <c r="VMV140" s="377"/>
      <c r="VMW140" s="258"/>
      <c r="VMX140" s="378"/>
      <c r="VMY140" s="378"/>
      <c r="VMZ140" s="378"/>
      <c r="VNA140" s="258"/>
      <c r="VNB140" s="380"/>
      <c r="VNC140" s="380"/>
      <c r="VND140" s="380"/>
      <c r="VNE140" s="259"/>
      <c r="VNF140" s="377"/>
      <c r="VNG140" s="377"/>
      <c r="VNH140" s="377"/>
      <c r="VNI140" s="259"/>
      <c r="VNJ140" s="377"/>
      <c r="VNK140" s="377"/>
      <c r="VNL140" s="377"/>
      <c r="VNM140" s="258"/>
      <c r="VNN140" s="378"/>
      <c r="VNO140" s="378"/>
      <c r="VNP140" s="378"/>
      <c r="VNQ140" s="258"/>
      <c r="VNR140" s="380"/>
      <c r="VNS140" s="380"/>
      <c r="VNT140" s="380"/>
      <c r="VNU140" s="259"/>
      <c r="VNV140" s="377"/>
      <c r="VNW140" s="377"/>
      <c r="VNX140" s="377"/>
      <c r="VNY140" s="259"/>
      <c r="VNZ140" s="377"/>
      <c r="VOA140" s="377"/>
      <c r="VOB140" s="377"/>
      <c r="VOC140" s="258"/>
      <c r="VOD140" s="378"/>
      <c r="VOE140" s="378"/>
      <c r="VOF140" s="378"/>
      <c r="VOG140" s="258"/>
      <c r="VOH140" s="380"/>
      <c r="VOI140" s="380"/>
      <c r="VOJ140" s="380"/>
      <c r="VOK140" s="259"/>
      <c r="VOL140" s="377"/>
      <c r="VOM140" s="377"/>
      <c r="VON140" s="377"/>
      <c r="VOO140" s="259"/>
      <c r="VOP140" s="377"/>
      <c r="VOQ140" s="377"/>
      <c r="VOR140" s="377"/>
      <c r="VOS140" s="258"/>
      <c r="VOT140" s="378"/>
      <c r="VOU140" s="378"/>
      <c r="VOV140" s="378"/>
      <c r="VOW140" s="258"/>
      <c r="VOX140" s="380"/>
      <c r="VOY140" s="380"/>
      <c r="VOZ140" s="380"/>
      <c r="VPA140" s="259"/>
      <c r="VPB140" s="377"/>
      <c r="VPC140" s="377"/>
      <c r="VPD140" s="377"/>
      <c r="VPE140" s="259"/>
      <c r="VPF140" s="377"/>
      <c r="VPG140" s="377"/>
      <c r="VPH140" s="377"/>
      <c r="VPI140" s="258"/>
      <c r="VPJ140" s="378"/>
      <c r="VPK140" s="378"/>
      <c r="VPL140" s="378"/>
      <c r="VPM140" s="258"/>
      <c r="VPN140" s="380"/>
      <c r="VPO140" s="380"/>
      <c r="VPP140" s="380"/>
      <c r="VPQ140" s="259"/>
      <c r="VPR140" s="377"/>
      <c r="VPS140" s="377"/>
      <c r="VPT140" s="377"/>
      <c r="VPU140" s="259"/>
      <c r="VPV140" s="377"/>
      <c r="VPW140" s="377"/>
      <c r="VPX140" s="377"/>
      <c r="VPY140" s="258"/>
      <c r="VPZ140" s="378"/>
      <c r="VQA140" s="378"/>
      <c r="VQB140" s="378"/>
      <c r="VQC140" s="258"/>
      <c r="VQD140" s="380"/>
      <c r="VQE140" s="380"/>
      <c r="VQF140" s="380"/>
      <c r="VQG140" s="259"/>
      <c r="VQH140" s="377"/>
      <c r="VQI140" s="377"/>
      <c r="VQJ140" s="377"/>
      <c r="VQK140" s="259"/>
      <c r="VQL140" s="377"/>
      <c r="VQM140" s="377"/>
      <c r="VQN140" s="377"/>
      <c r="VQO140" s="258"/>
      <c r="VQP140" s="378"/>
      <c r="VQQ140" s="378"/>
      <c r="VQR140" s="378"/>
      <c r="VQS140" s="258"/>
      <c r="VQT140" s="380"/>
      <c r="VQU140" s="380"/>
      <c r="VQV140" s="380"/>
      <c r="VQW140" s="259"/>
      <c r="VQX140" s="377"/>
      <c r="VQY140" s="377"/>
      <c r="VQZ140" s="377"/>
      <c r="VRA140" s="259"/>
      <c r="VRB140" s="377"/>
      <c r="VRC140" s="377"/>
      <c r="VRD140" s="377"/>
      <c r="VRE140" s="258"/>
      <c r="VRF140" s="378"/>
      <c r="VRG140" s="378"/>
      <c r="VRH140" s="378"/>
      <c r="VRI140" s="258"/>
      <c r="VRJ140" s="380"/>
      <c r="VRK140" s="380"/>
      <c r="VRL140" s="380"/>
      <c r="VRM140" s="259"/>
      <c r="VRN140" s="377"/>
      <c r="VRO140" s="377"/>
      <c r="VRP140" s="377"/>
      <c r="VRQ140" s="259"/>
      <c r="VRR140" s="377"/>
      <c r="VRS140" s="377"/>
      <c r="VRT140" s="377"/>
      <c r="VRU140" s="258"/>
      <c r="VRV140" s="378"/>
      <c r="VRW140" s="378"/>
      <c r="VRX140" s="378"/>
      <c r="VRY140" s="258"/>
      <c r="VRZ140" s="380"/>
      <c r="VSA140" s="380"/>
      <c r="VSB140" s="380"/>
      <c r="VSC140" s="259"/>
      <c r="VSD140" s="377"/>
      <c r="VSE140" s="377"/>
      <c r="VSF140" s="377"/>
      <c r="VSG140" s="259"/>
      <c r="VSH140" s="377"/>
      <c r="VSI140" s="377"/>
      <c r="VSJ140" s="377"/>
      <c r="VSK140" s="258"/>
      <c r="VSL140" s="378"/>
      <c r="VSM140" s="378"/>
      <c r="VSN140" s="378"/>
      <c r="VSO140" s="258"/>
      <c r="VSP140" s="380"/>
      <c r="VSQ140" s="380"/>
      <c r="VSR140" s="380"/>
      <c r="VSS140" s="259"/>
      <c r="VST140" s="377"/>
      <c r="VSU140" s="377"/>
      <c r="VSV140" s="377"/>
      <c r="VSW140" s="259"/>
      <c r="VSX140" s="377"/>
      <c r="VSY140" s="377"/>
      <c r="VSZ140" s="377"/>
      <c r="VTA140" s="258"/>
      <c r="VTB140" s="378"/>
      <c r="VTC140" s="378"/>
      <c r="VTD140" s="378"/>
      <c r="VTE140" s="258"/>
      <c r="VTF140" s="380"/>
      <c r="VTG140" s="380"/>
      <c r="VTH140" s="380"/>
      <c r="VTI140" s="259"/>
      <c r="VTJ140" s="377"/>
      <c r="VTK140" s="377"/>
      <c r="VTL140" s="377"/>
      <c r="VTM140" s="259"/>
      <c r="VTN140" s="377"/>
      <c r="VTO140" s="377"/>
      <c r="VTP140" s="377"/>
      <c r="VTQ140" s="258"/>
      <c r="VTR140" s="378"/>
      <c r="VTS140" s="378"/>
      <c r="VTT140" s="378"/>
      <c r="VTU140" s="258"/>
      <c r="VTV140" s="380"/>
      <c r="VTW140" s="380"/>
      <c r="VTX140" s="380"/>
      <c r="VTY140" s="259"/>
      <c r="VTZ140" s="377"/>
      <c r="VUA140" s="377"/>
      <c r="VUB140" s="377"/>
      <c r="VUC140" s="259"/>
      <c r="VUD140" s="377"/>
      <c r="VUE140" s="377"/>
      <c r="VUF140" s="377"/>
      <c r="VUG140" s="258"/>
      <c r="VUH140" s="378"/>
      <c r="VUI140" s="378"/>
      <c r="VUJ140" s="378"/>
      <c r="VUK140" s="258"/>
      <c r="VUL140" s="380"/>
      <c r="VUM140" s="380"/>
      <c r="VUN140" s="380"/>
      <c r="VUO140" s="259"/>
      <c r="VUP140" s="377"/>
      <c r="VUQ140" s="377"/>
      <c r="VUR140" s="377"/>
      <c r="VUS140" s="259"/>
      <c r="VUT140" s="377"/>
      <c r="VUU140" s="377"/>
      <c r="VUV140" s="377"/>
      <c r="VUW140" s="258"/>
      <c r="VUX140" s="378"/>
      <c r="VUY140" s="378"/>
      <c r="VUZ140" s="378"/>
      <c r="VVA140" s="258"/>
      <c r="VVB140" s="380"/>
      <c r="VVC140" s="380"/>
      <c r="VVD140" s="380"/>
      <c r="VVE140" s="259"/>
      <c r="VVF140" s="377"/>
      <c r="VVG140" s="377"/>
      <c r="VVH140" s="377"/>
      <c r="VVI140" s="259"/>
      <c r="VVJ140" s="377"/>
      <c r="VVK140" s="377"/>
      <c r="VVL140" s="377"/>
      <c r="VVM140" s="258"/>
      <c r="VVN140" s="378"/>
      <c r="VVO140" s="378"/>
      <c r="VVP140" s="378"/>
      <c r="VVQ140" s="258"/>
      <c r="VVR140" s="380"/>
      <c r="VVS140" s="380"/>
      <c r="VVT140" s="380"/>
      <c r="VVU140" s="259"/>
      <c r="VVV140" s="377"/>
      <c r="VVW140" s="377"/>
      <c r="VVX140" s="377"/>
      <c r="VVY140" s="259"/>
      <c r="VVZ140" s="377"/>
      <c r="VWA140" s="377"/>
      <c r="VWB140" s="377"/>
      <c r="VWC140" s="258"/>
      <c r="VWD140" s="378"/>
      <c r="VWE140" s="378"/>
      <c r="VWF140" s="378"/>
      <c r="VWG140" s="258"/>
      <c r="VWH140" s="380"/>
      <c r="VWI140" s="380"/>
      <c r="VWJ140" s="380"/>
      <c r="VWK140" s="259"/>
      <c r="VWL140" s="377"/>
      <c r="VWM140" s="377"/>
      <c r="VWN140" s="377"/>
      <c r="VWO140" s="259"/>
      <c r="VWP140" s="377"/>
      <c r="VWQ140" s="377"/>
      <c r="VWR140" s="377"/>
      <c r="VWS140" s="258"/>
      <c r="VWT140" s="378"/>
      <c r="VWU140" s="378"/>
      <c r="VWV140" s="378"/>
      <c r="VWW140" s="258"/>
      <c r="VWX140" s="380"/>
      <c r="VWY140" s="380"/>
      <c r="VWZ140" s="380"/>
      <c r="VXA140" s="259"/>
      <c r="VXB140" s="377"/>
      <c r="VXC140" s="377"/>
      <c r="VXD140" s="377"/>
      <c r="VXE140" s="259"/>
      <c r="VXF140" s="377"/>
      <c r="VXG140" s="377"/>
      <c r="VXH140" s="377"/>
      <c r="VXI140" s="258"/>
      <c r="VXJ140" s="378"/>
      <c r="VXK140" s="378"/>
      <c r="VXL140" s="378"/>
      <c r="VXM140" s="258"/>
      <c r="VXN140" s="380"/>
      <c r="VXO140" s="380"/>
      <c r="VXP140" s="380"/>
      <c r="VXQ140" s="259"/>
      <c r="VXR140" s="377"/>
      <c r="VXS140" s="377"/>
      <c r="VXT140" s="377"/>
      <c r="VXU140" s="259"/>
      <c r="VXV140" s="377"/>
      <c r="VXW140" s="377"/>
      <c r="VXX140" s="377"/>
      <c r="VXY140" s="258"/>
      <c r="VXZ140" s="378"/>
      <c r="VYA140" s="378"/>
      <c r="VYB140" s="378"/>
      <c r="VYC140" s="258"/>
      <c r="VYD140" s="380"/>
      <c r="VYE140" s="380"/>
      <c r="VYF140" s="380"/>
      <c r="VYG140" s="259"/>
      <c r="VYH140" s="377"/>
      <c r="VYI140" s="377"/>
      <c r="VYJ140" s="377"/>
      <c r="VYK140" s="259"/>
      <c r="VYL140" s="377"/>
      <c r="VYM140" s="377"/>
      <c r="VYN140" s="377"/>
      <c r="VYO140" s="258"/>
      <c r="VYP140" s="378"/>
      <c r="VYQ140" s="378"/>
      <c r="VYR140" s="378"/>
      <c r="VYS140" s="258"/>
      <c r="VYT140" s="380"/>
      <c r="VYU140" s="380"/>
      <c r="VYV140" s="380"/>
      <c r="VYW140" s="259"/>
      <c r="VYX140" s="377"/>
      <c r="VYY140" s="377"/>
      <c r="VYZ140" s="377"/>
      <c r="VZA140" s="259"/>
      <c r="VZB140" s="377"/>
      <c r="VZC140" s="377"/>
      <c r="VZD140" s="377"/>
      <c r="VZE140" s="258"/>
      <c r="VZF140" s="378"/>
      <c r="VZG140" s="378"/>
      <c r="VZH140" s="378"/>
      <c r="VZI140" s="258"/>
      <c r="VZJ140" s="380"/>
      <c r="VZK140" s="380"/>
      <c r="VZL140" s="380"/>
      <c r="VZM140" s="259"/>
      <c r="VZN140" s="377"/>
      <c r="VZO140" s="377"/>
      <c r="VZP140" s="377"/>
      <c r="VZQ140" s="259"/>
      <c r="VZR140" s="377"/>
      <c r="VZS140" s="377"/>
      <c r="VZT140" s="377"/>
      <c r="VZU140" s="258"/>
      <c r="VZV140" s="378"/>
      <c r="VZW140" s="378"/>
      <c r="VZX140" s="378"/>
      <c r="VZY140" s="258"/>
      <c r="VZZ140" s="380"/>
      <c r="WAA140" s="380"/>
      <c r="WAB140" s="380"/>
      <c r="WAC140" s="259"/>
      <c r="WAD140" s="377"/>
      <c r="WAE140" s="377"/>
      <c r="WAF140" s="377"/>
      <c r="WAG140" s="259"/>
      <c r="WAH140" s="377"/>
      <c r="WAI140" s="377"/>
      <c r="WAJ140" s="377"/>
      <c r="WAK140" s="258"/>
      <c r="WAL140" s="378"/>
      <c r="WAM140" s="378"/>
      <c r="WAN140" s="378"/>
      <c r="WAO140" s="258"/>
      <c r="WAP140" s="380"/>
      <c r="WAQ140" s="380"/>
      <c r="WAR140" s="380"/>
      <c r="WAS140" s="259"/>
      <c r="WAT140" s="377"/>
      <c r="WAU140" s="377"/>
      <c r="WAV140" s="377"/>
      <c r="WAW140" s="259"/>
      <c r="WAX140" s="377"/>
      <c r="WAY140" s="377"/>
      <c r="WAZ140" s="377"/>
      <c r="WBA140" s="258"/>
      <c r="WBB140" s="378"/>
      <c r="WBC140" s="378"/>
      <c r="WBD140" s="378"/>
      <c r="WBE140" s="258"/>
      <c r="WBF140" s="380"/>
      <c r="WBG140" s="380"/>
      <c r="WBH140" s="380"/>
      <c r="WBI140" s="259"/>
      <c r="WBJ140" s="377"/>
      <c r="WBK140" s="377"/>
      <c r="WBL140" s="377"/>
      <c r="WBM140" s="259"/>
      <c r="WBN140" s="377"/>
      <c r="WBO140" s="377"/>
      <c r="WBP140" s="377"/>
      <c r="WBQ140" s="258"/>
      <c r="WBR140" s="378"/>
      <c r="WBS140" s="378"/>
      <c r="WBT140" s="378"/>
      <c r="WBU140" s="258"/>
      <c r="WBV140" s="380"/>
      <c r="WBW140" s="380"/>
      <c r="WBX140" s="380"/>
      <c r="WBY140" s="259"/>
      <c r="WBZ140" s="377"/>
      <c r="WCA140" s="377"/>
      <c r="WCB140" s="377"/>
      <c r="WCC140" s="259"/>
      <c r="WCD140" s="377"/>
      <c r="WCE140" s="377"/>
      <c r="WCF140" s="377"/>
      <c r="WCG140" s="258"/>
      <c r="WCH140" s="378"/>
      <c r="WCI140" s="378"/>
      <c r="WCJ140" s="378"/>
      <c r="WCK140" s="258"/>
      <c r="WCL140" s="380"/>
      <c r="WCM140" s="380"/>
      <c r="WCN140" s="380"/>
      <c r="WCO140" s="259"/>
      <c r="WCP140" s="377"/>
      <c r="WCQ140" s="377"/>
      <c r="WCR140" s="377"/>
      <c r="WCS140" s="259"/>
      <c r="WCT140" s="377"/>
      <c r="WCU140" s="377"/>
      <c r="WCV140" s="377"/>
      <c r="WCW140" s="258"/>
      <c r="WCX140" s="378"/>
      <c r="WCY140" s="378"/>
      <c r="WCZ140" s="378"/>
      <c r="WDA140" s="258"/>
      <c r="WDB140" s="380"/>
      <c r="WDC140" s="380"/>
      <c r="WDD140" s="380"/>
      <c r="WDE140" s="259"/>
      <c r="WDF140" s="377"/>
      <c r="WDG140" s="377"/>
      <c r="WDH140" s="377"/>
      <c r="WDI140" s="259"/>
      <c r="WDJ140" s="377"/>
      <c r="WDK140" s="377"/>
      <c r="WDL140" s="377"/>
      <c r="WDM140" s="258"/>
      <c r="WDN140" s="378"/>
      <c r="WDO140" s="378"/>
      <c r="WDP140" s="378"/>
      <c r="WDQ140" s="258"/>
      <c r="WDR140" s="380"/>
      <c r="WDS140" s="380"/>
      <c r="WDT140" s="380"/>
      <c r="WDU140" s="259"/>
      <c r="WDV140" s="377"/>
      <c r="WDW140" s="377"/>
      <c r="WDX140" s="377"/>
      <c r="WDY140" s="259"/>
      <c r="WDZ140" s="377"/>
      <c r="WEA140" s="377"/>
      <c r="WEB140" s="377"/>
      <c r="WEC140" s="258"/>
      <c r="WED140" s="378"/>
      <c r="WEE140" s="378"/>
      <c r="WEF140" s="378"/>
      <c r="WEG140" s="258"/>
      <c r="WEH140" s="380"/>
      <c r="WEI140" s="380"/>
      <c r="WEJ140" s="380"/>
      <c r="WEK140" s="259"/>
      <c r="WEL140" s="377"/>
      <c r="WEM140" s="377"/>
      <c r="WEN140" s="377"/>
      <c r="WEO140" s="259"/>
      <c r="WEP140" s="377"/>
      <c r="WEQ140" s="377"/>
      <c r="WER140" s="377"/>
      <c r="WES140" s="258"/>
      <c r="WET140" s="378"/>
      <c r="WEU140" s="378"/>
      <c r="WEV140" s="378"/>
      <c r="WEW140" s="258"/>
      <c r="WEX140" s="380"/>
      <c r="WEY140" s="380"/>
      <c r="WEZ140" s="380"/>
      <c r="WFA140" s="259"/>
      <c r="WFB140" s="377"/>
      <c r="WFC140" s="377"/>
      <c r="WFD140" s="377"/>
      <c r="WFE140" s="259"/>
      <c r="WFF140" s="377"/>
      <c r="WFG140" s="377"/>
      <c r="WFH140" s="377"/>
      <c r="WFI140" s="258"/>
      <c r="WFJ140" s="378"/>
      <c r="WFK140" s="378"/>
      <c r="WFL140" s="378"/>
      <c r="WFM140" s="258"/>
      <c r="WFN140" s="380"/>
      <c r="WFO140" s="380"/>
      <c r="WFP140" s="380"/>
      <c r="WFQ140" s="259"/>
      <c r="WFR140" s="377"/>
      <c r="WFS140" s="377"/>
      <c r="WFT140" s="377"/>
      <c r="WFU140" s="259"/>
      <c r="WFV140" s="377"/>
      <c r="WFW140" s="377"/>
      <c r="WFX140" s="377"/>
      <c r="WFY140" s="258"/>
      <c r="WFZ140" s="378"/>
      <c r="WGA140" s="378"/>
      <c r="WGB140" s="378"/>
      <c r="WGC140" s="258"/>
      <c r="WGD140" s="380"/>
      <c r="WGE140" s="380"/>
      <c r="WGF140" s="380"/>
      <c r="WGG140" s="259"/>
      <c r="WGH140" s="377"/>
      <c r="WGI140" s="377"/>
      <c r="WGJ140" s="377"/>
      <c r="WGK140" s="259"/>
      <c r="WGL140" s="377"/>
      <c r="WGM140" s="377"/>
      <c r="WGN140" s="377"/>
      <c r="WGO140" s="258"/>
      <c r="WGP140" s="378"/>
      <c r="WGQ140" s="378"/>
      <c r="WGR140" s="378"/>
      <c r="WGS140" s="258"/>
      <c r="WGT140" s="380"/>
      <c r="WGU140" s="380"/>
      <c r="WGV140" s="380"/>
      <c r="WGW140" s="259"/>
      <c r="WGX140" s="377"/>
      <c r="WGY140" s="377"/>
      <c r="WGZ140" s="377"/>
      <c r="WHA140" s="259"/>
      <c r="WHB140" s="377"/>
      <c r="WHC140" s="377"/>
      <c r="WHD140" s="377"/>
      <c r="WHE140" s="258"/>
      <c r="WHF140" s="378"/>
      <c r="WHG140" s="378"/>
      <c r="WHH140" s="378"/>
      <c r="WHI140" s="258"/>
      <c r="WHJ140" s="380"/>
      <c r="WHK140" s="380"/>
      <c r="WHL140" s="380"/>
      <c r="WHM140" s="259"/>
      <c r="WHN140" s="377"/>
      <c r="WHO140" s="377"/>
      <c r="WHP140" s="377"/>
      <c r="WHQ140" s="259"/>
      <c r="WHR140" s="377"/>
      <c r="WHS140" s="377"/>
      <c r="WHT140" s="377"/>
      <c r="WHU140" s="258"/>
      <c r="WHV140" s="378"/>
      <c r="WHW140" s="378"/>
      <c r="WHX140" s="378"/>
      <c r="WHY140" s="258"/>
      <c r="WHZ140" s="380"/>
      <c r="WIA140" s="380"/>
      <c r="WIB140" s="380"/>
      <c r="WIC140" s="259"/>
      <c r="WID140" s="377"/>
      <c r="WIE140" s="377"/>
      <c r="WIF140" s="377"/>
      <c r="WIG140" s="259"/>
      <c r="WIH140" s="377"/>
      <c r="WII140" s="377"/>
      <c r="WIJ140" s="377"/>
      <c r="WIK140" s="258"/>
      <c r="WIL140" s="378"/>
      <c r="WIM140" s="378"/>
      <c r="WIN140" s="378"/>
      <c r="WIO140" s="258"/>
      <c r="WIP140" s="380"/>
      <c r="WIQ140" s="380"/>
      <c r="WIR140" s="380"/>
      <c r="WIS140" s="259"/>
      <c r="WIT140" s="377"/>
      <c r="WIU140" s="377"/>
      <c r="WIV140" s="377"/>
      <c r="WIW140" s="259"/>
      <c r="WIX140" s="377"/>
      <c r="WIY140" s="377"/>
      <c r="WIZ140" s="377"/>
      <c r="WJA140" s="258"/>
      <c r="WJB140" s="378"/>
      <c r="WJC140" s="378"/>
      <c r="WJD140" s="378"/>
      <c r="WJE140" s="258"/>
      <c r="WJF140" s="380"/>
      <c r="WJG140" s="380"/>
      <c r="WJH140" s="380"/>
      <c r="WJI140" s="259"/>
      <c r="WJJ140" s="377"/>
      <c r="WJK140" s="377"/>
      <c r="WJL140" s="377"/>
      <c r="WJM140" s="259"/>
      <c r="WJN140" s="377"/>
      <c r="WJO140" s="377"/>
      <c r="WJP140" s="377"/>
      <c r="WJQ140" s="258"/>
      <c r="WJR140" s="378"/>
      <c r="WJS140" s="378"/>
      <c r="WJT140" s="378"/>
      <c r="WJU140" s="258"/>
      <c r="WJV140" s="380"/>
      <c r="WJW140" s="380"/>
      <c r="WJX140" s="380"/>
      <c r="WJY140" s="259"/>
      <c r="WJZ140" s="377"/>
      <c r="WKA140" s="377"/>
      <c r="WKB140" s="377"/>
      <c r="WKC140" s="259"/>
      <c r="WKD140" s="377"/>
      <c r="WKE140" s="377"/>
      <c r="WKF140" s="377"/>
      <c r="WKG140" s="258"/>
      <c r="WKH140" s="378"/>
      <c r="WKI140" s="378"/>
      <c r="WKJ140" s="378"/>
      <c r="WKK140" s="258"/>
      <c r="WKL140" s="380"/>
      <c r="WKM140" s="380"/>
      <c r="WKN140" s="380"/>
      <c r="WKO140" s="259"/>
      <c r="WKP140" s="377"/>
      <c r="WKQ140" s="377"/>
      <c r="WKR140" s="377"/>
      <c r="WKS140" s="259"/>
      <c r="WKT140" s="377"/>
      <c r="WKU140" s="377"/>
      <c r="WKV140" s="377"/>
      <c r="WKW140" s="258"/>
      <c r="WKX140" s="378"/>
      <c r="WKY140" s="378"/>
      <c r="WKZ140" s="378"/>
      <c r="WLA140" s="258"/>
      <c r="WLB140" s="380"/>
      <c r="WLC140" s="380"/>
      <c r="WLD140" s="380"/>
      <c r="WLE140" s="259"/>
      <c r="WLF140" s="377"/>
      <c r="WLG140" s="377"/>
      <c r="WLH140" s="377"/>
      <c r="WLI140" s="259"/>
      <c r="WLJ140" s="377"/>
      <c r="WLK140" s="377"/>
      <c r="WLL140" s="377"/>
      <c r="WLM140" s="258"/>
      <c r="WLN140" s="378"/>
      <c r="WLO140" s="378"/>
      <c r="WLP140" s="378"/>
      <c r="WLQ140" s="258"/>
      <c r="WLR140" s="380"/>
      <c r="WLS140" s="380"/>
      <c r="WLT140" s="380"/>
      <c r="WLU140" s="259"/>
      <c r="WLV140" s="377"/>
      <c r="WLW140" s="377"/>
      <c r="WLX140" s="377"/>
      <c r="WLY140" s="259"/>
      <c r="WLZ140" s="377"/>
      <c r="WMA140" s="377"/>
      <c r="WMB140" s="377"/>
      <c r="WMC140" s="258"/>
      <c r="WMD140" s="378"/>
      <c r="WME140" s="378"/>
      <c r="WMF140" s="378"/>
      <c r="WMG140" s="258"/>
      <c r="WMH140" s="380"/>
      <c r="WMI140" s="380"/>
      <c r="WMJ140" s="380"/>
      <c r="WMK140" s="259"/>
      <c r="WML140" s="377"/>
      <c r="WMM140" s="377"/>
      <c r="WMN140" s="377"/>
      <c r="WMO140" s="259"/>
      <c r="WMP140" s="377"/>
      <c r="WMQ140" s="377"/>
      <c r="WMR140" s="377"/>
      <c r="WMS140" s="258"/>
      <c r="WMT140" s="378"/>
      <c r="WMU140" s="378"/>
      <c r="WMV140" s="378"/>
      <c r="WMW140" s="258"/>
      <c r="WMX140" s="380"/>
      <c r="WMY140" s="380"/>
      <c r="WMZ140" s="380"/>
      <c r="WNA140" s="259"/>
      <c r="WNB140" s="377"/>
      <c r="WNC140" s="377"/>
      <c r="WND140" s="377"/>
      <c r="WNE140" s="259"/>
      <c r="WNF140" s="377"/>
      <c r="WNG140" s="377"/>
      <c r="WNH140" s="377"/>
      <c r="WNI140" s="258"/>
      <c r="WNJ140" s="378"/>
      <c r="WNK140" s="378"/>
      <c r="WNL140" s="378"/>
      <c r="WNM140" s="258"/>
      <c r="WNN140" s="380"/>
      <c r="WNO140" s="380"/>
      <c r="WNP140" s="380"/>
      <c r="WNQ140" s="259"/>
      <c r="WNR140" s="377"/>
      <c r="WNS140" s="377"/>
      <c r="WNT140" s="377"/>
      <c r="WNU140" s="259"/>
      <c r="WNV140" s="377"/>
      <c r="WNW140" s="377"/>
      <c r="WNX140" s="377"/>
      <c r="WNY140" s="258"/>
      <c r="WNZ140" s="378"/>
      <c r="WOA140" s="378"/>
      <c r="WOB140" s="378"/>
      <c r="WOC140" s="258"/>
      <c r="WOD140" s="380"/>
      <c r="WOE140" s="380"/>
      <c r="WOF140" s="380"/>
      <c r="WOG140" s="259"/>
      <c r="WOH140" s="377"/>
      <c r="WOI140" s="377"/>
      <c r="WOJ140" s="377"/>
      <c r="WOK140" s="259"/>
      <c r="WOL140" s="377"/>
      <c r="WOM140" s="377"/>
      <c r="WON140" s="377"/>
      <c r="WOO140" s="258"/>
      <c r="WOP140" s="378"/>
      <c r="WOQ140" s="378"/>
      <c r="WOR140" s="378"/>
      <c r="WOS140" s="258"/>
      <c r="WOT140" s="380"/>
      <c r="WOU140" s="380"/>
      <c r="WOV140" s="380"/>
      <c r="WOW140" s="259"/>
      <c r="WOX140" s="377"/>
      <c r="WOY140" s="377"/>
      <c r="WOZ140" s="377"/>
      <c r="WPA140" s="259"/>
      <c r="WPB140" s="377"/>
      <c r="WPC140" s="377"/>
      <c r="WPD140" s="377"/>
      <c r="WPE140" s="258"/>
      <c r="WPF140" s="378"/>
      <c r="WPG140" s="378"/>
      <c r="WPH140" s="378"/>
      <c r="WPI140" s="258"/>
      <c r="WPJ140" s="380"/>
      <c r="WPK140" s="380"/>
      <c r="WPL140" s="380"/>
      <c r="WPM140" s="259"/>
      <c r="WPN140" s="377"/>
      <c r="WPO140" s="377"/>
      <c r="WPP140" s="377"/>
      <c r="WPQ140" s="259"/>
      <c r="WPR140" s="377"/>
      <c r="WPS140" s="377"/>
      <c r="WPT140" s="377"/>
      <c r="WPU140" s="258"/>
      <c r="WPV140" s="378"/>
      <c r="WPW140" s="378"/>
      <c r="WPX140" s="378"/>
      <c r="WPY140" s="258"/>
      <c r="WPZ140" s="380"/>
      <c r="WQA140" s="380"/>
      <c r="WQB140" s="380"/>
      <c r="WQC140" s="259"/>
      <c r="WQD140" s="377"/>
      <c r="WQE140" s="377"/>
      <c r="WQF140" s="377"/>
      <c r="WQG140" s="259"/>
      <c r="WQH140" s="377"/>
      <c r="WQI140" s="377"/>
      <c r="WQJ140" s="377"/>
      <c r="WQK140" s="258"/>
      <c r="WQL140" s="378"/>
      <c r="WQM140" s="378"/>
      <c r="WQN140" s="378"/>
      <c r="WQO140" s="258"/>
      <c r="WQP140" s="380"/>
      <c r="WQQ140" s="380"/>
      <c r="WQR140" s="380"/>
      <c r="WQS140" s="259"/>
      <c r="WQT140" s="377"/>
      <c r="WQU140" s="377"/>
      <c r="WQV140" s="377"/>
      <c r="WQW140" s="259"/>
      <c r="WQX140" s="377"/>
      <c r="WQY140" s="377"/>
      <c r="WQZ140" s="377"/>
      <c r="WRA140" s="258"/>
      <c r="WRB140" s="378"/>
      <c r="WRC140" s="378"/>
      <c r="WRD140" s="378"/>
      <c r="WRE140" s="258"/>
      <c r="WRF140" s="380"/>
      <c r="WRG140" s="380"/>
      <c r="WRH140" s="380"/>
      <c r="WRI140" s="259"/>
      <c r="WRJ140" s="377"/>
      <c r="WRK140" s="377"/>
      <c r="WRL140" s="377"/>
      <c r="WRM140" s="259"/>
      <c r="WRN140" s="377"/>
      <c r="WRO140" s="377"/>
      <c r="WRP140" s="377"/>
      <c r="WRQ140" s="258"/>
      <c r="WRR140" s="378"/>
      <c r="WRS140" s="378"/>
      <c r="WRT140" s="378"/>
      <c r="WRU140" s="258"/>
      <c r="WRV140" s="380"/>
      <c r="WRW140" s="380"/>
      <c r="WRX140" s="380"/>
      <c r="WRY140" s="259"/>
      <c r="WRZ140" s="377"/>
      <c r="WSA140" s="377"/>
      <c r="WSB140" s="377"/>
      <c r="WSC140" s="259"/>
      <c r="WSD140" s="377"/>
      <c r="WSE140" s="377"/>
      <c r="WSF140" s="377"/>
      <c r="WSG140" s="258"/>
      <c r="WSH140" s="378"/>
      <c r="WSI140" s="378"/>
      <c r="WSJ140" s="378"/>
      <c r="WSK140" s="258"/>
      <c r="WSL140" s="380"/>
      <c r="WSM140" s="380"/>
      <c r="WSN140" s="380"/>
      <c r="WSO140" s="259"/>
      <c r="WSP140" s="377"/>
      <c r="WSQ140" s="377"/>
      <c r="WSR140" s="377"/>
      <c r="WSS140" s="259"/>
      <c r="WST140" s="377"/>
      <c r="WSU140" s="377"/>
      <c r="WSV140" s="377"/>
      <c r="WSW140" s="258"/>
      <c r="WSX140" s="378"/>
      <c r="WSY140" s="378"/>
      <c r="WSZ140" s="378"/>
      <c r="WTA140" s="258"/>
      <c r="WTB140" s="380"/>
      <c r="WTC140" s="380"/>
      <c r="WTD140" s="380"/>
      <c r="WTE140" s="259"/>
      <c r="WTF140" s="377"/>
      <c r="WTG140" s="377"/>
      <c r="WTH140" s="377"/>
      <c r="WTI140" s="259"/>
      <c r="WTJ140" s="377"/>
      <c r="WTK140" s="377"/>
      <c r="WTL140" s="377"/>
      <c r="WTM140" s="258"/>
      <c r="WTN140" s="378"/>
      <c r="WTO140" s="378"/>
      <c r="WTP140" s="378"/>
      <c r="WTQ140" s="258"/>
      <c r="WTR140" s="380"/>
      <c r="WTS140" s="380"/>
      <c r="WTT140" s="380"/>
      <c r="WTU140" s="259"/>
      <c r="WTV140" s="377"/>
      <c r="WTW140" s="377"/>
      <c r="WTX140" s="377"/>
      <c r="WTY140" s="259"/>
      <c r="WTZ140" s="377"/>
      <c r="WUA140" s="377"/>
      <c r="WUB140" s="377"/>
      <c r="WUC140" s="258"/>
      <c r="WUD140" s="378"/>
      <c r="WUE140" s="378"/>
      <c r="WUF140" s="378"/>
      <c r="WUG140" s="258"/>
      <c r="WUH140" s="380"/>
      <c r="WUI140" s="380"/>
      <c r="WUJ140" s="380"/>
      <c r="WUK140" s="259"/>
      <c r="WUL140" s="377"/>
      <c r="WUM140" s="377"/>
      <c r="WUN140" s="377"/>
      <c r="WUO140" s="259"/>
      <c r="WUP140" s="377"/>
      <c r="WUQ140" s="377"/>
      <c r="WUR140" s="377"/>
      <c r="WUS140" s="258"/>
      <c r="WUT140" s="378"/>
      <c r="WUU140" s="378"/>
      <c r="WUV140" s="378"/>
      <c r="WUW140" s="258"/>
      <c r="WUX140" s="380"/>
      <c r="WUY140" s="380"/>
      <c r="WUZ140" s="380"/>
      <c r="WVA140" s="259"/>
      <c r="WVB140" s="377"/>
      <c r="WVC140" s="377"/>
      <c r="WVD140" s="377"/>
      <c r="WVE140" s="259"/>
      <c r="WVF140" s="377"/>
      <c r="WVG140" s="377"/>
      <c r="WVH140" s="377"/>
      <c r="WVI140" s="258"/>
      <c r="WVJ140" s="378"/>
      <c r="WVK140" s="378"/>
      <c r="WVL140" s="378"/>
      <c r="WVM140" s="258"/>
      <c r="WVN140" s="380"/>
      <c r="WVO140" s="380"/>
      <c r="WVP140" s="380"/>
      <c r="WVQ140" s="259"/>
      <c r="WVR140" s="377"/>
      <c r="WVS140" s="377"/>
      <c r="WVT140" s="377"/>
      <c r="WVU140" s="259"/>
      <c r="WVV140" s="377"/>
      <c r="WVW140" s="377"/>
      <c r="WVX140" s="377"/>
      <c r="WVY140" s="258"/>
      <c r="WVZ140" s="378"/>
      <c r="WWA140" s="378"/>
      <c r="WWB140" s="378"/>
      <c r="WWC140" s="258"/>
      <c r="WWD140" s="380"/>
      <c r="WWE140" s="380"/>
      <c r="WWF140" s="380"/>
      <c r="WWG140" s="259"/>
      <c r="WWH140" s="377"/>
      <c r="WWI140" s="377"/>
      <c r="WWJ140" s="377"/>
      <c r="WWK140" s="259"/>
      <c r="WWL140" s="377"/>
      <c r="WWM140" s="377"/>
      <c r="WWN140" s="377"/>
      <c r="WWO140" s="258"/>
      <c r="WWP140" s="378"/>
      <c r="WWQ140" s="378"/>
      <c r="WWR140" s="378"/>
      <c r="WWS140" s="258"/>
      <c r="WWT140" s="380"/>
      <c r="WWU140" s="380"/>
      <c r="WWV140" s="380"/>
      <c r="WWW140" s="259"/>
      <c r="WWX140" s="377"/>
      <c r="WWY140" s="377"/>
      <c r="WWZ140" s="377"/>
      <c r="WXA140" s="259"/>
      <c r="WXB140" s="377"/>
      <c r="WXC140" s="377"/>
      <c r="WXD140" s="377"/>
      <c r="WXE140" s="258"/>
      <c r="WXF140" s="378"/>
      <c r="WXG140" s="378"/>
      <c r="WXH140" s="378"/>
      <c r="WXI140" s="258"/>
      <c r="WXJ140" s="380"/>
      <c r="WXK140" s="380"/>
      <c r="WXL140" s="380"/>
      <c r="WXM140" s="259"/>
      <c r="WXN140" s="377"/>
      <c r="WXO140" s="377"/>
      <c r="WXP140" s="377"/>
      <c r="WXQ140" s="259"/>
      <c r="WXR140" s="377"/>
      <c r="WXS140" s="377"/>
      <c r="WXT140" s="377"/>
      <c r="WXU140" s="258"/>
      <c r="WXV140" s="378"/>
      <c r="WXW140" s="378"/>
      <c r="WXX140" s="378"/>
      <c r="WXY140" s="258"/>
      <c r="WXZ140" s="380"/>
      <c r="WYA140" s="380"/>
      <c r="WYB140" s="380"/>
      <c r="WYC140" s="259"/>
      <c r="WYD140" s="377"/>
      <c r="WYE140" s="377"/>
      <c r="WYF140" s="377"/>
      <c r="WYG140" s="259"/>
      <c r="WYH140" s="377"/>
      <c r="WYI140" s="377"/>
      <c r="WYJ140" s="377"/>
      <c r="WYK140" s="258"/>
      <c r="WYL140" s="378"/>
      <c r="WYM140" s="378"/>
      <c r="WYN140" s="378"/>
      <c r="WYO140" s="258"/>
      <c r="WYP140" s="380"/>
      <c r="WYQ140" s="380"/>
      <c r="WYR140" s="380"/>
      <c r="WYS140" s="259"/>
      <c r="WYT140" s="377"/>
      <c r="WYU140" s="377"/>
      <c r="WYV140" s="377"/>
      <c r="WYW140" s="259"/>
      <c r="WYX140" s="377"/>
      <c r="WYY140" s="377"/>
      <c r="WYZ140" s="377"/>
      <c r="WZA140" s="258"/>
      <c r="WZB140" s="378"/>
      <c r="WZC140" s="378"/>
      <c r="WZD140" s="378"/>
      <c r="WZE140" s="258"/>
      <c r="WZF140" s="380"/>
      <c r="WZG140" s="380"/>
      <c r="WZH140" s="380"/>
      <c r="WZI140" s="259"/>
      <c r="WZJ140" s="377"/>
      <c r="WZK140" s="377"/>
      <c r="WZL140" s="377"/>
      <c r="WZM140" s="259"/>
      <c r="WZN140" s="377"/>
      <c r="WZO140" s="377"/>
      <c r="WZP140" s="377"/>
      <c r="WZQ140" s="258"/>
      <c r="WZR140" s="378"/>
      <c r="WZS140" s="378"/>
      <c r="WZT140" s="378"/>
      <c r="WZU140" s="258"/>
      <c r="WZV140" s="380"/>
      <c r="WZW140" s="380"/>
      <c r="WZX140" s="380"/>
      <c r="WZY140" s="259"/>
      <c r="WZZ140" s="377"/>
      <c r="XAA140" s="377"/>
      <c r="XAB140" s="377"/>
      <c r="XAC140" s="259"/>
      <c r="XAD140" s="377"/>
      <c r="XAE140" s="377"/>
      <c r="XAF140" s="377"/>
      <c r="XAG140" s="258"/>
      <c r="XAH140" s="378"/>
      <c r="XAI140" s="378"/>
      <c r="XAJ140" s="378"/>
      <c r="XAK140" s="258"/>
      <c r="XAL140" s="380"/>
      <c r="XAM140" s="380"/>
      <c r="XAN140" s="380"/>
      <c r="XAO140" s="259"/>
      <c r="XAP140" s="377"/>
      <c r="XAQ140" s="377"/>
      <c r="XAR140" s="377"/>
      <c r="XAS140" s="259"/>
      <c r="XAT140" s="377"/>
      <c r="XAU140" s="377"/>
      <c r="XAV140" s="377"/>
      <c r="XAW140" s="258"/>
      <c r="XAX140" s="378"/>
      <c r="XAY140" s="378"/>
      <c r="XAZ140" s="378"/>
      <c r="XBA140" s="258"/>
      <c r="XBB140" s="380"/>
      <c r="XBC140" s="380"/>
      <c r="XBD140" s="380"/>
      <c r="XBE140" s="259"/>
      <c r="XBF140" s="377"/>
      <c r="XBG140" s="377"/>
      <c r="XBH140" s="377"/>
      <c r="XBI140" s="259"/>
      <c r="XBJ140" s="377"/>
      <c r="XBK140" s="377"/>
      <c r="XBL140" s="377"/>
      <c r="XBM140" s="258"/>
      <c r="XBN140" s="378"/>
      <c r="XBO140" s="378"/>
      <c r="XBP140" s="378"/>
      <c r="XBQ140" s="258"/>
      <c r="XBR140" s="380"/>
      <c r="XBS140" s="380"/>
      <c r="XBT140" s="380"/>
      <c r="XBU140" s="259"/>
      <c r="XBV140" s="377"/>
      <c r="XBW140" s="377"/>
      <c r="XBX140" s="377"/>
      <c r="XBY140" s="259"/>
      <c r="XBZ140" s="377"/>
      <c r="XCA140" s="377"/>
      <c r="XCB140" s="377"/>
      <c r="XCC140" s="258"/>
      <c r="XCD140" s="378"/>
      <c r="XCE140" s="378"/>
      <c r="XCF140" s="378"/>
      <c r="XCG140" s="258"/>
      <c r="XCH140" s="380"/>
      <c r="XCI140" s="380"/>
      <c r="XCJ140" s="380"/>
      <c r="XCK140" s="259"/>
      <c r="XCL140" s="377"/>
      <c r="XCM140" s="377"/>
      <c r="XCN140" s="377"/>
      <c r="XCO140" s="259"/>
      <c r="XCP140" s="377"/>
      <c r="XCQ140" s="377"/>
      <c r="XCR140" s="377"/>
      <c r="XCS140" s="258"/>
      <c r="XCT140" s="378"/>
      <c r="XCU140" s="378"/>
      <c r="XCV140" s="378"/>
      <c r="XCW140" s="258"/>
      <c r="XCX140" s="380"/>
      <c r="XCY140" s="380"/>
      <c r="XCZ140" s="380"/>
      <c r="XDA140" s="259"/>
      <c r="XDB140" s="377"/>
      <c r="XDC140" s="377"/>
      <c r="XDD140" s="377"/>
      <c r="XDE140" s="259"/>
      <c r="XDF140" s="377"/>
      <c r="XDG140" s="377"/>
      <c r="XDH140" s="377"/>
      <c r="XDI140" s="258"/>
      <c r="XDJ140" s="378"/>
      <c r="XDK140" s="378"/>
      <c r="XDL140" s="378"/>
      <c r="XDM140" s="258"/>
      <c r="XDN140" s="380"/>
      <c r="XDO140" s="380"/>
      <c r="XDP140" s="380"/>
      <c r="XDQ140" s="259"/>
      <c r="XDR140" s="377"/>
      <c r="XDS140" s="377"/>
      <c r="XDT140" s="377"/>
      <c r="XDU140" s="259"/>
      <c r="XDV140" s="377"/>
      <c r="XDW140" s="377"/>
      <c r="XDX140" s="377"/>
      <c r="XDY140" s="258"/>
      <c r="XDZ140" s="378"/>
      <c r="XEA140" s="378"/>
      <c r="XEB140" s="378"/>
      <c r="XEC140" s="258"/>
      <c r="XED140" s="380"/>
      <c r="XEE140" s="380"/>
      <c r="XEF140" s="380"/>
      <c r="XEG140" s="259"/>
      <c r="XEH140" s="377"/>
      <c r="XEI140" s="377"/>
      <c r="XEJ140" s="377"/>
      <c r="XEK140" s="259"/>
      <c r="XEL140" s="377"/>
      <c r="XEM140" s="377"/>
      <c r="XEN140" s="377"/>
      <c r="XEO140" s="258"/>
      <c r="XEP140" s="378"/>
      <c r="XEQ140" s="378"/>
      <c r="XER140" s="378"/>
      <c r="XES140" s="258"/>
      <c r="XET140" s="380"/>
      <c r="XEU140" s="380"/>
      <c r="XEV140" s="380"/>
      <c r="XEW140" s="259"/>
      <c r="XEX140" s="377"/>
      <c r="XEY140" s="377"/>
      <c r="XEZ140" s="377"/>
      <c r="XFA140" s="259"/>
      <c r="XFB140" s="377"/>
      <c r="XFC140" s="377"/>
      <c r="XFD140" s="377"/>
    </row>
    <row r="141" spans="1:16384" s="172" customFormat="1" x14ac:dyDescent="0.4">
      <c r="A141" s="301">
        <v>31112</v>
      </c>
      <c r="B141" s="363" t="s">
        <v>970</v>
      </c>
      <c r="C141" s="364"/>
      <c r="D141" s="365"/>
      <c r="E141" s="301">
        <v>31214</v>
      </c>
      <c r="F141" s="393" t="s">
        <v>996</v>
      </c>
      <c r="G141" s="394"/>
      <c r="H141" s="395"/>
      <c r="I141" s="322">
        <v>31410</v>
      </c>
      <c r="J141" s="363" t="s">
        <v>994</v>
      </c>
      <c r="K141" s="364"/>
      <c r="L141" s="365"/>
      <c r="M141" s="322">
        <v>32505</v>
      </c>
      <c r="N141" s="363" t="s">
        <v>528</v>
      </c>
      <c r="O141" s="364"/>
      <c r="P141" s="365"/>
      <c r="Q141" s="258"/>
      <c r="R141" s="378"/>
      <c r="S141" s="378"/>
      <c r="T141" s="378"/>
      <c r="U141" s="258"/>
      <c r="V141" s="380"/>
      <c r="W141" s="380"/>
      <c r="X141" s="380"/>
      <c r="Y141" s="259"/>
      <c r="Z141" s="377"/>
      <c r="AA141" s="377"/>
      <c r="AB141" s="377"/>
      <c r="AC141" s="259"/>
      <c r="AD141" s="377"/>
      <c r="AE141" s="377"/>
      <c r="AF141" s="377"/>
      <c r="AG141" s="258"/>
      <c r="AH141" s="378"/>
      <c r="AI141" s="378"/>
      <c r="AJ141" s="378"/>
      <c r="AK141" s="258"/>
      <c r="AL141" s="380"/>
      <c r="AM141" s="380"/>
      <c r="AN141" s="380"/>
      <c r="AO141" s="259"/>
      <c r="AP141" s="377"/>
      <c r="AQ141" s="377"/>
      <c r="AR141" s="377"/>
      <c r="AS141" s="259"/>
      <c r="AT141" s="377"/>
      <c r="AU141" s="377"/>
      <c r="AV141" s="377"/>
      <c r="AW141" s="258"/>
      <c r="AX141" s="378"/>
      <c r="AY141" s="378"/>
      <c r="AZ141" s="378"/>
      <c r="BA141" s="258"/>
      <c r="BB141" s="380"/>
      <c r="BC141" s="380"/>
      <c r="BD141" s="380"/>
      <c r="BE141" s="259"/>
      <c r="BF141" s="377"/>
      <c r="BG141" s="377"/>
      <c r="BH141" s="377"/>
      <c r="BI141" s="259"/>
      <c r="BJ141" s="377"/>
      <c r="BK141" s="377"/>
      <c r="BL141" s="377"/>
      <c r="BM141" s="258"/>
      <c r="BN141" s="378"/>
      <c r="BO141" s="378"/>
      <c r="BP141" s="378"/>
      <c r="BQ141" s="258"/>
      <c r="BR141" s="380"/>
      <c r="BS141" s="380"/>
      <c r="BT141" s="380"/>
      <c r="BU141" s="259"/>
      <c r="BV141" s="377"/>
      <c r="BW141" s="377"/>
      <c r="BX141" s="377"/>
      <c r="BY141" s="259"/>
      <c r="BZ141" s="377"/>
      <c r="CA141" s="377"/>
      <c r="CB141" s="377"/>
      <c r="CC141" s="258"/>
      <c r="CD141" s="378"/>
      <c r="CE141" s="378"/>
      <c r="CF141" s="378"/>
      <c r="CG141" s="258"/>
      <c r="CH141" s="380"/>
      <c r="CI141" s="380"/>
      <c r="CJ141" s="380"/>
      <c r="CK141" s="259"/>
      <c r="CL141" s="377"/>
      <c r="CM141" s="377"/>
      <c r="CN141" s="377"/>
      <c r="CO141" s="259"/>
      <c r="CP141" s="377"/>
      <c r="CQ141" s="377"/>
      <c r="CR141" s="377"/>
      <c r="CS141" s="258"/>
      <c r="CT141" s="378"/>
      <c r="CU141" s="378"/>
      <c r="CV141" s="378"/>
      <c r="CW141" s="258"/>
      <c r="CX141" s="380"/>
      <c r="CY141" s="380"/>
      <c r="CZ141" s="380"/>
      <c r="DA141" s="259"/>
      <c r="DB141" s="377"/>
      <c r="DC141" s="377"/>
      <c r="DD141" s="377"/>
      <c r="DE141" s="259"/>
      <c r="DF141" s="377"/>
      <c r="DG141" s="377"/>
      <c r="DH141" s="377"/>
      <c r="DI141" s="258"/>
      <c r="DJ141" s="378"/>
      <c r="DK141" s="378"/>
      <c r="DL141" s="378"/>
      <c r="DM141" s="258"/>
      <c r="DN141" s="380"/>
      <c r="DO141" s="380"/>
      <c r="DP141" s="380"/>
      <c r="DQ141" s="259"/>
      <c r="DR141" s="377"/>
      <c r="DS141" s="377"/>
      <c r="DT141" s="377"/>
      <c r="DU141" s="259"/>
      <c r="DV141" s="377"/>
      <c r="DW141" s="377"/>
      <c r="DX141" s="377"/>
      <c r="DY141" s="258"/>
      <c r="DZ141" s="378"/>
      <c r="EA141" s="378"/>
      <c r="EB141" s="378"/>
      <c r="EC141" s="258"/>
      <c r="ED141" s="380"/>
      <c r="EE141" s="380"/>
      <c r="EF141" s="380"/>
      <c r="EG141" s="259"/>
      <c r="EH141" s="377"/>
      <c r="EI141" s="377"/>
      <c r="EJ141" s="377"/>
      <c r="EK141" s="259"/>
      <c r="EL141" s="377"/>
      <c r="EM141" s="377"/>
      <c r="EN141" s="377"/>
      <c r="EO141" s="258"/>
      <c r="EP141" s="378"/>
      <c r="EQ141" s="378"/>
      <c r="ER141" s="378"/>
      <c r="ES141" s="258"/>
      <c r="ET141" s="380"/>
      <c r="EU141" s="380"/>
      <c r="EV141" s="380"/>
      <c r="EW141" s="259"/>
      <c r="EX141" s="377"/>
      <c r="EY141" s="377"/>
      <c r="EZ141" s="377"/>
      <c r="FA141" s="259"/>
      <c r="FB141" s="377"/>
      <c r="FC141" s="377"/>
      <c r="FD141" s="377"/>
      <c r="FE141" s="258"/>
      <c r="FF141" s="378"/>
      <c r="FG141" s="378"/>
      <c r="FH141" s="378"/>
      <c r="FI141" s="258"/>
      <c r="FJ141" s="380"/>
      <c r="FK141" s="380"/>
      <c r="FL141" s="380"/>
      <c r="FM141" s="259"/>
      <c r="FN141" s="377"/>
      <c r="FO141" s="377"/>
      <c r="FP141" s="377"/>
      <c r="FQ141" s="259"/>
      <c r="FR141" s="377"/>
      <c r="FS141" s="377"/>
      <c r="FT141" s="377"/>
      <c r="FU141" s="258"/>
      <c r="FV141" s="378"/>
      <c r="FW141" s="378"/>
      <c r="FX141" s="378"/>
      <c r="FY141" s="258"/>
      <c r="FZ141" s="380"/>
      <c r="GA141" s="380"/>
      <c r="GB141" s="380"/>
      <c r="GC141" s="259"/>
      <c r="GD141" s="377"/>
      <c r="GE141" s="377"/>
      <c r="GF141" s="377"/>
      <c r="GG141" s="259"/>
      <c r="GH141" s="377"/>
      <c r="GI141" s="377"/>
      <c r="GJ141" s="377"/>
      <c r="GK141" s="258"/>
      <c r="GL141" s="378"/>
      <c r="GM141" s="378"/>
      <c r="GN141" s="378"/>
      <c r="GO141" s="258"/>
      <c r="GP141" s="380"/>
      <c r="GQ141" s="380"/>
      <c r="GR141" s="380"/>
      <c r="GS141" s="259"/>
      <c r="GT141" s="377"/>
      <c r="GU141" s="377"/>
      <c r="GV141" s="377"/>
      <c r="GW141" s="259"/>
      <c r="GX141" s="377"/>
      <c r="GY141" s="377"/>
      <c r="GZ141" s="377"/>
      <c r="HA141" s="258"/>
      <c r="HB141" s="378"/>
      <c r="HC141" s="378"/>
      <c r="HD141" s="378"/>
      <c r="HE141" s="258"/>
      <c r="HF141" s="380"/>
      <c r="HG141" s="380"/>
      <c r="HH141" s="380"/>
      <c r="HI141" s="259"/>
      <c r="HJ141" s="377"/>
      <c r="HK141" s="377"/>
      <c r="HL141" s="377"/>
      <c r="HM141" s="259"/>
      <c r="HN141" s="377"/>
      <c r="HO141" s="377"/>
      <c r="HP141" s="377"/>
      <c r="HQ141" s="258"/>
      <c r="HR141" s="378"/>
      <c r="HS141" s="378"/>
      <c r="HT141" s="378"/>
      <c r="HU141" s="258"/>
      <c r="HV141" s="380"/>
      <c r="HW141" s="380"/>
      <c r="HX141" s="380"/>
      <c r="HY141" s="259"/>
      <c r="HZ141" s="377"/>
      <c r="IA141" s="377"/>
      <c r="IB141" s="377"/>
      <c r="IC141" s="259"/>
      <c r="ID141" s="377"/>
      <c r="IE141" s="377"/>
      <c r="IF141" s="377"/>
      <c r="IG141" s="258"/>
      <c r="IH141" s="378"/>
      <c r="II141" s="378"/>
      <c r="IJ141" s="378"/>
      <c r="IK141" s="258"/>
      <c r="IL141" s="380"/>
      <c r="IM141" s="380"/>
      <c r="IN141" s="380"/>
      <c r="IO141" s="259"/>
      <c r="IP141" s="377"/>
      <c r="IQ141" s="377"/>
      <c r="IR141" s="377"/>
      <c r="IS141" s="259"/>
      <c r="IT141" s="377"/>
      <c r="IU141" s="377"/>
      <c r="IV141" s="377"/>
      <c r="IW141" s="258"/>
      <c r="IX141" s="378"/>
      <c r="IY141" s="378"/>
      <c r="IZ141" s="378"/>
      <c r="JA141" s="258"/>
      <c r="JB141" s="380"/>
      <c r="JC141" s="380"/>
      <c r="JD141" s="380"/>
      <c r="JE141" s="259"/>
      <c r="JF141" s="377"/>
      <c r="JG141" s="377"/>
      <c r="JH141" s="377"/>
      <c r="JI141" s="259"/>
      <c r="JJ141" s="377"/>
      <c r="JK141" s="377"/>
      <c r="JL141" s="377"/>
      <c r="JM141" s="258"/>
      <c r="JN141" s="378"/>
      <c r="JO141" s="378"/>
      <c r="JP141" s="378"/>
      <c r="JQ141" s="258"/>
      <c r="JR141" s="380"/>
      <c r="JS141" s="380"/>
      <c r="JT141" s="380"/>
      <c r="JU141" s="259"/>
      <c r="JV141" s="377"/>
      <c r="JW141" s="377"/>
      <c r="JX141" s="377"/>
      <c r="JY141" s="259"/>
      <c r="JZ141" s="377"/>
      <c r="KA141" s="377"/>
      <c r="KB141" s="377"/>
      <c r="KC141" s="258"/>
      <c r="KD141" s="378"/>
      <c r="KE141" s="378"/>
      <c r="KF141" s="378"/>
      <c r="KG141" s="258"/>
      <c r="KH141" s="380"/>
      <c r="KI141" s="380"/>
      <c r="KJ141" s="380"/>
      <c r="KK141" s="259"/>
      <c r="KL141" s="377"/>
      <c r="KM141" s="377"/>
      <c r="KN141" s="377"/>
      <c r="KO141" s="259"/>
      <c r="KP141" s="377"/>
      <c r="KQ141" s="377"/>
      <c r="KR141" s="377"/>
      <c r="KS141" s="258"/>
      <c r="KT141" s="378"/>
      <c r="KU141" s="378"/>
      <c r="KV141" s="378"/>
      <c r="KW141" s="258"/>
      <c r="KX141" s="380"/>
      <c r="KY141" s="380"/>
      <c r="KZ141" s="380"/>
      <c r="LA141" s="259"/>
      <c r="LB141" s="377"/>
      <c r="LC141" s="377"/>
      <c r="LD141" s="377"/>
      <c r="LE141" s="259"/>
      <c r="LF141" s="377"/>
      <c r="LG141" s="377"/>
      <c r="LH141" s="377"/>
      <c r="LI141" s="258"/>
      <c r="LJ141" s="378"/>
      <c r="LK141" s="378"/>
      <c r="LL141" s="378"/>
      <c r="LM141" s="258"/>
      <c r="LN141" s="380"/>
      <c r="LO141" s="380"/>
      <c r="LP141" s="380"/>
      <c r="LQ141" s="259"/>
      <c r="LR141" s="377"/>
      <c r="LS141" s="377"/>
      <c r="LT141" s="377"/>
      <c r="LU141" s="259"/>
      <c r="LV141" s="377"/>
      <c r="LW141" s="377"/>
      <c r="LX141" s="377"/>
      <c r="LY141" s="258"/>
      <c r="LZ141" s="378"/>
      <c r="MA141" s="378"/>
      <c r="MB141" s="378"/>
      <c r="MC141" s="258"/>
      <c r="MD141" s="380"/>
      <c r="ME141" s="380"/>
      <c r="MF141" s="380"/>
      <c r="MG141" s="259"/>
      <c r="MH141" s="377"/>
      <c r="MI141" s="377"/>
      <c r="MJ141" s="377"/>
      <c r="MK141" s="259"/>
      <c r="ML141" s="377"/>
      <c r="MM141" s="377"/>
      <c r="MN141" s="377"/>
      <c r="MO141" s="258"/>
      <c r="MP141" s="378"/>
      <c r="MQ141" s="378"/>
      <c r="MR141" s="378"/>
      <c r="MS141" s="258"/>
      <c r="MT141" s="380"/>
      <c r="MU141" s="380"/>
      <c r="MV141" s="380"/>
      <c r="MW141" s="259"/>
      <c r="MX141" s="377"/>
      <c r="MY141" s="377"/>
      <c r="MZ141" s="377"/>
      <c r="NA141" s="259"/>
      <c r="NB141" s="377"/>
      <c r="NC141" s="377"/>
      <c r="ND141" s="377"/>
      <c r="NE141" s="258"/>
      <c r="NF141" s="378"/>
      <c r="NG141" s="378"/>
      <c r="NH141" s="378"/>
      <c r="NI141" s="258"/>
      <c r="NJ141" s="380"/>
      <c r="NK141" s="380"/>
      <c r="NL141" s="380"/>
      <c r="NM141" s="259"/>
      <c r="NN141" s="377"/>
      <c r="NO141" s="377"/>
      <c r="NP141" s="377"/>
      <c r="NQ141" s="259"/>
      <c r="NR141" s="377"/>
      <c r="NS141" s="377"/>
      <c r="NT141" s="377"/>
      <c r="NU141" s="258"/>
      <c r="NV141" s="378"/>
      <c r="NW141" s="378"/>
      <c r="NX141" s="378"/>
      <c r="NY141" s="258"/>
      <c r="NZ141" s="380"/>
      <c r="OA141" s="380"/>
      <c r="OB141" s="380"/>
      <c r="OC141" s="259"/>
      <c r="OD141" s="377"/>
      <c r="OE141" s="377"/>
      <c r="OF141" s="377"/>
      <c r="OG141" s="259"/>
      <c r="OH141" s="377"/>
      <c r="OI141" s="377"/>
      <c r="OJ141" s="377"/>
      <c r="OK141" s="258"/>
      <c r="OL141" s="378"/>
      <c r="OM141" s="378"/>
      <c r="ON141" s="378"/>
      <c r="OO141" s="258"/>
      <c r="OP141" s="380"/>
      <c r="OQ141" s="380"/>
      <c r="OR141" s="380"/>
      <c r="OS141" s="259"/>
      <c r="OT141" s="377"/>
      <c r="OU141" s="377"/>
      <c r="OV141" s="377"/>
      <c r="OW141" s="259"/>
      <c r="OX141" s="377"/>
      <c r="OY141" s="377"/>
      <c r="OZ141" s="377"/>
      <c r="PA141" s="258"/>
      <c r="PB141" s="378"/>
      <c r="PC141" s="378"/>
      <c r="PD141" s="378"/>
      <c r="PE141" s="258"/>
      <c r="PF141" s="380"/>
      <c r="PG141" s="380"/>
      <c r="PH141" s="380"/>
      <c r="PI141" s="259"/>
      <c r="PJ141" s="377"/>
      <c r="PK141" s="377"/>
      <c r="PL141" s="377"/>
      <c r="PM141" s="259"/>
      <c r="PN141" s="377"/>
      <c r="PO141" s="377"/>
      <c r="PP141" s="377"/>
      <c r="PQ141" s="258"/>
      <c r="PR141" s="378"/>
      <c r="PS141" s="378"/>
      <c r="PT141" s="378"/>
      <c r="PU141" s="258"/>
      <c r="PV141" s="380"/>
      <c r="PW141" s="380"/>
      <c r="PX141" s="380"/>
      <c r="PY141" s="259"/>
      <c r="PZ141" s="377"/>
      <c r="QA141" s="377"/>
      <c r="QB141" s="377"/>
      <c r="QC141" s="259"/>
      <c r="QD141" s="377"/>
      <c r="QE141" s="377"/>
      <c r="QF141" s="377"/>
      <c r="QG141" s="258"/>
      <c r="QH141" s="378"/>
      <c r="QI141" s="378"/>
      <c r="QJ141" s="378"/>
      <c r="QK141" s="258"/>
      <c r="QL141" s="380"/>
      <c r="QM141" s="380"/>
      <c r="QN141" s="380"/>
      <c r="QO141" s="259"/>
      <c r="QP141" s="377"/>
      <c r="QQ141" s="377"/>
      <c r="QR141" s="377"/>
      <c r="QS141" s="259"/>
      <c r="QT141" s="377"/>
      <c r="QU141" s="377"/>
      <c r="QV141" s="377"/>
      <c r="QW141" s="258"/>
      <c r="QX141" s="378"/>
      <c r="QY141" s="378"/>
      <c r="QZ141" s="378"/>
      <c r="RA141" s="258"/>
      <c r="RB141" s="380"/>
      <c r="RC141" s="380"/>
      <c r="RD141" s="380"/>
      <c r="RE141" s="259"/>
      <c r="RF141" s="377"/>
      <c r="RG141" s="377"/>
      <c r="RH141" s="377"/>
      <c r="RI141" s="259"/>
      <c r="RJ141" s="377"/>
      <c r="RK141" s="377"/>
      <c r="RL141" s="377"/>
      <c r="RM141" s="258"/>
      <c r="RN141" s="378"/>
      <c r="RO141" s="378"/>
      <c r="RP141" s="378"/>
      <c r="RQ141" s="258"/>
      <c r="RR141" s="380"/>
      <c r="RS141" s="380"/>
      <c r="RT141" s="380"/>
      <c r="RU141" s="259"/>
      <c r="RV141" s="377"/>
      <c r="RW141" s="377"/>
      <c r="RX141" s="377"/>
      <c r="RY141" s="259"/>
      <c r="RZ141" s="377"/>
      <c r="SA141" s="377"/>
      <c r="SB141" s="377"/>
      <c r="SC141" s="258"/>
      <c r="SD141" s="378"/>
      <c r="SE141" s="378"/>
      <c r="SF141" s="378"/>
      <c r="SG141" s="258"/>
      <c r="SH141" s="380"/>
      <c r="SI141" s="380"/>
      <c r="SJ141" s="380"/>
      <c r="SK141" s="259"/>
      <c r="SL141" s="377"/>
      <c r="SM141" s="377"/>
      <c r="SN141" s="377"/>
      <c r="SO141" s="259"/>
      <c r="SP141" s="377"/>
      <c r="SQ141" s="377"/>
      <c r="SR141" s="377"/>
      <c r="SS141" s="258"/>
      <c r="ST141" s="378"/>
      <c r="SU141" s="378"/>
      <c r="SV141" s="378"/>
      <c r="SW141" s="258"/>
      <c r="SX141" s="380"/>
      <c r="SY141" s="380"/>
      <c r="SZ141" s="380"/>
      <c r="TA141" s="259"/>
      <c r="TB141" s="377"/>
      <c r="TC141" s="377"/>
      <c r="TD141" s="377"/>
      <c r="TE141" s="259"/>
      <c r="TF141" s="377"/>
      <c r="TG141" s="377"/>
      <c r="TH141" s="377"/>
      <c r="TI141" s="258"/>
      <c r="TJ141" s="378"/>
      <c r="TK141" s="378"/>
      <c r="TL141" s="378"/>
      <c r="TM141" s="258"/>
      <c r="TN141" s="380"/>
      <c r="TO141" s="380"/>
      <c r="TP141" s="380"/>
      <c r="TQ141" s="259"/>
      <c r="TR141" s="377"/>
      <c r="TS141" s="377"/>
      <c r="TT141" s="377"/>
      <c r="TU141" s="259"/>
      <c r="TV141" s="377"/>
      <c r="TW141" s="377"/>
      <c r="TX141" s="377"/>
      <c r="TY141" s="258"/>
      <c r="TZ141" s="378"/>
      <c r="UA141" s="378"/>
      <c r="UB141" s="378"/>
      <c r="UC141" s="258"/>
      <c r="UD141" s="380"/>
      <c r="UE141" s="380"/>
      <c r="UF141" s="380"/>
      <c r="UG141" s="259"/>
      <c r="UH141" s="377"/>
      <c r="UI141" s="377"/>
      <c r="UJ141" s="377"/>
      <c r="UK141" s="259"/>
      <c r="UL141" s="377"/>
      <c r="UM141" s="377"/>
      <c r="UN141" s="377"/>
      <c r="UO141" s="258"/>
      <c r="UP141" s="378"/>
      <c r="UQ141" s="378"/>
      <c r="UR141" s="378"/>
      <c r="US141" s="258"/>
      <c r="UT141" s="380"/>
      <c r="UU141" s="380"/>
      <c r="UV141" s="380"/>
      <c r="UW141" s="259"/>
      <c r="UX141" s="377"/>
      <c r="UY141" s="377"/>
      <c r="UZ141" s="377"/>
      <c r="VA141" s="259"/>
      <c r="VB141" s="377"/>
      <c r="VC141" s="377"/>
      <c r="VD141" s="377"/>
      <c r="VE141" s="258"/>
      <c r="VF141" s="378"/>
      <c r="VG141" s="378"/>
      <c r="VH141" s="378"/>
      <c r="VI141" s="258"/>
      <c r="VJ141" s="380"/>
      <c r="VK141" s="380"/>
      <c r="VL141" s="380"/>
      <c r="VM141" s="259"/>
      <c r="VN141" s="377"/>
      <c r="VO141" s="377"/>
      <c r="VP141" s="377"/>
      <c r="VQ141" s="259"/>
      <c r="VR141" s="377"/>
      <c r="VS141" s="377"/>
      <c r="VT141" s="377"/>
      <c r="VU141" s="258"/>
      <c r="VV141" s="378"/>
      <c r="VW141" s="378"/>
      <c r="VX141" s="378"/>
      <c r="VY141" s="258"/>
      <c r="VZ141" s="380"/>
      <c r="WA141" s="380"/>
      <c r="WB141" s="380"/>
      <c r="WC141" s="259"/>
      <c r="WD141" s="377"/>
      <c r="WE141" s="377"/>
      <c r="WF141" s="377"/>
      <c r="WG141" s="259"/>
      <c r="WH141" s="377"/>
      <c r="WI141" s="377"/>
      <c r="WJ141" s="377"/>
      <c r="WK141" s="258"/>
      <c r="WL141" s="378"/>
      <c r="WM141" s="378"/>
      <c r="WN141" s="378"/>
      <c r="WO141" s="258"/>
      <c r="WP141" s="380"/>
      <c r="WQ141" s="380"/>
      <c r="WR141" s="380"/>
      <c r="WS141" s="259"/>
      <c r="WT141" s="377"/>
      <c r="WU141" s="377"/>
      <c r="WV141" s="377"/>
      <c r="WW141" s="259"/>
      <c r="WX141" s="377"/>
      <c r="WY141" s="377"/>
      <c r="WZ141" s="377"/>
      <c r="XA141" s="258"/>
      <c r="XB141" s="378"/>
      <c r="XC141" s="378"/>
      <c r="XD141" s="378"/>
      <c r="XE141" s="258"/>
      <c r="XF141" s="380"/>
      <c r="XG141" s="380"/>
      <c r="XH141" s="380"/>
      <c r="XI141" s="259"/>
      <c r="XJ141" s="377"/>
      <c r="XK141" s="377"/>
      <c r="XL141" s="377"/>
      <c r="XM141" s="259"/>
      <c r="XN141" s="377"/>
      <c r="XO141" s="377"/>
      <c r="XP141" s="377"/>
      <c r="XQ141" s="258"/>
      <c r="XR141" s="378"/>
      <c r="XS141" s="378"/>
      <c r="XT141" s="378"/>
      <c r="XU141" s="258"/>
      <c r="XV141" s="380"/>
      <c r="XW141" s="380"/>
      <c r="XX141" s="380"/>
      <c r="XY141" s="259"/>
      <c r="XZ141" s="377"/>
      <c r="YA141" s="377"/>
      <c r="YB141" s="377"/>
      <c r="YC141" s="259"/>
      <c r="YD141" s="377"/>
      <c r="YE141" s="377"/>
      <c r="YF141" s="377"/>
      <c r="YG141" s="258"/>
      <c r="YH141" s="378"/>
      <c r="YI141" s="378"/>
      <c r="YJ141" s="378"/>
      <c r="YK141" s="258"/>
      <c r="YL141" s="380"/>
      <c r="YM141" s="380"/>
      <c r="YN141" s="380"/>
      <c r="YO141" s="259"/>
      <c r="YP141" s="377"/>
      <c r="YQ141" s="377"/>
      <c r="YR141" s="377"/>
      <c r="YS141" s="259"/>
      <c r="YT141" s="377"/>
      <c r="YU141" s="377"/>
      <c r="YV141" s="377"/>
      <c r="YW141" s="258"/>
      <c r="YX141" s="378"/>
      <c r="YY141" s="378"/>
      <c r="YZ141" s="378"/>
      <c r="ZA141" s="258"/>
      <c r="ZB141" s="380"/>
      <c r="ZC141" s="380"/>
      <c r="ZD141" s="380"/>
      <c r="ZE141" s="259"/>
      <c r="ZF141" s="377"/>
      <c r="ZG141" s="377"/>
      <c r="ZH141" s="377"/>
      <c r="ZI141" s="259"/>
      <c r="ZJ141" s="377"/>
      <c r="ZK141" s="377"/>
      <c r="ZL141" s="377"/>
      <c r="ZM141" s="258"/>
      <c r="ZN141" s="378"/>
      <c r="ZO141" s="378"/>
      <c r="ZP141" s="378"/>
      <c r="ZQ141" s="258"/>
      <c r="ZR141" s="380"/>
      <c r="ZS141" s="380"/>
      <c r="ZT141" s="380"/>
      <c r="ZU141" s="259"/>
      <c r="ZV141" s="377"/>
      <c r="ZW141" s="377"/>
      <c r="ZX141" s="377"/>
      <c r="ZY141" s="259"/>
      <c r="ZZ141" s="377"/>
      <c r="AAA141" s="377"/>
      <c r="AAB141" s="377"/>
      <c r="AAC141" s="258"/>
      <c r="AAD141" s="378"/>
      <c r="AAE141" s="378"/>
      <c r="AAF141" s="378"/>
      <c r="AAG141" s="258"/>
      <c r="AAH141" s="380"/>
      <c r="AAI141" s="380"/>
      <c r="AAJ141" s="380"/>
      <c r="AAK141" s="259"/>
      <c r="AAL141" s="377"/>
      <c r="AAM141" s="377"/>
      <c r="AAN141" s="377"/>
      <c r="AAO141" s="259"/>
      <c r="AAP141" s="377"/>
      <c r="AAQ141" s="377"/>
      <c r="AAR141" s="377"/>
      <c r="AAS141" s="258"/>
      <c r="AAT141" s="378"/>
      <c r="AAU141" s="378"/>
      <c r="AAV141" s="378"/>
      <c r="AAW141" s="258"/>
      <c r="AAX141" s="380"/>
      <c r="AAY141" s="380"/>
      <c r="AAZ141" s="380"/>
      <c r="ABA141" s="259"/>
      <c r="ABB141" s="377"/>
      <c r="ABC141" s="377"/>
      <c r="ABD141" s="377"/>
      <c r="ABE141" s="259"/>
      <c r="ABF141" s="377"/>
      <c r="ABG141" s="377"/>
      <c r="ABH141" s="377"/>
      <c r="ABI141" s="258"/>
      <c r="ABJ141" s="378"/>
      <c r="ABK141" s="378"/>
      <c r="ABL141" s="378"/>
      <c r="ABM141" s="258"/>
      <c r="ABN141" s="380"/>
      <c r="ABO141" s="380"/>
      <c r="ABP141" s="380"/>
      <c r="ABQ141" s="259"/>
      <c r="ABR141" s="377"/>
      <c r="ABS141" s="377"/>
      <c r="ABT141" s="377"/>
      <c r="ABU141" s="259"/>
      <c r="ABV141" s="377"/>
      <c r="ABW141" s="377"/>
      <c r="ABX141" s="377"/>
      <c r="ABY141" s="258"/>
      <c r="ABZ141" s="378"/>
      <c r="ACA141" s="378"/>
      <c r="ACB141" s="378"/>
      <c r="ACC141" s="258"/>
      <c r="ACD141" s="380"/>
      <c r="ACE141" s="380"/>
      <c r="ACF141" s="380"/>
      <c r="ACG141" s="259"/>
      <c r="ACH141" s="377"/>
      <c r="ACI141" s="377"/>
      <c r="ACJ141" s="377"/>
      <c r="ACK141" s="259"/>
      <c r="ACL141" s="377"/>
      <c r="ACM141" s="377"/>
      <c r="ACN141" s="377"/>
      <c r="ACO141" s="258"/>
      <c r="ACP141" s="378"/>
      <c r="ACQ141" s="378"/>
      <c r="ACR141" s="378"/>
      <c r="ACS141" s="258"/>
      <c r="ACT141" s="380"/>
      <c r="ACU141" s="380"/>
      <c r="ACV141" s="380"/>
      <c r="ACW141" s="259"/>
      <c r="ACX141" s="377"/>
      <c r="ACY141" s="377"/>
      <c r="ACZ141" s="377"/>
      <c r="ADA141" s="259"/>
      <c r="ADB141" s="377"/>
      <c r="ADC141" s="377"/>
      <c r="ADD141" s="377"/>
      <c r="ADE141" s="258"/>
      <c r="ADF141" s="378"/>
      <c r="ADG141" s="378"/>
      <c r="ADH141" s="378"/>
      <c r="ADI141" s="258"/>
      <c r="ADJ141" s="380"/>
      <c r="ADK141" s="380"/>
      <c r="ADL141" s="380"/>
      <c r="ADM141" s="259"/>
      <c r="ADN141" s="377"/>
      <c r="ADO141" s="377"/>
      <c r="ADP141" s="377"/>
      <c r="ADQ141" s="259"/>
      <c r="ADR141" s="377"/>
      <c r="ADS141" s="377"/>
      <c r="ADT141" s="377"/>
      <c r="ADU141" s="258"/>
      <c r="ADV141" s="378"/>
      <c r="ADW141" s="378"/>
      <c r="ADX141" s="378"/>
      <c r="ADY141" s="258"/>
      <c r="ADZ141" s="380"/>
      <c r="AEA141" s="380"/>
      <c r="AEB141" s="380"/>
      <c r="AEC141" s="259"/>
      <c r="AED141" s="377"/>
      <c r="AEE141" s="377"/>
      <c r="AEF141" s="377"/>
      <c r="AEG141" s="259"/>
      <c r="AEH141" s="377"/>
      <c r="AEI141" s="377"/>
      <c r="AEJ141" s="377"/>
      <c r="AEK141" s="258"/>
      <c r="AEL141" s="378"/>
      <c r="AEM141" s="378"/>
      <c r="AEN141" s="378"/>
      <c r="AEO141" s="258"/>
      <c r="AEP141" s="380"/>
      <c r="AEQ141" s="380"/>
      <c r="AER141" s="380"/>
      <c r="AES141" s="259"/>
      <c r="AET141" s="377"/>
      <c r="AEU141" s="377"/>
      <c r="AEV141" s="377"/>
      <c r="AEW141" s="259"/>
      <c r="AEX141" s="377"/>
      <c r="AEY141" s="377"/>
      <c r="AEZ141" s="377"/>
      <c r="AFA141" s="258"/>
      <c r="AFB141" s="378"/>
      <c r="AFC141" s="378"/>
      <c r="AFD141" s="378"/>
      <c r="AFE141" s="258"/>
      <c r="AFF141" s="380"/>
      <c r="AFG141" s="380"/>
      <c r="AFH141" s="380"/>
      <c r="AFI141" s="259"/>
      <c r="AFJ141" s="377"/>
      <c r="AFK141" s="377"/>
      <c r="AFL141" s="377"/>
      <c r="AFM141" s="259"/>
      <c r="AFN141" s="377"/>
      <c r="AFO141" s="377"/>
      <c r="AFP141" s="377"/>
      <c r="AFQ141" s="258"/>
      <c r="AFR141" s="378"/>
      <c r="AFS141" s="378"/>
      <c r="AFT141" s="378"/>
      <c r="AFU141" s="258"/>
      <c r="AFV141" s="380"/>
      <c r="AFW141" s="380"/>
      <c r="AFX141" s="380"/>
      <c r="AFY141" s="259"/>
      <c r="AFZ141" s="377"/>
      <c r="AGA141" s="377"/>
      <c r="AGB141" s="377"/>
      <c r="AGC141" s="259"/>
      <c r="AGD141" s="377"/>
      <c r="AGE141" s="377"/>
      <c r="AGF141" s="377"/>
      <c r="AGG141" s="258"/>
      <c r="AGH141" s="378"/>
      <c r="AGI141" s="378"/>
      <c r="AGJ141" s="378"/>
      <c r="AGK141" s="258"/>
      <c r="AGL141" s="380"/>
      <c r="AGM141" s="380"/>
      <c r="AGN141" s="380"/>
      <c r="AGO141" s="259"/>
      <c r="AGP141" s="377"/>
      <c r="AGQ141" s="377"/>
      <c r="AGR141" s="377"/>
      <c r="AGS141" s="259"/>
      <c r="AGT141" s="377"/>
      <c r="AGU141" s="377"/>
      <c r="AGV141" s="377"/>
      <c r="AGW141" s="258"/>
      <c r="AGX141" s="378"/>
      <c r="AGY141" s="378"/>
      <c r="AGZ141" s="378"/>
      <c r="AHA141" s="258"/>
      <c r="AHB141" s="380"/>
      <c r="AHC141" s="380"/>
      <c r="AHD141" s="380"/>
      <c r="AHE141" s="259"/>
      <c r="AHF141" s="377"/>
      <c r="AHG141" s="377"/>
      <c r="AHH141" s="377"/>
      <c r="AHI141" s="259"/>
      <c r="AHJ141" s="377"/>
      <c r="AHK141" s="377"/>
      <c r="AHL141" s="377"/>
      <c r="AHM141" s="258"/>
      <c r="AHN141" s="378"/>
      <c r="AHO141" s="378"/>
      <c r="AHP141" s="378"/>
      <c r="AHQ141" s="258"/>
      <c r="AHR141" s="380"/>
      <c r="AHS141" s="380"/>
      <c r="AHT141" s="380"/>
      <c r="AHU141" s="259"/>
      <c r="AHV141" s="377"/>
      <c r="AHW141" s="377"/>
      <c r="AHX141" s="377"/>
      <c r="AHY141" s="259"/>
      <c r="AHZ141" s="377"/>
      <c r="AIA141" s="377"/>
      <c r="AIB141" s="377"/>
      <c r="AIC141" s="258"/>
      <c r="AID141" s="378"/>
      <c r="AIE141" s="378"/>
      <c r="AIF141" s="378"/>
      <c r="AIG141" s="258"/>
      <c r="AIH141" s="380"/>
      <c r="AII141" s="380"/>
      <c r="AIJ141" s="380"/>
      <c r="AIK141" s="259"/>
      <c r="AIL141" s="377"/>
      <c r="AIM141" s="377"/>
      <c r="AIN141" s="377"/>
      <c r="AIO141" s="259"/>
      <c r="AIP141" s="377"/>
      <c r="AIQ141" s="377"/>
      <c r="AIR141" s="377"/>
      <c r="AIS141" s="258"/>
      <c r="AIT141" s="378"/>
      <c r="AIU141" s="378"/>
      <c r="AIV141" s="378"/>
      <c r="AIW141" s="258"/>
      <c r="AIX141" s="380"/>
      <c r="AIY141" s="380"/>
      <c r="AIZ141" s="380"/>
      <c r="AJA141" s="259"/>
      <c r="AJB141" s="377"/>
      <c r="AJC141" s="377"/>
      <c r="AJD141" s="377"/>
      <c r="AJE141" s="259"/>
      <c r="AJF141" s="377"/>
      <c r="AJG141" s="377"/>
      <c r="AJH141" s="377"/>
      <c r="AJI141" s="258"/>
      <c r="AJJ141" s="378"/>
      <c r="AJK141" s="378"/>
      <c r="AJL141" s="378"/>
      <c r="AJM141" s="258"/>
      <c r="AJN141" s="380"/>
      <c r="AJO141" s="380"/>
      <c r="AJP141" s="380"/>
      <c r="AJQ141" s="259"/>
      <c r="AJR141" s="377"/>
      <c r="AJS141" s="377"/>
      <c r="AJT141" s="377"/>
      <c r="AJU141" s="259"/>
      <c r="AJV141" s="377"/>
      <c r="AJW141" s="377"/>
      <c r="AJX141" s="377"/>
      <c r="AJY141" s="258"/>
      <c r="AJZ141" s="378"/>
      <c r="AKA141" s="378"/>
      <c r="AKB141" s="378"/>
      <c r="AKC141" s="258"/>
      <c r="AKD141" s="380"/>
      <c r="AKE141" s="380"/>
      <c r="AKF141" s="380"/>
      <c r="AKG141" s="259"/>
      <c r="AKH141" s="377"/>
      <c r="AKI141" s="377"/>
      <c r="AKJ141" s="377"/>
      <c r="AKK141" s="259"/>
      <c r="AKL141" s="377"/>
      <c r="AKM141" s="377"/>
      <c r="AKN141" s="377"/>
      <c r="AKO141" s="258"/>
      <c r="AKP141" s="378"/>
      <c r="AKQ141" s="378"/>
      <c r="AKR141" s="378"/>
      <c r="AKS141" s="258"/>
      <c r="AKT141" s="380"/>
      <c r="AKU141" s="380"/>
      <c r="AKV141" s="380"/>
      <c r="AKW141" s="259"/>
      <c r="AKX141" s="377"/>
      <c r="AKY141" s="377"/>
      <c r="AKZ141" s="377"/>
      <c r="ALA141" s="259"/>
      <c r="ALB141" s="377"/>
      <c r="ALC141" s="377"/>
      <c r="ALD141" s="377"/>
      <c r="ALE141" s="258"/>
      <c r="ALF141" s="378"/>
      <c r="ALG141" s="378"/>
      <c r="ALH141" s="378"/>
      <c r="ALI141" s="258"/>
      <c r="ALJ141" s="380"/>
      <c r="ALK141" s="380"/>
      <c r="ALL141" s="380"/>
      <c r="ALM141" s="259"/>
      <c r="ALN141" s="377"/>
      <c r="ALO141" s="377"/>
      <c r="ALP141" s="377"/>
      <c r="ALQ141" s="259"/>
      <c r="ALR141" s="377"/>
      <c r="ALS141" s="377"/>
      <c r="ALT141" s="377"/>
      <c r="ALU141" s="258"/>
      <c r="ALV141" s="378"/>
      <c r="ALW141" s="378"/>
      <c r="ALX141" s="378"/>
      <c r="ALY141" s="258"/>
      <c r="ALZ141" s="380"/>
      <c r="AMA141" s="380"/>
      <c r="AMB141" s="380"/>
      <c r="AMC141" s="259"/>
      <c r="AMD141" s="377"/>
      <c r="AME141" s="377"/>
      <c r="AMF141" s="377"/>
      <c r="AMG141" s="259"/>
      <c r="AMH141" s="377"/>
      <c r="AMI141" s="377"/>
      <c r="AMJ141" s="377"/>
      <c r="AMK141" s="258"/>
      <c r="AML141" s="378"/>
      <c r="AMM141" s="378"/>
      <c r="AMN141" s="378"/>
      <c r="AMO141" s="258"/>
      <c r="AMP141" s="380"/>
      <c r="AMQ141" s="380"/>
      <c r="AMR141" s="380"/>
      <c r="AMS141" s="259"/>
      <c r="AMT141" s="377"/>
      <c r="AMU141" s="377"/>
      <c r="AMV141" s="377"/>
      <c r="AMW141" s="259"/>
      <c r="AMX141" s="377"/>
      <c r="AMY141" s="377"/>
      <c r="AMZ141" s="377"/>
      <c r="ANA141" s="258"/>
      <c r="ANB141" s="378"/>
      <c r="ANC141" s="378"/>
      <c r="AND141" s="378"/>
      <c r="ANE141" s="258"/>
      <c r="ANF141" s="380"/>
      <c r="ANG141" s="380"/>
      <c r="ANH141" s="380"/>
      <c r="ANI141" s="259"/>
      <c r="ANJ141" s="377"/>
      <c r="ANK141" s="377"/>
      <c r="ANL141" s="377"/>
      <c r="ANM141" s="259"/>
      <c r="ANN141" s="377"/>
      <c r="ANO141" s="377"/>
      <c r="ANP141" s="377"/>
      <c r="ANQ141" s="258"/>
      <c r="ANR141" s="378"/>
      <c r="ANS141" s="378"/>
      <c r="ANT141" s="378"/>
      <c r="ANU141" s="258"/>
      <c r="ANV141" s="380"/>
      <c r="ANW141" s="380"/>
      <c r="ANX141" s="380"/>
      <c r="ANY141" s="259"/>
      <c r="ANZ141" s="377"/>
      <c r="AOA141" s="377"/>
      <c r="AOB141" s="377"/>
      <c r="AOC141" s="259"/>
      <c r="AOD141" s="377"/>
      <c r="AOE141" s="377"/>
      <c r="AOF141" s="377"/>
      <c r="AOG141" s="258"/>
      <c r="AOH141" s="378"/>
      <c r="AOI141" s="378"/>
      <c r="AOJ141" s="378"/>
      <c r="AOK141" s="258"/>
      <c r="AOL141" s="380"/>
      <c r="AOM141" s="380"/>
      <c r="AON141" s="380"/>
      <c r="AOO141" s="259"/>
      <c r="AOP141" s="377"/>
      <c r="AOQ141" s="377"/>
      <c r="AOR141" s="377"/>
      <c r="AOS141" s="259"/>
      <c r="AOT141" s="377"/>
      <c r="AOU141" s="377"/>
      <c r="AOV141" s="377"/>
      <c r="AOW141" s="258"/>
      <c r="AOX141" s="378"/>
      <c r="AOY141" s="378"/>
      <c r="AOZ141" s="378"/>
      <c r="APA141" s="258"/>
      <c r="APB141" s="380"/>
      <c r="APC141" s="380"/>
      <c r="APD141" s="380"/>
      <c r="APE141" s="259"/>
      <c r="APF141" s="377"/>
      <c r="APG141" s="377"/>
      <c r="APH141" s="377"/>
      <c r="API141" s="259"/>
      <c r="APJ141" s="377"/>
      <c r="APK141" s="377"/>
      <c r="APL141" s="377"/>
      <c r="APM141" s="258"/>
      <c r="APN141" s="378"/>
      <c r="APO141" s="378"/>
      <c r="APP141" s="378"/>
      <c r="APQ141" s="258"/>
      <c r="APR141" s="380"/>
      <c r="APS141" s="380"/>
      <c r="APT141" s="380"/>
      <c r="APU141" s="259"/>
      <c r="APV141" s="377"/>
      <c r="APW141" s="377"/>
      <c r="APX141" s="377"/>
      <c r="APY141" s="259"/>
      <c r="APZ141" s="377"/>
      <c r="AQA141" s="377"/>
      <c r="AQB141" s="377"/>
      <c r="AQC141" s="258"/>
      <c r="AQD141" s="378"/>
      <c r="AQE141" s="378"/>
      <c r="AQF141" s="378"/>
      <c r="AQG141" s="258"/>
      <c r="AQH141" s="380"/>
      <c r="AQI141" s="380"/>
      <c r="AQJ141" s="380"/>
      <c r="AQK141" s="259"/>
      <c r="AQL141" s="377"/>
      <c r="AQM141" s="377"/>
      <c r="AQN141" s="377"/>
      <c r="AQO141" s="259"/>
      <c r="AQP141" s="377"/>
      <c r="AQQ141" s="377"/>
      <c r="AQR141" s="377"/>
      <c r="AQS141" s="258"/>
      <c r="AQT141" s="378"/>
      <c r="AQU141" s="378"/>
      <c r="AQV141" s="378"/>
      <c r="AQW141" s="258"/>
      <c r="AQX141" s="380"/>
      <c r="AQY141" s="380"/>
      <c r="AQZ141" s="380"/>
      <c r="ARA141" s="259"/>
      <c r="ARB141" s="377"/>
      <c r="ARC141" s="377"/>
      <c r="ARD141" s="377"/>
      <c r="ARE141" s="259"/>
      <c r="ARF141" s="377"/>
      <c r="ARG141" s="377"/>
      <c r="ARH141" s="377"/>
      <c r="ARI141" s="258"/>
      <c r="ARJ141" s="378"/>
      <c r="ARK141" s="378"/>
      <c r="ARL141" s="378"/>
      <c r="ARM141" s="258"/>
      <c r="ARN141" s="380"/>
      <c r="ARO141" s="380"/>
      <c r="ARP141" s="380"/>
      <c r="ARQ141" s="259"/>
      <c r="ARR141" s="377"/>
      <c r="ARS141" s="377"/>
      <c r="ART141" s="377"/>
      <c r="ARU141" s="259"/>
      <c r="ARV141" s="377"/>
      <c r="ARW141" s="377"/>
      <c r="ARX141" s="377"/>
      <c r="ARY141" s="258"/>
      <c r="ARZ141" s="378"/>
      <c r="ASA141" s="378"/>
      <c r="ASB141" s="378"/>
      <c r="ASC141" s="258"/>
      <c r="ASD141" s="380"/>
      <c r="ASE141" s="380"/>
      <c r="ASF141" s="380"/>
      <c r="ASG141" s="259"/>
      <c r="ASH141" s="377"/>
      <c r="ASI141" s="377"/>
      <c r="ASJ141" s="377"/>
      <c r="ASK141" s="259"/>
      <c r="ASL141" s="377"/>
      <c r="ASM141" s="377"/>
      <c r="ASN141" s="377"/>
      <c r="ASO141" s="258"/>
      <c r="ASP141" s="378"/>
      <c r="ASQ141" s="378"/>
      <c r="ASR141" s="378"/>
      <c r="ASS141" s="258"/>
      <c r="AST141" s="380"/>
      <c r="ASU141" s="380"/>
      <c r="ASV141" s="380"/>
      <c r="ASW141" s="259"/>
      <c r="ASX141" s="377"/>
      <c r="ASY141" s="377"/>
      <c r="ASZ141" s="377"/>
      <c r="ATA141" s="259"/>
      <c r="ATB141" s="377"/>
      <c r="ATC141" s="377"/>
      <c r="ATD141" s="377"/>
      <c r="ATE141" s="258"/>
      <c r="ATF141" s="378"/>
      <c r="ATG141" s="378"/>
      <c r="ATH141" s="378"/>
      <c r="ATI141" s="258"/>
      <c r="ATJ141" s="380"/>
      <c r="ATK141" s="380"/>
      <c r="ATL141" s="380"/>
      <c r="ATM141" s="259"/>
      <c r="ATN141" s="377"/>
      <c r="ATO141" s="377"/>
      <c r="ATP141" s="377"/>
      <c r="ATQ141" s="259"/>
      <c r="ATR141" s="377"/>
      <c r="ATS141" s="377"/>
      <c r="ATT141" s="377"/>
      <c r="ATU141" s="258"/>
      <c r="ATV141" s="378"/>
      <c r="ATW141" s="378"/>
      <c r="ATX141" s="378"/>
      <c r="ATY141" s="258"/>
      <c r="ATZ141" s="380"/>
      <c r="AUA141" s="380"/>
      <c r="AUB141" s="380"/>
      <c r="AUC141" s="259"/>
      <c r="AUD141" s="377"/>
      <c r="AUE141" s="377"/>
      <c r="AUF141" s="377"/>
      <c r="AUG141" s="259"/>
      <c r="AUH141" s="377"/>
      <c r="AUI141" s="377"/>
      <c r="AUJ141" s="377"/>
      <c r="AUK141" s="258"/>
      <c r="AUL141" s="378"/>
      <c r="AUM141" s="378"/>
      <c r="AUN141" s="378"/>
      <c r="AUO141" s="258"/>
      <c r="AUP141" s="380"/>
      <c r="AUQ141" s="380"/>
      <c r="AUR141" s="380"/>
      <c r="AUS141" s="259"/>
      <c r="AUT141" s="377"/>
      <c r="AUU141" s="377"/>
      <c r="AUV141" s="377"/>
      <c r="AUW141" s="259"/>
      <c r="AUX141" s="377"/>
      <c r="AUY141" s="377"/>
      <c r="AUZ141" s="377"/>
      <c r="AVA141" s="258"/>
      <c r="AVB141" s="378"/>
      <c r="AVC141" s="378"/>
      <c r="AVD141" s="378"/>
      <c r="AVE141" s="258"/>
      <c r="AVF141" s="380"/>
      <c r="AVG141" s="380"/>
      <c r="AVH141" s="380"/>
      <c r="AVI141" s="259"/>
      <c r="AVJ141" s="377"/>
      <c r="AVK141" s="377"/>
      <c r="AVL141" s="377"/>
      <c r="AVM141" s="259"/>
      <c r="AVN141" s="377"/>
      <c r="AVO141" s="377"/>
      <c r="AVP141" s="377"/>
      <c r="AVQ141" s="258"/>
      <c r="AVR141" s="378"/>
      <c r="AVS141" s="378"/>
      <c r="AVT141" s="378"/>
      <c r="AVU141" s="258"/>
      <c r="AVV141" s="380"/>
      <c r="AVW141" s="380"/>
      <c r="AVX141" s="380"/>
      <c r="AVY141" s="259"/>
      <c r="AVZ141" s="377"/>
      <c r="AWA141" s="377"/>
      <c r="AWB141" s="377"/>
      <c r="AWC141" s="259"/>
      <c r="AWD141" s="377"/>
      <c r="AWE141" s="377"/>
      <c r="AWF141" s="377"/>
      <c r="AWG141" s="258"/>
      <c r="AWH141" s="378"/>
      <c r="AWI141" s="378"/>
      <c r="AWJ141" s="378"/>
      <c r="AWK141" s="258"/>
      <c r="AWL141" s="380"/>
      <c r="AWM141" s="380"/>
      <c r="AWN141" s="380"/>
      <c r="AWO141" s="259"/>
      <c r="AWP141" s="377"/>
      <c r="AWQ141" s="377"/>
      <c r="AWR141" s="377"/>
      <c r="AWS141" s="259"/>
      <c r="AWT141" s="377"/>
      <c r="AWU141" s="377"/>
      <c r="AWV141" s="377"/>
      <c r="AWW141" s="258"/>
      <c r="AWX141" s="378"/>
      <c r="AWY141" s="378"/>
      <c r="AWZ141" s="378"/>
      <c r="AXA141" s="258"/>
      <c r="AXB141" s="380"/>
      <c r="AXC141" s="380"/>
      <c r="AXD141" s="380"/>
      <c r="AXE141" s="259"/>
      <c r="AXF141" s="377"/>
      <c r="AXG141" s="377"/>
      <c r="AXH141" s="377"/>
      <c r="AXI141" s="259"/>
      <c r="AXJ141" s="377"/>
      <c r="AXK141" s="377"/>
      <c r="AXL141" s="377"/>
      <c r="AXM141" s="258"/>
      <c r="AXN141" s="378"/>
      <c r="AXO141" s="378"/>
      <c r="AXP141" s="378"/>
      <c r="AXQ141" s="258"/>
      <c r="AXR141" s="380"/>
      <c r="AXS141" s="380"/>
      <c r="AXT141" s="380"/>
      <c r="AXU141" s="259"/>
      <c r="AXV141" s="377"/>
      <c r="AXW141" s="377"/>
      <c r="AXX141" s="377"/>
      <c r="AXY141" s="259"/>
      <c r="AXZ141" s="377"/>
      <c r="AYA141" s="377"/>
      <c r="AYB141" s="377"/>
      <c r="AYC141" s="258"/>
      <c r="AYD141" s="378"/>
      <c r="AYE141" s="378"/>
      <c r="AYF141" s="378"/>
      <c r="AYG141" s="258"/>
      <c r="AYH141" s="380"/>
      <c r="AYI141" s="380"/>
      <c r="AYJ141" s="380"/>
      <c r="AYK141" s="259"/>
      <c r="AYL141" s="377"/>
      <c r="AYM141" s="377"/>
      <c r="AYN141" s="377"/>
      <c r="AYO141" s="259"/>
      <c r="AYP141" s="377"/>
      <c r="AYQ141" s="377"/>
      <c r="AYR141" s="377"/>
      <c r="AYS141" s="258"/>
      <c r="AYT141" s="378"/>
      <c r="AYU141" s="378"/>
      <c r="AYV141" s="378"/>
      <c r="AYW141" s="258"/>
      <c r="AYX141" s="380"/>
      <c r="AYY141" s="380"/>
      <c r="AYZ141" s="380"/>
      <c r="AZA141" s="259"/>
      <c r="AZB141" s="377"/>
      <c r="AZC141" s="377"/>
      <c r="AZD141" s="377"/>
      <c r="AZE141" s="259"/>
      <c r="AZF141" s="377"/>
      <c r="AZG141" s="377"/>
      <c r="AZH141" s="377"/>
      <c r="AZI141" s="258"/>
      <c r="AZJ141" s="378"/>
      <c r="AZK141" s="378"/>
      <c r="AZL141" s="378"/>
      <c r="AZM141" s="258"/>
      <c r="AZN141" s="380"/>
      <c r="AZO141" s="380"/>
      <c r="AZP141" s="380"/>
      <c r="AZQ141" s="259"/>
      <c r="AZR141" s="377"/>
      <c r="AZS141" s="377"/>
      <c r="AZT141" s="377"/>
      <c r="AZU141" s="259"/>
      <c r="AZV141" s="377"/>
      <c r="AZW141" s="377"/>
      <c r="AZX141" s="377"/>
      <c r="AZY141" s="258"/>
      <c r="AZZ141" s="378"/>
      <c r="BAA141" s="378"/>
      <c r="BAB141" s="378"/>
      <c r="BAC141" s="258"/>
      <c r="BAD141" s="380"/>
      <c r="BAE141" s="380"/>
      <c r="BAF141" s="380"/>
      <c r="BAG141" s="259"/>
      <c r="BAH141" s="377"/>
      <c r="BAI141" s="377"/>
      <c r="BAJ141" s="377"/>
      <c r="BAK141" s="259"/>
      <c r="BAL141" s="377"/>
      <c r="BAM141" s="377"/>
      <c r="BAN141" s="377"/>
      <c r="BAO141" s="258"/>
      <c r="BAP141" s="378"/>
      <c r="BAQ141" s="378"/>
      <c r="BAR141" s="378"/>
      <c r="BAS141" s="258"/>
      <c r="BAT141" s="380"/>
      <c r="BAU141" s="380"/>
      <c r="BAV141" s="380"/>
      <c r="BAW141" s="259"/>
      <c r="BAX141" s="377"/>
      <c r="BAY141" s="377"/>
      <c r="BAZ141" s="377"/>
      <c r="BBA141" s="259"/>
      <c r="BBB141" s="377"/>
      <c r="BBC141" s="377"/>
      <c r="BBD141" s="377"/>
      <c r="BBE141" s="258"/>
      <c r="BBF141" s="378"/>
      <c r="BBG141" s="378"/>
      <c r="BBH141" s="378"/>
      <c r="BBI141" s="258"/>
      <c r="BBJ141" s="380"/>
      <c r="BBK141" s="380"/>
      <c r="BBL141" s="380"/>
      <c r="BBM141" s="259"/>
      <c r="BBN141" s="377"/>
      <c r="BBO141" s="377"/>
      <c r="BBP141" s="377"/>
      <c r="BBQ141" s="259"/>
      <c r="BBR141" s="377"/>
      <c r="BBS141" s="377"/>
      <c r="BBT141" s="377"/>
      <c r="BBU141" s="258"/>
      <c r="BBV141" s="378"/>
      <c r="BBW141" s="378"/>
      <c r="BBX141" s="378"/>
      <c r="BBY141" s="258"/>
      <c r="BBZ141" s="380"/>
      <c r="BCA141" s="380"/>
      <c r="BCB141" s="380"/>
      <c r="BCC141" s="259"/>
      <c r="BCD141" s="377"/>
      <c r="BCE141" s="377"/>
      <c r="BCF141" s="377"/>
      <c r="BCG141" s="259"/>
      <c r="BCH141" s="377"/>
      <c r="BCI141" s="377"/>
      <c r="BCJ141" s="377"/>
      <c r="BCK141" s="258"/>
      <c r="BCL141" s="378"/>
      <c r="BCM141" s="378"/>
      <c r="BCN141" s="378"/>
      <c r="BCO141" s="258"/>
      <c r="BCP141" s="380"/>
      <c r="BCQ141" s="380"/>
      <c r="BCR141" s="380"/>
      <c r="BCS141" s="259"/>
      <c r="BCT141" s="377"/>
      <c r="BCU141" s="377"/>
      <c r="BCV141" s="377"/>
      <c r="BCW141" s="259"/>
      <c r="BCX141" s="377"/>
      <c r="BCY141" s="377"/>
      <c r="BCZ141" s="377"/>
      <c r="BDA141" s="258"/>
      <c r="BDB141" s="378"/>
      <c r="BDC141" s="378"/>
      <c r="BDD141" s="378"/>
      <c r="BDE141" s="258"/>
      <c r="BDF141" s="380"/>
      <c r="BDG141" s="380"/>
      <c r="BDH141" s="380"/>
      <c r="BDI141" s="259"/>
      <c r="BDJ141" s="377"/>
      <c r="BDK141" s="377"/>
      <c r="BDL141" s="377"/>
      <c r="BDM141" s="259"/>
      <c r="BDN141" s="377"/>
      <c r="BDO141" s="377"/>
      <c r="BDP141" s="377"/>
      <c r="BDQ141" s="258"/>
      <c r="BDR141" s="378"/>
      <c r="BDS141" s="378"/>
      <c r="BDT141" s="378"/>
      <c r="BDU141" s="258"/>
      <c r="BDV141" s="380"/>
      <c r="BDW141" s="380"/>
      <c r="BDX141" s="380"/>
      <c r="BDY141" s="259"/>
      <c r="BDZ141" s="377"/>
      <c r="BEA141" s="377"/>
      <c r="BEB141" s="377"/>
      <c r="BEC141" s="259"/>
      <c r="BED141" s="377"/>
      <c r="BEE141" s="377"/>
      <c r="BEF141" s="377"/>
      <c r="BEG141" s="258"/>
      <c r="BEH141" s="378"/>
      <c r="BEI141" s="378"/>
      <c r="BEJ141" s="378"/>
      <c r="BEK141" s="258"/>
      <c r="BEL141" s="380"/>
      <c r="BEM141" s="380"/>
      <c r="BEN141" s="380"/>
      <c r="BEO141" s="259"/>
      <c r="BEP141" s="377"/>
      <c r="BEQ141" s="377"/>
      <c r="BER141" s="377"/>
      <c r="BES141" s="259"/>
      <c r="BET141" s="377"/>
      <c r="BEU141" s="377"/>
      <c r="BEV141" s="377"/>
      <c r="BEW141" s="258"/>
      <c r="BEX141" s="378"/>
      <c r="BEY141" s="378"/>
      <c r="BEZ141" s="378"/>
      <c r="BFA141" s="258"/>
      <c r="BFB141" s="380"/>
      <c r="BFC141" s="380"/>
      <c r="BFD141" s="380"/>
      <c r="BFE141" s="259"/>
      <c r="BFF141" s="377"/>
      <c r="BFG141" s="377"/>
      <c r="BFH141" s="377"/>
      <c r="BFI141" s="259"/>
      <c r="BFJ141" s="377"/>
      <c r="BFK141" s="377"/>
      <c r="BFL141" s="377"/>
      <c r="BFM141" s="258"/>
      <c r="BFN141" s="378"/>
      <c r="BFO141" s="378"/>
      <c r="BFP141" s="378"/>
      <c r="BFQ141" s="258"/>
      <c r="BFR141" s="380"/>
      <c r="BFS141" s="380"/>
      <c r="BFT141" s="380"/>
      <c r="BFU141" s="259"/>
      <c r="BFV141" s="377"/>
      <c r="BFW141" s="377"/>
      <c r="BFX141" s="377"/>
      <c r="BFY141" s="259"/>
      <c r="BFZ141" s="377"/>
      <c r="BGA141" s="377"/>
      <c r="BGB141" s="377"/>
      <c r="BGC141" s="258"/>
      <c r="BGD141" s="378"/>
      <c r="BGE141" s="378"/>
      <c r="BGF141" s="378"/>
      <c r="BGG141" s="258"/>
      <c r="BGH141" s="380"/>
      <c r="BGI141" s="380"/>
      <c r="BGJ141" s="380"/>
      <c r="BGK141" s="259"/>
      <c r="BGL141" s="377"/>
      <c r="BGM141" s="377"/>
      <c r="BGN141" s="377"/>
      <c r="BGO141" s="259"/>
      <c r="BGP141" s="377"/>
      <c r="BGQ141" s="377"/>
      <c r="BGR141" s="377"/>
      <c r="BGS141" s="258"/>
      <c r="BGT141" s="378"/>
      <c r="BGU141" s="378"/>
      <c r="BGV141" s="378"/>
      <c r="BGW141" s="258"/>
      <c r="BGX141" s="380"/>
      <c r="BGY141" s="380"/>
      <c r="BGZ141" s="380"/>
      <c r="BHA141" s="259"/>
      <c r="BHB141" s="377"/>
      <c r="BHC141" s="377"/>
      <c r="BHD141" s="377"/>
      <c r="BHE141" s="259"/>
      <c r="BHF141" s="377"/>
      <c r="BHG141" s="377"/>
      <c r="BHH141" s="377"/>
      <c r="BHI141" s="258"/>
      <c r="BHJ141" s="378"/>
      <c r="BHK141" s="378"/>
      <c r="BHL141" s="378"/>
      <c r="BHM141" s="258"/>
      <c r="BHN141" s="380"/>
      <c r="BHO141" s="380"/>
      <c r="BHP141" s="380"/>
      <c r="BHQ141" s="259"/>
      <c r="BHR141" s="377"/>
      <c r="BHS141" s="377"/>
      <c r="BHT141" s="377"/>
      <c r="BHU141" s="259"/>
      <c r="BHV141" s="377"/>
      <c r="BHW141" s="377"/>
      <c r="BHX141" s="377"/>
      <c r="BHY141" s="258"/>
      <c r="BHZ141" s="378"/>
      <c r="BIA141" s="378"/>
      <c r="BIB141" s="378"/>
      <c r="BIC141" s="258"/>
      <c r="BID141" s="380"/>
      <c r="BIE141" s="380"/>
      <c r="BIF141" s="380"/>
      <c r="BIG141" s="259"/>
      <c r="BIH141" s="377"/>
      <c r="BII141" s="377"/>
      <c r="BIJ141" s="377"/>
      <c r="BIK141" s="259"/>
      <c r="BIL141" s="377"/>
      <c r="BIM141" s="377"/>
      <c r="BIN141" s="377"/>
      <c r="BIO141" s="258"/>
      <c r="BIP141" s="378"/>
      <c r="BIQ141" s="378"/>
      <c r="BIR141" s="378"/>
      <c r="BIS141" s="258"/>
      <c r="BIT141" s="380"/>
      <c r="BIU141" s="380"/>
      <c r="BIV141" s="380"/>
      <c r="BIW141" s="259"/>
      <c r="BIX141" s="377"/>
      <c r="BIY141" s="377"/>
      <c r="BIZ141" s="377"/>
      <c r="BJA141" s="259"/>
      <c r="BJB141" s="377"/>
      <c r="BJC141" s="377"/>
      <c r="BJD141" s="377"/>
      <c r="BJE141" s="258"/>
      <c r="BJF141" s="378"/>
      <c r="BJG141" s="378"/>
      <c r="BJH141" s="378"/>
      <c r="BJI141" s="258"/>
      <c r="BJJ141" s="380"/>
      <c r="BJK141" s="380"/>
      <c r="BJL141" s="380"/>
      <c r="BJM141" s="259"/>
      <c r="BJN141" s="377"/>
      <c r="BJO141" s="377"/>
      <c r="BJP141" s="377"/>
      <c r="BJQ141" s="259"/>
      <c r="BJR141" s="377"/>
      <c r="BJS141" s="377"/>
      <c r="BJT141" s="377"/>
      <c r="BJU141" s="258"/>
      <c r="BJV141" s="378"/>
      <c r="BJW141" s="378"/>
      <c r="BJX141" s="378"/>
      <c r="BJY141" s="258"/>
      <c r="BJZ141" s="380"/>
      <c r="BKA141" s="380"/>
      <c r="BKB141" s="380"/>
      <c r="BKC141" s="259"/>
      <c r="BKD141" s="377"/>
      <c r="BKE141" s="377"/>
      <c r="BKF141" s="377"/>
      <c r="BKG141" s="259"/>
      <c r="BKH141" s="377"/>
      <c r="BKI141" s="377"/>
      <c r="BKJ141" s="377"/>
      <c r="BKK141" s="258"/>
      <c r="BKL141" s="378"/>
      <c r="BKM141" s="378"/>
      <c r="BKN141" s="378"/>
      <c r="BKO141" s="258"/>
      <c r="BKP141" s="380"/>
      <c r="BKQ141" s="380"/>
      <c r="BKR141" s="380"/>
      <c r="BKS141" s="259"/>
      <c r="BKT141" s="377"/>
      <c r="BKU141" s="377"/>
      <c r="BKV141" s="377"/>
      <c r="BKW141" s="259"/>
      <c r="BKX141" s="377"/>
      <c r="BKY141" s="377"/>
      <c r="BKZ141" s="377"/>
      <c r="BLA141" s="258"/>
      <c r="BLB141" s="378"/>
      <c r="BLC141" s="378"/>
      <c r="BLD141" s="378"/>
      <c r="BLE141" s="258"/>
      <c r="BLF141" s="380"/>
      <c r="BLG141" s="380"/>
      <c r="BLH141" s="380"/>
      <c r="BLI141" s="259"/>
      <c r="BLJ141" s="377"/>
      <c r="BLK141" s="377"/>
      <c r="BLL141" s="377"/>
      <c r="BLM141" s="259"/>
      <c r="BLN141" s="377"/>
      <c r="BLO141" s="377"/>
      <c r="BLP141" s="377"/>
      <c r="BLQ141" s="258"/>
      <c r="BLR141" s="378"/>
      <c r="BLS141" s="378"/>
      <c r="BLT141" s="378"/>
      <c r="BLU141" s="258"/>
      <c r="BLV141" s="380"/>
      <c r="BLW141" s="380"/>
      <c r="BLX141" s="380"/>
      <c r="BLY141" s="259"/>
      <c r="BLZ141" s="377"/>
      <c r="BMA141" s="377"/>
      <c r="BMB141" s="377"/>
      <c r="BMC141" s="259"/>
      <c r="BMD141" s="377"/>
      <c r="BME141" s="377"/>
      <c r="BMF141" s="377"/>
      <c r="BMG141" s="258"/>
      <c r="BMH141" s="378"/>
      <c r="BMI141" s="378"/>
      <c r="BMJ141" s="378"/>
      <c r="BMK141" s="258"/>
      <c r="BML141" s="380"/>
      <c r="BMM141" s="380"/>
      <c r="BMN141" s="380"/>
      <c r="BMO141" s="259"/>
      <c r="BMP141" s="377"/>
      <c r="BMQ141" s="377"/>
      <c r="BMR141" s="377"/>
      <c r="BMS141" s="259"/>
      <c r="BMT141" s="377"/>
      <c r="BMU141" s="377"/>
      <c r="BMV141" s="377"/>
      <c r="BMW141" s="258"/>
      <c r="BMX141" s="378"/>
      <c r="BMY141" s="378"/>
      <c r="BMZ141" s="378"/>
      <c r="BNA141" s="258"/>
      <c r="BNB141" s="380"/>
      <c r="BNC141" s="380"/>
      <c r="BND141" s="380"/>
      <c r="BNE141" s="259"/>
      <c r="BNF141" s="377"/>
      <c r="BNG141" s="377"/>
      <c r="BNH141" s="377"/>
      <c r="BNI141" s="259"/>
      <c r="BNJ141" s="377"/>
      <c r="BNK141" s="377"/>
      <c r="BNL141" s="377"/>
      <c r="BNM141" s="258"/>
      <c r="BNN141" s="378"/>
      <c r="BNO141" s="378"/>
      <c r="BNP141" s="378"/>
      <c r="BNQ141" s="258"/>
      <c r="BNR141" s="380"/>
      <c r="BNS141" s="380"/>
      <c r="BNT141" s="380"/>
      <c r="BNU141" s="259"/>
      <c r="BNV141" s="377"/>
      <c r="BNW141" s="377"/>
      <c r="BNX141" s="377"/>
      <c r="BNY141" s="259"/>
      <c r="BNZ141" s="377"/>
      <c r="BOA141" s="377"/>
      <c r="BOB141" s="377"/>
      <c r="BOC141" s="258"/>
      <c r="BOD141" s="378"/>
      <c r="BOE141" s="378"/>
      <c r="BOF141" s="378"/>
      <c r="BOG141" s="258"/>
      <c r="BOH141" s="380"/>
      <c r="BOI141" s="380"/>
      <c r="BOJ141" s="380"/>
      <c r="BOK141" s="259"/>
      <c r="BOL141" s="377"/>
      <c r="BOM141" s="377"/>
      <c r="BON141" s="377"/>
      <c r="BOO141" s="259"/>
      <c r="BOP141" s="377"/>
      <c r="BOQ141" s="377"/>
      <c r="BOR141" s="377"/>
      <c r="BOS141" s="258"/>
      <c r="BOT141" s="378"/>
      <c r="BOU141" s="378"/>
      <c r="BOV141" s="378"/>
      <c r="BOW141" s="258"/>
      <c r="BOX141" s="380"/>
      <c r="BOY141" s="380"/>
      <c r="BOZ141" s="380"/>
      <c r="BPA141" s="259"/>
      <c r="BPB141" s="377"/>
      <c r="BPC141" s="377"/>
      <c r="BPD141" s="377"/>
      <c r="BPE141" s="259"/>
      <c r="BPF141" s="377"/>
      <c r="BPG141" s="377"/>
      <c r="BPH141" s="377"/>
      <c r="BPI141" s="258"/>
      <c r="BPJ141" s="378"/>
      <c r="BPK141" s="378"/>
      <c r="BPL141" s="378"/>
      <c r="BPM141" s="258"/>
      <c r="BPN141" s="380"/>
      <c r="BPO141" s="380"/>
      <c r="BPP141" s="380"/>
      <c r="BPQ141" s="259"/>
      <c r="BPR141" s="377"/>
      <c r="BPS141" s="377"/>
      <c r="BPT141" s="377"/>
      <c r="BPU141" s="259"/>
      <c r="BPV141" s="377"/>
      <c r="BPW141" s="377"/>
      <c r="BPX141" s="377"/>
      <c r="BPY141" s="258"/>
      <c r="BPZ141" s="378"/>
      <c r="BQA141" s="378"/>
      <c r="BQB141" s="378"/>
      <c r="BQC141" s="258"/>
      <c r="BQD141" s="380"/>
      <c r="BQE141" s="380"/>
      <c r="BQF141" s="380"/>
      <c r="BQG141" s="259"/>
      <c r="BQH141" s="377"/>
      <c r="BQI141" s="377"/>
      <c r="BQJ141" s="377"/>
      <c r="BQK141" s="259"/>
      <c r="BQL141" s="377"/>
      <c r="BQM141" s="377"/>
      <c r="BQN141" s="377"/>
      <c r="BQO141" s="258"/>
      <c r="BQP141" s="378"/>
      <c r="BQQ141" s="378"/>
      <c r="BQR141" s="378"/>
      <c r="BQS141" s="258"/>
      <c r="BQT141" s="380"/>
      <c r="BQU141" s="380"/>
      <c r="BQV141" s="380"/>
      <c r="BQW141" s="259"/>
      <c r="BQX141" s="377"/>
      <c r="BQY141" s="377"/>
      <c r="BQZ141" s="377"/>
      <c r="BRA141" s="259"/>
      <c r="BRB141" s="377"/>
      <c r="BRC141" s="377"/>
      <c r="BRD141" s="377"/>
      <c r="BRE141" s="258"/>
      <c r="BRF141" s="378"/>
      <c r="BRG141" s="378"/>
      <c r="BRH141" s="378"/>
      <c r="BRI141" s="258"/>
      <c r="BRJ141" s="380"/>
      <c r="BRK141" s="380"/>
      <c r="BRL141" s="380"/>
      <c r="BRM141" s="259"/>
      <c r="BRN141" s="377"/>
      <c r="BRO141" s="377"/>
      <c r="BRP141" s="377"/>
      <c r="BRQ141" s="259"/>
      <c r="BRR141" s="377"/>
      <c r="BRS141" s="377"/>
      <c r="BRT141" s="377"/>
      <c r="BRU141" s="258"/>
      <c r="BRV141" s="378"/>
      <c r="BRW141" s="378"/>
      <c r="BRX141" s="378"/>
      <c r="BRY141" s="258"/>
      <c r="BRZ141" s="380"/>
      <c r="BSA141" s="380"/>
      <c r="BSB141" s="380"/>
      <c r="BSC141" s="259"/>
      <c r="BSD141" s="377"/>
      <c r="BSE141" s="377"/>
      <c r="BSF141" s="377"/>
      <c r="BSG141" s="259"/>
      <c r="BSH141" s="377"/>
      <c r="BSI141" s="377"/>
      <c r="BSJ141" s="377"/>
      <c r="BSK141" s="258"/>
      <c r="BSL141" s="378"/>
      <c r="BSM141" s="378"/>
      <c r="BSN141" s="378"/>
      <c r="BSO141" s="258"/>
      <c r="BSP141" s="380"/>
      <c r="BSQ141" s="380"/>
      <c r="BSR141" s="380"/>
      <c r="BSS141" s="259"/>
      <c r="BST141" s="377"/>
      <c r="BSU141" s="377"/>
      <c r="BSV141" s="377"/>
      <c r="BSW141" s="259"/>
      <c r="BSX141" s="377"/>
      <c r="BSY141" s="377"/>
      <c r="BSZ141" s="377"/>
      <c r="BTA141" s="258"/>
      <c r="BTB141" s="378"/>
      <c r="BTC141" s="378"/>
      <c r="BTD141" s="378"/>
      <c r="BTE141" s="258"/>
      <c r="BTF141" s="380"/>
      <c r="BTG141" s="380"/>
      <c r="BTH141" s="380"/>
      <c r="BTI141" s="259"/>
      <c r="BTJ141" s="377"/>
      <c r="BTK141" s="377"/>
      <c r="BTL141" s="377"/>
      <c r="BTM141" s="259"/>
      <c r="BTN141" s="377"/>
      <c r="BTO141" s="377"/>
      <c r="BTP141" s="377"/>
      <c r="BTQ141" s="258"/>
      <c r="BTR141" s="378"/>
      <c r="BTS141" s="378"/>
      <c r="BTT141" s="378"/>
      <c r="BTU141" s="258"/>
      <c r="BTV141" s="380"/>
      <c r="BTW141" s="380"/>
      <c r="BTX141" s="380"/>
      <c r="BTY141" s="259"/>
      <c r="BTZ141" s="377"/>
      <c r="BUA141" s="377"/>
      <c r="BUB141" s="377"/>
      <c r="BUC141" s="259"/>
      <c r="BUD141" s="377"/>
      <c r="BUE141" s="377"/>
      <c r="BUF141" s="377"/>
      <c r="BUG141" s="258"/>
      <c r="BUH141" s="378"/>
      <c r="BUI141" s="378"/>
      <c r="BUJ141" s="378"/>
      <c r="BUK141" s="258"/>
      <c r="BUL141" s="380"/>
      <c r="BUM141" s="380"/>
      <c r="BUN141" s="380"/>
      <c r="BUO141" s="259"/>
      <c r="BUP141" s="377"/>
      <c r="BUQ141" s="377"/>
      <c r="BUR141" s="377"/>
      <c r="BUS141" s="259"/>
      <c r="BUT141" s="377"/>
      <c r="BUU141" s="377"/>
      <c r="BUV141" s="377"/>
      <c r="BUW141" s="258"/>
      <c r="BUX141" s="378"/>
      <c r="BUY141" s="378"/>
      <c r="BUZ141" s="378"/>
      <c r="BVA141" s="258"/>
      <c r="BVB141" s="380"/>
      <c r="BVC141" s="380"/>
      <c r="BVD141" s="380"/>
      <c r="BVE141" s="259"/>
      <c r="BVF141" s="377"/>
      <c r="BVG141" s="377"/>
      <c r="BVH141" s="377"/>
      <c r="BVI141" s="259"/>
      <c r="BVJ141" s="377"/>
      <c r="BVK141" s="377"/>
      <c r="BVL141" s="377"/>
      <c r="BVM141" s="258"/>
      <c r="BVN141" s="378"/>
      <c r="BVO141" s="378"/>
      <c r="BVP141" s="378"/>
      <c r="BVQ141" s="258"/>
      <c r="BVR141" s="380"/>
      <c r="BVS141" s="380"/>
      <c r="BVT141" s="380"/>
      <c r="BVU141" s="259"/>
      <c r="BVV141" s="377"/>
      <c r="BVW141" s="377"/>
      <c r="BVX141" s="377"/>
      <c r="BVY141" s="259"/>
      <c r="BVZ141" s="377"/>
      <c r="BWA141" s="377"/>
      <c r="BWB141" s="377"/>
      <c r="BWC141" s="258"/>
      <c r="BWD141" s="378"/>
      <c r="BWE141" s="378"/>
      <c r="BWF141" s="378"/>
      <c r="BWG141" s="258"/>
      <c r="BWH141" s="380"/>
      <c r="BWI141" s="380"/>
      <c r="BWJ141" s="380"/>
      <c r="BWK141" s="259"/>
      <c r="BWL141" s="377"/>
      <c r="BWM141" s="377"/>
      <c r="BWN141" s="377"/>
      <c r="BWO141" s="259"/>
      <c r="BWP141" s="377"/>
      <c r="BWQ141" s="377"/>
      <c r="BWR141" s="377"/>
      <c r="BWS141" s="258"/>
      <c r="BWT141" s="378"/>
      <c r="BWU141" s="378"/>
      <c r="BWV141" s="378"/>
      <c r="BWW141" s="258"/>
      <c r="BWX141" s="380"/>
      <c r="BWY141" s="380"/>
      <c r="BWZ141" s="380"/>
      <c r="BXA141" s="259"/>
      <c r="BXB141" s="377"/>
      <c r="BXC141" s="377"/>
      <c r="BXD141" s="377"/>
      <c r="BXE141" s="259"/>
      <c r="BXF141" s="377"/>
      <c r="BXG141" s="377"/>
      <c r="BXH141" s="377"/>
      <c r="BXI141" s="258"/>
      <c r="BXJ141" s="378"/>
      <c r="BXK141" s="378"/>
      <c r="BXL141" s="378"/>
      <c r="BXM141" s="258"/>
      <c r="BXN141" s="380"/>
      <c r="BXO141" s="380"/>
      <c r="BXP141" s="380"/>
      <c r="BXQ141" s="259"/>
      <c r="BXR141" s="377"/>
      <c r="BXS141" s="377"/>
      <c r="BXT141" s="377"/>
      <c r="BXU141" s="259"/>
      <c r="BXV141" s="377"/>
      <c r="BXW141" s="377"/>
      <c r="BXX141" s="377"/>
      <c r="BXY141" s="258"/>
      <c r="BXZ141" s="378"/>
      <c r="BYA141" s="378"/>
      <c r="BYB141" s="378"/>
      <c r="BYC141" s="258"/>
      <c r="BYD141" s="380"/>
      <c r="BYE141" s="380"/>
      <c r="BYF141" s="380"/>
      <c r="BYG141" s="259"/>
      <c r="BYH141" s="377"/>
      <c r="BYI141" s="377"/>
      <c r="BYJ141" s="377"/>
      <c r="BYK141" s="259"/>
      <c r="BYL141" s="377"/>
      <c r="BYM141" s="377"/>
      <c r="BYN141" s="377"/>
      <c r="BYO141" s="258"/>
      <c r="BYP141" s="378"/>
      <c r="BYQ141" s="378"/>
      <c r="BYR141" s="378"/>
      <c r="BYS141" s="258"/>
      <c r="BYT141" s="380"/>
      <c r="BYU141" s="380"/>
      <c r="BYV141" s="380"/>
      <c r="BYW141" s="259"/>
      <c r="BYX141" s="377"/>
      <c r="BYY141" s="377"/>
      <c r="BYZ141" s="377"/>
      <c r="BZA141" s="259"/>
      <c r="BZB141" s="377"/>
      <c r="BZC141" s="377"/>
      <c r="BZD141" s="377"/>
      <c r="BZE141" s="258"/>
      <c r="BZF141" s="378"/>
      <c r="BZG141" s="378"/>
      <c r="BZH141" s="378"/>
      <c r="BZI141" s="258"/>
      <c r="BZJ141" s="380"/>
      <c r="BZK141" s="380"/>
      <c r="BZL141" s="380"/>
      <c r="BZM141" s="259"/>
      <c r="BZN141" s="377"/>
      <c r="BZO141" s="377"/>
      <c r="BZP141" s="377"/>
      <c r="BZQ141" s="259"/>
      <c r="BZR141" s="377"/>
      <c r="BZS141" s="377"/>
      <c r="BZT141" s="377"/>
      <c r="BZU141" s="258"/>
      <c r="BZV141" s="378"/>
      <c r="BZW141" s="378"/>
      <c r="BZX141" s="378"/>
      <c r="BZY141" s="258"/>
      <c r="BZZ141" s="380"/>
      <c r="CAA141" s="380"/>
      <c r="CAB141" s="380"/>
      <c r="CAC141" s="259"/>
      <c r="CAD141" s="377"/>
      <c r="CAE141" s="377"/>
      <c r="CAF141" s="377"/>
      <c r="CAG141" s="259"/>
      <c r="CAH141" s="377"/>
      <c r="CAI141" s="377"/>
      <c r="CAJ141" s="377"/>
      <c r="CAK141" s="258"/>
      <c r="CAL141" s="378"/>
      <c r="CAM141" s="378"/>
      <c r="CAN141" s="378"/>
      <c r="CAO141" s="258"/>
      <c r="CAP141" s="380"/>
      <c r="CAQ141" s="380"/>
      <c r="CAR141" s="380"/>
      <c r="CAS141" s="259"/>
      <c r="CAT141" s="377"/>
      <c r="CAU141" s="377"/>
      <c r="CAV141" s="377"/>
      <c r="CAW141" s="259"/>
      <c r="CAX141" s="377"/>
      <c r="CAY141" s="377"/>
      <c r="CAZ141" s="377"/>
      <c r="CBA141" s="258"/>
      <c r="CBB141" s="378"/>
      <c r="CBC141" s="378"/>
      <c r="CBD141" s="378"/>
      <c r="CBE141" s="258"/>
      <c r="CBF141" s="380"/>
      <c r="CBG141" s="380"/>
      <c r="CBH141" s="380"/>
      <c r="CBI141" s="259"/>
      <c r="CBJ141" s="377"/>
      <c r="CBK141" s="377"/>
      <c r="CBL141" s="377"/>
      <c r="CBM141" s="259"/>
      <c r="CBN141" s="377"/>
      <c r="CBO141" s="377"/>
      <c r="CBP141" s="377"/>
      <c r="CBQ141" s="258"/>
      <c r="CBR141" s="378"/>
      <c r="CBS141" s="378"/>
      <c r="CBT141" s="378"/>
      <c r="CBU141" s="258"/>
      <c r="CBV141" s="380"/>
      <c r="CBW141" s="380"/>
      <c r="CBX141" s="380"/>
      <c r="CBY141" s="259"/>
      <c r="CBZ141" s="377"/>
      <c r="CCA141" s="377"/>
      <c r="CCB141" s="377"/>
      <c r="CCC141" s="259"/>
      <c r="CCD141" s="377"/>
      <c r="CCE141" s="377"/>
      <c r="CCF141" s="377"/>
      <c r="CCG141" s="258"/>
      <c r="CCH141" s="378"/>
      <c r="CCI141" s="378"/>
      <c r="CCJ141" s="378"/>
      <c r="CCK141" s="258"/>
      <c r="CCL141" s="380"/>
      <c r="CCM141" s="380"/>
      <c r="CCN141" s="380"/>
      <c r="CCO141" s="259"/>
      <c r="CCP141" s="377"/>
      <c r="CCQ141" s="377"/>
      <c r="CCR141" s="377"/>
      <c r="CCS141" s="259"/>
      <c r="CCT141" s="377"/>
      <c r="CCU141" s="377"/>
      <c r="CCV141" s="377"/>
      <c r="CCW141" s="258"/>
      <c r="CCX141" s="378"/>
      <c r="CCY141" s="378"/>
      <c r="CCZ141" s="378"/>
      <c r="CDA141" s="258"/>
      <c r="CDB141" s="380"/>
      <c r="CDC141" s="380"/>
      <c r="CDD141" s="380"/>
      <c r="CDE141" s="259"/>
      <c r="CDF141" s="377"/>
      <c r="CDG141" s="377"/>
      <c r="CDH141" s="377"/>
      <c r="CDI141" s="259"/>
      <c r="CDJ141" s="377"/>
      <c r="CDK141" s="377"/>
      <c r="CDL141" s="377"/>
      <c r="CDM141" s="258"/>
      <c r="CDN141" s="378"/>
      <c r="CDO141" s="378"/>
      <c r="CDP141" s="378"/>
      <c r="CDQ141" s="258"/>
      <c r="CDR141" s="380"/>
      <c r="CDS141" s="380"/>
      <c r="CDT141" s="380"/>
      <c r="CDU141" s="259"/>
      <c r="CDV141" s="377"/>
      <c r="CDW141" s="377"/>
      <c r="CDX141" s="377"/>
      <c r="CDY141" s="259"/>
      <c r="CDZ141" s="377"/>
      <c r="CEA141" s="377"/>
      <c r="CEB141" s="377"/>
      <c r="CEC141" s="258"/>
      <c r="CED141" s="378"/>
      <c r="CEE141" s="378"/>
      <c r="CEF141" s="378"/>
      <c r="CEG141" s="258"/>
      <c r="CEH141" s="380"/>
      <c r="CEI141" s="380"/>
      <c r="CEJ141" s="380"/>
      <c r="CEK141" s="259"/>
      <c r="CEL141" s="377"/>
      <c r="CEM141" s="377"/>
      <c r="CEN141" s="377"/>
      <c r="CEO141" s="259"/>
      <c r="CEP141" s="377"/>
      <c r="CEQ141" s="377"/>
      <c r="CER141" s="377"/>
      <c r="CES141" s="258"/>
      <c r="CET141" s="378"/>
      <c r="CEU141" s="378"/>
      <c r="CEV141" s="378"/>
      <c r="CEW141" s="258"/>
      <c r="CEX141" s="380"/>
      <c r="CEY141" s="380"/>
      <c r="CEZ141" s="380"/>
      <c r="CFA141" s="259"/>
      <c r="CFB141" s="377"/>
      <c r="CFC141" s="377"/>
      <c r="CFD141" s="377"/>
      <c r="CFE141" s="259"/>
      <c r="CFF141" s="377"/>
      <c r="CFG141" s="377"/>
      <c r="CFH141" s="377"/>
      <c r="CFI141" s="258"/>
      <c r="CFJ141" s="378"/>
      <c r="CFK141" s="378"/>
      <c r="CFL141" s="378"/>
      <c r="CFM141" s="258"/>
      <c r="CFN141" s="380"/>
      <c r="CFO141" s="380"/>
      <c r="CFP141" s="380"/>
      <c r="CFQ141" s="259"/>
      <c r="CFR141" s="377"/>
      <c r="CFS141" s="377"/>
      <c r="CFT141" s="377"/>
      <c r="CFU141" s="259"/>
      <c r="CFV141" s="377"/>
      <c r="CFW141" s="377"/>
      <c r="CFX141" s="377"/>
      <c r="CFY141" s="258"/>
      <c r="CFZ141" s="378"/>
      <c r="CGA141" s="378"/>
      <c r="CGB141" s="378"/>
      <c r="CGC141" s="258"/>
      <c r="CGD141" s="380"/>
      <c r="CGE141" s="380"/>
      <c r="CGF141" s="380"/>
      <c r="CGG141" s="259"/>
      <c r="CGH141" s="377"/>
      <c r="CGI141" s="377"/>
      <c r="CGJ141" s="377"/>
      <c r="CGK141" s="259"/>
      <c r="CGL141" s="377"/>
      <c r="CGM141" s="377"/>
      <c r="CGN141" s="377"/>
      <c r="CGO141" s="258"/>
      <c r="CGP141" s="378"/>
      <c r="CGQ141" s="378"/>
      <c r="CGR141" s="378"/>
      <c r="CGS141" s="258"/>
      <c r="CGT141" s="380"/>
      <c r="CGU141" s="380"/>
      <c r="CGV141" s="380"/>
      <c r="CGW141" s="259"/>
      <c r="CGX141" s="377"/>
      <c r="CGY141" s="377"/>
      <c r="CGZ141" s="377"/>
      <c r="CHA141" s="259"/>
      <c r="CHB141" s="377"/>
      <c r="CHC141" s="377"/>
      <c r="CHD141" s="377"/>
      <c r="CHE141" s="258"/>
      <c r="CHF141" s="378"/>
      <c r="CHG141" s="378"/>
      <c r="CHH141" s="378"/>
      <c r="CHI141" s="258"/>
      <c r="CHJ141" s="380"/>
      <c r="CHK141" s="380"/>
      <c r="CHL141" s="380"/>
      <c r="CHM141" s="259"/>
      <c r="CHN141" s="377"/>
      <c r="CHO141" s="377"/>
      <c r="CHP141" s="377"/>
      <c r="CHQ141" s="259"/>
      <c r="CHR141" s="377"/>
      <c r="CHS141" s="377"/>
      <c r="CHT141" s="377"/>
      <c r="CHU141" s="258"/>
      <c r="CHV141" s="378"/>
      <c r="CHW141" s="378"/>
      <c r="CHX141" s="378"/>
      <c r="CHY141" s="258"/>
      <c r="CHZ141" s="380"/>
      <c r="CIA141" s="380"/>
      <c r="CIB141" s="380"/>
      <c r="CIC141" s="259"/>
      <c r="CID141" s="377"/>
      <c r="CIE141" s="377"/>
      <c r="CIF141" s="377"/>
      <c r="CIG141" s="259"/>
      <c r="CIH141" s="377"/>
      <c r="CII141" s="377"/>
      <c r="CIJ141" s="377"/>
      <c r="CIK141" s="258"/>
      <c r="CIL141" s="378"/>
      <c r="CIM141" s="378"/>
      <c r="CIN141" s="378"/>
      <c r="CIO141" s="258"/>
      <c r="CIP141" s="380"/>
      <c r="CIQ141" s="380"/>
      <c r="CIR141" s="380"/>
      <c r="CIS141" s="259"/>
      <c r="CIT141" s="377"/>
      <c r="CIU141" s="377"/>
      <c r="CIV141" s="377"/>
      <c r="CIW141" s="259"/>
      <c r="CIX141" s="377"/>
      <c r="CIY141" s="377"/>
      <c r="CIZ141" s="377"/>
      <c r="CJA141" s="258"/>
      <c r="CJB141" s="378"/>
      <c r="CJC141" s="378"/>
      <c r="CJD141" s="378"/>
      <c r="CJE141" s="258"/>
      <c r="CJF141" s="380"/>
      <c r="CJG141" s="380"/>
      <c r="CJH141" s="380"/>
      <c r="CJI141" s="259"/>
      <c r="CJJ141" s="377"/>
      <c r="CJK141" s="377"/>
      <c r="CJL141" s="377"/>
      <c r="CJM141" s="259"/>
      <c r="CJN141" s="377"/>
      <c r="CJO141" s="377"/>
      <c r="CJP141" s="377"/>
      <c r="CJQ141" s="258"/>
      <c r="CJR141" s="378"/>
      <c r="CJS141" s="378"/>
      <c r="CJT141" s="378"/>
      <c r="CJU141" s="258"/>
      <c r="CJV141" s="380"/>
      <c r="CJW141" s="380"/>
      <c r="CJX141" s="380"/>
      <c r="CJY141" s="259"/>
      <c r="CJZ141" s="377"/>
      <c r="CKA141" s="377"/>
      <c r="CKB141" s="377"/>
      <c r="CKC141" s="259"/>
      <c r="CKD141" s="377"/>
      <c r="CKE141" s="377"/>
      <c r="CKF141" s="377"/>
      <c r="CKG141" s="258"/>
      <c r="CKH141" s="378"/>
      <c r="CKI141" s="378"/>
      <c r="CKJ141" s="378"/>
      <c r="CKK141" s="258"/>
      <c r="CKL141" s="380"/>
      <c r="CKM141" s="380"/>
      <c r="CKN141" s="380"/>
      <c r="CKO141" s="259"/>
      <c r="CKP141" s="377"/>
      <c r="CKQ141" s="377"/>
      <c r="CKR141" s="377"/>
      <c r="CKS141" s="259"/>
      <c r="CKT141" s="377"/>
      <c r="CKU141" s="377"/>
      <c r="CKV141" s="377"/>
      <c r="CKW141" s="258"/>
      <c r="CKX141" s="378"/>
      <c r="CKY141" s="378"/>
      <c r="CKZ141" s="378"/>
      <c r="CLA141" s="258"/>
      <c r="CLB141" s="380"/>
      <c r="CLC141" s="380"/>
      <c r="CLD141" s="380"/>
      <c r="CLE141" s="259"/>
      <c r="CLF141" s="377"/>
      <c r="CLG141" s="377"/>
      <c r="CLH141" s="377"/>
      <c r="CLI141" s="259"/>
      <c r="CLJ141" s="377"/>
      <c r="CLK141" s="377"/>
      <c r="CLL141" s="377"/>
      <c r="CLM141" s="258"/>
      <c r="CLN141" s="378"/>
      <c r="CLO141" s="378"/>
      <c r="CLP141" s="378"/>
      <c r="CLQ141" s="258"/>
      <c r="CLR141" s="380"/>
      <c r="CLS141" s="380"/>
      <c r="CLT141" s="380"/>
      <c r="CLU141" s="259"/>
      <c r="CLV141" s="377"/>
      <c r="CLW141" s="377"/>
      <c r="CLX141" s="377"/>
      <c r="CLY141" s="259"/>
      <c r="CLZ141" s="377"/>
      <c r="CMA141" s="377"/>
      <c r="CMB141" s="377"/>
      <c r="CMC141" s="258"/>
      <c r="CMD141" s="378"/>
      <c r="CME141" s="378"/>
      <c r="CMF141" s="378"/>
      <c r="CMG141" s="258"/>
      <c r="CMH141" s="380"/>
      <c r="CMI141" s="380"/>
      <c r="CMJ141" s="380"/>
      <c r="CMK141" s="259"/>
      <c r="CML141" s="377"/>
      <c r="CMM141" s="377"/>
      <c r="CMN141" s="377"/>
      <c r="CMO141" s="259"/>
      <c r="CMP141" s="377"/>
      <c r="CMQ141" s="377"/>
      <c r="CMR141" s="377"/>
      <c r="CMS141" s="258"/>
      <c r="CMT141" s="378"/>
      <c r="CMU141" s="378"/>
      <c r="CMV141" s="378"/>
      <c r="CMW141" s="258"/>
      <c r="CMX141" s="380"/>
      <c r="CMY141" s="380"/>
      <c r="CMZ141" s="380"/>
      <c r="CNA141" s="259"/>
      <c r="CNB141" s="377"/>
      <c r="CNC141" s="377"/>
      <c r="CND141" s="377"/>
      <c r="CNE141" s="259"/>
      <c r="CNF141" s="377"/>
      <c r="CNG141" s="377"/>
      <c r="CNH141" s="377"/>
      <c r="CNI141" s="258"/>
      <c r="CNJ141" s="378"/>
      <c r="CNK141" s="378"/>
      <c r="CNL141" s="378"/>
      <c r="CNM141" s="258"/>
      <c r="CNN141" s="380"/>
      <c r="CNO141" s="380"/>
      <c r="CNP141" s="380"/>
      <c r="CNQ141" s="259"/>
      <c r="CNR141" s="377"/>
      <c r="CNS141" s="377"/>
      <c r="CNT141" s="377"/>
      <c r="CNU141" s="259"/>
      <c r="CNV141" s="377"/>
      <c r="CNW141" s="377"/>
      <c r="CNX141" s="377"/>
      <c r="CNY141" s="258"/>
      <c r="CNZ141" s="378"/>
      <c r="COA141" s="378"/>
      <c r="COB141" s="378"/>
      <c r="COC141" s="258"/>
      <c r="COD141" s="380"/>
      <c r="COE141" s="380"/>
      <c r="COF141" s="380"/>
      <c r="COG141" s="259"/>
      <c r="COH141" s="377"/>
      <c r="COI141" s="377"/>
      <c r="COJ141" s="377"/>
      <c r="COK141" s="259"/>
      <c r="COL141" s="377"/>
      <c r="COM141" s="377"/>
      <c r="CON141" s="377"/>
      <c r="COO141" s="258"/>
      <c r="COP141" s="378"/>
      <c r="COQ141" s="378"/>
      <c r="COR141" s="378"/>
      <c r="COS141" s="258"/>
      <c r="COT141" s="380"/>
      <c r="COU141" s="380"/>
      <c r="COV141" s="380"/>
      <c r="COW141" s="259"/>
      <c r="COX141" s="377"/>
      <c r="COY141" s="377"/>
      <c r="COZ141" s="377"/>
      <c r="CPA141" s="259"/>
      <c r="CPB141" s="377"/>
      <c r="CPC141" s="377"/>
      <c r="CPD141" s="377"/>
      <c r="CPE141" s="258"/>
      <c r="CPF141" s="378"/>
      <c r="CPG141" s="378"/>
      <c r="CPH141" s="378"/>
      <c r="CPI141" s="258"/>
      <c r="CPJ141" s="380"/>
      <c r="CPK141" s="380"/>
      <c r="CPL141" s="380"/>
      <c r="CPM141" s="259"/>
      <c r="CPN141" s="377"/>
      <c r="CPO141" s="377"/>
      <c r="CPP141" s="377"/>
      <c r="CPQ141" s="259"/>
      <c r="CPR141" s="377"/>
      <c r="CPS141" s="377"/>
      <c r="CPT141" s="377"/>
      <c r="CPU141" s="258"/>
      <c r="CPV141" s="378"/>
      <c r="CPW141" s="378"/>
      <c r="CPX141" s="378"/>
      <c r="CPY141" s="258"/>
      <c r="CPZ141" s="380"/>
      <c r="CQA141" s="380"/>
      <c r="CQB141" s="380"/>
      <c r="CQC141" s="259"/>
      <c r="CQD141" s="377"/>
      <c r="CQE141" s="377"/>
      <c r="CQF141" s="377"/>
      <c r="CQG141" s="259"/>
      <c r="CQH141" s="377"/>
      <c r="CQI141" s="377"/>
      <c r="CQJ141" s="377"/>
      <c r="CQK141" s="258"/>
      <c r="CQL141" s="378"/>
      <c r="CQM141" s="378"/>
      <c r="CQN141" s="378"/>
      <c r="CQO141" s="258"/>
      <c r="CQP141" s="380"/>
      <c r="CQQ141" s="380"/>
      <c r="CQR141" s="380"/>
      <c r="CQS141" s="259"/>
      <c r="CQT141" s="377"/>
      <c r="CQU141" s="377"/>
      <c r="CQV141" s="377"/>
      <c r="CQW141" s="259"/>
      <c r="CQX141" s="377"/>
      <c r="CQY141" s="377"/>
      <c r="CQZ141" s="377"/>
      <c r="CRA141" s="258"/>
      <c r="CRB141" s="378"/>
      <c r="CRC141" s="378"/>
      <c r="CRD141" s="378"/>
      <c r="CRE141" s="258"/>
      <c r="CRF141" s="380"/>
      <c r="CRG141" s="380"/>
      <c r="CRH141" s="380"/>
      <c r="CRI141" s="259"/>
      <c r="CRJ141" s="377"/>
      <c r="CRK141" s="377"/>
      <c r="CRL141" s="377"/>
      <c r="CRM141" s="259"/>
      <c r="CRN141" s="377"/>
      <c r="CRO141" s="377"/>
      <c r="CRP141" s="377"/>
      <c r="CRQ141" s="258"/>
      <c r="CRR141" s="378"/>
      <c r="CRS141" s="378"/>
      <c r="CRT141" s="378"/>
      <c r="CRU141" s="258"/>
      <c r="CRV141" s="380"/>
      <c r="CRW141" s="380"/>
      <c r="CRX141" s="380"/>
      <c r="CRY141" s="259"/>
      <c r="CRZ141" s="377"/>
      <c r="CSA141" s="377"/>
      <c r="CSB141" s="377"/>
      <c r="CSC141" s="259"/>
      <c r="CSD141" s="377"/>
      <c r="CSE141" s="377"/>
      <c r="CSF141" s="377"/>
      <c r="CSG141" s="258"/>
      <c r="CSH141" s="378"/>
      <c r="CSI141" s="378"/>
      <c r="CSJ141" s="378"/>
      <c r="CSK141" s="258"/>
      <c r="CSL141" s="380"/>
      <c r="CSM141" s="380"/>
      <c r="CSN141" s="380"/>
      <c r="CSO141" s="259"/>
      <c r="CSP141" s="377"/>
      <c r="CSQ141" s="377"/>
      <c r="CSR141" s="377"/>
      <c r="CSS141" s="259"/>
      <c r="CST141" s="377"/>
      <c r="CSU141" s="377"/>
      <c r="CSV141" s="377"/>
      <c r="CSW141" s="258"/>
      <c r="CSX141" s="378"/>
      <c r="CSY141" s="378"/>
      <c r="CSZ141" s="378"/>
      <c r="CTA141" s="258"/>
      <c r="CTB141" s="380"/>
      <c r="CTC141" s="380"/>
      <c r="CTD141" s="380"/>
      <c r="CTE141" s="259"/>
      <c r="CTF141" s="377"/>
      <c r="CTG141" s="377"/>
      <c r="CTH141" s="377"/>
      <c r="CTI141" s="259"/>
      <c r="CTJ141" s="377"/>
      <c r="CTK141" s="377"/>
      <c r="CTL141" s="377"/>
      <c r="CTM141" s="258"/>
      <c r="CTN141" s="378"/>
      <c r="CTO141" s="378"/>
      <c r="CTP141" s="378"/>
      <c r="CTQ141" s="258"/>
      <c r="CTR141" s="380"/>
      <c r="CTS141" s="380"/>
      <c r="CTT141" s="380"/>
      <c r="CTU141" s="259"/>
      <c r="CTV141" s="377"/>
      <c r="CTW141" s="377"/>
      <c r="CTX141" s="377"/>
      <c r="CTY141" s="259"/>
      <c r="CTZ141" s="377"/>
      <c r="CUA141" s="377"/>
      <c r="CUB141" s="377"/>
      <c r="CUC141" s="258"/>
      <c r="CUD141" s="378"/>
      <c r="CUE141" s="378"/>
      <c r="CUF141" s="378"/>
      <c r="CUG141" s="258"/>
      <c r="CUH141" s="380"/>
      <c r="CUI141" s="380"/>
      <c r="CUJ141" s="380"/>
      <c r="CUK141" s="259"/>
      <c r="CUL141" s="377"/>
      <c r="CUM141" s="377"/>
      <c r="CUN141" s="377"/>
      <c r="CUO141" s="259"/>
      <c r="CUP141" s="377"/>
      <c r="CUQ141" s="377"/>
      <c r="CUR141" s="377"/>
      <c r="CUS141" s="258"/>
      <c r="CUT141" s="378"/>
      <c r="CUU141" s="378"/>
      <c r="CUV141" s="378"/>
      <c r="CUW141" s="258"/>
      <c r="CUX141" s="380"/>
      <c r="CUY141" s="380"/>
      <c r="CUZ141" s="380"/>
      <c r="CVA141" s="259"/>
      <c r="CVB141" s="377"/>
      <c r="CVC141" s="377"/>
      <c r="CVD141" s="377"/>
      <c r="CVE141" s="259"/>
      <c r="CVF141" s="377"/>
      <c r="CVG141" s="377"/>
      <c r="CVH141" s="377"/>
      <c r="CVI141" s="258"/>
      <c r="CVJ141" s="378"/>
      <c r="CVK141" s="378"/>
      <c r="CVL141" s="378"/>
      <c r="CVM141" s="258"/>
      <c r="CVN141" s="380"/>
      <c r="CVO141" s="380"/>
      <c r="CVP141" s="380"/>
      <c r="CVQ141" s="259"/>
      <c r="CVR141" s="377"/>
      <c r="CVS141" s="377"/>
      <c r="CVT141" s="377"/>
      <c r="CVU141" s="259"/>
      <c r="CVV141" s="377"/>
      <c r="CVW141" s="377"/>
      <c r="CVX141" s="377"/>
      <c r="CVY141" s="258"/>
      <c r="CVZ141" s="378"/>
      <c r="CWA141" s="378"/>
      <c r="CWB141" s="378"/>
      <c r="CWC141" s="258"/>
      <c r="CWD141" s="380"/>
      <c r="CWE141" s="380"/>
      <c r="CWF141" s="380"/>
      <c r="CWG141" s="259"/>
      <c r="CWH141" s="377"/>
      <c r="CWI141" s="377"/>
      <c r="CWJ141" s="377"/>
      <c r="CWK141" s="259"/>
      <c r="CWL141" s="377"/>
      <c r="CWM141" s="377"/>
      <c r="CWN141" s="377"/>
      <c r="CWO141" s="258"/>
      <c r="CWP141" s="378"/>
      <c r="CWQ141" s="378"/>
      <c r="CWR141" s="378"/>
      <c r="CWS141" s="258"/>
      <c r="CWT141" s="380"/>
      <c r="CWU141" s="380"/>
      <c r="CWV141" s="380"/>
      <c r="CWW141" s="259"/>
      <c r="CWX141" s="377"/>
      <c r="CWY141" s="377"/>
      <c r="CWZ141" s="377"/>
      <c r="CXA141" s="259"/>
      <c r="CXB141" s="377"/>
      <c r="CXC141" s="377"/>
      <c r="CXD141" s="377"/>
      <c r="CXE141" s="258"/>
      <c r="CXF141" s="378"/>
      <c r="CXG141" s="378"/>
      <c r="CXH141" s="378"/>
      <c r="CXI141" s="258"/>
      <c r="CXJ141" s="380"/>
      <c r="CXK141" s="380"/>
      <c r="CXL141" s="380"/>
      <c r="CXM141" s="259"/>
      <c r="CXN141" s="377"/>
      <c r="CXO141" s="377"/>
      <c r="CXP141" s="377"/>
      <c r="CXQ141" s="259"/>
      <c r="CXR141" s="377"/>
      <c r="CXS141" s="377"/>
      <c r="CXT141" s="377"/>
      <c r="CXU141" s="258"/>
      <c r="CXV141" s="378"/>
      <c r="CXW141" s="378"/>
      <c r="CXX141" s="378"/>
      <c r="CXY141" s="258"/>
      <c r="CXZ141" s="380"/>
      <c r="CYA141" s="380"/>
      <c r="CYB141" s="380"/>
      <c r="CYC141" s="259"/>
      <c r="CYD141" s="377"/>
      <c r="CYE141" s="377"/>
      <c r="CYF141" s="377"/>
      <c r="CYG141" s="259"/>
      <c r="CYH141" s="377"/>
      <c r="CYI141" s="377"/>
      <c r="CYJ141" s="377"/>
      <c r="CYK141" s="258"/>
      <c r="CYL141" s="378"/>
      <c r="CYM141" s="378"/>
      <c r="CYN141" s="378"/>
      <c r="CYO141" s="258"/>
      <c r="CYP141" s="380"/>
      <c r="CYQ141" s="380"/>
      <c r="CYR141" s="380"/>
      <c r="CYS141" s="259"/>
      <c r="CYT141" s="377"/>
      <c r="CYU141" s="377"/>
      <c r="CYV141" s="377"/>
      <c r="CYW141" s="259"/>
      <c r="CYX141" s="377"/>
      <c r="CYY141" s="377"/>
      <c r="CYZ141" s="377"/>
      <c r="CZA141" s="258"/>
      <c r="CZB141" s="378"/>
      <c r="CZC141" s="378"/>
      <c r="CZD141" s="378"/>
      <c r="CZE141" s="258"/>
      <c r="CZF141" s="380"/>
      <c r="CZG141" s="380"/>
      <c r="CZH141" s="380"/>
      <c r="CZI141" s="259"/>
      <c r="CZJ141" s="377"/>
      <c r="CZK141" s="377"/>
      <c r="CZL141" s="377"/>
      <c r="CZM141" s="259"/>
      <c r="CZN141" s="377"/>
      <c r="CZO141" s="377"/>
      <c r="CZP141" s="377"/>
      <c r="CZQ141" s="258"/>
      <c r="CZR141" s="378"/>
      <c r="CZS141" s="378"/>
      <c r="CZT141" s="378"/>
      <c r="CZU141" s="258"/>
      <c r="CZV141" s="380"/>
      <c r="CZW141" s="380"/>
      <c r="CZX141" s="380"/>
      <c r="CZY141" s="259"/>
      <c r="CZZ141" s="377"/>
      <c r="DAA141" s="377"/>
      <c r="DAB141" s="377"/>
      <c r="DAC141" s="259"/>
      <c r="DAD141" s="377"/>
      <c r="DAE141" s="377"/>
      <c r="DAF141" s="377"/>
      <c r="DAG141" s="258"/>
      <c r="DAH141" s="378"/>
      <c r="DAI141" s="378"/>
      <c r="DAJ141" s="378"/>
      <c r="DAK141" s="258"/>
      <c r="DAL141" s="380"/>
      <c r="DAM141" s="380"/>
      <c r="DAN141" s="380"/>
      <c r="DAO141" s="259"/>
      <c r="DAP141" s="377"/>
      <c r="DAQ141" s="377"/>
      <c r="DAR141" s="377"/>
      <c r="DAS141" s="259"/>
      <c r="DAT141" s="377"/>
      <c r="DAU141" s="377"/>
      <c r="DAV141" s="377"/>
      <c r="DAW141" s="258"/>
      <c r="DAX141" s="378"/>
      <c r="DAY141" s="378"/>
      <c r="DAZ141" s="378"/>
      <c r="DBA141" s="258"/>
      <c r="DBB141" s="380"/>
      <c r="DBC141" s="380"/>
      <c r="DBD141" s="380"/>
      <c r="DBE141" s="259"/>
      <c r="DBF141" s="377"/>
      <c r="DBG141" s="377"/>
      <c r="DBH141" s="377"/>
      <c r="DBI141" s="259"/>
      <c r="DBJ141" s="377"/>
      <c r="DBK141" s="377"/>
      <c r="DBL141" s="377"/>
      <c r="DBM141" s="258"/>
      <c r="DBN141" s="378"/>
      <c r="DBO141" s="378"/>
      <c r="DBP141" s="378"/>
      <c r="DBQ141" s="258"/>
      <c r="DBR141" s="380"/>
      <c r="DBS141" s="380"/>
      <c r="DBT141" s="380"/>
      <c r="DBU141" s="259"/>
      <c r="DBV141" s="377"/>
      <c r="DBW141" s="377"/>
      <c r="DBX141" s="377"/>
      <c r="DBY141" s="259"/>
      <c r="DBZ141" s="377"/>
      <c r="DCA141" s="377"/>
      <c r="DCB141" s="377"/>
      <c r="DCC141" s="258"/>
      <c r="DCD141" s="378"/>
      <c r="DCE141" s="378"/>
      <c r="DCF141" s="378"/>
      <c r="DCG141" s="258"/>
      <c r="DCH141" s="380"/>
      <c r="DCI141" s="380"/>
      <c r="DCJ141" s="380"/>
      <c r="DCK141" s="259"/>
      <c r="DCL141" s="377"/>
      <c r="DCM141" s="377"/>
      <c r="DCN141" s="377"/>
      <c r="DCO141" s="259"/>
      <c r="DCP141" s="377"/>
      <c r="DCQ141" s="377"/>
      <c r="DCR141" s="377"/>
      <c r="DCS141" s="258"/>
      <c r="DCT141" s="378"/>
      <c r="DCU141" s="378"/>
      <c r="DCV141" s="378"/>
      <c r="DCW141" s="258"/>
      <c r="DCX141" s="380"/>
      <c r="DCY141" s="380"/>
      <c r="DCZ141" s="380"/>
      <c r="DDA141" s="259"/>
      <c r="DDB141" s="377"/>
      <c r="DDC141" s="377"/>
      <c r="DDD141" s="377"/>
      <c r="DDE141" s="259"/>
      <c r="DDF141" s="377"/>
      <c r="DDG141" s="377"/>
      <c r="DDH141" s="377"/>
      <c r="DDI141" s="258"/>
      <c r="DDJ141" s="378"/>
      <c r="DDK141" s="378"/>
      <c r="DDL141" s="378"/>
      <c r="DDM141" s="258"/>
      <c r="DDN141" s="380"/>
      <c r="DDO141" s="380"/>
      <c r="DDP141" s="380"/>
      <c r="DDQ141" s="259"/>
      <c r="DDR141" s="377"/>
      <c r="DDS141" s="377"/>
      <c r="DDT141" s="377"/>
      <c r="DDU141" s="259"/>
      <c r="DDV141" s="377"/>
      <c r="DDW141" s="377"/>
      <c r="DDX141" s="377"/>
      <c r="DDY141" s="258"/>
      <c r="DDZ141" s="378"/>
      <c r="DEA141" s="378"/>
      <c r="DEB141" s="378"/>
      <c r="DEC141" s="258"/>
      <c r="DED141" s="380"/>
      <c r="DEE141" s="380"/>
      <c r="DEF141" s="380"/>
      <c r="DEG141" s="259"/>
      <c r="DEH141" s="377"/>
      <c r="DEI141" s="377"/>
      <c r="DEJ141" s="377"/>
      <c r="DEK141" s="259"/>
      <c r="DEL141" s="377"/>
      <c r="DEM141" s="377"/>
      <c r="DEN141" s="377"/>
      <c r="DEO141" s="258"/>
      <c r="DEP141" s="378"/>
      <c r="DEQ141" s="378"/>
      <c r="DER141" s="378"/>
      <c r="DES141" s="258"/>
      <c r="DET141" s="380"/>
      <c r="DEU141" s="380"/>
      <c r="DEV141" s="380"/>
      <c r="DEW141" s="259"/>
      <c r="DEX141" s="377"/>
      <c r="DEY141" s="377"/>
      <c r="DEZ141" s="377"/>
      <c r="DFA141" s="259"/>
      <c r="DFB141" s="377"/>
      <c r="DFC141" s="377"/>
      <c r="DFD141" s="377"/>
      <c r="DFE141" s="258"/>
      <c r="DFF141" s="378"/>
      <c r="DFG141" s="378"/>
      <c r="DFH141" s="378"/>
      <c r="DFI141" s="258"/>
      <c r="DFJ141" s="380"/>
      <c r="DFK141" s="380"/>
      <c r="DFL141" s="380"/>
      <c r="DFM141" s="259"/>
      <c r="DFN141" s="377"/>
      <c r="DFO141" s="377"/>
      <c r="DFP141" s="377"/>
      <c r="DFQ141" s="259"/>
      <c r="DFR141" s="377"/>
      <c r="DFS141" s="377"/>
      <c r="DFT141" s="377"/>
      <c r="DFU141" s="258"/>
      <c r="DFV141" s="378"/>
      <c r="DFW141" s="378"/>
      <c r="DFX141" s="378"/>
      <c r="DFY141" s="258"/>
      <c r="DFZ141" s="380"/>
      <c r="DGA141" s="380"/>
      <c r="DGB141" s="380"/>
      <c r="DGC141" s="259"/>
      <c r="DGD141" s="377"/>
      <c r="DGE141" s="377"/>
      <c r="DGF141" s="377"/>
      <c r="DGG141" s="259"/>
      <c r="DGH141" s="377"/>
      <c r="DGI141" s="377"/>
      <c r="DGJ141" s="377"/>
      <c r="DGK141" s="258"/>
      <c r="DGL141" s="378"/>
      <c r="DGM141" s="378"/>
      <c r="DGN141" s="378"/>
      <c r="DGO141" s="258"/>
      <c r="DGP141" s="380"/>
      <c r="DGQ141" s="380"/>
      <c r="DGR141" s="380"/>
      <c r="DGS141" s="259"/>
      <c r="DGT141" s="377"/>
      <c r="DGU141" s="377"/>
      <c r="DGV141" s="377"/>
      <c r="DGW141" s="259"/>
      <c r="DGX141" s="377"/>
      <c r="DGY141" s="377"/>
      <c r="DGZ141" s="377"/>
      <c r="DHA141" s="258"/>
      <c r="DHB141" s="378"/>
      <c r="DHC141" s="378"/>
      <c r="DHD141" s="378"/>
      <c r="DHE141" s="258"/>
      <c r="DHF141" s="380"/>
      <c r="DHG141" s="380"/>
      <c r="DHH141" s="380"/>
      <c r="DHI141" s="259"/>
      <c r="DHJ141" s="377"/>
      <c r="DHK141" s="377"/>
      <c r="DHL141" s="377"/>
      <c r="DHM141" s="259"/>
      <c r="DHN141" s="377"/>
      <c r="DHO141" s="377"/>
      <c r="DHP141" s="377"/>
      <c r="DHQ141" s="258"/>
      <c r="DHR141" s="378"/>
      <c r="DHS141" s="378"/>
      <c r="DHT141" s="378"/>
      <c r="DHU141" s="258"/>
      <c r="DHV141" s="380"/>
      <c r="DHW141" s="380"/>
      <c r="DHX141" s="380"/>
      <c r="DHY141" s="259"/>
      <c r="DHZ141" s="377"/>
      <c r="DIA141" s="377"/>
      <c r="DIB141" s="377"/>
      <c r="DIC141" s="259"/>
      <c r="DID141" s="377"/>
      <c r="DIE141" s="377"/>
      <c r="DIF141" s="377"/>
      <c r="DIG141" s="258"/>
      <c r="DIH141" s="378"/>
      <c r="DII141" s="378"/>
      <c r="DIJ141" s="378"/>
      <c r="DIK141" s="258"/>
      <c r="DIL141" s="380"/>
      <c r="DIM141" s="380"/>
      <c r="DIN141" s="380"/>
      <c r="DIO141" s="259"/>
      <c r="DIP141" s="377"/>
      <c r="DIQ141" s="377"/>
      <c r="DIR141" s="377"/>
      <c r="DIS141" s="259"/>
      <c r="DIT141" s="377"/>
      <c r="DIU141" s="377"/>
      <c r="DIV141" s="377"/>
      <c r="DIW141" s="258"/>
      <c r="DIX141" s="378"/>
      <c r="DIY141" s="378"/>
      <c r="DIZ141" s="378"/>
      <c r="DJA141" s="258"/>
      <c r="DJB141" s="380"/>
      <c r="DJC141" s="380"/>
      <c r="DJD141" s="380"/>
      <c r="DJE141" s="259"/>
      <c r="DJF141" s="377"/>
      <c r="DJG141" s="377"/>
      <c r="DJH141" s="377"/>
      <c r="DJI141" s="259"/>
      <c r="DJJ141" s="377"/>
      <c r="DJK141" s="377"/>
      <c r="DJL141" s="377"/>
      <c r="DJM141" s="258"/>
      <c r="DJN141" s="378"/>
      <c r="DJO141" s="378"/>
      <c r="DJP141" s="378"/>
      <c r="DJQ141" s="258"/>
      <c r="DJR141" s="380"/>
      <c r="DJS141" s="380"/>
      <c r="DJT141" s="380"/>
      <c r="DJU141" s="259"/>
      <c r="DJV141" s="377"/>
      <c r="DJW141" s="377"/>
      <c r="DJX141" s="377"/>
      <c r="DJY141" s="259"/>
      <c r="DJZ141" s="377"/>
      <c r="DKA141" s="377"/>
      <c r="DKB141" s="377"/>
      <c r="DKC141" s="258"/>
      <c r="DKD141" s="378"/>
      <c r="DKE141" s="378"/>
      <c r="DKF141" s="378"/>
      <c r="DKG141" s="258"/>
      <c r="DKH141" s="380"/>
      <c r="DKI141" s="380"/>
      <c r="DKJ141" s="380"/>
      <c r="DKK141" s="259"/>
      <c r="DKL141" s="377"/>
      <c r="DKM141" s="377"/>
      <c r="DKN141" s="377"/>
      <c r="DKO141" s="259"/>
      <c r="DKP141" s="377"/>
      <c r="DKQ141" s="377"/>
      <c r="DKR141" s="377"/>
      <c r="DKS141" s="258"/>
      <c r="DKT141" s="378"/>
      <c r="DKU141" s="378"/>
      <c r="DKV141" s="378"/>
      <c r="DKW141" s="258"/>
      <c r="DKX141" s="380"/>
      <c r="DKY141" s="380"/>
      <c r="DKZ141" s="380"/>
      <c r="DLA141" s="259"/>
      <c r="DLB141" s="377"/>
      <c r="DLC141" s="377"/>
      <c r="DLD141" s="377"/>
      <c r="DLE141" s="259"/>
      <c r="DLF141" s="377"/>
      <c r="DLG141" s="377"/>
      <c r="DLH141" s="377"/>
      <c r="DLI141" s="258"/>
      <c r="DLJ141" s="378"/>
      <c r="DLK141" s="378"/>
      <c r="DLL141" s="378"/>
      <c r="DLM141" s="258"/>
      <c r="DLN141" s="380"/>
      <c r="DLO141" s="380"/>
      <c r="DLP141" s="380"/>
      <c r="DLQ141" s="259"/>
      <c r="DLR141" s="377"/>
      <c r="DLS141" s="377"/>
      <c r="DLT141" s="377"/>
      <c r="DLU141" s="259"/>
      <c r="DLV141" s="377"/>
      <c r="DLW141" s="377"/>
      <c r="DLX141" s="377"/>
      <c r="DLY141" s="258"/>
      <c r="DLZ141" s="378"/>
      <c r="DMA141" s="378"/>
      <c r="DMB141" s="378"/>
      <c r="DMC141" s="258"/>
      <c r="DMD141" s="380"/>
      <c r="DME141" s="380"/>
      <c r="DMF141" s="380"/>
      <c r="DMG141" s="259"/>
      <c r="DMH141" s="377"/>
      <c r="DMI141" s="377"/>
      <c r="DMJ141" s="377"/>
      <c r="DMK141" s="259"/>
      <c r="DML141" s="377"/>
      <c r="DMM141" s="377"/>
      <c r="DMN141" s="377"/>
      <c r="DMO141" s="258"/>
      <c r="DMP141" s="378"/>
      <c r="DMQ141" s="378"/>
      <c r="DMR141" s="378"/>
      <c r="DMS141" s="258"/>
      <c r="DMT141" s="380"/>
      <c r="DMU141" s="380"/>
      <c r="DMV141" s="380"/>
      <c r="DMW141" s="259"/>
      <c r="DMX141" s="377"/>
      <c r="DMY141" s="377"/>
      <c r="DMZ141" s="377"/>
      <c r="DNA141" s="259"/>
      <c r="DNB141" s="377"/>
      <c r="DNC141" s="377"/>
      <c r="DND141" s="377"/>
      <c r="DNE141" s="258"/>
      <c r="DNF141" s="378"/>
      <c r="DNG141" s="378"/>
      <c r="DNH141" s="378"/>
      <c r="DNI141" s="258"/>
      <c r="DNJ141" s="380"/>
      <c r="DNK141" s="380"/>
      <c r="DNL141" s="380"/>
      <c r="DNM141" s="259"/>
      <c r="DNN141" s="377"/>
      <c r="DNO141" s="377"/>
      <c r="DNP141" s="377"/>
      <c r="DNQ141" s="259"/>
      <c r="DNR141" s="377"/>
      <c r="DNS141" s="377"/>
      <c r="DNT141" s="377"/>
      <c r="DNU141" s="258"/>
      <c r="DNV141" s="378"/>
      <c r="DNW141" s="378"/>
      <c r="DNX141" s="378"/>
      <c r="DNY141" s="258"/>
      <c r="DNZ141" s="380"/>
      <c r="DOA141" s="380"/>
      <c r="DOB141" s="380"/>
      <c r="DOC141" s="259"/>
      <c r="DOD141" s="377"/>
      <c r="DOE141" s="377"/>
      <c r="DOF141" s="377"/>
      <c r="DOG141" s="259"/>
      <c r="DOH141" s="377"/>
      <c r="DOI141" s="377"/>
      <c r="DOJ141" s="377"/>
      <c r="DOK141" s="258"/>
      <c r="DOL141" s="378"/>
      <c r="DOM141" s="378"/>
      <c r="DON141" s="378"/>
      <c r="DOO141" s="258"/>
      <c r="DOP141" s="380"/>
      <c r="DOQ141" s="380"/>
      <c r="DOR141" s="380"/>
      <c r="DOS141" s="259"/>
      <c r="DOT141" s="377"/>
      <c r="DOU141" s="377"/>
      <c r="DOV141" s="377"/>
      <c r="DOW141" s="259"/>
      <c r="DOX141" s="377"/>
      <c r="DOY141" s="377"/>
      <c r="DOZ141" s="377"/>
      <c r="DPA141" s="258"/>
      <c r="DPB141" s="378"/>
      <c r="DPC141" s="378"/>
      <c r="DPD141" s="378"/>
      <c r="DPE141" s="258"/>
      <c r="DPF141" s="380"/>
      <c r="DPG141" s="380"/>
      <c r="DPH141" s="380"/>
      <c r="DPI141" s="259"/>
      <c r="DPJ141" s="377"/>
      <c r="DPK141" s="377"/>
      <c r="DPL141" s="377"/>
      <c r="DPM141" s="259"/>
      <c r="DPN141" s="377"/>
      <c r="DPO141" s="377"/>
      <c r="DPP141" s="377"/>
      <c r="DPQ141" s="258"/>
      <c r="DPR141" s="378"/>
      <c r="DPS141" s="378"/>
      <c r="DPT141" s="378"/>
      <c r="DPU141" s="258"/>
      <c r="DPV141" s="380"/>
      <c r="DPW141" s="380"/>
      <c r="DPX141" s="380"/>
      <c r="DPY141" s="259"/>
      <c r="DPZ141" s="377"/>
      <c r="DQA141" s="377"/>
      <c r="DQB141" s="377"/>
      <c r="DQC141" s="259"/>
      <c r="DQD141" s="377"/>
      <c r="DQE141" s="377"/>
      <c r="DQF141" s="377"/>
      <c r="DQG141" s="258"/>
      <c r="DQH141" s="378"/>
      <c r="DQI141" s="378"/>
      <c r="DQJ141" s="378"/>
      <c r="DQK141" s="258"/>
      <c r="DQL141" s="380"/>
      <c r="DQM141" s="380"/>
      <c r="DQN141" s="380"/>
      <c r="DQO141" s="259"/>
      <c r="DQP141" s="377"/>
      <c r="DQQ141" s="377"/>
      <c r="DQR141" s="377"/>
      <c r="DQS141" s="259"/>
      <c r="DQT141" s="377"/>
      <c r="DQU141" s="377"/>
      <c r="DQV141" s="377"/>
      <c r="DQW141" s="258"/>
      <c r="DQX141" s="378"/>
      <c r="DQY141" s="378"/>
      <c r="DQZ141" s="378"/>
      <c r="DRA141" s="258"/>
      <c r="DRB141" s="380"/>
      <c r="DRC141" s="380"/>
      <c r="DRD141" s="380"/>
      <c r="DRE141" s="259"/>
      <c r="DRF141" s="377"/>
      <c r="DRG141" s="377"/>
      <c r="DRH141" s="377"/>
      <c r="DRI141" s="259"/>
      <c r="DRJ141" s="377"/>
      <c r="DRK141" s="377"/>
      <c r="DRL141" s="377"/>
      <c r="DRM141" s="258"/>
      <c r="DRN141" s="378"/>
      <c r="DRO141" s="378"/>
      <c r="DRP141" s="378"/>
      <c r="DRQ141" s="258"/>
      <c r="DRR141" s="380"/>
      <c r="DRS141" s="380"/>
      <c r="DRT141" s="380"/>
      <c r="DRU141" s="259"/>
      <c r="DRV141" s="377"/>
      <c r="DRW141" s="377"/>
      <c r="DRX141" s="377"/>
      <c r="DRY141" s="259"/>
      <c r="DRZ141" s="377"/>
      <c r="DSA141" s="377"/>
      <c r="DSB141" s="377"/>
      <c r="DSC141" s="258"/>
      <c r="DSD141" s="378"/>
      <c r="DSE141" s="378"/>
      <c r="DSF141" s="378"/>
      <c r="DSG141" s="258"/>
      <c r="DSH141" s="380"/>
      <c r="DSI141" s="380"/>
      <c r="DSJ141" s="380"/>
      <c r="DSK141" s="259"/>
      <c r="DSL141" s="377"/>
      <c r="DSM141" s="377"/>
      <c r="DSN141" s="377"/>
      <c r="DSO141" s="259"/>
      <c r="DSP141" s="377"/>
      <c r="DSQ141" s="377"/>
      <c r="DSR141" s="377"/>
      <c r="DSS141" s="258"/>
      <c r="DST141" s="378"/>
      <c r="DSU141" s="378"/>
      <c r="DSV141" s="378"/>
      <c r="DSW141" s="258"/>
      <c r="DSX141" s="380"/>
      <c r="DSY141" s="380"/>
      <c r="DSZ141" s="380"/>
      <c r="DTA141" s="259"/>
      <c r="DTB141" s="377"/>
      <c r="DTC141" s="377"/>
      <c r="DTD141" s="377"/>
      <c r="DTE141" s="259"/>
      <c r="DTF141" s="377"/>
      <c r="DTG141" s="377"/>
      <c r="DTH141" s="377"/>
      <c r="DTI141" s="258"/>
      <c r="DTJ141" s="378"/>
      <c r="DTK141" s="378"/>
      <c r="DTL141" s="378"/>
      <c r="DTM141" s="258"/>
      <c r="DTN141" s="380"/>
      <c r="DTO141" s="380"/>
      <c r="DTP141" s="380"/>
      <c r="DTQ141" s="259"/>
      <c r="DTR141" s="377"/>
      <c r="DTS141" s="377"/>
      <c r="DTT141" s="377"/>
      <c r="DTU141" s="259"/>
      <c r="DTV141" s="377"/>
      <c r="DTW141" s="377"/>
      <c r="DTX141" s="377"/>
      <c r="DTY141" s="258"/>
      <c r="DTZ141" s="378"/>
      <c r="DUA141" s="378"/>
      <c r="DUB141" s="378"/>
      <c r="DUC141" s="258"/>
      <c r="DUD141" s="380"/>
      <c r="DUE141" s="380"/>
      <c r="DUF141" s="380"/>
      <c r="DUG141" s="259"/>
      <c r="DUH141" s="377"/>
      <c r="DUI141" s="377"/>
      <c r="DUJ141" s="377"/>
      <c r="DUK141" s="259"/>
      <c r="DUL141" s="377"/>
      <c r="DUM141" s="377"/>
      <c r="DUN141" s="377"/>
      <c r="DUO141" s="258"/>
      <c r="DUP141" s="378"/>
      <c r="DUQ141" s="378"/>
      <c r="DUR141" s="378"/>
      <c r="DUS141" s="258"/>
      <c r="DUT141" s="380"/>
      <c r="DUU141" s="380"/>
      <c r="DUV141" s="380"/>
      <c r="DUW141" s="259"/>
      <c r="DUX141" s="377"/>
      <c r="DUY141" s="377"/>
      <c r="DUZ141" s="377"/>
      <c r="DVA141" s="259"/>
      <c r="DVB141" s="377"/>
      <c r="DVC141" s="377"/>
      <c r="DVD141" s="377"/>
      <c r="DVE141" s="258"/>
      <c r="DVF141" s="378"/>
      <c r="DVG141" s="378"/>
      <c r="DVH141" s="378"/>
      <c r="DVI141" s="258"/>
      <c r="DVJ141" s="380"/>
      <c r="DVK141" s="380"/>
      <c r="DVL141" s="380"/>
      <c r="DVM141" s="259"/>
      <c r="DVN141" s="377"/>
      <c r="DVO141" s="377"/>
      <c r="DVP141" s="377"/>
      <c r="DVQ141" s="259"/>
      <c r="DVR141" s="377"/>
      <c r="DVS141" s="377"/>
      <c r="DVT141" s="377"/>
      <c r="DVU141" s="258"/>
      <c r="DVV141" s="378"/>
      <c r="DVW141" s="378"/>
      <c r="DVX141" s="378"/>
      <c r="DVY141" s="258"/>
      <c r="DVZ141" s="380"/>
      <c r="DWA141" s="380"/>
      <c r="DWB141" s="380"/>
      <c r="DWC141" s="259"/>
      <c r="DWD141" s="377"/>
      <c r="DWE141" s="377"/>
      <c r="DWF141" s="377"/>
      <c r="DWG141" s="259"/>
      <c r="DWH141" s="377"/>
      <c r="DWI141" s="377"/>
      <c r="DWJ141" s="377"/>
      <c r="DWK141" s="258"/>
      <c r="DWL141" s="378"/>
      <c r="DWM141" s="378"/>
      <c r="DWN141" s="378"/>
      <c r="DWO141" s="258"/>
      <c r="DWP141" s="380"/>
      <c r="DWQ141" s="380"/>
      <c r="DWR141" s="380"/>
      <c r="DWS141" s="259"/>
      <c r="DWT141" s="377"/>
      <c r="DWU141" s="377"/>
      <c r="DWV141" s="377"/>
      <c r="DWW141" s="259"/>
      <c r="DWX141" s="377"/>
      <c r="DWY141" s="377"/>
      <c r="DWZ141" s="377"/>
      <c r="DXA141" s="258"/>
      <c r="DXB141" s="378"/>
      <c r="DXC141" s="378"/>
      <c r="DXD141" s="378"/>
      <c r="DXE141" s="258"/>
      <c r="DXF141" s="380"/>
      <c r="DXG141" s="380"/>
      <c r="DXH141" s="380"/>
      <c r="DXI141" s="259"/>
      <c r="DXJ141" s="377"/>
      <c r="DXK141" s="377"/>
      <c r="DXL141" s="377"/>
      <c r="DXM141" s="259"/>
      <c r="DXN141" s="377"/>
      <c r="DXO141" s="377"/>
      <c r="DXP141" s="377"/>
      <c r="DXQ141" s="258"/>
      <c r="DXR141" s="378"/>
      <c r="DXS141" s="378"/>
      <c r="DXT141" s="378"/>
      <c r="DXU141" s="258"/>
      <c r="DXV141" s="380"/>
      <c r="DXW141" s="380"/>
      <c r="DXX141" s="380"/>
      <c r="DXY141" s="259"/>
      <c r="DXZ141" s="377"/>
      <c r="DYA141" s="377"/>
      <c r="DYB141" s="377"/>
      <c r="DYC141" s="259"/>
      <c r="DYD141" s="377"/>
      <c r="DYE141" s="377"/>
      <c r="DYF141" s="377"/>
      <c r="DYG141" s="258"/>
      <c r="DYH141" s="378"/>
      <c r="DYI141" s="378"/>
      <c r="DYJ141" s="378"/>
      <c r="DYK141" s="258"/>
      <c r="DYL141" s="380"/>
      <c r="DYM141" s="380"/>
      <c r="DYN141" s="380"/>
      <c r="DYO141" s="259"/>
      <c r="DYP141" s="377"/>
      <c r="DYQ141" s="377"/>
      <c r="DYR141" s="377"/>
      <c r="DYS141" s="259"/>
      <c r="DYT141" s="377"/>
      <c r="DYU141" s="377"/>
      <c r="DYV141" s="377"/>
      <c r="DYW141" s="258"/>
      <c r="DYX141" s="378"/>
      <c r="DYY141" s="378"/>
      <c r="DYZ141" s="378"/>
      <c r="DZA141" s="258"/>
      <c r="DZB141" s="380"/>
      <c r="DZC141" s="380"/>
      <c r="DZD141" s="380"/>
      <c r="DZE141" s="259"/>
      <c r="DZF141" s="377"/>
      <c r="DZG141" s="377"/>
      <c r="DZH141" s="377"/>
      <c r="DZI141" s="259"/>
      <c r="DZJ141" s="377"/>
      <c r="DZK141" s="377"/>
      <c r="DZL141" s="377"/>
      <c r="DZM141" s="258"/>
      <c r="DZN141" s="378"/>
      <c r="DZO141" s="378"/>
      <c r="DZP141" s="378"/>
      <c r="DZQ141" s="258"/>
      <c r="DZR141" s="380"/>
      <c r="DZS141" s="380"/>
      <c r="DZT141" s="380"/>
      <c r="DZU141" s="259"/>
      <c r="DZV141" s="377"/>
      <c r="DZW141" s="377"/>
      <c r="DZX141" s="377"/>
      <c r="DZY141" s="259"/>
      <c r="DZZ141" s="377"/>
      <c r="EAA141" s="377"/>
      <c r="EAB141" s="377"/>
      <c r="EAC141" s="258"/>
      <c r="EAD141" s="378"/>
      <c r="EAE141" s="378"/>
      <c r="EAF141" s="378"/>
      <c r="EAG141" s="258"/>
      <c r="EAH141" s="380"/>
      <c r="EAI141" s="380"/>
      <c r="EAJ141" s="380"/>
      <c r="EAK141" s="259"/>
      <c r="EAL141" s="377"/>
      <c r="EAM141" s="377"/>
      <c r="EAN141" s="377"/>
      <c r="EAO141" s="259"/>
      <c r="EAP141" s="377"/>
      <c r="EAQ141" s="377"/>
      <c r="EAR141" s="377"/>
      <c r="EAS141" s="258"/>
      <c r="EAT141" s="378"/>
      <c r="EAU141" s="378"/>
      <c r="EAV141" s="378"/>
      <c r="EAW141" s="258"/>
      <c r="EAX141" s="380"/>
      <c r="EAY141" s="380"/>
      <c r="EAZ141" s="380"/>
      <c r="EBA141" s="259"/>
      <c r="EBB141" s="377"/>
      <c r="EBC141" s="377"/>
      <c r="EBD141" s="377"/>
      <c r="EBE141" s="259"/>
      <c r="EBF141" s="377"/>
      <c r="EBG141" s="377"/>
      <c r="EBH141" s="377"/>
      <c r="EBI141" s="258"/>
      <c r="EBJ141" s="378"/>
      <c r="EBK141" s="378"/>
      <c r="EBL141" s="378"/>
      <c r="EBM141" s="258"/>
      <c r="EBN141" s="380"/>
      <c r="EBO141" s="380"/>
      <c r="EBP141" s="380"/>
      <c r="EBQ141" s="259"/>
      <c r="EBR141" s="377"/>
      <c r="EBS141" s="377"/>
      <c r="EBT141" s="377"/>
      <c r="EBU141" s="259"/>
      <c r="EBV141" s="377"/>
      <c r="EBW141" s="377"/>
      <c r="EBX141" s="377"/>
      <c r="EBY141" s="258"/>
      <c r="EBZ141" s="378"/>
      <c r="ECA141" s="378"/>
      <c r="ECB141" s="378"/>
      <c r="ECC141" s="258"/>
      <c r="ECD141" s="380"/>
      <c r="ECE141" s="380"/>
      <c r="ECF141" s="380"/>
      <c r="ECG141" s="259"/>
      <c r="ECH141" s="377"/>
      <c r="ECI141" s="377"/>
      <c r="ECJ141" s="377"/>
      <c r="ECK141" s="259"/>
      <c r="ECL141" s="377"/>
      <c r="ECM141" s="377"/>
      <c r="ECN141" s="377"/>
      <c r="ECO141" s="258"/>
      <c r="ECP141" s="378"/>
      <c r="ECQ141" s="378"/>
      <c r="ECR141" s="378"/>
      <c r="ECS141" s="258"/>
      <c r="ECT141" s="380"/>
      <c r="ECU141" s="380"/>
      <c r="ECV141" s="380"/>
      <c r="ECW141" s="259"/>
      <c r="ECX141" s="377"/>
      <c r="ECY141" s="377"/>
      <c r="ECZ141" s="377"/>
      <c r="EDA141" s="259"/>
      <c r="EDB141" s="377"/>
      <c r="EDC141" s="377"/>
      <c r="EDD141" s="377"/>
      <c r="EDE141" s="258"/>
      <c r="EDF141" s="378"/>
      <c r="EDG141" s="378"/>
      <c r="EDH141" s="378"/>
      <c r="EDI141" s="258"/>
      <c r="EDJ141" s="380"/>
      <c r="EDK141" s="380"/>
      <c r="EDL141" s="380"/>
      <c r="EDM141" s="259"/>
      <c r="EDN141" s="377"/>
      <c r="EDO141" s="377"/>
      <c r="EDP141" s="377"/>
      <c r="EDQ141" s="259"/>
      <c r="EDR141" s="377"/>
      <c r="EDS141" s="377"/>
      <c r="EDT141" s="377"/>
      <c r="EDU141" s="258"/>
      <c r="EDV141" s="378"/>
      <c r="EDW141" s="378"/>
      <c r="EDX141" s="378"/>
      <c r="EDY141" s="258"/>
      <c r="EDZ141" s="380"/>
      <c r="EEA141" s="380"/>
      <c r="EEB141" s="380"/>
      <c r="EEC141" s="259"/>
      <c r="EED141" s="377"/>
      <c r="EEE141" s="377"/>
      <c r="EEF141" s="377"/>
      <c r="EEG141" s="259"/>
      <c r="EEH141" s="377"/>
      <c r="EEI141" s="377"/>
      <c r="EEJ141" s="377"/>
      <c r="EEK141" s="258"/>
      <c r="EEL141" s="378"/>
      <c r="EEM141" s="378"/>
      <c r="EEN141" s="378"/>
      <c r="EEO141" s="258"/>
      <c r="EEP141" s="380"/>
      <c r="EEQ141" s="380"/>
      <c r="EER141" s="380"/>
      <c r="EES141" s="259"/>
      <c r="EET141" s="377"/>
      <c r="EEU141" s="377"/>
      <c r="EEV141" s="377"/>
      <c r="EEW141" s="259"/>
      <c r="EEX141" s="377"/>
      <c r="EEY141" s="377"/>
      <c r="EEZ141" s="377"/>
      <c r="EFA141" s="258"/>
      <c r="EFB141" s="378"/>
      <c r="EFC141" s="378"/>
      <c r="EFD141" s="378"/>
      <c r="EFE141" s="258"/>
      <c r="EFF141" s="380"/>
      <c r="EFG141" s="380"/>
      <c r="EFH141" s="380"/>
      <c r="EFI141" s="259"/>
      <c r="EFJ141" s="377"/>
      <c r="EFK141" s="377"/>
      <c r="EFL141" s="377"/>
      <c r="EFM141" s="259"/>
      <c r="EFN141" s="377"/>
      <c r="EFO141" s="377"/>
      <c r="EFP141" s="377"/>
      <c r="EFQ141" s="258"/>
      <c r="EFR141" s="378"/>
      <c r="EFS141" s="378"/>
      <c r="EFT141" s="378"/>
      <c r="EFU141" s="258"/>
      <c r="EFV141" s="380"/>
      <c r="EFW141" s="380"/>
      <c r="EFX141" s="380"/>
      <c r="EFY141" s="259"/>
      <c r="EFZ141" s="377"/>
      <c r="EGA141" s="377"/>
      <c r="EGB141" s="377"/>
      <c r="EGC141" s="259"/>
      <c r="EGD141" s="377"/>
      <c r="EGE141" s="377"/>
      <c r="EGF141" s="377"/>
      <c r="EGG141" s="258"/>
      <c r="EGH141" s="378"/>
      <c r="EGI141" s="378"/>
      <c r="EGJ141" s="378"/>
      <c r="EGK141" s="258"/>
      <c r="EGL141" s="380"/>
      <c r="EGM141" s="380"/>
      <c r="EGN141" s="380"/>
      <c r="EGO141" s="259"/>
      <c r="EGP141" s="377"/>
      <c r="EGQ141" s="377"/>
      <c r="EGR141" s="377"/>
      <c r="EGS141" s="259"/>
      <c r="EGT141" s="377"/>
      <c r="EGU141" s="377"/>
      <c r="EGV141" s="377"/>
      <c r="EGW141" s="258"/>
      <c r="EGX141" s="378"/>
      <c r="EGY141" s="378"/>
      <c r="EGZ141" s="378"/>
      <c r="EHA141" s="258"/>
      <c r="EHB141" s="380"/>
      <c r="EHC141" s="380"/>
      <c r="EHD141" s="380"/>
      <c r="EHE141" s="259"/>
      <c r="EHF141" s="377"/>
      <c r="EHG141" s="377"/>
      <c r="EHH141" s="377"/>
      <c r="EHI141" s="259"/>
      <c r="EHJ141" s="377"/>
      <c r="EHK141" s="377"/>
      <c r="EHL141" s="377"/>
      <c r="EHM141" s="258"/>
      <c r="EHN141" s="378"/>
      <c r="EHO141" s="378"/>
      <c r="EHP141" s="378"/>
      <c r="EHQ141" s="258"/>
      <c r="EHR141" s="380"/>
      <c r="EHS141" s="380"/>
      <c r="EHT141" s="380"/>
      <c r="EHU141" s="259"/>
      <c r="EHV141" s="377"/>
      <c r="EHW141" s="377"/>
      <c r="EHX141" s="377"/>
      <c r="EHY141" s="259"/>
      <c r="EHZ141" s="377"/>
      <c r="EIA141" s="377"/>
      <c r="EIB141" s="377"/>
      <c r="EIC141" s="258"/>
      <c r="EID141" s="378"/>
      <c r="EIE141" s="378"/>
      <c r="EIF141" s="378"/>
      <c r="EIG141" s="258"/>
      <c r="EIH141" s="380"/>
      <c r="EII141" s="380"/>
      <c r="EIJ141" s="380"/>
      <c r="EIK141" s="259"/>
      <c r="EIL141" s="377"/>
      <c r="EIM141" s="377"/>
      <c r="EIN141" s="377"/>
      <c r="EIO141" s="259"/>
      <c r="EIP141" s="377"/>
      <c r="EIQ141" s="377"/>
      <c r="EIR141" s="377"/>
      <c r="EIS141" s="258"/>
      <c r="EIT141" s="378"/>
      <c r="EIU141" s="378"/>
      <c r="EIV141" s="378"/>
      <c r="EIW141" s="258"/>
      <c r="EIX141" s="380"/>
      <c r="EIY141" s="380"/>
      <c r="EIZ141" s="380"/>
      <c r="EJA141" s="259"/>
      <c r="EJB141" s="377"/>
      <c r="EJC141" s="377"/>
      <c r="EJD141" s="377"/>
      <c r="EJE141" s="259"/>
      <c r="EJF141" s="377"/>
      <c r="EJG141" s="377"/>
      <c r="EJH141" s="377"/>
      <c r="EJI141" s="258"/>
      <c r="EJJ141" s="378"/>
      <c r="EJK141" s="378"/>
      <c r="EJL141" s="378"/>
      <c r="EJM141" s="258"/>
      <c r="EJN141" s="380"/>
      <c r="EJO141" s="380"/>
      <c r="EJP141" s="380"/>
      <c r="EJQ141" s="259"/>
      <c r="EJR141" s="377"/>
      <c r="EJS141" s="377"/>
      <c r="EJT141" s="377"/>
      <c r="EJU141" s="259"/>
      <c r="EJV141" s="377"/>
      <c r="EJW141" s="377"/>
      <c r="EJX141" s="377"/>
      <c r="EJY141" s="258"/>
      <c r="EJZ141" s="378"/>
      <c r="EKA141" s="378"/>
      <c r="EKB141" s="378"/>
      <c r="EKC141" s="258"/>
      <c r="EKD141" s="380"/>
      <c r="EKE141" s="380"/>
      <c r="EKF141" s="380"/>
      <c r="EKG141" s="259"/>
      <c r="EKH141" s="377"/>
      <c r="EKI141" s="377"/>
      <c r="EKJ141" s="377"/>
      <c r="EKK141" s="259"/>
      <c r="EKL141" s="377"/>
      <c r="EKM141" s="377"/>
      <c r="EKN141" s="377"/>
      <c r="EKO141" s="258"/>
      <c r="EKP141" s="378"/>
      <c r="EKQ141" s="378"/>
      <c r="EKR141" s="378"/>
      <c r="EKS141" s="258"/>
      <c r="EKT141" s="380"/>
      <c r="EKU141" s="380"/>
      <c r="EKV141" s="380"/>
      <c r="EKW141" s="259"/>
      <c r="EKX141" s="377"/>
      <c r="EKY141" s="377"/>
      <c r="EKZ141" s="377"/>
      <c r="ELA141" s="259"/>
      <c r="ELB141" s="377"/>
      <c r="ELC141" s="377"/>
      <c r="ELD141" s="377"/>
      <c r="ELE141" s="258"/>
      <c r="ELF141" s="378"/>
      <c r="ELG141" s="378"/>
      <c r="ELH141" s="378"/>
      <c r="ELI141" s="258"/>
      <c r="ELJ141" s="380"/>
      <c r="ELK141" s="380"/>
      <c r="ELL141" s="380"/>
      <c r="ELM141" s="259"/>
      <c r="ELN141" s="377"/>
      <c r="ELO141" s="377"/>
      <c r="ELP141" s="377"/>
      <c r="ELQ141" s="259"/>
      <c r="ELR141" s="377"/>
      <c r="ELS141" s="377"/>
      <c r="ELT141" s="377"/>
      <c r="ELU141" s="258"/>
      <c r="ELV141" s="378"/>
      <c r="ELW141" s="378"/>
      <c r="ELX141" s="378"/>
      <c r="ELY141" s="258"/>
      <c r="ELZ141" s="380"/>
      <c r="EMA141" s="380"/>
      <c r="EMB141" s="380"/>
      <c r="EMC141" s="259"/>
      <c r="EMD141" s="377"/>
      <c r="EME141" s="377"/>
      <c r="EMF141" s="377"/>
      <c r="EMG141" s="259"/>
      <c r="EMH141" s="377"/>
      <c r="EMI141" s="377"/>
      <c r="EMJ141" s="377"/>
      <c r="EMK141" s="258"/>
      <c r="EML141" s="378"/>
      <c r="EMM141" s="378"/>
      <c r="EMN141" s="378"/>
      <c r="EMO141" s="258"/>
      <c r="EMP141" s="380"/>
      <c r="EMQ141" s="380"/>
      <c r="EMR141" s="380"/>
      <c r="EMS141" s="259"/>
      <c r="EMT141" s="377"/>
      <c r="EMU141" s="377"/>
      <c r="EMV141" s="377"/>
      <c r="EMW141" s="259"/>
      <c r="EMX141" s="377"/>
      <c r="EMY141" s="377"/>
      <c r="EMZ141" s="377"/>
      <c r="ENA141" s="258"/>
      <c r="ENB141" s="378"/>
      <c r="ENC141" s="378"/>
      <c r="END141" s="378"/>
      <c r="ENE141" s="258"/>
      <c r="ENF141" s="380"/>
      <c r="ENG141" s="380"/>
      <c r="ENH141" s="380"/>
      <c r="ENI141" s="259"/>
      <c r="ENJ141" s="377"/>
      <c r="ENK141" s="377"/>
      <c r="ENL141" s="377"/>
      <c r="ENM141" s="259"/>
      <c r="ENN141" s="377"/>
      <c r="ENO141" s="377"/>
      <c r="ENP141" s="377"/>
      <c r="ENQ141" s="258"/>
      <c r="ENR141" s="378"/>
      <c r="ENS141" s="378"/>
      <c r="ENT141" s="378"/>
      <c r="ENU141" s="258"/>
      <c r="ENV141" s="380"/>
      <c r="ENW141" s="380"/>
      <c r="ENX141" s="380"/>
      <c r="ENY141" s="259"/>
      <c r="ENZ141" s="377"/>
      <c r="EOA141" s="377"/>
      <c r="EOB141" s="377"/>
      <c r="EOC141" s="259"/>
      <c r="EOD141" s="377"/>
      <c r="EOE141" s="377"/>
      <c r="EOF141" s="377"/>
      <c r="EOG141" s="258"/>
      <c r="EOH141" s="378"/>
      <c r="EOI141" s="378"/>
      <c r="EOJ141" s="378"/>
      <c r="EOK141" s="258"/>
      <c r="EOL141" s="380"/>
      <c r="EOM141" s="380"/>
      <c r="EON141" s="380"/>
      <c r="EOO141" s="259"/>
      <c r="EOP141" s="377"/>
      <c r="EOQ141" s="377"/>
      <c r="EOR141" s="377"/>
      <c r="EOS141" s="259"/>
      <c r="EOT141" s="377"/>
      <c r="EOU141" s="377"/>
      <c r="EOV141" s="377"/>
      <c r="EOW141" s="258"/>
      <c r="EOX141" s="378"/>
      <c r="EOY141" s="378"/>
      <c r="EOZ141" s="378"/>
      <c r="EPA141" s="258"/>
      <c r="EPB141" s="380"/>
      <c r="EPC141" s="380"/>
      <c r="EPD141" s="380"/>
      <c r="EPE141" s="259"/>
      <c r="EPF141" s="377"/>
      <c r="EPG141" s="377"/>
      <c r="EPH141" s="377"/>
      <c r="EPI141" s="259"/>
      <c r="EPJ141" s="377"/>
      <c r="EPK141" s="377"/>
      <c r="EPL141" s="377"/>
      <c r="EPM141" s="258"/>
      <c r="EPN141" s="378"/>
      <c r="EPO141" s="378"/>
      <c r="EPP141" s="378"/>
      <c r="EPQ141" s="258"/>
      <c r="EPR141" s="380"/>
      <c r="EPS141" s="380"/>
      <c r="EPT141" s="380"/>
      <c r="EPU141" s="259"/>
      <c r="EPV141" s="377"/>
      <c r="EPW141" s="377"/>
      <c r="EPX141" s="377"/>
      <c r="EPY141" s="259"/>
      <c r="EPZ141" s="377"/>
      <c r="EQA141" s="377"/>
      <c r="EQB141" s="377"/>
      <c r="EQC141" s="258"/>
      <c r="EQD141" s="378"/>
      <c r="EQE141" s="378"/>
      <c r="EQF141" s="378"/>
      <c r="EQG141" s="258"/>
      <c r="EQH141" s="380"/>
      <c r="EQI141" s="380"/>
      <c r="EQJ141" s="380"/>
      <c r="EQK141" s="259"/>
      <c r="EQL141" s="377"/>
      <c r="EQM141" s="377"/>
      <c r="EQN141" s="377"/>
      <c r="EQO141" s="259"/>
      <c r="EQP141" s="377"/>
      <c r="EQQ141" s="377"/>
      <c r="EQR141" s="377"/>
      <c r="EQS141" s="258"/>
      <c r="EQT141" s="378"/>
      <c r="EQU141" s="378"/>
      <c r="EQV141" s="378"/>
      <c r="EQW141" s="258"/>
      <c r="EQX141" s="380"/>
      <c r="EQY141" s="380"/>
      <c r="EQZ141" s="380"/>
      <c r="ERA141" s="259"/>
      <c r="ERB141" s="377"/>
      <c r="ERC141" s="377"/>
      <c r="ERD141" s="377"/>
      <c r="ERE141" s="259"/>
      <c r="ERF141" s="377"/>
      <c r="ERG141" s="377"/>
      <c r="ERH141" s="377"/>
      <c r="ERI141" s="258"/>
      <c r="ERJ141" s="378"/>
      <c r="ERK141" s="378"/>
      <c r="ERL141" s="378"/>
      <c r="ERM141" s="258"/>
      <c r="ERN141" s="380"/>
      <c r="ERO141" s="380"/>
      <c r="ERP141" s="380"/>
      <c r="ERQ141" s="259"/>
      <c r="ERR141" s="377"/>
      <c r="ERS141" s="377"/>
      <c r="ERT141" s="377"/>
      <c r="ERU141" s="259"/>
      <c r="ERV141" s="377"/>
      <c r="ERW141" s="377"/>
      <c r="ERX141" s="377"/>
      <c r="ERY141" s="258"/>
      <c r="ERZ141" s="378"/>
      <c r="ESA141" s="378"/>
      <c r="ESB141" s="378"/>
      <c r="ESC141" s="258"/>
      <c r="ESD141" s="380"/>
      <c r="ESE141" s="380"/>
      <c r="ESF141" s="380"/>
      <c r="ESG141" s="259"/>
      <c r="ESH141" s="377"/>
      <c r="ESI141" s="377"/>
      <c r="ESJ141" s="377"/>
      <c r="ESK141" s="259"/>
      <c r="ESL141" s="377"/>
      <c r="ESM141" s="377"/>
      <c r="ESN141" s="377"/>
      <c r="ESO141" s="258"/>
      <c r="ESP141" s="378"/>
      <c r="ESQ141" s="378"/>
      <c r="ESR141" s="378"/>
      <c r="ESS141" s="258"/>
      <c r="EST141" s="380"/>
      <c r="ESU141" s="380"/>
      <c r="ESV141" s="380"/>
      <c r="ESW141" s="259"/>
      <c r="ESX141" s="377"/>
      <c r="ESY141" s="377"/>
      <c r="ESZ141" s="377"/>
      <c r="ETA141" s="259"/>
      <c r="ETB141" s="377"/>
      <c r="ETC141" s="377"/>
      <c r="ETD141" s="377"/>
      <c r="ETE141" s="258"/>
      <c r="ETF141" s="378"/>
      <c r="ETG141" s="378"/>
      <c r="ETH141" s="378"/>
      <c r="ETI141" s="258"/>
      <c r="ETJ141" s="380"/>
      <c r="ETK141" s="380"/>
      <c r="ETL141" s="380"/>
      <c r="ETM141" s="259"/>
      <c r="ETN141" s="377"/>
      <c r="ETO141" s="377"/>
      <c r="ETP141" s="377"/>
      <c r="ETQ141" s="259"/>
      <c r="ETR141" s="377"/>
      <c r="ETS141" s="377"/>
      <c r="ETT141" s="377"/>
      <c r="ETU141" s="258"/>
      <c r="ETV141" s="378"/>
      <c r="ETW141" s="378"/>
      <c r="ETX141" s="378"/>
      <c r="ETY141" s="258"/>
      <c r="ETZ141" s="380"/>
      <c r="EUA141" s="380"/>
      <c r="EUB141" s="380"/>
      <c r="EUC141" s="259"/>
      <c r="EUD141" s="377"/>
      <c r="EUE141" s="377"/>
      <c r="EUF141" s="377"/>
      <c r="EUG141" s="259"/>
      <c r="EUH141" s="377"/>
      <c r="EUI141" s="377"/>
      <c r="EUJ141" s="377"/>
      <c r="EUK141" s="258"/>
      <c r="EUL141" s="378"/>
      <c r="EUM141" s="378"/>
      <c r="EUN141" s="378"/>
      <c r="EUO141" s="258"/>
      <c r="EUP141" s="380"/>
      <c r="EUQ141" s="380"/>
      <c r="EUR141" s="380"/>
      <c r="EUS141" s="259"/>
      <c r="EUT141" s="377"/>
      <c r="EUU141" s="377"/>
      <c r="EUV141" s="377"/>
      <c r="EUW141" s="259"/>
      <c r="EUX141" s="377"/>
      <c r="EUY141" s="377"/>
      <c r="EUZ141" s="377"/>
      <c r="EVA141" s="258"/>
      <c r="EVB141" s="378"/>
      <c r="EVC141" s="378"/>
      <c r="EVD141" s="378"/>
      <c r="EVE141" s="258"/>
      <c r="EVF141" s="380"/>
      <c r="EVG141" s="380"/>
      <c r="EVH141" s="380"/>
      <c r="EVI141" s="259"/>
      <c r="EVJ141" s="377"/>
      <c r="EVK141" s="377"/>
      <c r="EVL141" s="377"/>
      <c r="EVM141" s="259"/>
      <c r="EVN141" s="377"/>
      <c r="EVO141" s="377"/>
      <c r="EVP141" s="377"/>
      <c r="EVQ141" s="258"/>
      <c r="EVR141" s="378"/>
      <c r="EVS141" s="378"/>
      <c r="EVT141" s="378"/>
      <c r="EVU141" s="258"/>
      <c r="EVV141" s="380"/>
      <c r="EVW141" s="380"/>
      <c r="EVX141" s="380"/>
      <c r="EVY141" s="259"/>
      <c r="EVZ141" s="377"/>
      <c r="EWA141" s="377"/>
      <c r="EWB141" s="377"/>
      <c r="EWC141" s="259"/>
      <c r="EWD141" s="377"/>
      <c r="EWE141" s="377"/>
      <c r="EWF141" s="377"/>
      <c r="EWG141" s="258"/>
      <c r="EWH141" s="378"/>
      <c r="EWI141" s="378"/>
      <c r="EWJ141" s="378"/>
      <c r="EWK141" s="258"/>
      <c r="EWL141" s="380"/>
      <c r="EWM141" s="380"/>
      <c r="EWN141" s="380"/>
      <c r="EWO141" s="259"/>
      <c r="EWP141" s="377"/>
      <c r="EWQ141" s="377"/>
      <c r="EWR141" s="377"/>
      <c r="EWS141" s="259"/>
      <c r="EWT141" s="377"/>
      <c r="EWU141" s="377"/>
      <c r="EWV141" s="377"/>
      <c r="EWW141" s="258"/>
      <c r="EWX141" s="378"/>
      <c r="EWY141" s="378"/>
      <c r="EWZ141" s="378"/>
      <c r="EXA141" s="258"/>
      <c r="EXB141" s="380"/>
      <c r="EXC141" s="380"/>
      <c r="EXD141" s="380"/>
      <c r="EXE141" s="259"/>
      <c r="EXF141" s="377"/>
      <c r="EXG141" s="377"/>
      <c r="EXH141" s="377"/>
      <c r="EXI141" s="259"/>
      <c r="EXJ141" s="377"/>
      <c r="EXK141" s="377"/>
      <c r="EXL141" s="377"/>
      <c r="EXM141" s="258"/>
      <c r="EXN141" s="378"/>
      <c r="EXO141" s="378"/>
      <c r="EXP141" s="378"/>
      <c r="EXQ141" s="258"/>
      <c r="EXR141" s="380"/>
      <c r="EXS141" s="380"/>
      <c r="EXT141" s="380"/>
      <c r="EXU141" s="259"/>
      <c r="EXV141" s="377"/>
      <c r="EXW141" s="377"/>
      <c r="EXX141" s="377"/>
      <c r="EXY141" s="259"/>
      <c r="EXZ141" s="377"/>
      <c r="EYA141" s="377"/>
      <c r="EYB141" s="377"/>
      <c r="EYC141" s="258"/>
      <c r="EYD141" s="378"/>
      <c r="EYE141" s="378"/>
      <c r="EYF141" s="378"/>
      <c r="EYG141" s="258"/>
      <c r="EYH141" s="380"/>
      <c r="EYI141" s="380"/>
      <c r="EYJ141" s="380"/>
      <c r="EYK141" s="259"/>
      <c r="EYL141" s="377"/>
      <c r="EYM141" s="377"/>
      <c r="EYN141" s="377"/>
      <c r="EYO141" s="259"/>
      <c r="EYP141" s="377"/>
      <c r="EYQ141" s="377"/>
      <c r="EYR141" s="377"/>
      <c r="EYS141" s="258"/>
      <c r="EYT141" s="378"/>
      <c r="EYU141" s="378"/>
      <c r="EYV141" s="378"/>
      <c r="EYW141" s="258"/>
      <c r="EYX141" s="380"/>
      <c r="EYY141" s="380"/>
      <c r="EYZ141" s="380"/>
      <c r="EZA141" s="259"/>
      <c r="EZB141" s="377"/>
      <c r="EZC141" s="377"/>
      <c r="EZD141" s="377"/>
      <c r="EZE141" s="259"/>
      <c r="EZF141" s="377"/>
      <c r="EZG141" s="377"/>
      <c r="EZH141" s="377"/>
      <c r="EZI141" s="258"/>
      <c r="EZJ141" s="378"/>
      <c r="EZK141" s="378"/>
      <c r="EZL141" s="378"/>
      <c r="EZM141" s="258"/>
      <c r="EZN141" s="380"/>
      <c r="EZO141" s="380"/>
      <c r="EZP141" s="380"/>
      <c r="EZQ141" s="259"/>
      <c r="EZR141" s="377"/>
      <c r="EZS141" s="377"/>
      <c r="EZT141" s="377"/>
      <c r="EZU141" s="259"/>
      <c r="EZV141" s="377"/>
      <c r="EZW141" s="377"/>
      <c r="EZX141" s="377"/>
      <c r="EZY141" s="258"/>
      <c r="EZZ141" s="378"/>
      <c r="FAA141" s="378"/>
      <c r="FAB141" s="378"/>
      <c r="FAC141" s="258"/>
      <c r="FAD141" s="380"/>
      <c r="FAE141" s="380"/>
      <c r="FAF141" s="380"/>
      <c r="FAG141" s="259"/>
      <c r="FAH141" s="377"/>
      <c r="FAI141" s="377"/>
      <c r="FAJ141" s="377"/>
      <c r="FAK141" s="259"/>
      <c r="FAL141" s="377"/>
      <c r="FAM141" s="377"/>
      <c r="FAN141" s="377"/>
      <c r="FAO141" s="258"/>
      <c r="FAP141" s="378"/>
      <c r="FAQ141" s="378"/>
      <c r="FAR141" s="378"/>
      <c r="FAS141" s="258"/>
      <c r="FAT141" s="380"/>
      <c r="FAU141" s="380"/>
      <c r="FAV141" s="380"/>
      <c r="FAW141" s="259"/>
      <c r="FAX141" s="377"/>
      <c r="FAY141" s="377"/>
      <c r="FAZ141" s="377"/>
      <c r="FBA141" s="259"/>
      <c r="FBB141" s="377"/>
      <c r="FBC141" s="377"/>
      <c r="FBD141" s="377"/>
      <c r="FBE141" s="258"/>
      <c r="FBF141" s="378"/>
      <c r="FBG141" s="378"/>
      <c r="FBH141" s="378"/>
      <c r="FBI141" s="258"/>
      <c r="FBJ141" s="380"/>
      <c r="FBK141" s="380"/>
      <c r="FBL141" s="380"/>
      <c r="FBM141" s="259"/>
      <c r="FBN141" s="377"/>
      <c r="FBO141" s="377"/>
      <c r="FBP141" s="377"/>
      <c r="FBQ141" s="259"/>
      <c r="FBR141" s="377"/>
      <c r="FBS141" s="377"/>
      <c r="FBT141" s="377"/>
      <c r="FBU141" s="258"/>
      <c r="FBV141" s="378"/>
      <c r="FBW141" s="378"/>
      <c r="FBX141" s="378"/>
      <c r="FBY141" s="258"/>
      <c r="FBZ141" s="380"/>
      <c r="FCA141" s="380"/>
      <c r="FCB141" s="380"/>
      <c r="FCC141" s="259"/>
      <c r="FCD141" s="377"/>
      <c r="FCE141" s="377"/>
      <c r="FCF141" s="377"/>
      <c r="FCG141" s="259"/>
      <c r="FCH141" s="377"/>
      <c r="FCI141" s="377"/>
      <c r="FCJ141" s="377"/>
      <c r="FCK141" s="258"/>
      <c r="FCL141" s="378"/>
      <c r="FCM141" s="378"/>
      <c r="FCN141" s="378"/>
      <c r="FCO141" s="258"/>
      <c r="FCP141" s="380"/>
      <c r="FCQ141" s="380"/>
      <c r="FCR141" s="380"/>
      <c r="FCS141" s="259"/>
      <c r="FCT141" s="377"/>
      <c r="FCU141" s="377"/>
      <c r="FCV141" s="377"/>
      <c r="FCW141" s="259"/>
      <c r="FCX141" s="377"/>
      <c r="FCY141" s="377"/>
      <c r="FCZ141" s="377"/>
      <c r="FDA141" s="258"/>
      <c r="FDB141" s="378"/>
      <c r="FDC141" s="378"/>
      <c r="FDD141" s="378"/>
      <c r="FDE141" s="258"/>
      <c r="FDF141" s="380"/>
      <c r="FDG141" s="380"/>
      <c r="FDH141" s="380"/>
      <c r="FDI141" s="259"/>
      <c r="FDJ141" s="377"/>
      <c r="FDK141" s="377"/>
      <c r="FDL141" s="377"/>
      <c r="FDM141" s="259"/>
      <c r="FDN141" s="377"/>
      <c r="FDO141" s="377"/>
      <c r="FDP141" s="377"/>
      <c r="FDQ141" s="258"/>
      <c r="FDR141" s="378"/>
      <c r="FDS141" s="378"/>
      <c r="FDT141" s="378"/>
      <c r="FDU141" s="258"/>
      <c r="FDV141" s="380"/>
      <c r="FDW141" s="380"/>
      <c r="FDX141" s="380"/>
      <c r="FDY141" s="259"/>
      <c r="FDZ141" s="377"/>
      <c r="FEA141" s="377"/>
      <c r="FEB141" s="377"/>
      <c r="FEC141" s="259"/>
      <c r="FED141" s="377"/>
      <c r="FEE141" s="377"/>
      <c r="FEF141" s="377"/>
      <c r="FEG141" s="258"/>
      <c r="FEH141" s="378"/>
      <c r="FEI141" s="378"/>
      <c r="FEJ141" s="378"/>
      <c r="FEK141" s="258"/>
      <c r="FEL141" s="380"/>
      <c r="FEM141" s="380"/>
      <c r="FEN141" s="380"/>
      <c r="FEO141" s="259"/>
      <c r="FEP141" s="377"/>
      <c r="FEQ141" s="377"/>
      <c r="FER141" s="377"/>
      <c r="FES141" s="259"/>
      <c r="FET141" s="377"/>
      <c r="FEU141" s="377"/>
      <c r="FEV141" s="377"/>
      <c r="FEW141" s="258"/>
      <c r="FEX141" s="378"/>
      <c r="FEY141" s="378"/>
      <c r="FEZ141" s="378"/>
      <c r="FFA141" s="258"/>
      <c r="FFB141" s="380"/>
      <c r="FFC141" s="380"/>
      <c r="FFD141" s="380"/>
      <c r="FFE141" s="259"/>
      <c r="FFF141" s="377"/>
      <c r="FFG141" s="377"/>
      <c r="FFH141" s="377"/>
      <c r="FFI141" s="259"/>
      <c r="FFJ141" s="377"/>
      <c r="FFK141" s="377"/>
      <c r="FFL141" s="377"/>
      <c r="FFM141" s="258"/>
      <c r="FFN141" s="378"/>
      <c r="FFO141" s="378"/>
      <c r="FFP141" s="378"/>
      <c r="FFQ141" s="258"/>
      <c r="FFR141" s="380"/>
      <c r="FFS141" s="380"/>
      <c r="FFT141" s="380"/>
      <c r="FFU141" s="259"/>
      <c r="FFV141" s="377"/>
      <c r="FFW141" s="377"/>
      <c r="FFX141" s="377"/>
      <c r="FFY141" s="259"/>
      <c r="FFZ141" s="377"/>
      <c r="FGA141" s="377"/>
      <c r="FGB141" s="377"/>
      <c r="FGC141" s="258"/>
      <c r="FGD141" s="378"/>
      <c r="FGE141" s="378"/>
      <c r="FGF141" s="378"/>
      <c r="FGG141" s="258"/>
      <c r="FGH141" s="380"/>
      <c r="FGI141" s="380"/>
      <c r="FGJ141" s="380"/>
      <c r="FGK141" s="259"/>
      <c r="FGL141" s="377"/>
      <c r="FGM141" s="377"/>
      <c r="FGN141" s="377"/>
      <c r="FGO141" s="259"/>
      <c r="FGP141" s="377"/>
      <c r="FGQ141" s="377"/>
      <c r="FGR141" s="377"/>
      <c r="FGS141" s="258"/>
      <c r="FGT141" s="378"/>
      <c r="FGU141" s="378"/>
      <c r="FGV141" s="378"/>
      <c r="FGW141" s="258"/>
      <c r="FGX141" s="380"/>
      <c r="FGY141" s="380"/>
      <c r="FGZ141" s="380"/>
      <c r="FHA141" s="259"/>
      <c r="FHB141" s="377"/>
      <c r="FHC141" s="377"/>
      <c r="FHD141" s="377"/>
      <c r="FHE141" s="259"/>
      <c r="FHF141" s="377"/>
      <c r="FHG141" s="377"/>
      <c r="FHH141" s="377"/>
      <c r="FHI141" s="258"/>
      <c r="FHJ141" s="378"/>
      <c r="FHK141" s="378"/>
      <c r="FHL141" s="378"/>
      <c r="FHM141" s="258"/>
      <c r="FHN141" s="380"/>
      <c r="FHO141" s="380"/>
      <c r="FHP141" s="380"/>
      <c r="FHQ141" s="259"/>
      <c r="FHR141" s="377"/>
      <c r="FHS141" s="377"/>
      <c r="FHT141" s="377"/>
      <c r="FHU141" s="259"/>
      <c r="FHV141" s="377"/>
      <c r="FHW141" s="377"/>
      <c r="FHX141" s="377"/>
      <c r="FHY141" s="258"/>
      <c r="FHZ141" s="378"/>
      <c r="FIA141" s="378"/>
      <c r="FIB141" s="378"/>
      <c r="FIC141" s="258"/>
      <c r="FID141" s="380"/>
      <c r="FIE141" s="380"/>
      <c r="FIF141" s="380"/>
      <c r="FIG141" s="259"/>
      <c r="FIH141" s="377"/>
      <c r="FII141" s="377"/>
      <c r="FIJ141" s="377"/>
      <c r="FIK141" s="259"/>
      <c r="FIL141" s="377"/>
      <c r="FIM141" s="377"/>
      <c r="FIN141" s="377"/>
      <c r="FIO141" s="258"/>
      <c r="FIP141" s="378"/>
      <c r="FIQ141" s="378"/>
      <c r="FIR141" s="378"/>
      <c r="FIS141" s="258"/>
      <c r="FIT141" s="380"/>
      <c r="FIU141" s="380"/>
      <c r="FIV141" s="380"/>
      <c r="FIW141" s="259"/>
      <c r="FIX141" s="377"/>
      <c r="FIY141" s="377"/>
      <c r="FIZ141" s="377"/>
      <c r="FJA141" s="259"/>
      <c r="FJB141" s="377"/>
      <c r="FJC141" s="377"/>
      <c r="FJD141" s="377"/>
      <c r="FJE141" s="258"/>
      <c r="FJF141" s="378"/>
      <c r="FJG141" s="378"/>
      <c r="FJH141" s="378"/>
      <c r="FJI141" s="258"/>
      <c r="FJJ141" s="380"/>
      <c r="FJK141" s="380"/>
      <c r="FJL141" s="380"/>
      <c r="FJM141" s="259"/>
      <c r="FJN141" s="377"/>
      <c r="FJO141" s="377"/>
      <c r="FJP141" s="377"/>
      <c r="FJQ141" s="259"/>
      <c r="FJR141" s="377"/>
      <c r="FJS141" s="377"/>
      <c r="FJT141" s="377"/>
      <c r="FJU141" s="258"/>
      <c r="FJV141" s="378"/>
      <c r="FJW141" s="378"/>
      <c r="FJX141" s="378"/>
      <c r="FJY141" s="258"/>
      <c r="FJZ141" s="380"/>
      <c r="FKA141" s="380"/>
      <c r="FKB141" s="380"/>
      <c r="FKC141" s="259"/>
      <c r="FKD141" s="377"/>
      <c r="FKE141" s="377"/>
      <c r="FKF141" s="377"/>
      <c r="FKG141" s="259"/>
      <c r="FKH141" s="377"/>
      <c r="FKI141" s="377"/>
      <c r="FKJ141" s="377"/>
      <c r="FKK141" s="258"/>
      <c r="FKL141" s="378"/>
      <c r="FKM141" s="378"/>
      <c r="FKN141" s="378"/>
      <c r="FKO141" s="258"/>
      <c r="FKP141" s="380"/>
      <c r="FKQ141" s="380"/>
      <c r="FKR141" s="380"/>
      <c r="FKS141" s="259"/>
      <c r="FKT141" s="377"/>
      <c r="FKU141" s="377"/>
      <c r="FKV141" s="377"/>
      <c r="FKW141" s="259"/>
      <c r="FKX141" s="377"/>
      <c r="FKY141" s="377"/>
      <c r="FKZ141" s="377"/>
      <c r="FLA141" s="258"/>
      <c r="FLB141" s="378"/>
      <c r="FLC141" s="378"/>
      <c r="FLD141" s="378"/>
      <c r="FLE141" s="258"/>
      <c r="FLF141" s="380"/>
      <c r="FLG141" s="380"/>
      <c r="FLH141" s="380"/>
      <c r="FLI141" s="259"/>
      <c r="FLJ141" s="377"/>
      <c r="FLK141" s="377"/>
      <c r="FLL141" s="377"/>
      <c r="FLM141" s="259"/>
      <c r="FLN141" s="377"/>
      <c r="FLO141" s="377"/>
      <c r="FLP141" s="377"/>
      <c r="FLQ141" s="258"/>
      <c r="FLR141" s="378"/>
      <c r="FLS141" s="378"/>
      <c r="FLT141" s="378"/>
      <c r="FLU141" s="258"/>
      <c r="FLV141" s="380"/>
      <c r="FLW141" s="380"/>
      <c r="FLX141" s="380"/>
      <c r="FLY141" s="259"/>
      <c r="FLZ141" s="377"/>
      <c r="FMA141" s="377"/>
      <c r="FMB141" s="377"/>
      <c r="FMC141" s="259"/>
      <c r="FMD141" s="377"/>
      <c r="FME141" s="377"/>
      <c r="FMF141" s="377"/>
      <c r="FMG141" s="258"/>
      <c r="FMH141" s="378"/>
      <c r="FMI141" s="378"/>
      <c r="FMJ141" s="378"/>
      <c r="FMK141" s="258"/>
      <c r="FML141" s="380"/>
      <c r="FMM141" s="380"/>
      <c r="FMN141" s="380"/>
      <c r="FMO141" s="259"/>
      <c r="FMP141" s="377"/>
      <c r="FMQ141" s="377"/>
      <c r="FMR141" s="377"/>
      <c r="FMS141" s="259"/>
      <c r="FMT141" s="377"/>
      <c r="FMU141" s="377"/>
      <c r="FMV141" s="377"/>
      <c r="FMW141" s="258"/>
      <c r="FMX141" s="378"/>
      <c r="FMY141" s="378"/>
      <c r="FMZ141" s="378"/>
      <c r="FNA141" s="258"/>
      <c r="FNB141" s="380"/>
      <c r="FNC141" s="380"/>
      <c r="FND141" s="380"/>
      <c r="FNE141" s="259"/>
      <c r="FNF141" s="377"/>
      <c r="FNG141" s="377"/>
      <c r="FNH141" s="377"/>
      <c r="FNI141" s="259"/>
      <c r="FNJ141" s="377"/>
      <c r="FNK141" s="377"/>
      <c r="FNL141" s="377"/>
      <c r="FNM141" s="258"/>
      <c r="FNN141" s="378"/>
      <c r="FNO141" s="378"/>
      <c r="FNP141" s="378"/>
      <c r="FNQ141" s="258"/>
      <c r="FNR141" s="380"/>
      <c r="FNS141" s="380"/>
      <c r="FNT141" s="380"/>
      <c r="FNU141" s="259"/>
      <c r="FNV141" s="377"/>
      <c r="FNW141" s="377"/>
      <c r="FNX141" s="377"/>
      <c r="FNY141" s="259"/>
      <c r="FNZ141" s="377"/>
      <c r="FOA141" s="377"/>
      <c r="FOB141" s="377"/>
      <c r="FOC141" s="258"/>
      <c r="FOD141" s="378"/>
      <c r="FOE141" s="378"/>
      <c r="FOF141" s="378"/>
      <c r="FOG141" s="258"/>
      <c r="FOH141" s="380"/>
      <c r="FOI141" s="380"/>
      <c r="FOJ141" s="380"/>
      <c r="FOK141" s="259"/>
      <c r="FOL141" s="377"/>
      <c r="FOM141" s="377"/>
      <c r="FON141" s="377"/>
      <c r="FOO141" s="259"/>
      <c r="FOP141" s="377"/>
      <c r="FOQ141" s="377"/>
      <c r="FOR141" s="377"/>
      <c r="FOS141" s="258"/>
      <c r="FOT141" s="378"/>
      <c r="FOU141" s="378"/>
      <c r="FOV141" s="378"/>
      <c r="FOW141" s="258"/>
      <c r="FOX141" s="380"/>
      <c r="FOY141" s="380"/>
      <c r="FOZ141" s="380"/>
      <c r="FPA141" s="259"/>
      <c r="FPB141" s="377"/>
      <c r="FPC141" s="377"/>
      <c r="FPD141" s="377"/>
      <c r="FPE141" s="259"/>
      <c r="FPF141" s="377"/>
      <c r="FPG141" s="377"/>
      <c r="FPH141" s="377"/>
      <c r="FPI141" s="258"/>
      <c r="FPJ141" s="378"/>
      <c r="FPK141" s="378"/>
      <c r="FPL141" s="378"/>
      <c r="FPM141" s="258"/>
      <c r="FPN141" s="380"/>
      <c r="FPO141" s="380"/>
      <c r="FPP141" s="380"/>
      <c r="FPQ141" s="259"/>
      <c r="FPR141" s="377"/>
      <c r="FPS141" s="377"/>
      <c r="FPT141" s="377"/>
      <c r="FPU141" s="259"/>
      <c r="FPV141" s="377"/>
      <c r="FPW141" s="377"/>
      <c r="FPX141" s="377"/>
      <c r="FPY141" s="258"/>
      <c r="FPZ141" s="378"/>
      <c r="FQA141" s="378"/>
      <c r="FQB141" s="378"/>
      <c r="FQC141" s="258"/>
      <c r="FQD141" s="380"/>
      <c r="FQE141" s="380"/>
      <c r="FQF141" s="380"/>
      <c r="FQG141" s="259"/>
      <c r="FQH141" s="377"/>
      <c r="FQI141" s="377"/>
      <c r="FQJ141" s="377"/>
      <c r="FQK141" s="259"/>
      <c r="FQL141" s="377"/>
      <c r="FQM141" s="377"/>
      <c r="FQN141" s="377"/>
      <c r="FQO141" s="258"/>
      <c r="FQP141" s="378"/>
      <c r="FQQ141" s="378"/>
      <c r="FQR141" s="378"/>
      <c r="FQS141" s="258"/>
      <c r="FQT141" s="380"/>
      <c r="FQU141" s="380"/>
      <c r="FQV141" s="380"/>
      <c r="FQW141" s="259"/>
      <c r="FQX141" s="377"/>
      <c r="FQY141" s="377"/>
      <c r="FQZ141" s="377"/>
      <c r="FRA141" s="259"/>
      <c r="FRB141" s="377"/>
      <c r="FRC141" s="377"/>
      <c r="FRD141" s="377"/>
      <c r="FRE141" s="258"/>
      <c r="FRF141" s="378"/>
      <c r="FRG141" s="378"/>
      <c r="FRH141" s="378"/>
      <c r="FRI141" s="258"/>
      <c r="FRJ141" s="380"/>
      <c r="FRK141" s="380"/>
      <c r="FRL141" s="380"/>
      <c r="FRM141" s="259"/>
      <c r="FRN141" s="377"/>
      <c r="FRO141" s="377"/>
      <c r="FRP141" s="377"/>
      <c r="FRQ141" s="259"/>
      <c r="FRR141" s="377"/>
      <c r="FRS141" s="377"/>
      <c r="FRT141" s="377"/>
      <c r="FRU141" s="258"/>
      <c r="FRV141" s="378"/>
      <c r="FRW141" s="378"/>
      <c r="FRX141" s="378"/>
      <c r="FRY141" s="258"/>
      <c r="FRZ141" s="380"/>
      <c r="FSA141" s="380"/>
      <c r="FSB141" s="380"/>
      <c r="FSC141" s="259"/>
      <c r="FSD141" s="377"/>
      <c r="FSE141" s="377"/>
      <c r="FSF141" s="377"/>
      <c r="FSG141" s="259"/>
      <c r="FSH141" s="377"/>
      <c r="FSI141" s="377"/>
      <c r="FSJ141" s="377"/>
      <c r="FSK141" s="258"/>
      <c r="FSL141" s="378"/>
      <c r="FSM141" s="378"/>
      <c r="FSN141" s="378"/>
      <c r="FSO141" s="258"/>
      <c r="FSP141" s="380"/>
      <c r="FSQ141" s="380"/>
      <c r="FSR141" s="380"/>
      <c r="FSS141" s="259"/>
      <c r="FST141" s="377"/>
      <c r="FSU141" s="377"/>
      <c r="FSV141" s="377"/>
      <c r="FSW141" s="259"/>
      <c r="FSX141" s="377"/>
      <c r="FSY141" s="377"/>
      <c r="FSZ141" s="377"/>
      <c r="FTA141" s="258"/>
      <c r="FTB141" s="378"/>
      <c r="FTC141" s="378"/>
      <c r="FTD141" s="378"/>
      <c r="FTE141" s="258"/>
      <c r="FTF141" s="380"/>
      <c r="FTG141" s="380"/>
      <c r="FTH141" s="380"/>
      <c r="FTI141" s="259"/>
      <c r="FTJ141" s="377"/>
      <c r="FTK141" s="377"/>
      <c r="FTL141" s="377"/>
      <c r="FTM141" s="259"/>
      <c r="FTN141" s="377"/>
      <c r="FTO141" s="377"/>
      <c r="FTP141" s="377"/>
      <c r="FTQ141" s="258"/>
      <c r="FTR141" s="378"/>
      <c r="FTS141" s="378"/>
      <c r="FTT141" s="378"/>
      <c r="FTU141" s="258"/>
      <c r="FTV141" s="380"/>
      <c r="FTW141" s="380"/>
      <c r="FTX141" s="380"/>
      <c r="FTY141" s="259"/>
      <c r="FTZ141" s="377"/>
      <c r="FUA141" s="377"/>
      <c r="FUB141" s="377"/>
      <c r="FUC141" s="259"/>
      <c r="FUD141" s="377"/>
      <c r="FUE141" s="377"/>
      <c r="FUF141" s="377"/>
      <c r="FUG141" s="258"/>
      <c r="FUH141" s="378"/>
      <c r="FUI141" s="378"/>
      <c r="FUJ141" s="378"/>
      <c r="FUK141" s="258"/>
      <c r="FUL141" s="380"/>
      <c r="FUM141" s="380"/>
      <c r="FUN141" s="380"/>
      <c r="FUO141" s="259"/>
      <c r="FUP141" s="377"/>
      <c r="FUQ141" s="377"/>
      <c r="FUR141" s="377"/>
      <c r="FUS141" s="259"/>
      <c r="FUT141" s="377"/>
      <c r="FUU141" s="377"/>
      <c r="FUV141" s="377"/>
      <c r="FUW141" s="258"/>
      <c r="FUX141" s="378"/>
      <c r="FUY141" s="378"/>
      <c r="FUZ141" s="378"/>
      <c r="FVA141" s="258"/>
      <c r="FVB141" s="380"/>
      <c r="FVC141" s="380"/>
      <c r="FVD141" s="380"/>
      <c r="FVE141" s="259"/>
      <c r="FVF141" s="377"/>
      <c r="FVG141" s="377"/>
      <c r="FVH141" s="377"/>
      <c r="FVI141" s="259"/>
      <c r="FVJ141" s="377"/>
      <c r="FVK141" s="377"/>
      <c r="FVL141" s="377"/>
      <c r="FVM141" s="258"/>
      <c r="FVN141" s="378"/>
      <c r="FVO141" s="378"/>
      <c r="FVP141" s="378"/>
      <c r="FVQ141" s="258"/>
      <c r="FVR141" s="380"/>
      <c r="FVS141" s="380"/>
      <c r="FVT141" s="380"/>
      <c r="FVU141" s="259"/>
      <c r="FVV141" s="377"/>
      <c r="FVW141" s="377"/>
      <c r="FVX141" s="377"/>
      <c r="FVY141" s="259"/>
      <c r="FVZ141" s="377"/>
      <c r="FWA141" s="377"/>
      <c r="FWB141" s="377"/>
      <c r="FWC141" s="258"/>
      <c r="FWD141" s="378"/>
      <c r="FWE141" s="378"/>
      <c r="FWF141" s="378"/>
      <c r="FWG141" s="258"/>
      <c r="FWH141" s="380"/>
      <c r="FWI141" s="380"/>
      <c r="FWJ141" s="380"/>
      <c r="FWK141" s="259"/>
      <c r="FWL141" s="377"/>
      <c r="FWM141" s="377"/>
      <c r="FWN141" s="377"/>
      <c r="FWO141" s="259"/>
      <c r="FWP141" s="377"/>
      <c r="FWQ141" s="377"/>
      <c r="FWR141" s="377"/>
      <c r="FWS141" s="258"/>
      <c r="FWT141" s="378"/>
      <c r="FWU141" s="378"/>
      <c r="FWV141" s="378"/>
      <c r="FWW141" s="258"/>
      <c r="FWX141" s="380"/>
      <c r="FWY141" s="380"/>
      <c r="FWZ141" s="380"/>
      <c r="FXA141" s="259"/>
      <c r="FXB141" s="377"/>
      <c r="FXC141" s="377"/>
      <c r="FXD141" s="377"/>
      <c r="FXE141" s="259"/>
      <c r="FXF141" s="377"/>
      <c r="FXG141" s="377"/>
      <c r="FXH141" s="377"/>
      <c r="FXI141" s="258"/>
      <c r="FXJ141" s="378"/>
      <c r="FXK141" s="378"/>
      <c r="FXL141" s="378"/>
      <c r="FXM141" s="258"/>
      <c r="FXN141" s="380"/>
      <c r="FXO141" s="380"/>
      <c r="FXP141" s="380"/>
      <c r="FXQ141" s="259"/>
      <c r="FXR141" s="377"/>
      <c r="FXS141" s="377"/>
      <c r="FXT141" s="377"/>
      <c r="FXU141" s="259"/>
      <c r="FXV141" s="377"/>
      <c r="FXW141" s="377"/>
      <c r="FXX141" s="377"/>
      <c r="FXY141" s="258"/>
      <c r="FXZ141" s="378"/>
      <c r="FYA141" s="378"/>
      <c r="FYB141" s="378"/>
      <c r="FYC141" s="258"/>
      <c r="FYD141" s="380"/>
      <c r="FYE141" s="380"/>
      <c r="FYF141" s="380"/>
      <c r="FYG141" s="259"/>
      <c r="FYH141" s="377"/>
      <c r="FYI141" s="377"/>
      <c r="FYJ141" s="377"/>
      <c r="FYK141" s="259"/>
      <c r="FYL141" s="377"/>
      <c r="FYM141" s="377"/>
      <c r="FYN141" s="377"/>
      <c r="FYO141" s="258"/>
      <c r="FYP141" s="378"/>
      <c r="FYQ141" s="378"/>
      <c r="FYR141" s="378"/>
      <c r="FYS141" s="258"/>
      <c r="FYT141" s="380"/>
      <c r="FYU141" s="380"/>
      <c r="FYV141" s="380"/>
      <c r="FYW141" s="259"/>
      <c r="FYX141" s="377"/>
      <c r="FYY141" s="377"/>
      <c r="FYZ141" s="377"/>
      <c r="FZA141" s="259"/>
      <c r="FZB141" s="377"/>
      <c r="FZC141" s="377"/>
      <c r="FZD141" s="377"/>
      <c r="FZE141" s="258"/>
      <c r="FZF141" s="378"/>
      <c r="FZG141" s="378"/>
      <c r="FZH141" s="378"/>
      <c r="FZI141" s="258"/>
      <c r="FZJ141" s="380"/>
      <c r="FZK141" s="380"/>
      <c r="FZL141" s="380"/>
      <c r="FZM141" s="259"/>
      <c r="FZN141" s="377"/>
      <c r="FZO141" s="377"/>
      <c r="FZP141" s="377"/>
      <c r="FZQ141" s="259"/>
      <c r="FZR141" s="377"/>
      <c r="FZS141" s="377"/>
      <c r="FZT141" s="377"/>
      <c r="FZU141" s="258"/>
      <c r="FZV141" s="378"/>
      <c r="FZW141" s="378"/>
      <c r="FZX141" s="378"/>
      <c r="FZY141" s="258"/>
      <c r="FZZ141" s="380"/>
      <c r="GAA141" s="380"/>
      <c r="GAB141" s="380"/>
      <c r="GAC141" s="259"/>
      <c r="GAD141" s="377"/>
      <c r="GAE141" s="377"/>
      <c r="GAF141" s="377"/>
      <c r="GAG141" s="259"/>
      <c r="GAH141" s="377"/>
      <c r="GAI141" s="377"/>
      <c r="GAJ141" s="377"/>
      <c r="GAK141" s="258"/>
      <c r="GAL141" s="378"/>
      <c r="GAM141" s="378"/>
      <c r="GAN141" s="378"/>
      <c r="GAO141" s="258"/>
      <c r="GAP141" s="380"/>
      <c r="GAQ141" s="380"/>
      <c r="GAR141" s="380"/>
      <c r="GAS141" s="259"/>
      <c r="GAT141" s="377"/>
      <c r="GAU141" s="377"/>
      <c r="GAV141" s="377"/>
      <c r="GAW141" s="259"/>
      <c r="GAX141" s="377"/>
      <c r="GAY141" s="377"/>
      <c r="GAZ141" s="377"/>
      <c r="GBA141" s="258"/>
      <c r="GBB141" s="378"/>
      <c r="GBC141" s="378"/>
      <c r="GBD141" s="378"/>
      <c r="GBE141" s="258"/>
      <c r="GBF141" s="380"/>
      <c r="GBG141" s="380"/>
      <c r="GBH141" s="380"/>
      <c r="GBI141" s="259"/>
      <c r="GBJ141" s="377"/>
      <c r="GBK141" s="377"/>
      <c r="GBL141" s="377"/>
      <c r="GBM141" s="259"/>
      <c r="GBN141" s="377"/>
      <c r="GBO141" s="377"/>
      <c r="GBP141" s="377"/>
      <c r="GBQ141" s="258"/>
      <c r="GBR141" s="378"/>
      <c r="GBS141" s="378"/>
      <c r="GBT141" s="378"/>
      <c r="GBU141" s="258"/>
      <c r="GBV141" s="380"/>
      <c r="GBW141" s="380"/>
      <c r="GBX141" s="380"/>
      <c r="GBY141" s="259"/>
      <c r="GBZ141" s="377"/>
      <c r="GCA141" s="377"/>
      <c r="GCB141" s="377"/>
      <c r="GCC141" s="259"/>
      <c r="GCD141" s="377"/>
      <c r="GCE141" s="377"/>
      <c r="GCF141" s="377"/>
      <c r="GCG141" s="258"/>
      <c r="GCH141" s="378"/>
      <c r="GCI141" s="378"/>
      <c r="GCJ141" s="378"/>
      <c r="GCK141" s="258"/>
      <c r="GCL141" s="380"/>
      <c r="GCM141" s="380"/>
      <c r="GCN141" s="380"/>
      <c r="GCO141" s="259"/>
      <c r="GCP141" s="377"/>
      <c r="GCQ141" s="377"/>
      <c r="GCR141" s="377"/>
      <c r="GCS141" s="259"/>
      <c r="GCT141" s="377"/>
      <c r="GCU141" s="377"/>
      <c r="GCV141" s="377"/>
      <c r="GCW141" s="258"/>
      <c r="GCX141" s="378"/>
      <c r="GCY141" s="378"/>
      <c r="GCZ141" s="378"/>
      <c r="GDA141" s="258"/>
      <c r="GDB141" s="380"/>
      <c r="GDC141" s="380"/>
      <c r="GDD141" s="380"/>
      <c r="GDE141" s="259"/>
      <c r="GDF141" s="377"/>
      <c r="GDG141" s="377"/>
      <c r="GDH141" s="377"/>
      <c r="GDI141" s="259"/>
      <c r="GDJ141" s="377"/>
      <c r="GDK141" s="377"/>
      <c r="GDL141" s="377"/>
      <c r="GDM141" s="258"/>
      <c r="GDN141" s="378"/>
      <c r="GDO141" s="378"/>
      <c r="GDP141" s="378"/>
      <c r="GDQ141" s="258"/>
      <c r="GDR141" s="380"/>
      <c r="GDS141" s="380"/>
      <c r="GDT141" s="380"/>
      <c r="GDU141" s="259"/>
      <c r="GDV141" s="377"/>
      <c r="GDW141" s="377"/>
      <c r="GDX141" s="377"/>
      <c r="GDY141" s="259"/>
      <c r="GDZ141" s="377"/>
      <c r="GEA141" s="377"/>
      <c r="GEB141" s="377"/>
      <c r="GEC141" s="258"/>
      <c r="GED141" s="378"/>
      <c r="GEE141" s="378"/>
      <c r="GEF141" s="378"/>
      <c r="GEG141" s="258"/>
      <c r="GEH141" s="380"/>
      <c r="GEI141" s="380"/>
      <c r="GEJ141" s="380"/>
      <c r="GEK141" s="259"/>
      <c r="GEL141" s="377"/>
      <c r="GEM141" s="377"/>
      <c r="GEN141" s="377"/>
      <c r="GEO141" s="259"/>
      <c r="GEP141" s="377"/>
      <c r="GEQ141" s="377"/>
      <c r="GER141" s="377"/>
      <c r="GES141" s="258"/>
      <c r="GET141" s="378"/>
      <c r="GEU141" s="378"/>
      <c r="GEV141" s="378"/>
      <c r="GEW141" s="258"/>
      <c r="GEX141" s="380"/>
      <c r="GEY141" s="380"/>
      <c r="GEZ141" s="380"/>
      <c r="GFA141" s="259"/>
      <c r="GFB141" s="377"/>
      <c r="GFC141" s="377"/>
      <c r="GFD141" s="377"/>
      <c r="GFE141" s="259"/>
      <c r="GFF141" s="377"/>
      <c r="GFG141" s="377"/>
      <c r="GFH141" s="377"/>
      <c r="GFI141" s="258"/>
      <c r="GFJ141" s="378"/>
      <c r="GFK141" s="378"/>
      <c r="GFL141" s="378"/>
      <c r="GFM141" s="258"/>
      <c r="GFN141" s="380"/>
      <c r="GFO141" s="380"/>
      <c r="GFP141" s="380"/>
      <c r="GFQ141" s="259"/>
      <c r="GFR141" s="377"/>
      <c r="GFS141" s="377"/>
      <c r="GFT141" s="377"/>
      <c r="GFU141" s="259"/>
      <c r="GFV141" s="377"/>
      <c r="GFW141" s="377"/>
      <c r="GFX141" s="377"/>
      <c r="GFY141" s="258"/>
      <c r="GFZ141" s="378"/>
      <c r="GGA141" s="378"/>
      <c r="GGB141" s="378"/>
      <c r="GGC141" s="258"/>
      <c r="GGD141" s="380"/>
      <c r="GGE141" s="380"/>
      <c r="GGF141" s="380"/>
      <c r="GGG141" s="259"/>
      <c r="GGH141" s="377"/>
      <c r="GGI141" s="377"/>
      <c r="GGJ141" s="377"/>
      <c r="GGK141" s="259"/>
      <c r="GGL141" s="377"/>
      <c r="GGM141" s="377"/>
      <c r="GGN141" s="377"/>
      <c r="GGO141" s="258"/>
      <c r="GGP141" s="378"/>
      <c r="GGQ141" s="378"/>
      <c r="GGR141" s="378"/>
      <c r="GGS141" s="258"/>
      <c r="GGT141" s="380"/>
      <c r="GGU141" s="380"/>
      <c r="GGV141" s="380"/>
      <c r="GGW141" s="259"/>
      <c r="GGX141" s="377"/>
      <c r="GGY141" s="377"/>
      <c r="GGZ141" s="377"/>
      <c r="GHA141" s="259"/>
      <c r="GHB141" s="377"/>
      <c r="GHC141" s="377"/>
      <c r="GHD141" s="377"/>
      <c r="GHE141" s="258"/>
      <c r="GHF141" s="378"/>
      <c r="GHG141" s="378"/>
      <c r="GHH141" s="378"/>
      <c r="GHI141" s="258"/>
      <c r="GHJ141" s="380"/>
      <c r="GHK141" s="380"/>
      <c r="GHL141" s="380"/>
      <c r="GHM141" s="259"/>
      <c r="GHN141" s="377"/>
      <c r="GHO141" s="377"/>
      <c r="GHP141" s="377"/>
      <c r="GHQ141" s="259"/>
      <c r="GHR141" s="377"/>
      <c r="GHS141" s="377"/>
      <c r="GHT141" s="377"/>
      <c r="GHU141" s="258"/>
      <c r="GHV141" s="378"/>
      <c r="GHW141" s="378"/>
      <c r="GHX141" s="378"/>
      <c r="GHY141" s="258"/>
      <c r="GHZ141" s="380"/>
      <c r="GIA141" s="380"/>
      <c r="GIB141" s="380"/>
      <c r="GIC141" s="259"/>
      <c r="GID141" s="377"/>
      <c r="GIE141" s="377"/>
      <c r="GIF141" s="377"/>
      <c r="GIG141" s="259"/>
      <c r="GIH141" s="377"/>
      <c r="GII141" s="377"/>
      <c r="GIJ141" s="377"/>
      <c r="GIK141" s="258"/>
      <c r="GIL141" s="378"/>
      <c r="GIM141" s="378"/>
      <c r="GIN141" s="378"/>
      <c r="GIO141" s="258"/>
      <c r="GIP141" s="380"/>
      <c r="GIQ141" s="380"/>
      <c r="GIR141" s="380"/>
      <c r="GIS141" s="259"/>
      <c r="GIT141" s="377"/>
      <c r="GIU141" s="377"/>
      <c r="GIV141" s="377"/>
      <c r="GIW141" s="259"/>
      <c r="GIX141" s="377"/>
      <c r="GIY141" s="377"/>
      <c r="GIZ141" s="377"/>
      <c r="GJA141" s="258"/>
      <c r="GJB141" s="378"/>
      <c r="GJC141" s="378"/>
      <c r="GJD141" s="378"/>
      <c r="GJE141" s="258"/>
      <c r="GJF141" s="380"/>
      <c r="GJG141" s="380"/>
      <c r="GJH141" s="380"/>
      <c r="GJI141" s="259"/>
      <c r="GJJ141" s="377"/>
      <c r="GJK141" s="377"/>
      <c r="GJL141" s="377"/>
      <c r="GJM141" s="259"/>
      <c r="GJN141" s="377"/>
      <c r="GJO141" s="377"/>
      <c r="GJP141" s="377"/>
      <c r="GJQ141" s="258"/>
      <c r="GJR141" s="378"/>
      <c r="GJS141" s="378"/>
      <c r="GJT141" s="378"/>
      <c r="GJU141" s="258"/>
      <c r="GJV141" s="380"/>
      <c r="GJW141" s="380"/>
      <c r="GJX141" s="380"/>
      <c r="GJY141" s="259"/>
      <c r="GJZ141" s="377"/>
      <c r="GKA141" s="377"/>
      <c r="GKB141" s="377"/>
      <c r="GKC141" s="259"/>
      <c r="GKD141" s="377"/>
      <c r="GKE141" s="377"/>
      <c r="GKF141" s="377"/>
      <c r="GKG141" s="258"/>
      <c r="GKH141" s="378"/>
      <c r="GKI141" s="378"/>
      <c r="GKJ141" s="378"/>
      <c r="GKK141" s="258"/>
      <c r="GKL141" s="380"/>
      <c r="GKM141" s="380"/>
      <c r="GKN141" s="380"/>
      <c r="GKO141" s="259"/>
      <c r="GKP141" s="377"/>
      <c r="GKQ141" s="377"/>
      <c r="GKR141" s="377"/>
      <c r="GKS141" s="259"/>
      <c r="GKT141" s="377"/>
      <c r="GKU141" s="377"/>
      <c r="GKV141" s="377"/>
      <c r="GKW141" s="258"/>
      <c r="GKX141" s="378"/>
      <c r="GKY141" s="378"/>
      <c r="GKZ141" s="378"/>
      <c r="GLA141" s="258"/>
      <c r="GLB141" s="380"/>
      <c r="GLC141" s="380"/>
      <c r="GLD141" s="380"/>
      <c r="GLE141" s="259"/>
      <c r="GLF141" s="377"/>
      <c r="GLG141" s="377"/>
      <c r="GLH141" s="377"/>
      <c r="GLI141" s="259"/>
      <c r="GLJ141" s="377"/>
      <c r="GLK141" s="377"/>
      <c r="GLL141" s="377"/>
      <c r="GLM141" s="258"/>
      <c r="GLN141" s="378"/>
      <c r="GLO141" s="378"/>
      <c r="GLP141" s="378"/>
      <c r="GLQ141" s="258"/>
      <c r="GLR141" s="380"/>
      <c r="GLS141" s="380"/>
      <c r="GLT141" s="380"/>
      <c r="GLU141" s="259"/>
      <c r="GLV141" s="377"/>
      <c r="GLW141" s="377"/>
      <c r="GLX141" s="377"/>
      <c r="GLY141" s="259"/>
      <c r="GLZ141" s="377"/>
      <c r="GMA141" s="377"/>
      <c r="GMB141" s="377"/>
      <c r="GMC141" s="258"/>
      <c r="GMD141" s="378"/>
      <c r="GME141" s="378"/>
      <c r="GMF141" s="378"/>
      <c r="GMG141" s="258"/>
      <c r="GMH141" s="380"/>
      <c r="GMI141" s="380"/>
      <c r="GMJ141" s="380"/>
      <c r="GMK141" s="259"/>
      <c r="GML141" s="377"/>
      <c r="GMM141" s="377"/>
      <c r="GMN141" s="377"/>
      <c r="GMO141" s="259"/>
      <c r="GMP141" s="377"/>
      <c r="GMQ141" s="377"/>
      <c r="GMR141" s="377"/>
      <c r="GMS141" s="258"/>
      <c r="GMT141" s="378"/>
      <c r="GMU141" s="378"/>
      <c r="GMV141" s="378"/>
      <c r="GMW141" s="258"/>
      <c r="GMX141" s="380"/>
      <c r="GMY141" s="380"/>
      <c r="GMZ141" s="380"/>
      <c r="GNA141" s="259"/>
      <c r="GNB141" s="377"/>
      <c r="GNC141" s="377"/>
      <c r="GND141" s="377"/>
      <c r="GNE141" s="259"/>
      <c r="GNF141" s="377"/>
      <c r="GNG141" s="377"/>
      <c r="GNH141" s="377"/>
      <c r="GNI141" s="258"/>
      <c r="GNJ141" s="378"/>
      <c r="GNK141" s="378"/>
      <c r="GNL141" s="378"/>
      <c r="GNM141" s="258"/>
      <c r="GNN141" s="380"/>
      <c r="GNO141" s="380"/>
      <c r="GNP141" s="380"/>
      <c r="GNQ141" s="259"/>
      <c r="GNR141" s="377"/>
      <c r="GNS141" s="377"/>
      <c r="GNT141" s="377"/>
      <c r="GNU141" s="259"/>
      <c r="GNV141" s="377"/>
      <c r="GNW141" s="377"/>
      <c r="GNX141" s="377"/>
      <c r="GNY141" s="258"/>
      <c r="GNZ141" s="378"/>
      <c r="GOA141" s="378"/>
      <c r="GOB141" s="378"/>
      <c r="GOC141" s="258"/>
      <c r="GOD141" s="380"/>
      <c r="GOE141" s="380"/>
      <c r="GOF141" s="380"/>
      <c r="GOG141" s="259"/>
      <c r="GOH141" s="377"/>
      <c r="GOI141" s="377"/>
      <c r="GOJ141" s="377"/>
      <c r="GOK141" s="259"/>
      <c r="GOL141" s="377"/>
      <c r="GOM141" s="377"/>
      <c r="GON141" s="377"/>
      <c r="GOO141" s="258"/>
      <c r="GOP141" s="378"/>
      <c r="GOQ141" s="378"/>
      <c r="GOR141" s="378"/>
      <c r="GOS141" s="258"/>
      <c r="GOT141" s="380"/>
      <c r="GOU141" s="380"/>
      <c r="GOV141" s="380"/>
      <c r="GOW141" s="259"/>
      <c r="GOX141" s="377"/>
      <c r="GOY141" s="377"/>
      <c r="GOZ141" s="377"/>
      <c r="GPA141" s="259"/>
      <c r="GPB141" s="377"/>
      <c r="GPC141" s="377"/>
      <c r="GPD141" s="377"/>
      <c r="GPE141" s="258"/>
      <c r="GPF141" s="378"/>
      <c r="GPG141" s="378"/>
      <c r="GPH141" s="378"/>
      <c r="GPI141" s="258"/>
      <c r="GPJ141" s="380"/>
      <c r="GPK141" s="380"/>
      <c r="GPL141" s="380"/>
      <c r="GPM141" s="259"/>
      <c r="GPN141" s="377"/>
      <c r="GPO141" s="377"/>
      <c r="GPP141" s="377"/>
      <c r="GPQ141" s="259"/>
      <c r="GPR141" s="377"/>
      <c r="GPS141" s="377"/>
      <c r="GPT141" s="377"/>
      <c r="GPU141" s="258"/>
      <c r="GPV141" s="378"/>
      <c r="GPW141" s="378"/>
      <c r="GPX141" s="378"/>
      <c r="GPY141" s="258"/>
      <c r="GPZ141" s="380"/>
      <c r="GQA141" s="380"/>
      <c r="GQB141" s="380"/>
      <c r="GQC141" s="259"/>
      <c r="GQD141" s="377"/>
      <c r="GQE141" s="377"/>
      <c r="GQF141" s="377"/>
      <c r="GQG141" s="259"/>
      <c r="GQH141" s="377"/>
      <c r="GQI141" s="377"/>
      <c r="GQJ141" s="377"/>
      <c r="GQK141" s="258"/>
      <c r="GQL141" s="378"/>
      <c r="GQM141" s="378"/>
      <c r="GQN141" s="378"/>
      <c r="GQO141" s="258"/>
      <c r="GQP141" s="380"/>
      <c r="GQQ141" s="380"/>
      <c r="GQR141" s="380"/>
      <c r="GQS141" s="259"/>
      <c r="GQT141" s="377"/>
      <c r="GQU141" s="377"/>
      <c r="GQV141" s="377"/>
      <c r="GQW141" s="259"/>
      <c r="GQX141" s="377"/>
      <c r="GQY141" s="377"/>
      <c r="GQZ141" s="377"/>
      <c r="GRA141" s="258"/>
      <c r="GRB141" s="378"/>
      <c r="GRC141" s="378"/>
      <c r="GRD141" s="378"/>
      <c r="GRE141" s="258"/>
      <c r="GRF141" s="380"/>
      <c r="GRG141" s="380"/>
      <c r="GRH141" s="380"/>
      <c r="GRI141" s="259"/>
      <c r="GRJ141" s="377"/>
      <c r="GRK141" s="377"/>
      <c r="GRL141" s="377"/>
      <c r="GRM141" s="259"/>
      <c r="GRN141" s="377"/>
      <c r="GRO141" s="377"/>
      <c r="GRP141" s="377"/>
      <c r="GRQ141" s="258"/>
      <c r="GRR141" s="378"/>
      <c r="GRS141" s="378"/>
      <c r="GRT141" s="378"/>
      <c r="GRU141" s="258"/>
      <c r="GRV141" s="380"/>
      <c r="GRW141" s="380"/>
      <c r="GRX141" s="380"/>
      <c r="GRY141" s="259"/>
      <c r="GRZ141" s="377"/>
      <c r="GSA141" s="377"/>
      <c r="GSB141" s="377"/>
      <c r="GSC141" s="259"/>
      <c r="GSD141" s="377"/>
      <c r="GSE141" s="377"/>
      <c r="GSF141" s="377"/>
      <c r="GSG141" s="258"/>
      <c r="GSH141" s="378"/>
      <c r="GSI141" s="378"/>
      <c r="GSJ141" s="378"/>
      <c r="GSK141" s="258"/>
      <c r="GSL141" s="380"/>
      <c r="GSM141" s="380"/>
      <c r="GSN141" s="380"/>
      <c r="GSO141" s="259"/>
      <c r="GSP141" s="377"/>
      <c r="GSQ141" s="377"/>
      <c r="GSR141" s="377"/>
      <c r="GSS141" s="259"/>
      <c r="GST141" s="377"/>
      <c r="GSU141" s="377"/>
      <c r="GSV141" s="377"/>
      <c r="GSW141" s="258"/>
      <c r="GSX141" s="378"/>
      <c r="GSY141" s="378"/>
      <c r="GSZ141" s="378"/>
      <c r="GTA141" s="258"/>
      <c r="GTB141" s="380"/>
      <c r="GTC141" s="380"/>
      <c r="GTD141" s="380"/>
      <c r="GTE141" s="259"/>
      <c r="GTF141" s="377"/>
      <c r="GTG141" s="377"/>
      <c r="GTH141" s="377"/>
      <c r="GTI141" s="259"/>
      <c r="GTJ141" s="377"/>
      <c r="GTK141" s="377"/>
      <c r="GTL141" s="377"/>
      <c r="GTM141" s="258"/>
      <c r="GTN141" s="378"/>
      <c r="GTO141" s="378"/>
      <c r="GTP141" s="378"/>
      <c r="GTQ141" s="258"/>
      <c r="GTR141" s="380"/>
      <c r="GTS141" s="380"/>
      <c r="GTT141" s="380"/>
      <c r="GTU141" s="259"/>
      <c r="GTV141" s="377"/>
      <c r="GTW141" s="377"/>
      <c r="GTX141" s="377"/>
      <c r="GTY141" s="259"/>
      <c r="GTZ141" s="377"/>
      <c r="GUA141" s="377"/>
      <c r="GUB141" s="377"/>
      <c r="GUC141" s="258"/>
      <c r="GUD141" s="378"/>
      <c r="GUE141" s="378"/>
      <c r="GUF141" s="378"/>
      <c r="GUG141" s="258"/>
      <c r="GUH141" s="380"/>
      <c r="GUI141" s="380"/>
      <c r="GUJ141" s="380"/>
      <c r="GUK141" s="259"/>
      <c r="GUL141" s="377"/>
      <c r="GUM141" s="377"/>
      <c r="GUN141" s="377"/>
      <c r="GUO141" s="259"/>
      <c r="GUP141" s="377"/>
      <c r="GUQ141" s="377"/>
      <c r="GUR141" s="377"/>
      <c r="GUS141" s="258"/>
      <c r="GUT141" s="378"/>
      <c r="GUU141" s="378"/>
      <c r="GUV141" s="378"/>
      <c r="GUW141" s="258"/>
      <c r="GUX141" s="380"/>
      <c r="GUY141" s="380"/>
      <c r="GUZ141" s="380"/>
      <c r="GVA141" s="259"/>
      <c r="GVB141" s="377"/>
      <c r="GVC141" s="377"/>
      <c r="GVD141" s="377"/>
      <c r="GVE141" s="259"/>
      <c r="GVF141" s="377"/>
      <c r="GVG141" s="377"/>
      <c r="GVH141" s="377"/>
      <c r="GVI141" s="258"/>
      <c r="GVJ141" s="378"/>
      <c r="GVK141" s="378"/>
      <c r="GVL141" s="378"/>
      <c r="GVM141" s="258"/>
      <c r="GVN141" s="380"/>
      <c r="GVO141" s="380"/>
      <c r="GVP141" s="380"/>
      <c r="GVQ141" s="259"/>
      <c r="GVR141" s="377"/>
      <c r="GVS141" s="377"/>
      <c r="GVT141" s="377"/>
      <c r="GVU141" s="259"/>
      <c r="GVV141" s="377"/>
      <c r="GVW141" s="377"/>
      <c r="GVX141" s="377"/>
      <c r="GVY141" s="258"/>
      <c r="GVZ141" s="378"/>
      <c r="GWA141" s="378"/>
      <c r="GWB141" s="378"/>
      <c r="GWC141" s="258"/>
      <c r="GWD141" s="380"/>
      <c r="GWE141" s="380"/>
      <c r="GWF141" s="380"/>
      <c r="GWG141" s="259"/>
      <c r="GWH141" s="377"/>
      <c r="GWI141" s="377"/>
      <c r="GWJ141" s="377"/>
      <c r="GWK141" s="259"/>
      <c r="GWL141" s="377"/>
      <c r="GWM141" s="377"/>
      <c r="GWN141" s="377"/>
      <c r="GWO141" s="258"/>
      <c r="GWP141" s="378"/>
      <c r="GWQ141" s="378"/>
      <c r="GWR141" s="378"/>
      <c r="GWS141" s="258"/>
      <c r="GWT141" s="380"/>
      <c r="GWU141" s="380"/>
      <c r="GWV141" s="380"/>
      <c r="GWW141" s="259"/>
      <c r="GWX141" s="377"/>
      <c r="GWY141" s="377"/>
      <c r="GWZ141" s="377"/>
      <c r="GXA141" s="259"/>
      <c r="GXB141" s="377"/>
      <c r="GXC141" s="377"/>
      <c r="GXD141" s="377"/>
      <c r="GXE141" s="258"/>
      <c r="GXF141" s="378"/>
      <c r="GXG141" s="378"/>
      <c r="GXH141" s="378"/>
      <c r="GXI141" s="258"/>
      <c r="GXJ141" s="380"/>
      <c r="GXK141" s="380"/>
      <c r="GXL141" s="380"/>
      <c r="GXM141" s="259"/>
      <c r="GXN141" s="377"/>
      <c r="GXO141" s="377"/>
      <c r="GXP141" s="377"/>
      <c r="GXQ141" s="259"/>
      <c r="GXR141" s="377"/>
      <c r="GXS141" s="377"/>
      <c r="GXT141" s="377"/>
      <c r="GXU141" s="258"/>
      <c r="GXV141" s="378"/>
      <c r="GXW141" s="378"/>
      <c r="GXX141" s="378"/>
      <c r="GXY141" s="258"/>
      <c r="GXZ141" s="380"/>
      <c r="GYA141" s="380"/>
      <c r="GYB141" s="380"/>
      <c r="GYC141" s="259"/>
      <c r="GYD141" s="377"/>
      <c r="GYE141" s="377"/>
      <c r="GYF141" s="377"/>
      <c r="GYG141" s="259"/>
      <c r="GYH141" s="377"/>
      <c r="GYI141" s="377"/>
      <c r="GYJ141" s="377"/>
      <c r="GYK141" s="258"/>
      <c r="GYL141" s="378"/>
      <c r="GYM141" s="378"/>
      <c r="GYN141" s="378"/>
      <c r="GYO141" s="258"/>
      <c r="GYP141" s="380"/>
      <c r="GYQ141" s="380"/>
      <c r="GYR141" s="380"/>
      <c r="GYS141" s="259"/>
      <c r="GYT141" s="377"/>
      <c r="GYU141" s="377"/>
      <c r="GYV141" s="377"/>
      <c r="GYW141" s="259"/>
      <c r="GYX141" s="377"/>
      <c r="GYY141" s="377"/>
      <c r="GYZ141" s="377"/>
      <c r="GZA141" s="258"/>
      <c r="GZB141" s="378"/>
      <c r="GZC141" s="378"/>
      <c r="GZD141" s="378"/>
      <c r="GZE141" s="258"/>
      <c r="GZF141" s="380"/>
      <c r="GZG141" s="380"/>
      <c r="GZH141" s="380"/>
      <c r="GZI141" s="259"/>
      <c r="GZJ141" s="377"/>
      <c r="GZK141" s="377"/>
      <c r="GZL141" s="377"/>
      <c r="GZM141" s="259"/>
      <c r="GZN141" s="377"/>
      <c r="GZO141" s="377"/>
      <c r="GZP141" s="377"/>
      <c r="GZQ141" s="258"/>
      <c r="GZR141" s="378"/>
      <c r="GZS141" s="378"/>
      <c r="GZT141" s="378"/>
      <c r="GZU141" s="258"/>
      <c r="GZV141" s="380"/>
      <c r="GZW141" s="380"/>
      <c r="GZX141" s="380"/>
      <c r="GZY141" s="259"/>
      <c r="GZZ141" s="377"/>
      <c r="HAA141" s="377"/>
      <c r="HAB141" s="377"/>
      <c r="HAC141" s="259"/>
      <c r="HAD141" s="377"/>
      <c r="HAE141" s="377"/>
      <c r="HAF141" s="377"/>
      <c r="HAG141" s="258"/>
      <c r="HAH141" s="378"/>
      <c r="HAI141" s="378"/>
      <c r="HAJ141" s="378"/>
      <c r="HAK141" s="258"/>
      <c r="HAL141" s="380"/>
      <c r="HAM141" s="380"/>
      <c r="HAN141" s="380"/>
      <c r="HAO141" s="259"/>
      <c r="HAP141" s="377"/>
      <c r="HAQ141" s="377"/>
      <c r="HAR141" s="377"/>
      <c r="HAS141" s="259"/>
      <c r="HAT141" s="377"/>
      <c r="HAU141" s="377"/>
      <c r="HAV141" s="377"/>
      <c r="HAW141" s="258"/>
      <c r="HAX141" s="378"/>
      <c r="HAY141" s="378"/>
      <c r="HAZ141" s="378"/>
      <c r="HBA141" s="258"/>
      <c r="HBB141" s="380"/>
      <c r="HBC141" s="380"/>
      <c r="HBD141" s="380"/>
      <c r="HBE141" s="259"/>
      <c r="HBF141" s="377"/>
      <c r="HBG141" s="377"/>
      <c r="HBH141" s="377"/>
      <c r="HBI141" s="259"/>
      <c r="HBJ141" s="377"/>
      <c r="HBK141" s="377"/>
      <c r="HBL141" s="377"/>
      <c r="HBM141" s="258"/>
      <c r="HBN141" s="378"/>
      <c r="HBO141" s="378"/>
      <c r="HBP141" s="378"/>
      <c r="HBQ141" s="258"/>
      <c r="HBR141" s="380"/>
      <c r="HBS141" s="380"/>
      <c r="HBT141" s="380"/>
      <c r="HBU141" s="259"/>
      <c r="HBV141" s="377"/>
      <c r="HBW141" s="377"/>
      <c r="HBX141" s="377"/>
      <c r="HBY141" s="259"/>
      <c r="HBZ141" s="377"/>
      <c r="HCA141" s="377"/>
      <c r="HCB141" s="377"/>
      <c r="HCC141" s="258"/>
      <c r="HCD141" s="378"/>
      <c r="HCE141" s="378"/>
      <c r="HCF141" s="378"/>
      <c r="HCG141" s="258"/>
      <c r="HCH141" s="380"/>
      <c r="HCI141" s="380"/>
      <c r="HCJ141" s="380"/>
      <c r="HCK141" s="259"/>
      <c r="HCL141" s="377"/>
      <c r="HCM141" s="377"/>
      <c r="HCN141" s="377"/>
      <c r="HCO141" s="259"/>
      <c r="HCP141" s="377"/>
      <c r="HCQ141" s="377"/>
      <c r="HCR141" s="377"/>
      <c r="HCS141" s="258"/>
      <c r="HCT141" s="378"/>
      <c r="HCU141" s="378"/>
      <c r="HCV141" s="378"/>
      <c r="HCW141" s="258"/>
      <c r="HCX141" s="380"/>
      <c r="HCY141" s="380"/>
      <c r="HCZ141" s="380"/>
      <c r="HDA141" s="259"/>
      <c r="HDB141" s="377"/>
      <c r="HDC141" s="377"/>
      <c r="HDD141" s="377"/>
      <c r="HDE141" s="259"/>
      <c r="HDF141" s="377"/>
      <c r="HDG141" s="377"/>
      <c r="HDH141" s="377"/>
      <c r="HDI141" s="258"/>
      <c r="HDJ141" s="378"/>
      <c r="HDK141" s="378"/>
      <c r="HDL141" s="378"/>
      <c r="HDM141" s="258"/>
      <c r="HDN141" s="380"/>
      <c r="HDO141" s="380"/>
      <c r="HDP141" s="380"/>
      <c r="HDQ141" s="259"/>
      <c r="HDR141" s="377"/>
      <c r="HDS141" s="377"/>
      <c r="HDT141" s="377"/>
      <c r="HDU141" s="259"/>
      <c r="HDV141" s="377"/>
      <c r="HDW141" s="377"/>
      <c r="HDX141" s="377"/>
      <c r="HDY141" s="258"/>
      <c r="HDZ141" s="378"/>
      <c r="HEA141" s="378"/>
      <c r="HEB141" s="378"/>
      <c r="HEC141" s="258"/>
      <c r="HED141" s="380"/>
      <c r="HEE141" s="380"/>
      <c r="HEF141" s="380"/>
      <c r="HEG141" s="259"/>
      <c r="HEH141" s="377"/>
      <c r="HEI141" s="377"/>
      <c r="HEJ141" s="377"/>
      <c r="HEK141" s="259"/>
      <c r="HEL141" s="377"/>
      <c r="HEM141" s="377"/>
      <c r="HEN141" s="377"/>
      <c r="HEO141" s="258"/>
      <c r="HEP141" s="378"/>
      <c r="HEQ141" s="378"/>
      <c r="HER141" s="378"/>
      <c r="HES141" s="258"/>
      <c r="HET141" s="380"/>
      <c r="HEU141" s="380"/>
      <c r="HEV141" s="380"/>
      <c r="HEW141" s="259"/>
      <c r="HEX141" s="377"/>
      <c r="HEY141" s="377"/>
      <c r="HEZ141" s="377"/>
      <c r="HFA141" s="259"/>
      <c r="HFB141" s="377"/>
      <c r="HFC141" s="377"/>
      <c r="HFD141" s="377"/>
      <c r="HFE141" s="258"/>
      <c r="HFF141" s="378"/>
      <c r="HFG141" s="378"/>
      <c r="HFH141" s="378"/>
      <c r="HFI141" s="258"/>
      <c r="HFJ141" s="380"/>
      <c r="HFK141" s="380"/>
      <c r="HFL141" s="380"/>
      <c r="HFM141" s="259"/>
      <c r="HFN141" s="377"/>
      <c r="HFO141" s="377"/>
      <c r="HFP141" s="377"/>
      <c r="HFQ141" s="259"/>
      <c r="HFR141" s="377"/>
      <c r="HFS141" s="377"/>
      <c r="HFT141" s="377"/>
      <c r="HFU141" s="258"/>
      <c r="HFV141" s="378"/>
      <c r="HFW141" s="378"/>
      <c r="HFX141" s="378"/>
      <c r="HFY141" s="258"/>
      <c r="HFZ141" s="380"/>
      <c r="HGA141" s="380"/>
      <c r="HGB141" s="380"/>
      <c r="HGC141" s="259"/>
      <c r="HGD141" s="377"/>
      <c r="HGE141" s="377"/>
      <c r="HGF141" s="377"/>
      <c r="HGG141" s="259"/>
      <c r="HGH141" s="377"/>
      <c r="HGI141" s="377"/>
      <c r="HGJ141" s="377"/>
      <c r="HGK141" s="258"/>
      <c r="HGL141" s="378"/>
      <c r="HGM141" s="378"/>
      <c r="HGN141" s="378"/>
      <c r="HGO141" s="258"/>
      <c r="HGP141" s="380"/>
      <c r="HGQ141" s="380"/>
      <c r="HGR141" s="380"/>
      <c r="HGS141" s="259"/>
      <c r="HGT141" s="377"/>
      <c r="HGU141" s="377"/>
      <c r="HGV141" s="377"/>
      <c r="HGW141" s="259"/>
      <c r="HGX141" s="377"/>
      <c r="HGY141" s="377"/>
      <c r="HGZ141" s="377"/>
      <c r="HHA141" s="258"/>
      <c r="HHB141" s="378"/>
      <c r="HHC141" s="378"/>
      <c r="HHD141" s="378"/>
      <c r="HHE141" s="258"/>
      <c r="HHF141" s="380"/>
      <c r="HHG141" s="380"/>
      <c r="HHH141" s="380"/>
      <c r="HHI141" s="259"/>
      <c r="HHJ141" s="377"/>
      <c r="HHK141" s="377"/>
      <c r="HHL141" s="377"/>
      <c r="HHM141" s="259"/>
      <c r="HHN141" s="377"/>
      <c r="HHO141" s="377"/>
      <c r="HHP141" s="377"/>
      <c r="HHQ141" s="258"/>
      <c r="HHR141" s="378"/>
      <c r="HHS141" s="378"/>
      <c r="HHT141" s="378"/>
      <c r="HHU141" s="258"/>
      <c r="HHV141" s="380"/>
      <c r="HHW141" s="380"/>
      <c r="HHX141" s="380"/>
      <c r="HHY141" s="259"/>
      <c r="HHZ141" s="377"/>
      <c r="HIA141" s="377"/>
      <c r="HIB141" s="377"/>
      <c r="HIC141" s="259"/>
      <c r="HID141" s="377"/>
      <c r="HIE141" s="377"/>
      <c r="HIF141" s="377"/>
      <c r="HIG141" s="258"/>
      <c r="HIH141" s="378"/>
      <c r="HII141" s="378"/>
      <c r="HIJ141" s="378"/>
      <c r="HIK141" s="258"/>
      <c r="HIL141" s="380"/>
      <c r="HIM141" s="380"/>
      <c r="HIN141" s="380"/>
      <c r="HIO141" s="259"/>
      <c r="HIP141" s="377"/>
      <c r="HIQ141" s="377"/>
      <c r="HIR141" s="377"/>
      <c r="HIS141" s="259"/>
      <c r="HIT141" s="377"/>
      <c r="HIU141" s="377"/>
      <c r="HIV141" s="377"/>
      <c r="HIW141" s="258"/>
      <c r="HIX141" s="378"/>
      <c r="HIY141" s="378"/>
      <c r="HIZ141" s="378"/>
      <c r="HJA141" s="258"/>
      <c r="HJB141" s="380"/>
      <c r="HJC141" s="380"/>
      <c r="HJD141" s="380"/>
      <c r="HJE141" s="259"/>
      <c r="HJF141" s="377"/>
      <c r="HJG141" s="377"/>
      <c r="HJH141" s="377"/>
      <c r="HJI141" s="259"/>
      <c r="HJJ141" s="377"/>
      <c r="HJK141" s="377"/>
      <c r="HJL141" s="377"/>
      <c r="HJM141" s="258"/>
      <c r="HJN141" s="378"/>
      <c r="HJO141" s="378"/>
      <c r="HJP141" s="378"/>
      <c r="HJQ141" s="258"/>
      <c r="HJR141" s="380"/>
      <c r="HJS141" s="380"/>
      <c r="HJT141" s="380"/>
      <c r="HJU141" s="259"/>
      <c r="HJV141" s="377"/>
      <c r="HJW141" s="377"/>
      <c r="HJX141" s="377"/>
      <c r="HJY141" s="259"/>
      <c r="HJZ141" s="377"/>
      <c r="HKA141" s="377"/>
      <c r="HKB141" s="377"/>
      <c r="HKC141" s="258"/>
      <c r="HKD141" s="378"/>
      <c r="HKE141" s="378"/>
      <c r="HKF141" s="378"/>
      <c r="HKG141" s="258"/>
      <c r="HKH141" s="380"/>
      <c r="HKI141" s="380"/>
      <c r="HKJ141" s="380"/>
      <c r="HKK141" s="259"/>
      <c r="HKL141" s="377"/>
      <c r="HKM141" s="377"/>
      <c r="HKN141" s="377"/>
      <c r="HKO141" s="259"/>
      <c r="HKP141" s="377"/>
      <c r="HKQ141" s="377"/>
      <c r="HKR141" s="377"/>
      <c r="HKS141" s="258"/>
      <c r="HKT141" s="378"/>
      <c r="HKU141" s="378"/>
      <c r="HKV141" s="378"/>
      <c r="HKW141" s="258"/>
      <c r="HKX141" s="380"/>
      <c r="HKY141" s="380"/>
      <c r="HKZ141" s="380"/>
      <c r="HLA141" s="259"/>
      <c r="HLB141" s="377"/>
      <c r="HLC141" s="377"/>
      <c r="HLD141" s="377"/>
      <c r="HLE141" s="259"/>
      <c r="HLF141" s="377"/>
      <c r="HLG141" s="377"/>
      <c r="HLH141" s="377"/>
      <c r="HLI141" s="258"/>
      <c r="HLJ141" s="378"/>
      <c r="HLK141" s="378"/>
      <c r="HLL141" s="378"/>
      <c r="HLM141" s="258"/>
      <c r="HLN141" s="380"/>
      <c r="HLO141" s="380"/>
      <c r="HLP141" s="380"/>
      <c r="HLQ141" s="259"/>
      <c r="HLR141" s="377"/>
      <c r="HLS141" s="377"/>
      <c r="HLT141" s="377"/>
      <c r="HLU141" s="259"/>
      <c r="HLV141" s="377"/>
      <c r="HLW141" s="377"/>
      <c r="HLX141" s="377"/>
      <c r="HLY141" s="258"/>
      <c r="HLZ141" s="378"/>
      <c r="HMA141" s="378"/>
      <c r="HMB141" s="378"/>
      <c r="HMC141" s="258"/>
      <c r="HMD141" s="380"/>
      <c r="HME141" s="380"/>
      <c r="HMF141" s="380"/>
      <c r="HMG141" s="259"/>
      <c r="HMH141" s="377"/>
      <c r="HMI141" s="377"/>
      <c r="HMJ141" s="377"/>
      <c r="HMK141" s="259"/>
      <c r="HML141" s="377"/>
      <c r="HMM141" s="377"/>
      <c r="HMN141" s="377"/>
      <c r="HMO141" s="258"/>
      <c r="HMP141" s="378"/>
      <c r="HMQ141" s="378"/>
      <c r="HMR141" s="378"/>
      <c r="HMS141" s="258"/>
      <c r="HMT141" s="380"/>
      <c r="HMU141" s="380"/>
      <c r="HMV141" s="380"/>
      <c r="HMW141" s="259"/>
      <c r="HMX141" s="377"/>
      <c r="HMY141" s="377"/>
      <c r="HMZ141" s="377"/>
      <c r="HNA141" s="259"/>
      <c r="HNB141" s="377"/>
      <c r="HNC141" s="377"/>
      <c r="HND141" s="377"/>
      <c r="HNE141" s="258"/>
      <c r="HNF141" s="378"/>
      <c r="HNG141" s="378"/>
      <c r="HNH141" s="378"/>
      <c r="HNI141" s="258"/>
      <c r="HNJ141" s="380"/>
      <c r="HNK141" s="380"/>
      <c r="HNL141" s="380"/>
      <c r="HNM141" s="259"/>
      <c r="HNN141" s="377"/>
      <c r="HNO141" s="377"/>
      <c r="HNP141" s="377"/>
      <c r="HNQ141" s="259"/>
      <c r="HNR141" s="377"/>
      <c r="HNS141" s="377"/>
      <c r="HNT141" s="377"/>
      <c r="HNU141" s="258"/>
      <c r="HNV141" s="378"/>
      <c r="HNW141" s="378"/>
      <c r="HNX141" s="378"/>
      <c r="HNY141" s="258"/>
      <c r="HNZ141" s="380"/>
      <c r="HOA141" s="380"/>
      <c r="HOB141" s="380"/>
      <c r="HOC141" s="259"/>
      <c r="HOD141" s="377"/>
      <c r="HOE141" s="377"/>
      <c r="HOF141" s="377"/>
      <c r="HOG141" s="259"/>
      <c r="HOH141" s="377"/>
      <c r="HOI141" s="377"/>
      <c r="HOJ141" s="377"/>
      <c r="HOK141" s="258"/>
      <c r="HOL141" s="378"/>
      <c r="HOM141" s="378"/>
      <c r="HON141" s="378"/>
      <c r="HOO141" s="258"/>
      <c r="HOP141" s="380"/>
      <c r="HOQ141" s="380"/>
      <c r="HOR141" s="380"/>
      <c r="HOS141" s="259"/>
      <c r="HOT141" s="377"/>
      <c r="HOU141" s="377"/>
      <c r="HOV141" s="377"/>
      <c r="HOW141" s="259"/>
      <c r="HOX141" s="377"/>
      <c r="HOY141" s="377"/>
      <c r="HOZ141" s="377"/>
      <c r="HPA141" s="258"/>
      <c r="HPB141" s="378"/>
      <c r="HPC141" s="378"/>
      <c r="HPD141" s="378"/>
      <c r="HPE141" s="258"/>
      <c r="HPF141" s="380"/>
      <c r="HPG141" s="380"/>
      <c r="HPH141" s="380"/>
      <c r="HPI141" s="259"/>
      <c r="HPJ141" s="377"/>
      <c r="HPK141" s="377"/>
      <c r="HPL141" s="377"/>
      <c r="HPM141" s="259"/>
      <c r="HPN141" s="377"/>
      <c r="HPO141" s="377"/>
      <c r="HPP141" s="377"/>
      <c r="HPQ141" s="258"/>
      <c r="HPR141" s="378"/>
      <c r="HPS141" s="378"/>
      <c r="HPT141" s="378"/>
      <c r="HPU141" s="258"/>
      <c r="HPV141" s="380"/>
      <c r="HPW141" s="380"/>
      <c r="HPX141" s="380"/>
      <c r="HPY141" s="259"/>
      <c r="HPZ141" s="377"/>
      <c r="HQA141" s="377"/>
      <c r="HQB141" s="377"/>
      <c r="HQC141" s="259"/>
      <c r="HQD141" s="377"/>
      <c r="HQE141" s="377"/>
      <c r="HQF141" s="377"/>
      <c r="HQG141" s="258"/>
      <c r="HQH141" s="378"/>
      <c r="HQI141" s="378"/>
      <c r="HQJ141" s="378"/>
      <c r="HQK141" s="258"/>
      <c r="HQL141" s="380"/>
      <c r="HQM141" s="380"/>
      <c r="HQN141" s="380"/>
      <c r="HQO141" s="259"/>
      <c r="HQP141" s="377"/>
      <c r="HQQ141" s="377"/>
      <c r="HQR141" s="377"/>
      <c r="HQS141" s="259"/>
      <c r="HQT141" s="377"/>
      <c r="HQU141" s="377"/>
      <c r="HQV141" s="377"/>
      <c r="HQW141" s="258"/>
      <c r="HQX141" s="378"/>
      <c r="HQY141" s="378"/>
      <c r="HQZ141" s="378"/>
      <c r="HRA141" s="258"/>
      <c r="HRB141" s="380"/>
      <c r="HRC141" s="380"/>
      <c r="HRD141" s="380"/>
      <c r="HRE141" s="259"/>
      <c r="HRF141" s="377"/>
      <c r="HRG141" s="377"/>
      <c r="HRH141" s="377"/>
      <c r="HRI141" s="259"/>
      <c r="HRJ141" s="377"/>
      <c r="HRK141" s="377"/>
      <c r="HRL141" s="377"/>
      <c r="HRM141" s="258"/>
      <c r="HRN141" s="378"/>
      <c r="HRO141" s="378"/>
      <c r="HRP141" s="378"/>
      <c r="HRQ141" s="258"/>
      <c r="HRR141" s="380"/>
      <c r="HRS141" s="380"/>
      <c r="HRT141" s="380"/>
      <c r="HRU141" s="259"/>
      <c r="HRV141" s="377"/>
      <c r="HRW141" s="377"/>
      <c r="HRX141" s="377"/>
      <c r="HRY141" s="259"/>
      <c r="HRZ141" s="377"/>
      <c r="HSA141" s="377"/>
      <c r="HSB141" s="377"/>
      <c r="HSC141" s="258"/>
      <c r="HSD141" s="378"/>
      <c r="HSE141" s="378"/>
      <c r="HSF141" s="378"/>
      <c r="HSG141" s="258"/>
      <c r="HSH141" s="380"/>
      <c r="HSI141" s="380"/>
      <c r="HSJ141" s="380"/>
      <c r="HSK141" s="259"/>
      <c r="HSL141" s="377"/>
      <c r="HSM141" s="377"/>
      <c r="HSN141" s="377"/>
      <c r="HSO141" s="259"/>
      <c r="HSP141" s="377"/>
      <c r="HSQ141" s="377"/>
      <c r="HSR141" s="377"/>
      <c r="HSS141" s="258"/>
      <c r="HST141" s="378"/>
      <c r="HSU141" s="378"/>
      <c r="HSV141" s="378"/>
      <c r="HSW141" s="258"/>
      <c r="HSX141" s="380"/>
      <c r="HSY141" s="380"/>
      <c r="HSZ141" s="380"/>
      <c r="HTA141" s="259"/>
      <c r="HTB141" s="377"/>
      <c r="HTC141" s="377"/>
      <c r="HTD141" s="377"/>
      <c r="HTE141" s="259"/>
      <c r="HTF141" s="377"/>
      <c r="HTG141" s="377"/>
      <c r="HTH141" s="377"/>
      <c r="HTI141" s="258"/>
      <c r="HTJ141" s="378"/>
      <c r="HTK141" s="378"/>
      <c r="HTL141" s="378"/>
      <c r="HTM141" s="258"/>
      <c r="HTN141" s="380"/>
      <c r="HTO141" s="380"/>
      <c r="HTP141" s="380"/>
      <c r="HTQ141" s="259"/>
      <c r="HTR141" s="377"/>
      <c r="HTS141" s="377"/>
      <c r="HTT141" s="377"/>
      <c r="HTU141" s="259"/>
      <c r="HTV141" s="377"/>
      <c r="HTW141" s="377"/>
      <c r="HTX141" s="377"/>
      <c r="HTY141" s="258"/>
      <c r="HTZ141" s="378"/>
      <c r="HUA141" s="378"/>
      <c r="HUB141" s="378"/>
      <c r="HUC141" s="258"/>
      <c r="HUD141" s="380"/>
      <c r="HUE141" s="380"/>
      <c r="HUF141" s="380"/>
      <c r="HUG141" s="259"/>
      <c r="HUH141" s="377"/>
      <c r="HUI141" s="377"/>
      <c r="HUJ141" s="377"/>
      <c r="HUK141" s="259"/>
      <c r="HUL141" s="377"/>
      <c r="HUM141" s="377"/>
      <c r="HUN141" s="377"/>
      <c r="HUO141" s="258"/>
      <c r="HUP141" s="378"/>
      <c r="HUQ141" s="378"/>
      <c r="HUR141" s="378"/>
      <c r="HUS141" s="258"/>
      <c r="HUT141" s="380"/>
      <c r="HUU141" s="380"/>
      <c r="HUV141" s="380"/>
      <c r="HUW141" s="259"/>
      <c r="HUX141" s="377"/>
      <c r="HUY141" s="377"/>
      <c r="HUZ141" s="377"/>
      <c r="HVA141" s="259"/>
      <c r="HVB141" s="377"/>
      <c r="HVC141" s="377"/>
      <c r="HVD141" s="377"/>
      <c r="HVE141" s="258"/>
      <c r="HVF141" s="378"/>
      <c r="HVG141" s="378"/>
      <c r="HVH141" s="378"/>
      <c r="HVI141" s="258"/>
      <c r="HVJ141" s="380"/>
      <c r="HVK141" s="380"/>
      <c r="HVL141" s="380"/>
      <c r="HVM141" s="259"/>
      <c r="HVN141" s="377"/>
      <c r="HVO141" s="377"/>
      <c r="HVP141" s="377"/>
      <c r="HVQ141" s="259"/>
      <c r="HVR141" s="377"/>
      <c r="HVS141" s="377"/>
      <c r="HVT141" s="377"/>
      <c r="HVU141" s="258"/>
      <c r="HVV141" s="378"/>
      <c r="HVW141" s="378"/>
      <c r="HVX141" s="378"/>
      <c r="HVY141" s="258"/>
      <c r="HVZ141" s="380"/>
      <c r="HWA141" s="380"/>
      <c r="HWB141" s="380"/>
      <c r="HWC141" s="259"/>
      <c r="HWD141" s="377"/>
      <c r="HWE141" s="377"/>
      <c r="HWF141" s="377"/>
      <c r="HWG141" s="259"/>
      <c r="HWH141" s="377"/>
      <c r="HWI141" s="377"/>
      <c r="HWJ141" s="377"/>
      <c r="HWK141" s="258"/>
      <c r="HWL141" s="378"/>
      <c r="HWM141" s="378"/>
      <c r="HWN141" s="378"/>
      <c r="HWO141" s="258"/>
      <c r="HWP141" s="380"/>
      <c r="HWQ141" s="380"/>
      <c r="HWR141" s="380"/>
      <c r="HWS141" s="259"/>
      <c r="HWT141" s="377"/>
      <c r="HWU141" s="377"/>
      <c r="HWV141" s="377"/>
      <c r="HWW141" s="259"/>
      <c r="HWX141" s="377"/>
      <c r="HWY141" s="377"/>
      <c r="HWZ141" s="377"/>
      <c r="HXA141" s="258"/>
      <c r="HXB141" s="378"/>
      <c r="HXC141" s="378"/>
      <c r="HXD141" s="378"/>
      <c r="HXE141" s="258"/>
      <c r="HXF141" s="380"/>
      <c r="HXG141" s="380"/>
      <c r="HXH141" s="380"/>
      <c r="HXI141" s="259"/>
      <c r="HXJ141" s="377"/>
      <c r="HXK141" s="377"/>
      <c r="HXL141" s="377"/>
      <c r="HXM141" s="259"/>
      <c r="HXN141" s="377"/>
      <c r="HXO141" s="377"/>
      <c r="HXP141" s="377"/>
      <c r="HXQ141" s="258"/>
      <c r="HXR141" s="378"/>
      <c r="HXS141" s="378"/>
      <c r="HXT141" s="378"/>
      <c r="HXU141" s="258"/>
      <c r="HXV141" s="380"/>
      <c r="HXW141" s="380"/>
      <c r="HXX141" s="380"/>
      <c r="HXY141" s="259"/>
      <c r="HXZ141" s="377"/>
      <c r="HYA141" s="377"/>
      <c r="HYB141" s="377"/>
      <c r="HYC141" s="259"/>
      <c r="HYD141" s="377"/>
      <c r="HYE141" s="377"/>
      <c r="HYF141" s="377"/>
      <c r="HYG141" s="258"/>
      <c r="HYH141" s="378"/>
      <c r="HYI141" s="378"/>
      <c r="HYJ141" s="378"/>
      <c r="HYK141" s="258"/>
      <c r="HYL141" s="380"/>
      <c r="HYM141" s="380"/>
      <c r="HYN141" s="380"/>
      <c r="HYO141" s="259"/>
      <c r="HYP141" s="377"/>
      <c r="HYQ141" s="377"/>
      <c r="HYR141" s="377"/>
      <c r="HYS141" s="259"/>
      <c r="HYT141" s="377"/>
      <c r="HYU141" s="377"/>
      <c r="HYV141" s="377"/>
      <c r="HYW141" s="258"/>
      <c r="HYX141" s="378"/>
      <c r="HYY141" s="378"/>
      <c r="HYZ141" s="378"/>
      <c r="HZA141" s="258"/>
      <c r="HZB141" s="380"/>
      <c r="HZC141" s="380"/>
      <c r="HZD141" s="380"/>
      <c r="HZE141" s="259"/>
      <c r="HZF141" s="377"/>
      <c r="HZG141" s="377"/>
      <c r="HZH141" s="377"/>
      <c r="HZI141" s="259"/>
      <c r="HZJ141" s="377"/>
      <c r="HZK141" s="377"/>
      <c r="HZL141" s="377"/>
      <c r="HZM141" s="258"/>
      <c r="HZN141" s="378"/>
      <c r="HZO141" s="378"/>
      <c r="HZP141" s="378"/>
      <c r="HZQ141" s="258"/>
      <c r="HZR141" s="380"/>
      <c r="HZS141" s="380"/>
      <c r="HZT141" s="380"/>
      <c r="HZU141" s="259"/>
      <c r="HZV141" s="377"/>
      <c r="HZW141" s="377"/>
      <c r="HZX141" s="377"/>
      <c r="HZY141" s="259"/>
      <c r="HZZ141" s="377"/>
      <c r="IAA141" s="377"/>
      <c r="IAB141" s="377"/>
      <c r="IAC141" s="258"/>
      <c r="IAD141" s="378"/>
      <c r="IAE141" s="378"/>
      <c r="IAF141" s="378"/>
      <c r="IAG141" s="258"/>
      <c r="IAH141" s="380"/>
      <c r="IAI141" s="380"/>
      <c r="IAJ141" s="380"/>
      <c r="IAK141" s="259"/>
      <c r="IAL141" s="377"/>
      <c r="IAM141" s="377"/>
      <c r="IAN141" s="377"/>
      <c r="IAO141" s="259"/>
      <c r="IAP141" s="377"/>
      <c r="IAQ141" s="377"/>
      <c r="IAR141" s="377"/>
      <c r="IAS141" s="258"/>
      <c r="IAT141" s="378"/>
      <c r="IAU141" s="378"/>
      <c r="IAV141" s="378"/>
      <c r="IAW141" s="258"/>
      <c r="IAX141" s="380"/>
      <c r="IAY141" s="380"/>
      <c r="IAZ141" s="380"/>
      <c r="IBA141" s="259"/>
      <c r="IBB141" s="377"/>
      <c r="IBC141" s="377"/>
      <c r="IBD141" s="377"/>
      <c r="IBE141" s="259"/>
      <c r="IBF141" s="377"/>
      <c r="IBG141" s="377"/>
      <c r="IBH141" s="377"/>
      <c r="IBI141" s="258"/>
      <c r="IBJ141" s="378"/>
      <c r="IBK141" s="378"/>
      <c r="IBL141" s="378"/>
      <c r="IBM141" s="258"/>
      <c r="IBN141" s="380"/>
      <c r="IBO141" s="380"/>
      <c r="IBP141" s="380"/>
      <c r="IBQ141" s="259"/>
      <c r="IBR141" s="377"/>
      <c r="IBS141" s="377"/>
      <c r="IBT141" s="377"/>
      <c r="IBU141" s="259"/>
      <c r="IBV141" s="377"/>
      <c r="IBW141" s="377"/>
      <c r="IBX141" s="377"/>
      <c r="IBY141" s="258"/>
      <c r="IBZ141" s="378"/>
      <c r="ICA141" s="378"/>
      <c r="ICB141" s="378"/>
      <c r="ICC141" s="258"/>
      <c r="ICD141" s="380"/>
      <c r="ICE141" s="380"/>
      <c r="ICF141" s="380"/>
      <c r="ICG141" s="259"/>
      <c r="ICH141" s="377"/>
      <c r="ICI141" s="377"/>
      <c r="ICJ141" s="377"/>
      <c r="ICK141" s="259"/>
      <c r="ICL141" s="377"/>
      <c r="ICM141" s="377"/>
      <c r="ICN141" s="377"/>
      <c r="ICO141" s="258"/>
      <c r="ICP141" s="378"/>
      <c r="ICQ141" s="378"/>
      <c r="ICR141" s="378"/>
      <c r="ICS141" s="258"/>
      <c r="ICT141" s="380"/>
      <c r="ICU141" s="380"/>
      <c r="ICV141" s="380"/>
      <c r="ICW141" s="259"/>
      <c r="ICX141" s="377"/>
      <c r="ICY141" s="377"/>
      <c r="ICZ141" s="377"/>
      <c r="IDA141" s="259"/>
      <c r="IDB141" s="377"/>
      <c r="IDC141" s="377"/>
      <c r="IDD141" s="377"/>
      <c r="IDE141" s="258"/>
      <c r="IDF141" s="378"/>
      <c r="IDG141" s="378"/>
      <c r="IDH141" s="378"/>
      <c r="IDI141" s="258"/>
      <c r="IDJ141" s="380"/>
      <c r="IDK141" s="380"/>
      <c r="IDL141" s="380"/>
      <c r="IDM141" s="259"/>
      <c r="IDN141" s="377"/>
      <c r="IDO141" s="377"/>
      <c r="IDP141" s="377"/>
      <c r="IDQ141" s="259"/>
      <c r="IDR141" s="377"/>
      <c r="IDS141" s="377"/>
      <c r="IDT141" s="377"/>
      <c r="IDU141" s="258"/>
      <c r="IDV141" s="378"/>
      <c r="IDW141" s="378"/>
      <c r="IDX141" s="378"/>
      <c r="IDY141" s="258"/>
      <c r="IDZ141" s="380"/>
      <c r="IEA141" s="380"/>
      <c r="IEB141" s="380"/>
      <c r="IEC141" s="259"/>
      <c r="IED141" s="377"/>
      <c r="IEE141" s="377"/>
      <c r="IEF141" s="377"/>
      <c r="IEG141" s="259"/>
      <c r="IEH141" s="377"/>
      <c r="IEI141" s="377"/>
      <c r="IEJ141" s="377"/>
      <c r="IEK141" s="258"/>
      <c r="IEL141" s="378"/>
      <c r="IEM141" s="378"/>
      <c r="IEN141" s="378"/>
      <c r="IEO141" s="258"/>
      <c r="IEP141" s="380"/>
      <c r="IEQ141" s="380"/>
      <c r="IER141" s="380"/>
      <c r="IES141" s="259"/>
      <c r="IET141" s="377"/>
      <c r="IEU141" s="377"/>
      <c r="IEV141" s="377"/>
      <c r="IEW141" s="259"/>
      <c r="IEX141" s="377"/>
      <c r="IEY141" s="377"/>
      <c r="IEZ141" s="377"/>
      <c r="IFA141" s="258"/>
      <c r="IFB141" s="378"/>
      <c r="IFC141" s="378"/>
      <c r="IFD141" s="378"/>
      <c r="IFE141" s="258"/>
      <c r="IFF141" s="380"/>
      <c r="IFG141" s="380"/>
      <c r="IFH141" s="380"/>
      <c r="IFI141" s="259"/>
      <c r="IFJ141" s="377"/>
      <c r="IFK141" s="377"/>
      <c r="IFL141" s="377"/>
      <c r="IFM141" s="259"/>
      <c r="IFN141" s="377"/>
      <c r="IFO141" s="377"/>
      <c r="IFP141" s="377"/>
      <c r="IFQ141" s="258"/>
      <c r="IFR141" s="378"/>
      <c r="IFS141" s="378"/>
      <c r="IFT141" s="378"/>
      <c r="IFU141" s="258"/>
      <c r="IFV141" s="380"/>
      <c r="IFW141" s="380"/>
      <c r="IFX141" s="380"/>
      <c r="IFY141" s="259"/>
      <c r="IFZ141" s="377"/>
      <c r="IGA141" s="377"/>
      <c r="IGB141" s="377"/>
      <c r="IGC141" s="259"/>
      <c r="IGD141" s="377"/>
      <c r="IGE141" s="377"/>
      <c r="IGF141" s="377"/>
      <c r="IGG141" s="258"/>
      <c r="IGH141" s="378"/>
      <c r="IGI141" s="378"/>
      <c r="IGJ141" s="378"/>
      <c r="IGK141" s="258"/>
      <c r="IGL141" s="380"/>
      <c r="IGM141" s="380"/>
      <c r="IGN141" s="380"/>
      <c r="IGO141" s="259"/>
      <c r="IGP141" s="377"/>
      <c r="IGQ141" s="377"/>
      <c r="IGR141" s="377"/>
      <c r="IGS141" s="259"/>
      <c r="IGT141" s="377"/>
      <c r="IGU141" s="377"/>
      <c r="IGV141" s="377"/>
      <c r="IGW141" s="258"/>
      <c r="IGX141" s="378"/>
      <c r="IGY141" s="378"/>
      <c r="IGZ141" s="378"/>
      <c r="IHA141" s="258"/>
      <c r="IHB141" s="380"/>
      <c r="IHC141" s="380"/>
      <c r="IHD141" s="380"/>
      <c r="IHE141" s="259"/>
      <c r="IHF141" s="377"/>
      <c r="IHG141" s="377"/>
      <c r="IHH141" s="377"/>
      <c r="IHI141" s="259"/>
      <c r="IHJ141" s="377"/>
      <c r="IHK141" s="377"/>
      <c r="IHL141" s="377"/>
      <c r="IHM141" s="258"/>
      <c r="IHN141" s="378"/>
      <c r="IHO141" s="378"/>
      <c r="IHP141" s="378"/>
      <c r="IHQ141" s="258"/>
      <c r="IHR141" s="380"/>
      <c r="IHS141" s="380"/>
      <c r="IHT141" s="380"/>
      <c r="IHU141" s="259"/>
      <c r="IHV141" s="377"/>
      <c r="IHW141" s="377"/>
      <c r="IHX141" s="377"/>
      <c r="IHY141" s="259"/>
      <c r="IHZ141" s="377"/>
      <c r="IIA141" s="377"/>
      <c r="IIB141" s="377"/>
      <c r="IIC141" s="258"/>
      <c r="IID141" s="378"/>
      <c r="IIE141" s="378"/>
      <c r="IIF141" s="378"/>
      <c r="IIG141" s="258"/>
      <c r="IIH141" s="380"/>
      <c r="III141" s="380"/>
      <c r="IIJ141" s="380"/>
      <c r="IIK141" s="259"/>
      <c r="IIL141" s="377"/>
      <c r="IIM141" s="377"/>
      <c r="IIN141" s="377"/>
      <c r="IIO141" s="259"/>
      <c r="IIP141" s="377"/>
      <c r="IIQ141" s="377"/>
      <c r="IIR141" s="377"/>
      <c r="IIS141" s="258"/>
      <c r="IIT141" s="378"/>
      <c r="IIU141" s="378"/>
      <c r="IIV141" s="378"/>
      <c r="IIW141" s="258"/>
      <c r="IIX141" s="380"/>
      <c r="IIY141" s="380"/>
      <c r="IIZ141" s="380"/>
      <c r="IJA141" s="259"/>
      <c r="IJB141" s="377"/>
      <c r="IJC141" s="377"/>
      <c r="IJD141" s="377"/>
      <c r="IJE141" s="259"/>
      <c r="IJF141" s="377"/>
      <c r="IJG141" s="377"/>
      <c r="IJH141" s="377"/>
      <c r="IJI141" s="258"/>
      <c r="IJJ141" s="378"/>
      <c r="IJK141" s="378"/>
      <c r="IJL141" s="378"/>
      <c r="IJM141" s="258"/>
      <c r="IJN141" s="380"/>
      <c r="IJO141" s="380"/>
      <c r="IJP141" s="380"/>
      <c r="IJQ141" s="259"/>
      <c r="IJR141" s="377"/>
      <c r="IJS141" s="377"/>
      <c r="IJT141" s="377"/>
      <c r="IJU141" s="259"/>
      <c r="IJV141" s="377"/>
      <c r="IJW141" s="377"/>
      <c r="IJX141" s="377"/>
      <c r="IJY141" s="258"/>
      <c r="IJZ141" s="378"/>
      <c r="IKA141" s="378"/>
      <c r="IKB141" s="378"/>
      <c r="IKC141" s="258"/>
      <c r="IKD141" s="380"/>
      <c r="IKE141" s="380"/>
      <c r="IKF141" s="380"/>
      <c r="IKG141" s="259"/>
      <c r="IKH141" s="377"/>
      <c r="IKI141" s="377"/>
      <c r="IKJ141" s="377"/>
      <c r="IKK141" s="259"/>
      <c r="IKL141" s="377"/>
      <c r="IKM141" s="377"/>
      <c r="IKN141" s="377"/>
      <c r="IKO141" s="258"/>
      <c r="IKP141" s="378"/>
      <c r="IKQ141" s="378"/>
      <c r="IKR141" s="378"/>
      <c r="IKS141" s="258"/>
      <c r="IKT141" s="380"/>
      <c r="IKU141" s="380"/>
      <c r="IKV141" s="380"/>
      <c r="IKW141" s="259"/>
      <c r="IKX141" s="377"/>
      <c r="IKY141" s="377"/>
      <c r="IKZ141" s="377"/>
      <c r="ILA141" s="259"/>
      <c r="ILB141" s="377"/>
      <c r="ILC141" s="377"/>
      <c r="ILD141" s="377"/>
      <c r="ILE141" s="258"/>
      <c r="ILF141" s="378"/>
      <c r="ILG141" s="378"/>
      <c r="ILH141" s="378"/>
      <c r="ILI141" s="258"/>
      <c r="ILJ141" s="380"/>
      <c r="ILK141" s="380"/>
      <c r="ILL141" s="380"/>
      <c r="ILM141" s="259"/>
      <c r="ILN141" s="377"/>
      <c r="ILO141" s="377"/>
      <c r="ILP141" s="377"/>
      <c r="ILQ141" s="259"/>
      <c r="ILR141" s="377"/>
      <c r="ILS141" s="377"/>
      <c r="ILT141" s="377"/>
      <c r="ILU141" s="258"/>
      <c r="ILV141" s="378"/>
      <c r="ILW141" s="378"/>
      <c r="ILX141" s="378"/>
      <c r="ILY141" s="258"/>
      <c r="ILZ141" s="380"/>
      <c r="IMA141" s="380"/>
      <c r="IMB141" s="380"/>
      <c r="IMC141" s="259"/>
      <c r="IMD141" s="377"/>
      <c r="IME141" s="377"/>
      <c r="IMF141" s="377"/>
      <c r="IMG141" s="259"/>
      <c r="IMH141" s="377"/>
      <c r="IMI141" s="377"/>
      <c r="IMJ141" s="377"/>
      <c r="IMK141" s="258"/>
      <c r="IML141" s="378"/>
      <c r="IMM141" s="378"/>
      <c r="IMN141" s="378"/>
      <c r="IMO141" s="258"/>
      <c r="IMP141" s="380"/>
      <c r="IMQ141" s="380"/>
      <c r="IMR141" s="380"/>
      <c r="IMS141" s="259"/>
      <c r="IMT141" s="377"/>
      <c r="IMU141" s="377"/>
      <c r="IMV141" s="377"/>
      <c r="IMW141" s="259"/>
      <c r="IMX141" s="377"/>
      <c r="IMY141" s="377"/>
      <c r="IMZ141" s="377"/>
      <c r="INA141" s="258"/>
      <c r="INB141" s="378"/>
      <c r="INC141" s="378"/>
      <c r="IND141" s="378"/>
      <c r="INE141" s="258"/>
      <c r="INF141" s="380"/>
      <c r="ING141" s="380"/>
      <c r="INH141" s="380"/>
      <c r="INI141" s="259"/>
      <c r="INJ141" s="377"/>
      <c r="INK141" s="377"/>
      <c r="INL141" s="377"/>
      <c r="INM141" s="259"/>
      <c r="INN141" s="377"/>
      <c r="INO141" s="377"/>
      <c r="INP141" s="377"/>
      <c r="INQ141" s="258"/>
      <c r="INR141" s="378"/>
      <c r="INS141" s="378"/>
      <c r="INT141" s="378"/>
      <c r="INU141" s="258"/>
      <c r="INV141" s="380"/>
      <c r="INW141" s="380"/>
      <c r="INX141" s="380"/>
      <c r="INY141" s="259"/>
      <c r="INZ141" s="377"/>
      <c r="IOA141" s="377"/>
      <c r="IOB141" s="377"/>
      <c r="IOC141" s="259"/>
      <c r="IOD141" s="377"/>
      <c r="IOE141" s="377"/>
      <c r="IOF141" s="377"/>
      <c r="IOG141" s="258"/>
      <c r="IOH141" s="378"/>
      <c r="IOI141" s="378"/>
      <c r="IOJ141" s="378"/>
      <c r="IOK141" s="258"/>
      <c r="IOL141" s="380"/>
      <c r="IOM141" s="380"/>
      <c r="ION141" s="380"/>
      <c r="IOO141" s="259"/>
      <c r="IOP141" s="377"/>
      <c r="IOQ141" s="377"/>
      <c r="IOR141" s="377"/>
      <c r="IOS141" s="259"/>
      <c r="IOT141" s="377"/>
      <c r="IOU141" s="377"/>
      <c r="IOV141" s="377"/>
      <c r="IOW141" s="258"/>
      <c r="IOX141" s="378"/>
      <c r="IOY141" s="378"/>
      <c r="IOZ141" s="378"/>
      <c r="IPA141" s="258"/>
      <c r="IPB141" s="380"/>
      <c r="IPC141" s="380"/>
      <c r="IPD141" s="380"/>
      <c r="IPE141" s="259"/>
      <c r="IPF141" s="377"/>
      <c r="IPG141" s="377"/>
      <c r="IPH141" s="377"/>
      <c r="IPI141" s="259"/>
      <c r="IPJ141" s="377"/>
      <c r="IPK141" s="377"/>
      <c r="IPL141" s="377"/>
      <c r="IPM141" s="258"/>
      <c r="IPN141" s="378"/>
      <c r="IPO141" s="378"/>
      <c r="IPP141" s="378"/>
      <c r="IPQ141" s="258"/>
      <c r="IPR141" s="380"/>
      <c r="IPS141" s="380"/>
      <c r="IPT141" s="380"/>
      <c r="IPU141" s="259"/>
      <c r="IPV141" s="377"/>
      <c r="IPW141" s="377"/>
      <c r="IPX141" s="377"/>
      <c r="IPY141" s="259"/>
      <c r="IPZ141" s="377"/>
      <c r="IQA141" s="377"/>
      <c r="IQB141" s="377"/>
      <c r="IQC141" s="258"/>
      <c r="IQD141" s="378"/>
      <c r="IQE141" s="378"/>
      <c r="IQF141" s="378"/>
      <c r="IQG141" s="258"/>
      <c r="IQH141" s="380"/>
      <c r="IQI141" s="380"/>
      <c r="IQJ141" s="380"/>
      <c r="IQK141" s="259"/>
      <c r="IQL141" s="377"/>
      <c r="IQM141" s="377"/>
      <c r="IQN141" s="377"/>
      <c r="IQO141" s="259"/>
      <c r="IQP141" s="377"/>
      <c r="IQQ141" s="377"/>
      <c r="IQR141" s="377"/>
      <c r="IQS141" s="258"/>
      <c r="IQT141" s="378"/>
      <c r="IQU141" s="378"/>
      <c r="IQV141" s="378"/>
      <c r="IQW141" s="258"/>
      <c r="IQX141" s="380"/>
      <c r="IQY141" s="380"/>
      <c r="IQZ141" s="380"/>
      <c r="IRA141" s="259"/>
      <c r="IRB141" s="377"/>
      <c r="IRC141" s="377"/>
      <c r="IRD141" s="377"/>
      <c r="IRE141" s="259"/>
      <c r="IRF141" s="377"/>
      <c r="IRG141" s="377"/>
      <c r="IRH141" s="377"/>
      <c r="IRI141" s="258"/>
      <c r="IRJ141" s="378"/>
      <c r="IRK141" s="378"/>
      <c r="IRL141" s="378"/>
      <c r="IRM141" s="258"/>
      <c r="IRN141" s="380"/>
      <c r="IRO141" s="380"/>
      <c r="IRP141" s="380"/>
      <c r="IRQ141" s="259"/>
      <c r="IRR141" s="377"/>
      <c r="IRS141" s="377"/>
      <c r="IRT141" s="377"/>
      <c r="IRU141" s="259"/>
      <c r="IRV141" s="377"/>
      <c r="IRW141" s="377"/>
      <c r="IRX141" s="377"/>
      <c r="IRY141" s="258"/>
      <c r="IRZ141" s="378"/>
      <c r="ISA141" s="378"/>
      <c r="ISB141" s="378"/>
      <c r="ISC141" s="258"/>
      <c r="ISD141" s="380"/>
      <c r="ISE141" s="380"/>
      <c r="ISF141" s="380"/>
      <c r="ISG141" s="259"/>
      <c r="ISH141" s="377"/>
      <c r="ISI141" s="377"/>
      <c r="ISJ141" s="377"/>
      <c r="ISK141" s="259"/>
      <c r="ISL141" s="377"/>
      <c r="ISM141" s="377"/>
      <c r="ISN141" s="377"/>
      <c r="ISO141" s="258"/>
      <c r="ISP141" s="378"/>
      <c r="ISQ141" s="378"/>
      <c r="ISR141" s="378"/>
      <c r="ISS141" s="258"/>
      <c r="IST141" s="380"/>
      <c r="ISU141" s="380"/>
      <c r="ISV141" s="380"/>
      <c r="ISW141" s="259"/>
      <c r="ISX141" s="377"/>
      <c r="ISY141" s="377"/>
      <c r="ISZ141" s="377"/>
      <c r="ITA141" s="259"/>
      <c r="ITB141" s="377"/>
      <c r="ITC141" s="377"/>
      <c r="ITD141" s="377"/>
      <c r="ITE141" s="258"/>
      <c r="ITF141" s="378"/>
      <c r="ITG141" s="378"/>
      <c r="ITH141" s="378"/>
      <c r="ITI141" s="258"/>
      <c r="ITJ141" s="380"/>
      <c r="ITK141" s="380"/>
      <c r="ITL141" s="380"/>
      <c r="ITM141" s="259"/>
      <c r="ITN141" s="377"/>
      <c r="ITO141" s="377"/>
      <c r="ITP141" s="377"/>
      <c r="ITQ141" s="259"/>
      <c r="ITR141" s="377"/>
      <c r="ITS141" s="377"/>
      <c r="ITT141" s="377"/>
      <c r="ITU141" s="258"/>
      <c r="ITV141" s="378"/>
      <c r="ITW141" s="378"/>
      <c r="ITX141" s="378"/>
      <c r="ITY141" s="258"/>
      <c r="ITZ141" s="380"/>
      <c r="IUA141" s="380"/>
      <c r="IUB141" s="380"/>
      <c r="IUC141" s="259"/>
      <c r="IUD141" s="377"/>
      <c r="IUE141" s="377"/>
      <c r="IUF141" s="377"/>
      <c r="IUG141" s="259"/>
      <c r="IUH141" s="377"/>
      <c r="IUI141" s="377"/>
      <c r="IUJ141" s="377"/>
      <c r="IUK141" s="258"/>
      <c r="IUL141" s="378"/>
      <c r="IUM141" s="378"/>
      <c r="IUN141" s="378"/>
      <c r="IUO141" s="258"/>
      <c r="IUP141" s="380"/>
      <c r="IUQ141" s="380"/>
      <c r="IUR141" s="380"/>
      <c r="IUS141" s="259"/>
      <c r="IUT141" s="377"/>
      <c r="IUU141" s="377"/>
      <c r="IUV141" s="377"/>
      <c r="IUW141" s="259"/>
      <c r="IUX141" s="377"/>
      <c r="IUY141" s="377"/>
      <c r="IUZ141" s="377"/>
      <c r="IVA141" s="258"/>
      <c r="IVB141" s="378"/>
      <c r="IVC141" s="378"/>
      <c r="IVD141" s="378"/>
      <c r="IVE141" s="258"/>
      <c r="IVF141" s="380"/>
      <c r="IVG141" s="380"/>
      <c r="IVH141" s="380"/>
      <c r="IVI141" s="259"/>
      <c r="IVJ141" s="377"/>
      <c r="IVK141" s="377"/>
      <c r="IVL141" s="377"/>
      <c r="IVM141" s="259"/>
      <c r="IVN141" s="377"/>
      <c r="IVO141" s="377"/>
      <c r="IVP141" s="377"/>
      <c r="IVQ141" s="258"/>
      <c r="IVR141" s="378"/>
      <c r="IVS141" s="378"/>
      <c r="IVT141" s="378"/>
      <c r="IVU141" s="258"/>
      <c r="IVV141" s="380"/>
      <c r="IVW141" s="380"/>
      <c r="IVX141" s="380"/>
      <c r="IVY141" s="259"/>
      <c r="IVZ141" s="377"/>
      <c r="IWA141" s="377"/>
      <c r="IWB141" s="377"/>
      <c r="IWC141" s="259"/>
      <c r="IWD141" s="377"/>
      <c r="IWE141" s="377"/>
      <c r="IWF141" s="377"/>
      <c r="IWG141" s="258"/>
      <c r="IWH141" s="378"/>
      <c r="IWI141" s="378"/>
      <c r="IWJ141" s="378"/>
      <c r="IWK141" s="258"/>
      <c r="IWL141" s="380"/>
      <c r="IWM141" s="380"/>
      <c r="IWN141" s="380"/>
      <c r="IWO141" s="259"/>
      <c r="IWP141" s="377"/>
      <c r="IWQ141" s="377"/>
      <c r="IWR141" s="377"/>
      <c r="IWS141" s="259"/>
      <c r="IWT141" s="377"/>
      <c r="IWU141" s="377"/>
      <c r="IWV141" s="377"/>
      <c r="IWW141" s="258"/>
      <c r="IWX141" s="378"/>
      <c r="IWY141" s="378"/>
      <c r="IWZ141" s="378"/>
      <c r="IXA141" s="258"/>
      <c r="IXB141" s="380"/>
      <c r="IXC141" s="380"/>
      <c r="IXD141" s="380"/>
      <c r="IXE141" s="259"/>
      <c r="IXF141" s="377"/>
      <c r="IXG141" s="377"/>
      <c r="IXH141" s="377"/>
      <c r="IXI141" s="259"/>
      <c r="IXJ141" s="377"/>
      <c r="IXK141" s="377"/>
      <c r="IXL141" s="377"/>
      <c r="IXM141" s="258"/>
      <c r="IXN141" s="378"/>
      <c r="IXO141" s="378"/>
      <c r="IXP141" s="378"/>
      <c r="IXQ141" s="258"/>
      <c r="IXR141" s="380"/>
      <c r="IXS141" s="380"/>
      <c r="IXT141" s="380"/>
      <c r="IXU141" s="259"/>
      <c r="IXV141" s="377"/>
      <c r="IXW141" s="377"/>
      <c r="IXX141" s="377"/>
      <c r="IXY141" s="259"/>
      <c r="IXZ141" s="377"/>
      <c r="IYA141" s="377"/>
      <c r="IYB141" s="377"/>
      <c r="IYC141" s="258"/>
      <c r="IYD141" s="378"/>
      <c r="IYE141" s="378"/>
      <c r="IYF141" s="378"/>
      <c r="IYG141" s="258"/>
      <c r="IYH141" s="380"/>
      <c r="IYI141" s="380"/>
      <c r="IYJ141" s="380"/>
      <c r="IYK141" s="259"/>
      <c r="IYL141" s="377"/>
      <c r="IYM141" s="377"/>
      <c r="IYN141" s="377"/>
      <c r="IYO141" s="259"/>
      <c r="IYP141" s="377"/>
      <c r="IYQ141" s="377"/>
      <c r="IYR141" s="377"/>
      <c r="IYS141" s="258"/>
      <c r="IYT141" s="378"/>
      <c r="IYU141" s="378"/>
      <c r="IYV141" s="378"/>
      <c r="IYW141" s="258"/>
      <c r="IYX141" s="380"/>
      <c r="IYY141" s="380"/>
      <c r="IYZ141" s="380"/>
      <c r="IZA141" s="259"/>
      <c r="IZB141" s="377"/>
      <c r="IZC141" s="377"/>
      <c r="IZD141" s="377"/>
      <c r="IZE141" s="259"/>
      <c r="IZF141" s="377"/>
      <c r="IZG141" s="377"/>
      <c r="IZH141" s="377"/>
      <c r="IZI141" s="258"/>
      <c r="IZJ141" s="378"/>
      <c r="IZK141" s="378"/>
      <c r="IZL141" s="378"/>
      <c r="IZM141" s="258"/>
      <c r="IZN141" s="380"/>
      <c r="IZO141" s="380"/>
      <c r="IZP141" s="380"/>
      <c r="IZQ141" s="259"/>
      <c r="IZR141" s="377"/>
      <c r="IZS141" s="377"/>
      <c r="IZT141" s="377"/>
      <c r="IZU141" s="259"/>
      <c r="IZV141" s="377"/>
      <c r="IZW141" s="377"/>
      <c r="IZX141" s="377"/>
      <c r="IZY141" s="258"/>
      <c r="IZZ141" s="378"/>
      <c r="JAA141" s="378"/>
      <c r="JAB141" s="378"/>
      <c r="JAC141" s="258"/>
      <c r="JAD141" s="380"/>
      <c r="JAE141" s="380"/>
      <c r="JAF141" s="380"/>
      <c r="JAG141" s="259"/>
      <c r="JAH141" s="377"/>
      <c r="JAI141" s="377"/>
      <c r="JAJ141" s="377"/>
      <c r="JAK141" s="259"/>
      <c r="JAL141" s="377"/>
      <c r="JAM141" s="377"/>
      <c r="JAN141" s="377"/>
      <c r="JAO141" s="258"/>
      <c r="JAP141" s="378"/>
      <c r="JAQ141" s="378"/>
      <c r="JAR141" s="378"/>
      <c r="JAS141" s="258"/>
      <c r="JAT141" s="380"/>
      <c r="JAU141" s="380"/>
      <c r="JAV141" s="380"/>
      <c r="JAW141" s="259"/>
      <c r="JAX141" s="377"/>
      <c r="JAY141" s="377"/>
      <c r="JAZ141" s="377"/>
      <c r="JBA141" s="259"/>
      <c r="JBB141" s="377"/>
      <c r="JBC141" s="377"/>
      <c r="JBD141" s="377"/>
      <c r="JBE141" s="258"/>
      <c r="JBF141" s="378"/>
      <c r="JBG141" s="378"/>
      <c r="JBH141" s="378"/>
      <c r="JBI141" s="258"/>
      <c r="JBJ141" s="380"/>
      <c r="JBK141" s="380"/>
      <c r="JBL141" s="380"/>
      <c r="JBM141" s="259"/>
      <c r="JBN141" s="377"/>
      <c r="JBO141" s="377"/>
      <c r="JBP141" s="377"/>
      <c r="JBQ141" s="259"/>
      <c r="JBR141" s="377"/>
      <c r="JBS141" s="377"/>
      <c r="JBT141" s="377"/>
      <c r="JBU141" s="258"/>
      <c r="JBV141" s="378"/>
      <c r="JBW141" s="378"/>
      <c r="JBX141" s="378"/>
      <c r="JBY141" s="258"/>
      <c r="JBZ141" s="380"/>
      <c r="JCA141" s="380"/>
      <c r="JCB141" s="380"/>
      <c r="JCC141" s="259"/>
      <c r="JCD141" s="377"/>
      <c r="JCE141" s="377"/>
      <c r="JCF141" s="377"/>
      <c r="JCG141" s="259"/>
      <c r="JCH141" s="377"/>
      <c r="JCI141" s="377"/>
      <c r="JCJ141" s="377"/>
      <c r="JCK141" s="258"/>
      <c r="JCL141" s="378"/>
      <c r="JCM141" s="378"/>
      <c r="JCN141" s="378"/>
      <c r="JCO141" s="258"/>
      <c r="JCP141" s="380"/>
      <c r="JCQ141" s="380"/>
      <c r="JCR141" s="380"/>
      <c r="JCS141" s="259"/>
      <c r="JCT141" s="377"/>
      <c r="JCU141" s="377"/>
      <c r="JCV141" s="377"/>
      <c r="JCW141" s="259"/>
      <c r="JCX141" s="377"/>
      <c r="JCY141" s="377"/>
      <c r="JCZ141" s="377"/>
      <c r="JDA141" s="258"/>
      <c r="JDB141" s="378"/>
      <c r="JDC141" s="378"/>
      <c r="JDD141" s="378"/>
      <c r="JDE141" s="258"/>
      <c r="JDF141" s="380"/>
      <c r="JDG141" s="380"/>
      <c r="JDH141" s="380"/>
      <c r="JDI141" s="259"/>
      <c r="JDJ141" s="377"/>
      <c r="JDK141" s="377"/>
      <c r="JDL141" s="377"/>
      <c r="JDM141" s="259"/>
      <c r="JDN141" s="377"/>
      <c r="JDO141" s="377"/>
      <c r="JDP141" s="377"/>
      <c r="JDQ141" s="258"/>
      <c r="JDR141" s="378"/>
      <c r="JDS141" s="378"/>
      <c r="JDT141" s="378"/>
      <c r="JDU141" s="258"/>
      <c r="JDV141" s="380"/>
      <c r="JDW141" s="380"/>
      <c r="JDX141" s="380"/>
      <c r="JDY141" s="259"/>
      <c r="JDZ141" s="377"/>
      <c r="JEA141" s="377"/>
      <c r="JEB141" s="377"/>
      <c r="JEC141" s="259"/>
      <c r="JED141" s="377"/>
      <c r="JEE141" s="377"/>
      <c r="JEF141" s="377"/>
      <c r="JEG141" s="258"/>
      <c r="JEH141" s="378"/>
      <c r="JEI141" s="378"/>
      <c r="JEJ141" s="378"/>
      <c r="JEK141" s="258"/>
      <c r="JEL141" s="380"/>
      <c r="JEM141" s="380"/>
      <c r="JEN141" s="380"/>
      <c r="JEO141" s="259"/>
      <c r="JEP141" s="377"/>
      <c r="JEQ141" s="377"/>
      <c r="JER141" s="377"/>
      <c r="JES141" s="259"/>
      <c r="JET141" s="377"/>
      <c r="JEU141" s="377"/>
      <c r="JEV141" s="377"/>
      <c r="JEW141" s="258"/>
      <c r="JEX141" s="378"/>
      <c r="JEY141" s="378"/>
      <c r="JEZ141" s="378"/>
      <c r="JFA141" s="258"/>
      <c r="JFB141" s="380"/>
      <c r="JFC141" s="380"/>
      <c r="JFD141" s="380"/>
      <c r="JFE141" s="259"/>
      <c r="JFF141" s="377"/>
      <c r="JFG141" s="377"/>
      <c r="JFH141" s="377"/>
      <c r="JFI141" s="259"/>
      <c r="JFJ141" s="377"/>
      <c r="JFK141" s="377"/>
      <c r="JFL141" s="377"/>
      <c r="JFM141" s="258"/>
      <c r="JFN141" s="378"/>
      <c r="JFO141" s="378"/>
      <c r="JFP141" s="378"/>
      <c r="JFQ141" s="258"/>
      <c r="JFR141" s="380"/>
      <c r="JFS141" s="380"/>
      <c r="JFT141" s="380"/>
      <c r="JFU141" s="259"/>
      <c r="JFV141" s="377"/>
      <c r="JFW141" s="377"/>
      <c r="JFX141" s="377"/>
      <c r="JFY141" s="259"/>
      <c r="JFZ141" s="377"/>
      <c r="JGA141" s="377"/>
      <c r="JGB141" s="377"/>
      <c r="JGC141" s="258"/>
      <c r="JGD141" s="378"/>
      <c r="JGE141" s="378"/>
      <c r="JGF141" s="378"/>
      <c r="JGG141" s="258"/>
      <c r="JGH141" s="380"/>
      <c r="JGI141" s="380"/>
      <c r="JGJ141" s="380"/>
      <c r="JGK141" s="259"/>
      <c r="JGL141" s="377"/>
      <c r="JGM141" s="377"/>
      <c r="JGN141" s="377"/>
      <c r="JGO141" s="259"/>
      <c r="JGP141" s="377"/>
      <c r="JGQ141" s="377"/>
      <c r="JGR141" s="377"/>
      <c r="JGS141" s="258"/>
      <c r="JGT141" s="378"/>
      <c r="JGU141" s="378"/>
      <c r="JGV141" s="378"/>
      <c r="JGW141" s="258"/>
      <c r="JGX141" s="380"/>
      <c r="JGY141" s="380"/>
      <c r="JGZ141" s="380"/>
      <c r="JHA141" s="259"/>
      <c r="JHB141" s="377"/>
      <c r="JHC141" s="377"/>
      <c r="JHD141" s="377"/>
      <c r="JHE141" s="259"/>
      <c r="JHF141" s="377"/>
      <c r="JHG141" s="377"/>
      <c r="JHH141" s="377"/>
      <c r="JHI141" s="258"/>
      <c r="JHJ141" s="378"/>
      <c r="JHK141" s="378"/>
      <c r="JHL141" s="378"/>
      <c r="JHM141" s="258"/>
      <c r="JHN141" s="380"/>
      <c r="JHO141" s="380"/>
      <c r="JHP141" s="380"/>
      <c r="JHQ141" s="259"/>
      <c r="JHR141" s="377"/>
      <c r="JHS141" s="377"/>
      <c r="JHT141" s="377"/>
      <c r="JHU141" s="259"/>
      <c r="JHV141" s="377"/>
      <c r="JHW141" s="377"/>
      <c r="JHX141" s="377"/>
      <c r="JHY141" s="258"/>
      <c r="JHZ141" s="378"/>
      <c r="JIA141" s="378"/>
      <c r="JIB141" s="378"/>
      <c r="JIC141" s="258"/>
      <c r="JID141" s="380"/>
      <c r="JIE141" s="380"/>
      <c r="JIF141" s="380"/>
      <c r="JIG141" s="259"/>
      <c r="JIH141" s="377"/>
      <c r="JII141" s="377"/>
      <c r="JIJ141" s="377"/>
      <c r="JIK141" s="259"/>
      <c r="JIL141" s="377"/>
      <c r="JIM141" s="377"/>
      <c r="JIN141" s="377"/>
      <c r="JIO141" s="258"/>
      <c r="JIP141" s="378"/>
      <c r="JIQ141" s="378"/>
      <c r="JIR141" s="378"/>
      <c r="JIS141" s="258"/>
      <c r="JIT141" s="380"/>
      <c r="JIU141" s="380"/>
      <c r="JIV141" s="380"/>
      <c r="JIW141" s="259"/>
      <c r="JIX141" s="377"/>
      <c r="JIY141" s="377"/>
      <c r="JIZ141" s="377"/>
      <c r="JJA141" s="259"/>
      <c r="JJB141" s="377"/>
      <c r="JJC141" s="377"/>
      <c r="JJD141" s="377"/>
      <c r="JJE141" s="258"/>
      <c r="JJF141" s="378"/>
      <c r="JJG141" s="378"/>
      <c r="JJH141" s="378"/>
      <c r="JJI141" s="258"/>
      <c r="JJJ141" s="380"/>
      <c r="JJK141" s="380"/>
      <c r="JJL141" s="380"/>
      <c r="JJM141" s="259"/>
      <c r="JJN141" s="377"/>
      <c r="JJO141" s="377"/>
      <c r="JJP141" s="377"/>
      <c r="JJQ141" s="259"/>
      <c r="JJR141" s="377"/>
      <c r="JJS141" s="377"/>
      <c r="JJT141" s="377"/>
      <c r="JJU141" s="258"/>
      <c r="JJV141" s="378"/>
      <c r="JJW141" s="378"/>
      <c r="JJX141" s="378"/>
      <c r="JJY141" s="258"/>
      <c r="JJZ141" s="380"/>
      <c r="JKA141" s="380"/>
      <c r="JKB141" s="380"/>
      <c r="JKC141" s="259"/>
      <c r="JKD141" s="377"/>
      <c r="JKE141" s="377"/>
      <c r="JKF141" s="377"/>
      <c r="JKG141" s="259"/>
      <c r="JKH141" s="377"/>
      <c r="JKI141" s="377"/>
      <c r="JKJ141" s="377"/>
      <c r="JKK141" s="258"/>
      <c r="JKL141" s="378"/>
      <c r="JKM141" s="378"/>
      <c r="JKN141" s="378"/>
      <c r="JKO141" s="258"/>
      <c r="JKP141" s="380"/>
      <c r="JKQ141" s="380"/>
      <c r="JKR141" s="380"/>
      <c r="JKS141" s="259"/>
      <c r="JKT141" s="377"/>
      <c r="JKU141" s="377"/>
      <c r="JKV141" s="377"/>
      <c r="JKW141" s="259"/>
      <c r="JKX141" s="377"/>
      <c r="JKY141" s="377"/>
      <c r="JKZ141" s="377"/>
      <c r="JLA141" s="258"/>
      <c r="JLB141" s="378"/>
      <c r="JLC141" s="378"/>
      <c r="JLD141" s="378"/>
      <c r="JLE141" s="258"/>
      <c r="JLF141" s="380"/>
      <c r="JLG141" s="380"/>
      <c r="JLH141" s="380"/>
      <c r="JLI141" s="259"/>
      <c r="JLJ141" s="377"/>
      <c r="JLK141" s="377"/>
      <c r="JLL141" s="377"/>
      <c r="JLM141" s="259"/>
      <c r="JLN141" s="377"/>
      <c r="JLO141" s="377"/>
      <c r="JLP141" s="377"/>
      <c r="JLQ141" s="258"/>
      <c r="JLR141" s="378"/>
      <c r="JLS141" s="378"/>
      <c r="JLT141" s="378"/>
      <c r="JLU141" s="258"/>
      <c r="JLV141" s="380"/>
      <c r="JLW141" s="380"/>
      <c r="JLX141" s="380"/>
      <c r="JLY141" s="259"/>
      <c r="JLZ141" s="377"/>
      <c r="JMA141" s="377"/>
      <c r="JMB141" s="377"/>
      <c r="JMC141" s="259"/>
      <c r="JMD141" s="377"/>
      <c r="JME141" s="377"/>
      <c r="JMF141" s="377"/>
      <c r="JMG141" s="258"/>
      <c r="JMH141" s="378"/>
      <c r="JMI141" s="378"/>
      <c r="JMJ141" s="378"/>
      <c r="JMK141" s="258"/>
      <c r="JML141" s="380"/>
      <c r="JMM141" s="380"/>
      <c r="JMN141" s="380"/>
      <c r="JMO141" s="259"/>
      <c r="JMP141" s="377"/>
      <c r="JMQ141" s="377"/>
      <c r="JMR141" s="377"/>
      <c r="JMS141" s="259"/>
      <c r="JMT141" s="377"/>
      <c r="JMU141" s="377"/>
      <c r="JMV141" s="377"/>
      <c r="JMW141" s="258"/>
      <c r="JMX141" s="378"/>
      <c r="JMY141" s="378"/>
      <c r="JMZ141" s="378"/>
      <c r="JNA141" s="258"/>
      <c r="JNB141" s="380"/>
      <c r="JNC141" s="380"/>
      <c r="JND141" s="380"/>
      <c r="JNE141" s="259"/>
      <c r="JNF141" s="377"/>
      <c r="JNG141" s="377"/>
      <c r="JNH141" s="377"/>
      <c r="JNI141" s="259"/>
      <c r="JNJ141" s="377"/>
      <c r="JNK141" s="377"/>
      <c r="JNL141" s="377"/>
      <c r="JNM141" s="258"/>
      <c r="JNN141" s="378"/>
      <c r="JNO141" s="378"/>
      <c r="JNP141" s="378"/>
      <c r="JNQ141" s="258"/>
      <c r="JNR141" s="380"/>
      <c r="JNS141" s="380"/>
      <c r="JNT141" s="380"/>
      <c r="JNU141" s="259"/>
      <c r="JNV141" s="377"/>
      <c r="JNW141" s="377"/>
      <c r="JNX141" s="377"/>
      <c r="JNY141" s="259"/>
      <c r="JNZ141" s="377"/>
      <c r="JOA141" s="377"/>
      <c r="JOB141" s="377"/>
      <c r="JOC141" s="258"/>
      <c r="JOD141" s="378"/>
      <c r="JOE141" s="378"/>
      <c r="JOF141" s="378"/>
      <c r="JOG141" s="258"/>
      <c r="JOH141" s="380"/>
      <c r="JOI141" s="380"/>
      <c r="JOJ141" s="380"/>
      <c r="JOK141" s="259"/>
      <c r="JOL141" s="377"/>
      <c r="JOM141" s="377"/>
      <c r="JON141" s="377"/>
      <c r="JOO141" s="259"/>
      <c r="JOP141" s="377"/>
      <c r="JOQ141" s="377"/>
      <c r="JOR141" s="377"/>
      <c r="JOS141" s="258"/>
      <c r="JOT141" s="378"/>
      <c r="JOU141" s="378"/>
      <c r="JOV141" s="378"/>
      <c r="JOW141" s="258"/>
      <c r="JOX141" s="380"/>
      <c r="JOY141" s="380"/>
      <c r="JOZ141" s="380"/>
      <c r="JPA141" s="259"/>
      <c r="JPB141" s="377"/>
      <c r="JPC141" s="377"/>
      <c r="JPD141" s="377"/>
      <c r="JPE141" s="259"/>
      <c r="JPF141" s="377"/>
      <c r="JPG141" s="377"/>
      <c r="JPH141" s="377"/>
      <c r="JPI141" s="258"/>
      <c r="JPJ141" s="378"/>
      <c r="JPK141" s="378"/>
      <c r="JPL141" s="378"/>
      <c r="JPM141" s="258"/>
      <c r="JPN141" s="380"/>
      <c r="JPO141" s="380"/>
      <c r="JPP141" s="380"/>
      <c r="JPQ141" s="259"/>
      <c r="JPR141" s="377"/>
      <c r="JPS141" s="377"/>
      <c r="JPT141" s="377"/>
      <c r="JPU141" s="259"/>
      <c r="JPV141" s="377"/>
      <c r="JPW141" s="377"/>
      <c r="JPX141" s="377"/>
      <c r="JPY141" s="258"/>
      <c r="JPZ141" s="378"/>
      <c r="JQA141" s="378"/>
      <c r="JQB141" s="378"/>
      <c r="JQC141" s="258"/>
      <c r="JQD141" s="380"/>
      <c r="JQE141" s="380"/>
      <c r="JQF141" s="380"/>
      <c r="JQG141" s="259"/>
      <c r="JQH141" s="377"/>
      <c r="JQI141" s="377"/>
      <c r="JQJ141" s="377"/>
      <c r="JQK141" s="259"/>
      <c r="JQL141" s="377"/>
      <c r="JQM141" s="377"/>
      <c r="JQN141" s="377"/>
      <c r="JQO141" s="258"/>
      <c r="JQP141" s="378"/>
      <c r="JQQ141" s="378"/>
      <c r="JQR141" s="378"/>
      <c r="JQS141" s="258"/>
      <c r="JQT141" s="380"/>
      <c r="JQU141" s="380"/>
      <c r="JQV141" s="380"/>
      <c r="JQW141" s="259"/>
      <c r="JQX141" s="377"/>
      <c r="JQY141" s="377"/>
      <c r="JQZ141" s="377"/>
      <c r="JRA141" s="259"/>
      <c r="JRB141" s="377"/>
      <c r="JRC141" s="377"/>
      <c r="JRD141" s="377"/>
      <c r="JRE141" s="258"/>
      <c r="JRF141" s="378"/>
      <c r="JRG141" s="378"/>
      <c r="JRH141" s="378"/>
      <c r="JRI141" s="258"/>
      <c r="JRJ141" s="380"/>
      <c r="JRK141" s="380"/>
      <c r="JRL141" s="380"/>
      <c r="JRM141" s="259"/>
      <c r="JRN141" s="377"/>
      <c r="JRO141" s="377"/>
      <c r="JRP141" s="377"/>
      <c r="JRQ141" s="259"/>
      <c r="JRR141" s="377"/>
      <c r="JRS141" s="377"/>
      <c r="JRT141" s="377"/>
      <c r="JRU141" s="258"/>
      <c r="JRV141" s="378"/>
      <c r="JRW141" s="378"/>
      <c r="JRX141" s="378"/>
      <c r="JRY141" s="258"/>
      <c r="JRZ141" s="380"/>
      <c r="JSA141" s="380"/>
      <c r="JSB141" s="380"/>
      <c r="JSC141" s="259"/>
      <c r="JSD141" s="377"/>
      <c r="JSE141" s="377"/>
      <c r="JSF141" s="377"/>
      <c r="JSG141" s="259"/>
      <c r="JSH141" s="377"/>
      <c r="JSI141" s="377"/>
      <c r="JSJ141" s="377"/>
      <c r="JSK141" s="258"/>
      <c r="JSL141" s="378"/>
      <c r="JSM141" s="378"/>
      <c r="JSN141" s="378"/>
      <c r="JSO141" s="258"/>
      <c r="JSP141" s="380"/>
      <c r="JSQ141" s="380"/>
      <c r="JSR141" s="380"/>
      <c r="JSS141" s="259"/>
      <c r="JST141" s="377"/>
      <c r="JSU141" s="377"/>
      <c r="JSV141" s="377"/>
      <c r="JSW141" s="259"/>
      <c r="JSX141" s="377"/>
      <c r="JSY141" s="377"/>
      <c r="JSZ141" s="377"/>
      <c r="JTA141" s="258"/>
      <c r="JTB141" s="378"/>
      <c r="JTC141" s="378"/>
      <c r="JTD141" s="378"/>
      <c r="JTE141" s="258"/>
      <c r="JTF141" s="380"/>
      <c r="JTG141" s="380"/>
      <c r="JTH141" s="380"/>
      <c r="JTI141" s="259"/>
      <c r="JTJ141" s="377"/>
      <c r="JTK141" s="377"/>
      <c r="JTL141" s="377"/>
      <c r="JTM141" s="259"/>
      <c r="JTN141" s="377"/>
      <c r="JTO141" s="377"/>
      <c r="JTP141" s="377"/>
      <c r="JTQ141" s="258"/>
      <c r="JTR141" s="378"/>
      <c r="JTS141" s="378"/>
      <c r="JTT141" s="378"/>
      <c r="JTU141" s="258"/>
      <c r="JTV141" s="380"/>
      <c r="JTW141" s="380"/>
      <c r="JTX141" s="380"/>
      <c r="JTY141" s="259"/>
      <c r="JTZ141" s="377"/>
      <c r="JUA141" s="377"/>
      <c r="JUB141" s="377"/>
      <c r="JUC141" s="259"/>
      <c r="JUD141" s="377"/>
      <c r="JUE141" s="377"/>
      <c r="JUF141" s="377"/>
      <c r="JUG141" s="258"/>
      <c r="JUH141" s="378"/>
      <c r="JUI141" s="378"/>
      <c r="JUJ141" s="378"/>
      <c r="JUK141" s="258"/>
      <c r="JUL141" s="380"/>
      <c r="JUM141" s="380"/>
      <c r="JUN141" s="380"/>
      <c r="JUO141" s="259"/>
      <c r="JUP141" s="377"/>
      <c r="JUQ141" s="377"/>
      <c r="JUR141" s="377"/>
      <c r="JUS141" s="259"/>
      <c r="JUT141" s="377"/>
      <c r="JUU141" s="377"/>
      <c r="JUV141" s="377"/>
      <c r="JUW141" s="258"/>
      <c r="JUX141" s="378"/>
      <c r="JUY141" s="378"/>
      <c r="JUZ141" s="378"/>
      <c r="JVA141" s="258"/>
      <c r="JVB141" s="380"/>
      <c r="JVC141" s="380"/>
      <c r="JVD141" s="380"/>
      <c r="JVE141" s="259"/>
      <c r="JVF141" s="377"/>
      <c r="JVG141" s="377"/>
      <c r="JVH141" s="377"/>
      <c r="JVI141" s="259"/>
      <c r="JVJ141" s="377"/>
      <c r="JVK141" s="377"/>
      <c r="JVL141" s="377"/>
      <c r="JVM141" s="258"/>
      <c r="JVN141" s="378"/>
      <c r="JVO141" s="378"/>
      <c r="JVP141" s="378"/>
      <c r="JVQ141" s="258"/>
      <c r="JVR141" s="380"/>
      <c r="JVS141" s="380"/>
      <c r="JVT141" s="380"/>
      <c r="JVU141" s="259"/>
      <c r="JVV141" s="377"/>
      <c r="JVW141" s="377"/>
      <c r="JVX141" s="377"/>
      <c r="JVY141" s="259"/>
      <c r="JVZ141" s="377"/>
      <c r="JWA141" s="377"/>
      <c r="JWB141" s="377"/>
      <c r="JWC141" s="258"/>
      <c r="JWD141" s="378"/>
      <c r="JWE141" s="378"/>
      <c r="JWF141" s="378"/>
      <c r="JWG141" s="258"/>
      <c r="JWH141" s="380"/>
      <c r="JWI141" s="380"/>
      <c r="JWJ141" s="380"/>
      <c r="JWK141" s="259"/>
      <c r="JWL141" s="377"/>
      <c r="JWM141" s="377"/>
      <c r="JWN141" s="377"/>
      <c r="JWO141" s="259"/>
      <c r="JWP141" s="377"/>
      <c r="JWQ141" s="377"/>
      <c r="JWR141" s="377"/>
      <c r="JWS141" s="258"/>
      <c r="JWT141" s="378"/>
      <c r="JWU141" s="378"/>
      <c r="JWV141" s="378"/>
      <c r="JWW141" s="258"/>
      <c r="JWX141" s="380"/>
      <c r="JWY141" s="380"/>
      <c r="JWZ141" s="380"/>
      <c r="JXA141" s="259"/>
      <c r="JXB141" s="377"/>
      <c r="JXC141" s="377"/>
      <c r="JXD141" s="377"/>
      <c r="JXE141" s="259"/>
      <c r="JXF141" s="377"/>
      <c r="JXG141" s="377"/>
      <c r="JXH141" s="377"/>
      <c r="JXI141" s="258"/>
      <c r="JXJ141" s="378"/>
      <c r="JXK141" s="378"/>
      <c r="JXL141" s="378"/>
      <c r="JXM141" s="258"/>
      <c r="JXN141" s="380"/>
      <c r="JXO141" s="380"/>
      <c r="JXP141" s="380"/>
      <c r="JXQ141" s="259"/>
      <c r="JXR141" s="377"/>
      <c r="JXS141" s="377"/>
      <c r="JXT141" s="377"/>
      <c r="JXU141" s="259"/>
      <c r="JXV141" s="377"/>
      <c r="JXW141" s="377"/>
      <c r="JXX141" s="377"/>
      <c r="JXY141" s="258"/>
      <c r="JXZ141" s="378"/>
      <c r="JYA141" s="378"/>
      <c r="JYB141" s="378"/>
      <c r="JYC141" s="258"/>
      <c r="JYD141" s="380"/>
      <c r="JYE141" s="380"/>
      <c r="JYF141" s="380"/>
      <c r="JYG141" s="259"/>
      <c r="JYH141" s="377"/>
      <c r="JYI141" s="377"/>
      <c r="JYJ141" s="377"/>
      <c r="JYK141" s="259"/>
      <c r="JYL141" s="377"/>
      <c r="JYM141" s="377"/>
      <c r="JYN141" s="377"/>
      <c r="JYO141" s="258"/>
      <c r="JYP141" s="378"/>
      <c r="JYQ141" s="378"/>
      <c r="JYR141" s="378"/>
      <c r="JYS141" s="258"/>
      <c r="JYT141" s="380"/>
      <c r="JYU141" s="380"/>
      <c r="JYV141" s="380"/>
      <c r="JYW141" s="259"/>
      <c r="JYX141" s="377"/>
      <c r="JYY141" s="377"/>
      <c r="JYZ141" s="377"/>
      <c r="JZA141" s="259"/>
      <c r="JZB141" s="377"/>
      <c r="JZC141" s="377"/>
      <c r="JZD141" s="377"/>
      <c r="JZE141" s="258"/>
      <c r="JZF141" s="378"/>
      <c r="JZG141" s="378"/>
      <c r="JZH141" s="378"/>
      <c r="JZI141" s="258"/>
      <c r="JZJ141" s="380"/>
      <c r="JZK141" s="380"/>
      <c r="JZL141" s="380"/>
      <c r="JZM141" s="259"/>
      <c r="JZN141" s="377"/>
      <c r="JZO141" s="377"/>
      <c r="JZP141" s="377"/>
      <c r="JZQ141" s="259"/>
      <c r="JZR141" s="377"/>
      <c r="JZS141" s="377"/>
      <c r="JZT141" s="377"/>
      <c r="JZU141" s="258"/>
      <c r="JZV141" s="378"/>
      <c r="JZW141" s="378"/>
      <c r="JZX141" s="378"/>
      <c r="JZY141" s="258"/>
      <c r="JZZ141" s="380"/>
      <c r="KAA141" s="380"/>
      <c r="KAB141" s="380"/>
      <c r="KAC141" s="259"/>
      <c r="KAD141" s="377"/>
      <c r="KAE141" s="377"/>
      <c r="KAF141" s="377"/>
      <c r="KAG141" s="259"/>
      <c r="KAH141" s="377"/>
      <c r="KAI141" s="377"/>
      <c r="KAJ141" s="377"/>
      <c r="KAK141" s="258"/>
      <c r="KAL141" s="378"/>
      <c r="KAM141" s="378"/>
      <c r="KAN141" s="378"/>
      <c r="KAO141" s="258"/>
      <c r="KAP141" s="380"/>
      <c r="KAQ141" s="380"/>
      <c r="KAR141" s="380"/>
      <c r="KAS141" s="259"/>
      <c r="KAT141" s="377"/>
      <c r="KAU141" s="377"/>
      <c r="KAV141" s="377"/>
      <c r="KAW141" s="259"/>
      <c r="KAX141" s="377"/>
      <c r="KAY141" s="377"/>
      <c r="KAZ141" s="377"/>
      <c r="KBA141" s="258"/>
      <c r="KBB141" s="378"/>
      <c r="KBC141" s="378"/>
      <c r="KBD141" s="378"/>
      <c r="KBE141" s="258"/>
      <c r="KBF141" s="380"/>
      <c r="KBG141" s="380"/>
      <c r="KBH141" s="380"/>
      <c r="KBI141" s="259"/>
      <c r="KBJ141" s="377"/>
      <c r="KBK141" s="377"/>
      <c r="KBL141" s="377"/>
      <c r="KBM141" s="259"/>
      <c r="KBN141" s="377"/>
      <c r="KBO141" s="377"/>
      <c r="KBP141" s="377"/>
      <c r="KBQ141" s="258"/>
      <c r="KBR141" s="378"/>
      <c r="KBS141" s="378"/>
      <c r="KBT141" s="378"/>
      <c r="KBU141" s="258"/>
      <c r="KBV141" s="380"/>
      <c r="KBW141" s="380"/>
      <c r="KBX141" s="380"/>
      <c r="KBY141" s="259"/>
      <c r="KBZ141" s="377"/>
      <c r="KCA141" s="377"/>
      <c r="KCB141" s="377"/>
      <c r="KCC141" s="259"/>
      <c r="KCD141" s="377"/>
      <c r="KCE141" s="377"/>
      <c r="KCF141" s="377"/>
      <c r="KCG141" s="258"/>
      <c r="KCH141" s="378"/>
      <c r="KCI141" s="378"/>
      <c r="KCJ141" s="378"/>
      <c r="KCK141" s="258"/>
      <c r="KCL141" s="380"/>
      <c r="KCM141" s="380"/>
      <c r="KCN141" s="380"/>
      <c r="KCO141" s="259"/>
      <c r="KCP141" s="377"/>
      <c r="KCQ141" s="377"/>
      <c r="KCR141" s="377"/>
      <c r="KCS141" s="259"/>
      <c r="KCT141" s="377"/>
      <c r="KCU141" s="377"/>
      <c r="KCV141" s="377"/>
      <c r="KCW141" s="258"/>
      <c r="KCX141" s="378"/>
      <c r="KCY141" s="378"/>
      <c r="KCZ141" s="378"/>
      <c r="KDA141" s="258"/>
      <c r="KDB141" s="380"/>
      <c r="KDC141" s="380"/>
      <c r="KDD141" s="380"/>
      <c r="KDE141" s="259"/>
      <c r="KDF141" s="377"/>
      <c r="KDG141" s="377"/>
      <c r="KDH141" s="377"/>
      <c r="KDI141" s="259"/>
      <c r="KDJ141" s="377"/>
      <c r="KDK141" s="377"/>
      <c r="KDL141" s="377"/>
      <c r="KDM141" s="258"/>
      <c r="KDN141" s="378"/>
      <c r="KDO141" s="378"/>
      <c r="KDP141" s="378"/>
      <c r="KDQ141" s="258"/>
      <c r="KDR141" s="380"/>
      <c r="KDS141" s="380"/>
      <c r="KDT141" s="380"/>
      <c r="KDU141" s="259"/>
      <c r="KDV141" s="377"/>
      <c r="KDW141" s="377"/>
      <c r="KDX141" s="377"/>
      <c r="KDY141" s="259"/>
      <c r="KDZ141" s="377"/>
      <c r="KEA141" s="377"/>
      <c r="KEB141" s="377"/>
      <c r="KEC141" s="258"/>
      <c r="KED141" s="378"/>
      <c r="KEE141" s="378"/>
      <c r="KEF141" s="378"/>
      <c r="KEG141" s="258"/>
      <c r="KEH141" s="380"/>
      <c r="KEI141" s="380"/>
      <c r="KEJ141" s="380"/>
      <c r="KEK141" s="259"/>
      <c r="KEL141" s="377"/>
      <c r="KEM141" s="377"/>
      <c r="KEN141" s="377"/>
      <c r="KEO141" s="259"/>
      <c r="KEP141" s="377"/>
      <c r="KEQ141" s="377"/>
      <c r="KER141" s="377"/>
      <c r="KES141" s="258"/>
      <c r="KET141" s="378"/>
      <c r="KEU141" s="378"/>
      <c r="KEV141" s="378"/>
      <c r="KEW141" s="258"/>
      <c r="KEX141" s="380"/>
      <c r="KEY141" s="380"/>
      <c r="KEZ141" s="380"/>
      <c r="KFA141" s="259"/>
      <c r="KFB141" s="377"/>
      <c r="KFC141" s="377"/>
      <c r="KFD141" s="377"/>
      <c r="KFE141" s="259"/>
      <c r="KFF141" s="377"/>
      <c r="KFG141" s="377"/>
      <c r="KFH141" s="377"/>
      <c r="KFI141" s="258"/>
      <c r="KFJ141" s="378"/>
      <c r="KFK141" s="378"/>
      <c r="KFL141" s="378"/>
      <c r="KFM141" s="258"/>
      <c r="KFN141" s="380"/>
      <c r="KFO141" s="380"/>
      <c r="KFP141" s="380"/>
      <c r="KFQ141" s="259"/>
      <c r="KFR141" s="377"/>
      <c r="KFS141" s="377"/>
      <c r="KFT141" s="377"/>
      <c r="KFU141" s="259"/>
      <c r="KFV141" s="377"/>
      <c r="KFW141" s="377"/>
      <c r="KFX141" s="377"/>
      <c r="KFY141" s="258"/>
      <c r="KFZ141" s="378"/>
      <c r="KGA141" s="378"/>
      <c r="KGB141" s="378"/>
      <c r="KGC141" s="258"/>
      <c r="KGD141" s="380"/>
      <c r="KGE141" s="380"/>
      <c r="KGF141" s="380"/>
      <c r="KGG141" s="259"/>
      <c r="KGH141" s="377"/>
      <c r="KGI141" s="377"/>
      <c r="KGJ141" s="377"/>
      <c r="KGK141" s="259"/>
      <c r="KGL141" s="377"/>
      <c r="KGM141" s="377"/>
      <c r="KGN141" s="377"/>
      <c r="KGO141" s="258"/>
      <c r="KGP141" s="378"/>
      <c r="KGQ141" s="378"/>
      <c r="KGR141" s="378"/>
      <c r="KGS141" s="258"/>
      <c r="KGT141" s="380"/>
      <c r="KGU141" s="380"/>
      <c r="KGV141" s="380"/>
      <c r="KGW141" s="259"/>
      <c r="KGX141" s="377"/>
      <c r="KGY141" s="377"/>
      <c r="KGZ141" s="377"/>
      <c r="KHA141" s="259"/>
      <c r="KHB141" s="377"/>
      <c r="KHC141" s="377"/>
      <c r="KHD141" s="377"/>
      <c r="KHE141" s="258"/>
      <c r="KHF141" s="378"/>
      <c r="KHG141" s="378"/>
      <c r="KHH141" s="378"/>
      <c r="KHI141" s="258"/>
      <c r="KHJ141" s="380"/>
      <c r="KHK141" s="380"/>
      <c r="KHL141" s="380"/>
      <c r="KHM141" s="259"/>
      <c r="KHN141" s="377"/>
      <c r="KHO141" s="377"/>
      <c r="KHP141" s="377"/>
      <c r="KHQ141" s="259"/>
      <c r="KHR141" s="377"/>
      <c r="KHS141" s="377"/>
      <c r="KHT141" s="377"/>
      <c r="KHU141" s="258"/>
      <c r="KHV141" s="378"/>
      <c r="KHW141" s="378"/>
      <c r="KHX141" s="378"/>
      <c r="KHY141" s="258"/>
      <c r="KHZ141" s="380"/>
      <c r="KIA141" s="380"/>
      <c r="KIB141" s="380"/>
      <c r="KIC141" s="259"/>
      <c r="KID141" s="377"/>
      <c r="KIE141" s="377"/>
      <c r="KIF141" s="377"/>
      <c r="KIG141" s="259"/>
      <c r="KIH141" s="377"/>
      <c r="KII141" s="377"/>
      <c r="KIJ141" s="377"/>
      <c r="KIK141" s="258"/>
      <c r="KIL141" s="378"/>
      <c r="KIM141" s="378"/>
      <c r="KIN141" s="378"/>
      <c r="KIO141" s="258"/>
      <c r="KIP141" s="380"/>
      <c r="KIQ141" s="380"/>
      <c r="KIR141" s="380"/>
      <c r="KIS141" s="259"/>
      <c r="KIT141" s="377"/>
      <c r="KIU141" s="377"/>
      <c r="KIV141" s="377"/>
      <c r="KIW141" s="259"/>
      <c r="KIX141" s="377"/>
      <c r="KIY141" s="377"/>
      <c r="KIZ141" s="377"/>
      <c r="KJA141" s="258"/>
      <c r="KJB141" s="378"/>
      <c r="KJC141" s="378"/>
      <c r="KJD141" s="378"/>
      <c r="KJE141" s="258"/>
      <c r="KJF141" s="380"/>
      <c r="KJG141" s="380"/>
      <c r="KJH141" s="380"/>
      <c r="KJI141" s="259"/>
      <c r="KJJ141" s="377"/>
      <c r="KJK141" s="377"/>
      <c r="KJL141" s="377"/>
      <c r="KJM141" s="259"/>
      <c r="KJN141" s="377"/>
      <c r="KJO141" s="377"/>
      <c r="KJP141" s="377"/>
      <c r="KJQ141" s="258"/>
      <c r="KJR141" s="378"/>
      <c r="KJS141" s="378"/>
      <c r="KJT141" s="378"/>
      <c r="KJU141" s="258"/>
      <c r="KJV141" s="380"/>
      <c r="KJW141" s="380"/>
      <c r="KJX141" s="380"/>
      <c r="KJY141" s="259"/>
      <c r="KJZ141" s="377"/>
      <c r="KKA141" s="377"/>
      <c r="KKB141" s="377"/>
      <c r="KKC141" s="259"/>
      <c r="KKD141" s="377"/>
      <c r="KKE141" s="377"/>
      <c r="KKF141" s="377"/>
      <c r="KKG141" s="258"/>
      <c r="KKH141" s="378"/>
      <c r="KKI141" s="378"/>
      <c r="KKJ141" s="378"/>
      <c r="KKK141" s="258"/>
      <c r="KKL141" s="380"/>
      <c r="KKM141" s="380"/>
      <c r="KKN141" s="380"/>
      <c r="KKO141" s="259"/>
      <c r="KKP141" s="377"/>
      <c r="KKQ141" s="377"/>
      <c r="KKR141" s="377"/>
      <c r="KKS141" s="259"/>
      <c r="KKT141" s="377"/>
      <c r="KKU141" s="377"/>
      <c r="KKV141" s="377"/>
      <c r="KKW141" s="258"/>
      <c r="KKX141" s="378"/>
      <c r="KKY141" s="378"/>
      <c r="KKZ141" s="378"/>
      <c r="KLA141" s="258"/>
      <c r="KLB141" s="380"/>
      <c r="KLC141" s="380"/>
      <c r="KLD141" s="380"/>
      <c r="KLE141" s="259"/>
      <c r="KLF141" s="377"/>
      <c r="KLG141" s="377"/>
      <c r="KLH141" s="377"/>
      <c r="KLI141" s="259"/>
      <c r="KLJ141" s="377"/>
      <c r="KLK141" s="377"/>
      <c r="KLL141" s="377"/>
      <c r="KLM141" s="258"/>
      <c r="KLN141" s="378"/>
      <c r="KLO141" s="378"/>
      <c r="KLP141" s="378"/>
      <c r="KLQ141" s="258"/>
      <c r="KLR141" s="380"/>
      <c r="KLS141" s="380"/>
      <c r="KLT141" s="380"/>
      <c r="KLU141" s="259"/>
      <c r="KLV141" s="377"/>
      <c r="KLW141" s="377"/>
      <c r="KLX141" s="377"/>
      <c r="KLY141" s="259"/>
      <c r="KLZ141" s="377"/>
      <c r="KMA141" s="377"/>
      <c r="KMB141" s="377"/>
      <c r="KMC141" s="258"/>
      <c r="KMD141" s="378"/>
      <c r="KME141" s="378"/>
      <c r="KMF141" s="378"/>
      <c r="KMG141" s="258"/>
      <c r="KMH141" s="380"/>
      <c r="KMI141" s="380"/>
      <c r="KMJ141" s="380"/>
      <c r="KMK141" s="259"/>
      <c r="KML141" s="377"/>
      <c r="KMM141" s="377"/>
      <c r="KMN141" s="377"/>
      <c r="KMO141" s="259"/>
      <c r="KMP141" s="377"/>
      <c r="KMQ141" s="377"/>
      <c r="KMR141" s="377"/>
      <c r="KMS141" s="258"/>
      <c r="KMT141" s="378"/>
      <c r="KMU141" s="378"/>
      <c r="KMV141" s="378"/>
      <c r="KMW141" s="258"/>
      <c r="KMX141" s="380"/>
      <c r="KMY141" s="380"/>
      <c r="KMZ141" s="380"/>
      <c r="KNA141" s="259"/>
      <c r="KNB141" s="377"/>
      <c r="KNC141" s="377"/>
      <c r="KND141" s="377"/>
      <c r="KNE141" s="259"/>
      <c r="KNF141" s="377"/>
      <c r="KNG141" s="377"/>
      <c r="KNH141" s="377"/>
      <c r="KNI141" s="258"/>
      <c r="KNJ141" s="378"/>
      <c r="KNK141" s="378"/>
      <c r="KNL141" s="378"/>
      <c r="KNM141" s="258"/>
      <c r="KNN141" s="380"/>
      <c r="KNO141" s="380"/>
      <c r="KNP141" s="380"/>
      <c r="KNQ141" s="259"/>
      <c r="KNR141" s="377"/>
      <c r="KNS141" s="377"/>
      <c r="KNT141" s="377"/>
      <c r="KNU141" s="259"/>
      <c r="KNV141" s="377"/>
      <c r="KNW141" s="377"/>
      <c r="KNX141" s="377"/>
      <c r="KNY141" s="258"/>
      <c r="KNZ141" s="378"/>
      <c r="KOA141" s="378"/>
      <c r="KOB141" s="378"/>
      <c r="KOC141" s="258"/>
      <c r="KOD141" s="380"/>
      <c r="KOE141" s="380"/>
      <c r="KOF141" s="380"/>
      <c r="KOG141" s="259"/>
      <c r="KOH141" s="377"/>
      <c r="KOI141" s="377"/>
      <c r="KOJ141" s="377"/>
      <c r="KOK141" s="259"/>
      <c r="KOL141" s="377"/>
      <c r="KOM141" s="377"/>
      <c r="KON141" s="377"/>
      <c r="KOO141" s="258"/>
      <c r="KOP141" s="378"/>
      <c r="KOQ141" s="378"/>
      <c r="KOR141" s="378"/>
      <c r="KOS141" s="258"/>
      <c r="KOT141" s="380"/>
      <c r="KOU141" s="380"/>
      <c r="KOV141" s="380"/>
      <c r="KOW141" s="259"/>
      <c r="KOX141" s="377"/>
      <c r="KOY141" s="377"/>
      <c r="KOZ141" s="377"/>
      <c r="KPA141" s="259"/>
      <c r="KPB141" s="377"/>
      <c r="KPC141" s="377"/>
      <c r="KPD141" s="377"/>
      <c r="KPE141" s="258"/>
      <c r="KPF141" s="378"/>
      <c r="KPG141" s="378"/>
      <c r="KPH141" s="378"/>
      <c r="KPI141" s="258"/>
      <c r="KPJ141" s="380"/>
      <c r="KPK141" s="380"/>
      <c r="KPL141" s="380"/>
      <c r="KPM141" s="259"/>
      <c r="KPN141" s="377"/>
      <c r="KPO141" s="377"/>
      <c r="KPP141" s="377"/>
      <c r="KPQ141" s="259"/>
      <c r="KPR141" s="377"/>
      <c r="KPS141" s="377"/>
      <c r="KPT141" s="377"/>
      <c r="KPU141" s="258"/>
      <c r="KPV141" s="378"/>
      <c r="KPW141" s="378"/>
      <c r="KPX141" s="378"/>
      <c r="KPY141" s="258"/>
      <c r="KPZ141" s="380"/>
      <c r="KQA141" s="380"/>
      <c r="KQB141" s="380"/>
      <c r="KQC141" s="259"/>
      <c r="KQD141" s="377"/>
      <c r="KQE141" s="377"/>
      <c r="KQF141" s="377"/>
      <c r="KQG141" s="259"/>
      <c r="KQH141" s="377"/>
      <c r="KQI141" s="377"/>
      <c r="KQJ141" s="377"/>
      <c r="KQK141" s="258"/>
      <c r="KQL141" s="378"/>
      <c r="KQM141" s="378"/>
      <c r="KQN141" s="378"/>
      <c r="KQO141" s="258"/>
      <c r="KQP141" s="380"/>
      <c r="KQQ141" s="380"/>
      <c r="KQR141" s="380"/>
      <c r="KQS141" s="259"/>
      <c r="KQT141" s="377"/>
      <c r="KQU141" s="377"/>
      <c r="KQV141" s="377"/>
      <c r="KQW141" s="259"/>
      <c r="KQX141" s="377"/>
      <c r="KQY141" s="377"/>
      <c r="KQZ141" s="377"/>
      <c r="KRA141" s="258"/>
      <c r="KRB141" s="378"/>
      <c r="KRC141" s="378"/>
      <c r="KRD141" s="378"/>
      <c r="KRE141" s="258"/>
      <c r="KRF141" s="380"/>
      <c r="KRG141" s="380"/>
      <c r="KRH141" s="380"/>
      <c r="KRI141" s="259"/>
      <c r="KRJ141" s="377"/>
      <c r="KRK141" s="377"/>
      <c r="KRL141" s="377"/>
      <c r="KRM141" s="259"/>
      <c r="KRN141" s="377"/>
      <c r="KRO141" s="377"/>
      <c r="KRP141" s="377"/>
      <c r="KRQ141" s="258"/>
      <c r="KRR141" s="378"/>
      <c r="KRS141" s="378"/>
      <c r="KRT141" s="378"/>
      <c r="KRU141" s="258"/>
      <c r="KRV141" s="380"/>
      <c r="KRW141" s="380"/>
      <c r="KRX141" s="380"/>
      <c r="KRY141" s="259"/>
      <c r="KRZ141" s="377"/>
      <c r="KSA141" s="377"/>
      <c r="KSB141" s="377"/>
      <c r="KSC141" s="259"/>
      <c r="KSD141" s="377"/>
      <c r="KSE141" s="377"/>
      <c r="KSF141" s="377"/>
      <c r="KSG141" s="258"/>
      <c r="KSH141" s="378"/>
      <c r="KSI141" s="378"/>
      <c r="KSJ141" s="378"/>
      <c r="KSK141" s="258"/>
      <c r="KSL141" s="380"/>
      <c r="KSM141" s="380"/>
      <c r="KSN141" s="380"/>
      <c r="KSO141" s="259"/>
      <c r="KSP141" s="377"/>
      <c r="KSQ141" s="377"/>
      <c r="KSR141" s="377"/>
      <c r="KSS141" s="259"/>
      <c r="KST141" s="377"/>
      <c r="KSU141" s="377"/>
      <c r="KSV141" s="377"/>
      <c r="KSW141" s="258"/>
      <c r="KSX141" s="378"/>
      <c r="KSY141" s="378"/>
      <c r="KSZ141" s="378"/>
      <c r="KTA141" s="258"/>
      <c r="KTB141" s="380"/>
      <c r="KTC141" s="380"/>
      <c r="KTD141" s="380"/>
      <c r="KTE141" s="259"/>
      <c r="KTF141" s="377"/>
      <c r="KTG141" s="377"/>
      <c r="KTH141" s="377"/>
      <c r="KTI141" s="259"/>
      <c r="KTJ141" s="377"/>
      <c r="KTK141" s="377"/>
      <c r="KTL141" s="377"/>
      <c r="KTM141" s="258"/>
      <c r="KTN141" s="378"/>
      <c r="KTO141" s="378"/>
      <c r="KTP141" s="378"/>
      <c r="KTQ141" s="258"/>
      <c r="KTR141" s="380"/>
      <c r="KTS141" s="380"/>
      <c r="KTT141" s="380"/>
      <c r="KTU141" s="259"/>
      <c r="KTV141" s="377"/>
      <c r="KTW141" s="377"/>
      <c r="KTX141" s="377"/>
      <c r="KTY141" s="259"/>
      <c r="KTZ141" s="377"/>
      <c r="KUA141" s="377"/>
      <c r="KUB141" s="377"/>
      <c r="KUC141" s="258"/>
      <c r="KUD141" s="378"/>
      <c r="KUE141" s="378"/>
      <c r="KUF141" s="378"/>
      <c r="KUG141" s="258"/>
      <c r="KUH141" s="380"/>
      <c r="KUI141" s="380"/>
      <c r="KUJ141" s="380"/>
      <c r="KUK141" s="259"/>
      <c r="KUL141" s="377"/>
      <c r="KUM141" s="377"/>
      <c r="KUN141" s="377"/>
      <c r="KUO141" s="259"/>
      <c r="KUP141" s="377"/>
      <c r="KUQ141" s="377"/>
      <c r="KUR141" s="377"/>
      <c r="KUS141" s="258"/>
      <c r="KUT141" s="378"/>
      <c r="KUU141" s="378"/>
      <c r="KUV141" s="378"/>
      <c r="KUW141" s="258"/>
      <c r="KUX141" s="380"/>
      <c r="KUY141" s="380"/>
      <c r="KUZ141" s="380"/>
      <c r="KVA141" s="259"/>
      <c r="KVB141" s="377"/>
      <c r="KVC141" s="377"/>
      <c r="KVD141" s="377"/>
      <c r="KVE141" s="259"/>
      <c r="KVF141" s="377"/>
      <c r="KVG141" s="377"/>
      <c r="KVH141" s="377"/>
      <c r="KVI141" s="258"/>
      <c r="KVJ141" s="378"/>
      <c r="KVK141" s="378"/>
      <c r="KVL141" s="378"/>
      <c r="KVM141" s="258"/>
      <c r="KVN141" s="380"/>
      <c r="KVO141" s="380"/>
      <c r="KVP141" s="380"/>
      <c r="KVQ141" s="259"/>
      <c r="KVR141" s="377"/>
      <c r="KVS141" s="377"/>
      <c r="KVT141" s="377"/>
      <c r="KVU141" s="259"/>
      <c r="KVV141" s="377"/>
      <c r="KVW141" s="377"/>
      <c r="KVX141" s="377"/>
      <c r="KVY141" s="258"/>
      <c r="KVZ141" s="378"/>
      <c r="KWA141" s="378"/>
      <c r="KWB141" s="378"/>
      <c r="KWC141" s="258"/>
      <c r="KWD141" s="380"/>
      <c r="KWE141" s="380"/>
      <c r="KWF141" s="380"/>
      <c r="KWG141" s="259"/>
      <c r="KWH141" s="377"/>
      <c r="KWI141" s="377"/>
      <c r="KWJ141" s="377"/>
      <c r="KWK141" s="259"/>
      <c r="KWL141" s="377"/>
      <c r="KWM141" s="377"/>
      <c r="KWN141" s="377"/>
      <c r="KWO141" s="258"/>
      <c r="KWP141" s="378"/>
      <c r="KWQ141" s="378"/>
      <c r="KWR141" s="378"/>
      <c r="KWS141" s="258"/>
      <c r="KWT141" s="380"/>
      <c r="KWU141" s="380"/>
      <c r="KWV141" s="380"/>
      <c r="KWW141" s="259"/>
      <c r="KWX141" s="377"/>
      <c r="KWY141" s="377"/>
      <c r="KWZ141" s="377"/>
      <c r="KXA141" s="259"/>
      <c r="KXB141" s="377"/>
      <c r="KXC141" s="377"/>
      <c r="KXD141" s="377"/>
      <c r="KXE141" s="258"/>
      <c r="KXF141" s="378"/>
      <c r="KXG141" s="378"/>
      <c r="KXH141" s="378"/>
      <c r="KXI141" s="258"/>
      <c r="KXJ141" s="380"/>
      <c r="KXK141" s="380"/>
      <c r="KXL141" s="380"/>
      <c r="KXM141" s="259"/>
      <c r="KXN141" s="377"/>
      <c r="KXO141" s="377"/>
      <c r="KXP141" s="377"/>
      <c r="KXQ141" s="259"/>
      <c r="KXR141" s="377"/>
      <c r="KXS141" s="377"/>
      <c r="KXT141" s="377"/>
      <c r="KXU141" s="258"/>
      <c r="KXV141" s="378"/>
      <c r="KXW141" s="378"/>
      <c r="KXX141" s="378"/>
      <c r="KXY141" s="258"/>
      <c r="KXZ141" s="380"/>
      <c r="KYA141" s="380"/>
      <c r="KYB141" s="380"/>
      <c r="KYC141" s="259"/>
      <c r="KYD141" s="377"/>
      <c r="KYE141" s="377"/>
      <c r="KYF141" s="377"/>
      <c r="KYG141" s="259"/>
      <c r="KYH141" s="377"/>
      <c r="KYI141" s="377"/>
      <c r="KYJ141" s="377"/>
      <c r="KYK141" s="258"/>
      <c r="KYL141" s="378"/>
      <c r="KYM141" s="378"/>
      <c r="KYN141" s="378"/>
      <c r="KYO141" s="258"/>
      <c r="KYP141" s="380"/>
      <c r="KYQ141" s="380"/>
      <c r="KYR141" s="380"/>
      <c r="KYS141" s="259"/>
      <c r="KYT141" s="377"/>
      <c r="KYU141" s="377"/>
      <c r="KYV141" s="377"/>
      <c r="KYW141" s="259"/>
      <c r="KYX141" s="377"/>
      <c r="KYY141" s="377"/>
      <c r="KYZ141" s="377"/>
      <c r="KZA141" s="258"/>
      <c r="KZB141" s="378"/>
      <c r="KZC141" s="378"/>
      <c r="KZD141" s="378"/>
      <c r="KZE141" s="258"/>
      <c r="KZF141" s="380"/>
      <c r="KZG141" s="380"/>
      <c r="KZH141" s="380"/>
      <c r="KZI141" s="259"/>
      <c r="KZJ141" s="377"/>
      <c r="KZK141" s="377"/>
      <c r="KZL141" s="377"/>
      <c r="KZM141" s="259"/>
      <c r="KZN141" s="377"/>
      <c r="KZO141" s="377"/>
      <c r="KZP141" s="377"/>
      <c r="KZQ141" s="258"/>
      <c r="KZR141" s="378"/>
      <c r="KZS141" s="378"/>
      <c r="KZT141" s="378"/>
      <c r="KZU141" s="258"/>
      <c r="KZV141" s="380"/>
      <c r="KZW141" s="380"/>
      <c r="KZX141" s="380"/>
      <c r="KZY141" s="259"/>
      <c r="KZZ141" s="377"/>
      <c r="LAA141" s="377"/>
      <c r="LAB141" s="377"/>
      <c r="LAC141" s="259"/>
      <c r="LAD141" s="377"/>
      <c r="LAE141" s="377"/>
      <c r="LAF141" s="377"/>
      <c r="LAG141" s="258"/>
      <c r="LAH141" s="378"/>
      <c r="LAI141" s="378"/>
      <c r="LAJ141" s="378"/>
      <c r="LAK141" s="258"/>
      <c r="LAL141" s="380"/>
      <c r="LAM141" s="380"/>
      <c r="LAN141" s="380"/>
      <c r="LAO141" s="259"/>
      <c r="LAP141" s="377"/>
      <c r="LAQ141" s="377"/>
      <c r="LAR141" s="377"/>
      <c r="LAS141" s="259"/>
      <c r="LAT141" s="377"/>
      <c r="LAU141" s="377"/>
      <c r="LAV141" s="377"/>
      <c r="LAW141" s="258"/>
      <c r="LAX141" s="378"/>
      <c r="LAY141" s="378"/>
      <c r="LAZ141" s="378"/>
      <c r="LBA141" s="258"/>
      <c r="LBB141" s="380"/>
      <c r="LBC141" s="380"/>
      <c r="LBD141" s="380"/>
      <c r="LBE141" s="259"/>
      <c r="LBF141" s="377"/>
      <c r="LBG141" s="377"/>
      <c r="LBH141" s="377"/>
      <c r="LBI141" s="259"/>
      <c r="LBJ141" s="377"/>
      <c r="LBK141" s="377"/>
      <c r="LBL141" s="377"/>
      <c r="LBM141" s="258"/>
      <c r="LBN141" s="378"/>
      <c r="LBO141" s="378"/>
      <c r="LBP141" s="378"/>
      <c r="LBQ141" s="258"/>
      <c r="LBR141" s="380"/>
      <c r="LBS141" s="380"/>
      <c r="LBT141" s="380"/>
      <c r="LBU141" s="259"/>
      <c r="LBV141" s="377"/>
      <c r="LBW141" s="377"/>
      <c r="LBX141" s="377"/>
      <c r="LBY141" s="259"/>
      <c r="LBZ141" s="377"/>
      <c r="LCA141" s="377"/>
      <c r="LCB141" s="377"/>
      <c r="LCC141" s="258"/>
      <c r="LCD141" s="378"/>
      <c r="LCE141" s="378"/>
      <c r="LCF141" s="378"/>
      <c r="LCG141" s="258"/>
      <c r="LCH141" s="380"/>
      <c r="LCI141" s="380"/>
      <c r="LCJ141" s="380"/>
      <c r="LCK141" s="259"/>
      <c r="LCL141" s="377"/>
      <c r="LCM141" s="377"/>
      <c r="LCN141" s="377"/>
      <c r="LCO141" s="259"/>
      <c r="LCP141" s="377"/>
      <c r="LCQ141" s="377"/>
      <c r="LCR141" s="377"/>
      <c r="LCS141" s="258"/>
      <c r="LCT141" s="378"/>
      <c r="LCU141" s="378"/>
      <c r="LCV141" s="378"/>
      <c r="LCW141" s="258"/>
      <c r="LCX141" s="380"/>
      <c r="LCY141" s="380"/>
      <c r="LCZ141" s="380"/>
      <c r="LDA141" s="259"/>
      <c r="LDB141" s="377"/>
      <c r="LDC141" s="377"/>
      <c r="LDD141" s="377"/>
      <c r="LDE141" s="259"/>
      <c r="LDF141" s="377"/>
      <c r="LDG141" s="377"/>
      <c r="LDH141" s="377"/>
      <c r="LDI141" s="258"/>
      <c r="LDJ141" s="378"/>
      <c r="LDK141" s="378"/>
      <c r="LDL141" s="378"/>
      <c r="LDM141" s="258"/>
      <c r="LDN141" s="380"/>
      <c r="LDO141" s="380"/>
      <c r="LDP141" s="380"/>
      <c r="LDQ141" s="259"/>
      <c r="LDR141" s="377"/>
      <c r="LDS141" s="377"/>
      <c r="LDT141" s="377"/>
      <c r="LDU141" s="259"/>
      <c r="LDV141" s="377"/>
      <c r="LDW141" s="377"/>
      <c r="LDX141" s="377"/>
      <c r="LDY141" s="258"/>
      <c r="LDZ141" s="378"/>
      <c r="LEA141" s="378"/>
      <c r="LEB141" s="378"/>
      <c r="LEC141" s="258"/>
      <c r="LED141" s="380"/>
      <c r="LEE141" s="380"/>
      <c r="LEF141" s="380"/>
      <c r="LEG141" s="259"/>
      <c r="LEH141" s="377"/>
      <c r="LEI141" s="377"/>
      <c r="LEJ141" s="377"/>
      <c r="LEK141" s="259"/>
      <c r="LEL141" s="377"/>
      <c r="LEM141" s="377"/>
      <c r="LEN141" s="377"/>
      <c r="LEO141" s="258"/>
      <c r="LEP141" s="378"/>
      <c r="LEQ141" s="378"/>
      <c r="LER141" s="378"/>
      <c r="LES141" s="258"/>
      <c r="LET141" s="380"/>
      <c r="LEU141" s="380"/>
      <c r="LEV141" s="380"/>
      <c r="LEW141" s="259"/>
      <c r="LEX141" s="377"/>
      <c r="LEY141" s="377"/>
      <c r="LEZ141" s="377"/>
      <c r="LFA141" s="259"/>
      <c r="LFB141" s="377"/>
      <c r="LFC141" s="377"/>
      <c r="LFD141" s="377"/>
      <c r="LFE141" s="258"/>
      <c r="LFF141" s="378"/>
      <c r="LFG141" s="378"/>
      <c r="LFH141" s="378"/>
      <c r="LFI141" s="258"/>
      <c r="LFJ141" s="380"/>
      <c r="LFK141" s="380"/>
      <c r="LFL141" s="380"/>
      <c r="LFM141" s="259"/>
      <c r="LFN141" s="377"/>
      <c r="LFO141" s="377"/>
      <c r="LFP141" s="377"/>
      <c r="LFQ141" s="259"/>
      <c r="LFR141" s="377"/>
      <c r="LFS141" s="377"/>
      <c r="LFT141" s="377"/>
      <c r="LFU141" s="258"/>
      <c r="LFV141" s="378"/>
      <c r="LFW141" s="378"/>
      <c r="LFX141" s="378"/>
      <c r="LFY141" s="258"/>
      <c r="LFZ141" s="380"/>
      <c r="LGA141" s="380"/>
      <c r="LGB141" s="380"/>
      <c r="LGC141" s="259"/>
      <c r="LGD141" s="377"/>
      <c r="LGE141" s="377"/>
      <c r="LGF141" s="377"/>
      <c r="LGG141" s="259"/>
      <c r="LGH141" s="377"/>
      <c r="LGI141" s="377"/>
      <c r="LGJ141" s="377"/>
      <c r="LGK141" s="258"/>
      <c r="LGL141" s="378"/>
      <c r="LGM141" s="378"/>
      <c r="LGN141" s="378"/>
      <c r="LGO141" s="258"/>
      <c r="LGP141" s="380"/>
      <c r="LGQ141" s="380"/>
      <c r="LGR141" s="380"/>
      <c r="LGS141" s="259"/>
      <c r="LGT141" s="377"/>
      <c r="LGU141" s="377"/>
      <c r="LGV141" s="377"/>
      <c r="LGW141" s="259"/>
      <c r="LGX141" s="377"/>
      <c r="LGY141" s="377"/>
      <c r="LGZ141" s="377"/>
      <c r="LHA141" s="258"/>
      <c r="LHB141" s="378"/>
      <c r="LHC141" s="378"/>
      <c r="LHD141" s="378"/>
      <c r="LHE141" s="258"/>
      <c r="LHF141" s="380"/>
      <c r="LHG141" s="380"/>
      <c r="LHH141" s="380"/>
      <c r="LHI141" s="259"/>
      <c r="LHJ141" s="377"/>
      <c r="LHK141" s="377"/>
      <c r="LHL141" s="377"/>
      <c r="LHM141" s="259"/>
      <c r="LHN141" s="377"/>
      <c r="LHO141" s="377"/>
      <c r="LHP141" s="377"/>
      <c r="LHQ141" s="258"/>
      <c r="LHR141" s="378"/>
      <c r="LHS141" s="378"/>
      <c r="LHT141" s="378"/>
      <c r="LHU141" s="258"/>
      <c r="LHV141" s="380"/>
      <c r="LHW141" s="380"/>
      <c r="LHX141" s="380"/>
      <c r="LHY141" s="259"/>
      <c r="LHZ141" s="377"/>
      <c r="LIA141" s="377"/>
      <c r="LIB141" s="377"/>
      <c r="LIC141" s="259"/>
      <c r="LID141" s="377"/>
      <c r="LIE141" s="377"/>
      <c r="LIF141" s="377"/>
      <c r="LIG141" s="258"/>
      <c r="LIH141" s="378"/>
      <c r="LII141" s="378"/>
      <c r="LIJ141" s="378"/>
      <c r="LIK141" s="258"/>
      <c r="LIL141" s="380"/>
      <c r="LIM141" s="380"/>
      <c r="LIN141" s="380"/>
      <c r="LIO141" s="259"/>
      <c r="LIP141" s="377"/>
      <c r="LIQ141" s="377"/>
      <c r="LIR141" s="377"/>
      <c r="LIS141" s="259"/>
      <c r="LIT141" s="377"/>
      <c r="LIU141" s="377"/>
      <c r="LIV141" s="377"/>
      <c r="LIW141" s="258"/>
      <c r="LIX141" s="378"/>
      <c r="LIY141" s="378"/>
      <c r="LIZ141" s="378"/>
      <c r="LJA141" s="258"/>
      <c r="LJB141" s="380"/>
      <c r="LJC141" s="380"/>
      <c r="LJD141" s="380"/>
      <c r="LJE141" s="259"/>
      <c r="LJF141" s="377"/>
      <c r="LJG141" s="377"/>
      <c r="LJH141" s="377"/>
      <c r="LJI141" s="259"/>
      <c r="LJJ141" s="377"/>
      <c r="LJK141" s="377"/>
      <c r="LJL141" s="377"/>
      <c r="LJM141" s="258"/>
      <c r="LJN141" s="378"/>
      <c r="LJO141" s="378"/>
      <c r="LJP141" s="378"/>
      <c r="LJQ141" s="258"/>
      <c r="LJR141" s="380"/>
      <c r="LJS141" s="380"/>
      <c r="LJT141" s="380"/>
      <c r="LJU141" s="259"/>
      <c r="LJV141" s="377"/>
      <c r="LJW141" s="377"/>
      <c r="LJX141" s="377"/>
      <c r="LJY141" s="259"/>
      <c r="LJZ141" s="377"/>
      <c r="LKA141" s="377"/>
      <c r="LKB141" s="377"/>
      <c r="LKC141" s="258"/>
      <c r="LKD141" s="378"/>
      <c r="LKE141" s="378"/>
      <c r="LKF141" s="378"/>
      <c r="LKG141" s="258"/>
      <c r="LKH141" s="380"/>
      <c r="LKI141" s="380"/>
      <c r="LKJ141" s="380"/>
      <c r="LKK141" s="259"/>
      <c r="LKL141" s="377"/>
      <c r="LKM141" s="377"/>
      <c r="LKN141" s="377"/>
      <c r="LKO141" s="259"/>
      <c r="LKP141" s="377"/>
      <c r="LKQ141" s="377"/>
      <c r="LKR141" s="377"/>
      <c r="LKS141" s="258"/>
      <c r="LKT141" s="378"/>
      <c r="LKU141" s="378"/>
      <c r="LKV141" s="378"/>
      <c r="LKW141" s="258"/>
      <c r="LKX141" s="380"/>
      <c r="LKY141" s="380"/>
      <c r="LKZ141" s="380"/>
      <c r="LLA141" s="259"/>
      <c r="LLB141" s="377"/>
      <c r="LLC141" s="377"/>
      <c r="LLD141" s="377"/>
      <c r="LLE141" s="259"/>
      <c r="LLF141" s="377"/>
      <c r="LLG141" s="377"/>
      <c r="LLH141" s="377"/>
      <c r="LLI141" s="258"/>
      <c r="LLJ141" s="378"/>
      <c r="LLK141" s="378"/>
      <c r="LLL141" s="378"/>
      <c r="LLM141" s="258"/>
      <c r="LLN141" s="380"/>
      <c r="LLO141" s="380"/>
      <c r="LLP141" s="380"/>
      <c r="LLQ141" s="259"/>
      <c r="LLR141" s="377"/>
      <c r="LLS141" s="377"/>
      <c r="LLT141" s="377"/>
      <c r="LLU141" s="259"/>
      <c r="LLV141" s="377"/>
      <c r="LLW141" s="377"/>
      <c r="LLX141" s="377"/>
      <c r="LLY141" s="258"/>
      <c r="LLZ141" s="378"/>
      <c r="LMA141" s="378"/>
      <c r="LMB141" s="378"/>
      <c r="LMC141" s="258"/>
      <c r="LMD141" s="380"/>
      <c r="LME141" s="380"/>
      <c r="LMF141" s="380"/>
      <c r="LMG141" s="259"/>
      <c r="LMH141" s="377"/>
      <c r="LMI141" s="377"/>
      <c r="LMJ141" s="377"/>
      <c r="LMK141" s="259"/>
      <c r="LML141" s="377"/>
      <c r="LMM141" s="377"/>
      <c r="LMN141" s="377"/>
      <c r="LMO141" s="258"/>
      <c r="LMP141" s="378"/>
      <c r="LMQ141" s="378"/>
      <c r="LMR141" s="378"/>
      <c r="LMS141" s="258"/>
      <c r="LMT141" s="380"/>
      <c r="LMU141" s="380"/>
      <c r="LMV141" s="380"/>
      <c r="LMW141" s="259"/>
      <c r="LMX141" s="377"/>
      <c r="LMY141" s="377"/>
      <c r="LMZ141" s="377"/>
      <c r="LNA141" s="259"/>
      <c r="LNB141" s="377"/>
      <c r="LNC141" s="377"/>
      <c r="LND141" s="377"/>
      <c r="LNE141" s="258"/>
      <c r="LNF141" s="378"/>
      <c r="LNG141" s="378"/>
      <c r="LNH141" s="378"/>
      <c r="LNI141" s="258"/>
      <c r="LNJ141" s="380"/>
      <c r="LNK141" s="380"/>
      <c r="LNL141" s="380"/>
      <c r="LNM141" s="259"/>
      <c r="LNN141" s="377"/>
      <c r="LNO141" s="377"/>
      <c r="LNP141" s="377"/>
      <c r="LNQ141" s="259"/>
      <c r="LNR141" s="377"/>
      <c r="LNS141" s="377"/>
      <c r="LNT141" s="377"/>
      <c r="LNU141" s="258"/>
      <c r="LNV141" s="378"/>
      <c r="LNW141" s="378"/>
      <c r="LNX141" s="378"/>
      <c r="LNY141" s="258"/>
      <c r="LNZ141" s="380"/>
      <c r="LOA141" s="380"/>
      <c r="LOB141" s="380"/>
      <c r="LOC141" s="259"/>
      <c r="LOD141" s="377"/>
      <c r="LOE141" s="377"/>
      <c r="LOF141" s="377"/>
      <c r="LOG141" s="259"/>
      <c r="LOH141" s="377"/>
      <c r="LOI141" s="377"/>
      <c r="LOJ141" s="377"/>
      <c r="LOK141" s="258"/>
      <c r="LOL141" s="378"/>
      <c r="LOM141" s="378"/>
      <c r="LON141" s="378"/>
      <c r="LOO141" s="258"/>
      <c r="LOP141" s="380"/>
      <c r="LOQ141" s="380"/>
      <c r="LOR141" s="380"/>
      <c r="LOS141" s="259"/>
      <c r="LOT141" s="377"/>
      <c r="LOU141" s="377"/>
      <c r="LOV141" s="377"/>
      <c r="LOW141" s="259"/>
      <c r="LOX141" s="377"/>
      <c r="LOY141" s="377"/>
      <c r="LOZ141" s="377"/>
      <c r="LPA141" s="258"/>
      <c r="LPB141" s="378"/>
      <c r="LPC141" s="378"/>
      <c r="LPD141" s="378"/>
      <c r="LPE141" s="258"/>
      <c r="LPF141" s="380"/>
      <c r="LPG141" s="380"/>
      <c r="LPH141" s="380"/>
      <c r="LPI141" s="259"/>
      <c r="LPJ141" s="377"/>
      <c r="LPK141" s="377"/>
      <c r="LPL141" s="377"/>
      <c r="LPM141" s="259"/>
      <c r="LPN141" s="377"/>
      <c r="LPO141" s="377"/>
      <c r="LPP141" s="377"/>
      <c r="LPQ141" s="258"/>
      <c r="LPR141" s="378"/>
      <c r="LPS141" s="378"/>
      <c r="LPT141" s="378"/>
      <c r="LPU141" s="258"/>
      <c r="LPV141" s="380"/>
      <c r="LPW141" s="380"/>
      <c r="LPX141" s="380"/>
      <c r="LPY141" s="259"/>
      <c r="LPZ141" s="377"/>
      <c r="LQA141" s="377"/>
      <c r="LQB141" s="377"/>
      <c r="LQC141" s="259"/>
      <c r="LQD141" s="377"/>
      <c r="LQE141" s="377"/>
      <c r="LQF141" s="377"/>
      <c r="LQG141" s="258"/>
      <c r="LQH141" s="378"/>
      <c r="LQI141" s="378"/>
      <c r="LQJ141" s="378"/>
      <c r="LQK141" s="258"/>
      <c r="LQL141" s="380"/>
      <c r="LQM141" s="380"/>
      <c r="LQN141" s="380"/>
      <c r="LQO141" s="259"/>
      <c r="LQP141" s="377"/>
      <c r="LQQ141" s="377"/>
      <c r="LQR141" s="377"/>
      <c r="LQS141" s="259"/>
      <c r="LQT141" s="377"/>
      <c r="LQU141" s="377"/>
      <c r="LQV141" s="377"/>
      <c r="LQW141" s="258"/>
      <c r="LQX141" s="378"/>
      <c r="LQY141" s="378"/>
      <c r="LQZ141" s="378"/>
      <c r="LRA141" s="258"/>
      <c r="LRB141" s="380"/>
      <c r="LRC141" s="380"/>
      <c r="LRD141" s="380"/>
      <c r="LRE141" s="259"/>
      <c r="LRF141" s="377"/>
      <c r="LRG141" s="377"/>
      <c r="LRH141" s="377"/>
      <c r="LRI141" s="259"/>
      <c r="LRJ141" s="377"/>
      <c r="LRK141" s="377"/>
      <c r="LRL141" s="377"/>
      <c r="LRM141" s="258"/>
      <c r="LRN141" s="378"/>
      <c r="LRO141" s="378"/>
      <c r="LRP141" s="378"/>
      <c r="LRQ141" s="258"/>
      <c r="LRR141" s="380"/>
      <c r="LRS141" s="380"/>
      <c r="LRT141" s="380"/>
      <c r="LRU141" s="259"/>
      <c r="LRV141" s="377"/>
      <c r="LRW141" s="377"/>
      <c r="LRX141" s="377"/>
      <c r="LRY141" s="259"/>
      <c r="LRZ141" s="377"/>
      <c r="LSA141" s="377"/>
      <c r="LSB141" s="377"/>
      <c r="LSC141" s="258"/>
      <c r="LSD141" s="378"/>
      <c r="LSE141" s="378"/>
      <c r="LSF141" s="378"/>
      <c r="LSG141" s="258"/>
      <c r="LSH141" s="380"/>
      <c r="LSI141" s="380"/>
      <c r="LSJ141" s="380"/>
      <c r="LSK141" s="259"/>
      <c r="LSL141" s="377"/>
      <c r="LSM141" s="377"/>
      <c r="LSN141" s="377"/>
      <c r="LSO141" s="259"/>
      <c r="LSP141" s="377"/>
      <c r="LSQ141" s="377"/>
      <c r="LSR141" s="377"/>
      <c r="LSS141" s="258"/>
      <c r="LST141" s="378"/>
      <c r="LSU141" s="378"/>
      <c r="LSV141" s="378"/>
      <c r="LSW141" s="258"/>
      <c r="LSX141" s="380"/>
      <c r="LSY141" s="380"/>
      <c r="LSZ141" s="380"/>
      <c r="LTA141" s="259"/>
      <c r="LTB141" s="377"/>
      <c r="LTC141" s="377"/>
      <c r="LTD141" s="377"/>
      <c r="LTE141" s="259"/>
      <c r="LTF141" s="377"/>
      <c r="LTG141" s="377"/>
      <c r="LTH141" s="377"/>
      <c r="LTI141" s="258"/>
      <c r="LTJ141" s="378"/>
      <c r="LTK141" s="378"/>
      <c r="LTL141" s="378"/>
      <c r="LTM141" s="258"/>
      <c r="LTN141" s="380"/>
      <c r="LTO141" s="380"/>
      <c r="LTP141" s="380"/>
      <c r="LTQ141" s="259"/>
      <c r="LTR141" s="377"/>
      <c r="LTS141" s="377"/>
      <c r="LTT141" s="377"/>
      <c r="LTU141" s="259"/>
      <c r="LTV141" s="377"/>
      <c r="LTW141" s="377"/>
      <c r="LTX141" s="377"/>
      <c r="LTY141" s="258"/>
      <c r="LTZ141" s="378"/>
      <c r="LUA141" s="378"/>
      <c r="LUB141" s="378"/>
      <c r="LUC141" s="258"/>
      <c r="LUD141" s="380"/>
      <c r="LUE141" s="380"/>
      <c r="LUF141" s="380"/>
      <c r="LUG141" s="259"/>
      <c r="LUH141" s="377"/>
      <c r="LUI141" s="377"/>
      <c r="LUJ141" s="377"/>
      <c r="LUK141" s="259"/>
      <c r="LUL141" s="377"/>
      <c r="LUM141" s="377"/>
      <c r="LUN141" s="377"/>
      <c r="LUO141" s="258"/>
      <c r="LUP141" s="378"/>
      <c r="LUQ141" s="378"/>
      <c r="LUR141" s="378"/>
      <c r="LUS141" s="258"/>
      <c r="LUT141" s="380"/>
      <c r="LUU141" s="380"/>
      <c r="LUV141" s="380"/>
      <c r="LUW141" s="259"/>
      <c r="LUX141" s="377"/>
      <c r="LUY141" s="377"/>
      <c r="LUZ141" s="377"/>
      <c r="LVA141" s="259"/>
      <c r="LVB141" s="377"/>
      <c r="LVC141" s="377"/>
      <c r="LVD141" s="377"/>
      <c r="LVE141" s="258"/>
      <c r="LVF141" s="378"/>
      <c r="LVG141" s="378"/>
      <c r="LVH141" s="378"/>
      <c r="LVI141" s="258"/>
      <c r="LVJ141" s="380"/>
      <c r="LVK141" s="380"/>
      <c r="LVL141" s="380"/>
      <c r="LVM141" s="259"/>
      <c r="LVN141" s="377"/>
      <c r="LVO141" s="377"/>
      <c r="LVP141" s="377"/>
      <c r="LVQ141" s="259"/>
      <c r="LVR141" s="377"/>
      <c r="LVS141" s="377"/>
      <c r="LVT141" s="377"/>
      <c r="LVU141" s="258"/>
      <c r="LVV141" s="378"/>
      <c r="LVW141" s="378"/>
      <c r="LVX141" s="378"/>
      <c r="LVY141" s="258"/>
      <c r="LVZ141" s="380"/>
      <c r="LWA141" s="380"/>
      <c r="LWB141" s="380"/>
      <c r="LWC141" s="259"/>
      <c r="LWD141" s="377"/>
      <c r="LWE141" s="377"/>
      <c r="LWF141" s="377"/>
      <c r="LWG141" s="259"/>
      <c r="LWH141" s="377"/>
      <c r="LWI141" s="377"/>
      <c r="LWJ141" s="377"/>
      <c r="LWK141" s="258"/>
      <c r="LWL141" s="378"/>
      <c r="LWM141" s="378"/>
      <c r="LWN141" s="378"/>
      <c r="LWO141" s="258"/>
      <c r="LWP141" s="380"/>
      <c r="LWQ141" s="380"/>
      <c r="LWR141" s="380"/>
      <c r="LWS141" s="259"/>
      <c r="LWT141" s="377"/>
      <c r="LWU141" s="377"/>
      <c r="LWV141" s="377"/>
      <c r="LWW141" s="259"/>
      <c r="LWX141" s="377"/>
      <c r="LWY141" s="377"/>
      <c r="LWZ141" s="377"/>
      <c r="LXA141" s="258"/>
      <c r="LXB141" s="378"/>
      <c r="LXC141" s="378"/>
      <c r="LXD141" s="378"/>
      <c r="LXE141" s="258"/>
      <c r="LXF141" s="380"/>
      <c r="LXG141" s="380"/>
      <c r="LXH141" s="380"/>
      <c r="LXI141" s="259"/>
      <c r="LXJ141" s="377"/>
      <c r="LXK141" s="377"/>
      <c r="LXL141" s="377"/>
      <c r="LXM141" s="259"/>
      <c r="LXN141" s="377"/>
      <c r="LXO141" s="377"/>
      <c r="LXP141" s="377"/>
      <c r="LXQ141" s="258"/>
      <c r="LXR141" s="378"/>
      <c r="LXS141" s="378"/>
      <c r="LXT141" s="378"/>
      <c r="LXU141" s="258"/>
      <c r="LXV141" s="380"/>
      <c r="LXW141" s="380"/>
      <c r="LXX141" s="380"/>
      <c r="LXY141" s="259"/>
      <c r="LXZ141" s="377"/>
      <c r="LYA141" s="377"/>
      <c r="LYB141" s="377"/>
      <c r="LYC141" s="259"/>
      <c r="LYD141" s="377"/>
      <c r="LYE141" s="377"/>
      <c r="LYF141" s="377"/>
      <c r="LYG141" s="258"/>
      <c r="LYH141" s="378"/>
      <c r="LYI141" s="378"/>
      <c r="LYJ141" s="378"/>
      <c r="LYK141" s="258"/>
      <c r="LYL141" s="380"/>
      <c r="LYM141" s="380"/>
      <c r="LYN141" s="380"/>
      <c r="LYO141" s="259"/>
      <c r="LYP141" s="377"/>
      <c r="LYQ141" s="377"/>
      <c r="LYR141" s="377"/>
      <c r="LYS141" s="259"/>
      <c r="LYT141" s="377"/>
      <c r="LYU141" s="377"/>
      <c r="LYV141" s="377"/>
      <c r="LYW141" s="258"/>
      <c r="LYX141" s="378"/>
      <c r="LYY141" s="378"/>
      <c r="LYZ141" s="378"/>
      <c r="LZA141" s="258"/>
      <c r="LZB141" s="380"/>
      <c r="LZC141" s="380"/>
      <c r="LZD141" s="380"/>
      <c r="LZE141" s="259"/>
      <c r="LZF141" s="377"/>
      <c r="LZG141" s="377"/>
      <c r="LZH141" s="377"/>
      <c r="LZI141" s="259"/>
      <c r="LZJ141" s="377"/>
      <c r="LZK141" s="377"/>
      <c r="LZL141" s="377"/>
      <c r="LZM141" s="258"/>
      <c r="LZN141" s="378"/>
      <c r="LZO141" s="378"/>
      <c r="LZP141" s="378"/>
      <c r="LZQ141" s="258"/>
      <c r="LZR141" s="380"/>
      <c r="LZS141" s="380"/>
      <c r="LZT141" s="380"/>
      <c r="LZU141" s="259"/>
      <c r="LZV141" s="377"/>
      <c r="LZW141" s="377"/>
      <c r="LZX141" s="377"/>
      <c r="LZY141" s="259"/>
      <c r="LZZ141" s="377"/>
      <c r="MAA141" s="377"/>
      <c r="MAB141" s="377"/>
      <c r="MAC141" s="258"/>
      <c r="MAD141" s="378"/>
      <c r="MAE141" s="378"/>
      <c r="MAF141" s="378"/>
      <c r="MAG141" s="258"/>
      <c r="MAH141" s="380"/>
      <c r="MAI141" s="380"/>
      <c r="MAJ141" s="380"/>
      <c r="MAK141" s="259"/>
      <c r="MAL141" s="377"/>
      <c r="MAM141" s="377"/>
      <c r="MAN141" s="377"/>
      <c r="MAO141" s="259"/>
      <c r="MAP141" s="377"/>
      <c r="MAQ141" s="377"/>
      <c r="MAR141" s="377"/>
      <c r="MAS141" s="258"/>
      <c r="MAT141" s="378"/>
      <c r="MAU141" s="378"/>
      <c r="MAV141" s="378"/>
      <c r="MAW141" s="258"/>
      <c r="MAX141" s="380"/>
      <c r="MAY141" s="380"/>
      <c r="MAZ141" s="380"/>
      <c r="MBA141" s="259"/>
      <c r="MBB141" s="377"/>
      <c r="MBC141" s="377"/>
      <c r="MBD141" s="377"/>
      <c r="MBE141" s="259"/>
      <c r="MBF141" s="377"/>
      <c r="MBG141" s="377"/>
      <c r="MBH141" s="377"/>
      <c r="MBI141" s="258"/>
      <c r="MBJ141" s="378"/>
      <c r="MBK141" s="378"/>
      <c r="MBL141" s="378"/>
      <c r="MBM141" s="258"/>
      <c r="MBN141" s="380"/>
      <c r="MBO141" s="380"/>
      <c r="MBP141" s="380"/>
      <c r="MBQ141" s="259"/>
      <c r="MBR141" s="377"/>
      <c r="MBS141" s="377"/>
      <c r="MBT141" s="377"/>
      <c r="MBU141" s="259"/>
      <c r="MBV141" s="377"/>
      <c r="MBW141" s="377"/>
      <c r="MBX141" s="377"/>
      <c r="MBY141" s="258"/>
      <c r="MBZ141" s="378"/>
      <c r="MCA141" s="378"/>
      <c r="MCB141" s="378"/>
      <c r="MCC141" s="258"/>
      <c r="MCD141" s="380"/>
      <c r="MCE141" s="380"/>
      <c r="MCF141" s="380"/>
      <c r="MCG141" s="259"/>
      <c r="MCH141" s="377"/>
      <c r="MCI141" s="377"/>
      <c r="MCJ141" s="377"/>
      <c r="MCK141" s="259"/>
      <c r="MCL141" s="377"/>
      <c r="MCM141" s="377"/>
      <c r="MCN141" s="377"/>
      <c r="MCO141" s="258"/>
      <c r="MCP141" s="378"/>
      <c r="MCQ141" s="378"/>
      <c r="MCR141" s="378"/>
      <c r="MCS141" s="258"/>
      <c r="MCT141" s="380"/>
      <c r="MCU141" s="380"/>
      <c r="MCV141" s="380"/>
      <c r="MCW141" s="259"/>
      <c r="MCX141" s="377"/>
      <c r="MCY141" s="377"/>
      <c r="MCZ141" s="377"/>
      <c r="MDA141" s="259"/>
      <c r="MDB141" s="377"/>
      <c r="MDC141" s="377"/>
      <c r="MDD141" s="377"/>
      <c r="MDE141" s="258"/>
      <c r="MDF141" s="378"/>
      <c r="MDG141" s="378"/>
      <c r="MDH141" s="378"/>
      <c r="MDI141" s="258"/>
      <c r="MDJ141" s="380"/>
      <c r="MDK141" s="380"/>
      <c r="MDL141" s="380"/>
      <c r="MDM141" s="259"/>
      <c r="MDN141" s="377"/>
      <c r="MDO141" s="377"/>
      <c r="MDP141" s="377"/>
      <c r="MDQ141" s="259"/>
      <c r="MDR141" s="377"/>
      <c r="MDS141" s="377"/>
      <c r="MDT141" s="377"/>
      <c r="MDU141" s="258"/>
      <c r="MDV141" s="378"/>
      <c r="MDW141" s="378"/>
      <c r="MDX141" s="378"/>
      <c r="MDY141" s="258"/>
      <c r="MDZ141" s="380"/>
      <c r="MEA141" s="380"/>
      <c r="MEB141" s="380"/>
      <c r="MEC141" s="259"/>
      <c r="MED141" s="377"/>
      <c r="MEE141" s="377"/>
      <c r="MEF141" s="377"/>
      <c r="MEG141" s="259"/>
      <c r="MEH141" s="377"/>
      <c r="MEI141" s="377"/>
      <c r="MEJ141" s="377"/>
      <c r="MEK141" s="258"/>
      <c r="MEL141" s="378"/>
      <c r="MEM141" s="378"/>
      <c r="MEN141" s="378"/>
      <c r="MEO141" s="258"/>
      <c r="MEP141" s="380"/>
      <c r="MEQ141" s="380"/>
      <c r="MER141" s="380"/>
      <c r="MES141" s="259"/>
      <c r="MET141" s="377"/>
      <c r="MEU141" s="377"/>
      <c r="MEV141" s="377"/>
      <c r="MEW141" s="259"/>
      <c r="MEX141" s="377"/>
      <c r="MEY141" s="377"/>
      <c r="MEZ141" s="377"/>
      <c r="MFA141" s="258"/>
      <c r="MFB141" s="378"/>
      <c r="MFC141" s="378"/>
      <c r="MFD141" s="378"/>
      <c r="MFE141" s="258"/>
      <c r="MFF141" s="380"/>
      <c r="MFG141" s="380"/>
      <c r="MFH141" s="380"/>
      <c r="MFI141" s="259"/>
      <c r="MFJ141" s="377"/>
      <c r="MFK141" s="377"/>
      <c r="MFL141" s="377"/>
      <c r="MFM141" s="259"/>
      <c r="MFN141" s="377"/>
      <c r="MFO141" s="377"/>
      <c r="MFP141" s="377"/>
      <c r="MFQ141" s="258"/>
      <c r="MFR141" s="378"/>
      <c r="MFS141" s="378"/>
      <c r="MFT141" s="378"/>
      <c r="MFU141" s="258"/>
      <c r="MFV141" s="380"/>
      <c r="MFW141" s="380"/>
      <c r="MFX141" s="380"/>
      <c r="MFY141" s="259"/>
      <c r="MFZ141" s="377"/>
      <c r="MGA141" s="377"/>
      <c r="MGB141" s="377"/>
      <c r="MGC141" s="259"/>
      <c r="MGD141" s="377"/>
      <c r="MGE141" s="377"/>
      <c r="MGF141" s="377"/>
      <c r="MGG141" s="258"/>
      <c r="MGH141" s="378"/>
      <c r="MGI141" s="378"/>
      <c r="MGJ141" s="378"/>
      <c r="MGK141" s="258"/>
      <c r="MGL141" s="380"/>
      <c r="MGM141" s="380"/>
      <c r="MGN141" s="380"/>
      <c r="MGO141" s="259"/>
      <c r="MGP141" s="377"/>
      <c r="MGQ141" s="377"/>
      <c r="MGR141" s="377"/>
      <c r="MGS141" s="259"/>
      <c r="MGT141" s="377"/>
      <c r="MGU141" s="377"/>
      <c r="MGV141" s="377"/>
      <c r="MGW141" s="258"/>
      <c r="MGX141" s="378"/>
      <c r="MGY141" s="378"/>
      <c r="MGZ141" s="378"/>
      <c r="MHA141" s="258"/>
      <c r="MHB141" s="380"/>
      <c r="MHC141" s="380"/>
      <c r="MHD141" s="380"/>
      <c r="MHE141" s="259"/>
      <c r="MHF141" s="377"/>
      <c r="MHG141" s="377"/>
      <c r="MHH141" s="377"/>
      <c r="MHI141" s="259"/>
      <c r="MHJ141" s="377"/>
      <c r="MHK141" s="377"/>
      <c r="MHL141" s="377"/>
      <c r="MHM141" s="258"/>
      <c r="MHN141" s="378"/>
      <c r="MHO141" s="378"/>
      <c r="MHP141" s="378"/>
      <c r="MHQ141" s="258"/>
      <c r="MHR141" s="380"/>
      <c r="MHS141" s="380"/>
      <c r="MHT141" s="380"/>
      <c r="MHU141" s="259"/>
      <c r="MHV141" s="377"/>
      <c r="MHW141" s="377"/>
      <c r="MHX141" s="377"/>
      <c r="MHY141" s="259"/>
      <c r="MHZ141" s="377"/>
      <c r="MIA141" s="377"/>
      <c r="MIB141" s="377"/>
      <c r="MIC141" s="258"/>
      <c r="MID141" s="378"/>
      <c r="MIE141" s="378"/>
      <c r="MIF141" s="378"/>
      <c r="MIG141" s="258"/>
      <c r="MIH141" s="380"/>
      <c r="MII141" s="380"/>
      <c r="MIJ141" s="380"/>
      <c r="MIK141" s="259"/>
      <c r="MIL141" s="377"/>
      <c r="MIM141" s="377"/>
      <c r="MIN141" s="377"/>
      <c r="MIO141" s="259"/>
      <c r="MIP141" s="377"/>
      <c r="MIQ141" s="377"/>
      <c r="MIR141" s="377"/>
      <c r="MIS141" s="258"/>
      <c r="MIT141" s="378"/>
      <c r="MIU141" s="378"/>
      <c r="MIV141" s="378"/>
      <c r="MIW141" s="258"/>
      <c r="MIX141" s="380"/>
      <c r="MIY141" s="380"/>
      <c r="MIZ141" s="380"/>
      <c r="MJA141" s="259"/>
      <c r="MJB141" s="377"/>
      <c r="MJC141" s="377"/>
      <c r="MJD141" s="377"/>
      <c r="MJE141" s="259"/>
      <c r="MJF141" s="377"/>
      <c r="MJG141" s="377"/>
      <c r="MJH141" s="377"/>
      <c r="MJI141" s="258"/>
      <c r="MJJ141" s="378"/>
      <c r="MJK141" s="378"/>
      <c r="MJL141" s="378"/>
      <c r="MJM141" s="258"/>
      <c r="MJN141" s="380"/>
      <c r="MJO141" s="380"/>
      <c r="MJP141" s="380"/>
      <c r="MJQ141" s="259"/>
      <c r="MJR141" s="377"/>
      <c r="MJS141" s="377"/>
      <c r="MJT141" s="377"/>
      <c r="MJU141" s="259"/>
      <c r="MJV141" s="377"/>
      <c r="MJW141" s="377"/>
      <c r="MJX141" s="377"/>
      <c r="MJY141" s="258"/>
      <c r="MJZ141" s="378"/>
      <c r="MKA141" s="378"/>
      <c r="MKB141" s="378"/>
      <c r="MKC141" s="258"/>
      <c r="MKD141" s="380"/>
      <c r="MKE141" s="380"/>
      <c r="MKF141" s="380"/>
      <c r="MKG141" s="259"/>
      <c r="MKH141" s="377"/>
      <c r="MKI141" s="377"/>
      <c r="MKJ141" s="377"/>
      <c r="MKK141" s="259"/>
      <c r="MKL141" s="377"/>
      <c r="MKM141" s="377"/>
      <c r="MKN141" s="377"/>
      <c r="MKO141" s="258"/>
      <c r="MKP141" s="378"/>
      <c r="MKQ141" s="378"/>
      <c r="MKR141" s="378"/>
      <c r="MKS141" s="258"/>
      <c r="MKT141" s="380"/>
      <c r="MKU141" s="380"/>
      <c r="MKV141" s="380"/>
      <c r="MKW141" s="259"/>
      <c r="MKX141" s="377"/>
      <c r="MKY141" s="377"/>
      <c r="MKZ141" s="377"/>
      <c r="MLA141" s="259"/>
      <c r="MLB141" s="377"/>
      <c r="MLC141" s="377"/>
      <c r="MLD141" s="377"/>
      <c r="MLE141" s="258"/>
      <c r="MLF141" s="378"/>
      <c r="MLG141" s="378"/>
      <c r="MLH141" s="378"/>
      <c r="MLI141" s="258"/>
      <c r="MLJ141" s="380"/>
      <c r="MLK141" s="380"/>
      <c r="MLL141" s="380"/>
      <c r="MLM141" s="259"/>
      <c r="MLN141" s="377"/>
      <c r="MLO141" s="377"/>
      <c r="MLP141" s="377"/>
      <c r="MLQ141" s="259"/>
      <c r="MLR141" s="377"/>
      <c r="MLS141" s="377"/>
      <c r="MLT141" s="377"/>
      <c r="MLU141" s="258"/>
      <c r="MLV141" s="378"/>
      <c r="MLW141" s="378"/>
      <c r="MLX141" s="378"/>
      <c r="MLY141" s="258"/>
      <c r="MLZ141" s="380"/>
      <c r="MMA141" s="380"/>
      <c r="MMB141" s="380"/>
      <c r="MMC141" s="259"/>
      <c r="MMD141" s="377"/>
      <c r="MME141" s="377"/>
      <c r="MMF141" s="377"/>
      <c r="MMG141" s="259"/>
      <c r="MMH141" s="377"/>
      <c r="MMI141" s="377"/>
      <c r="MMJ141" s="377"/>
      <c r="MMK141" s="258"/>
      <c r="MML141" s="378"/>
      <c r="MMM141" s="378"/>
      <c r="MMN141" s="378"/>
      <c r="MMO141" s="258"/>
      <c r="MMP141" s="380"/>
      <c r="MMQ141" s="380"/>
      <c r="MMR141" s="380"/>
      <c r="MMS141" s="259"/>
      <c r="MMT141" s="377"/>
      <c r="MMU141" s="377"/>
      <c r="MMV141" s="377"/>
      <c r="MMW141" s="259"/>
      <c r="MMX141" s="377"/>
      <c r="MMY141" s="377"/>
      <c r="MMZ141" s="377"/>
      <c r="MNA141" s="258"/>
      <c r="MNB141" s="378"/>
      <c r="MNC141" s="378"/>
      <c r="MND141" s="378"/>
      <c r="MNE141" s="258"/>
      <c r="MNF141" s="380"/>
      <c r="MNG141" s="380"/>
      <c r="MNH141" s="380"/>
      <c r="MNI141" s="259"/>
      <c r="MNJ141" s="377"/>
      <c r="MNK141" s="377"/>
      <c r="MNL141" s="377"/>
      <c r="MNM141" s="259"/>
      <c r="MNN141" s="377"/>
      <c r="MNO141" s="377"/>
      <c r="MNP141" s="377"/>
      <c r="MNQ141" s="258"/>
      <c r="MNR141" s="378"/>
      <c r="MNS141" s="378"/>
      <c r="MNT141" s="378"/>
      <c r="MNU141" s="258"/>
      <c r="MNV141" s="380"/>
      <c r="MNW141" s="380"/>
      <c r="MNX141" s="380"/>
      <c r="MNY141" s="259"/>
      <c r="MNZ141" s="377"/>
      <c r="MOA141" s="377"/>
      <c r="MOB141" s="377"/>
      <c r="MOC141" s="259"/>
      <c r="MOD141" s="377"/>
      <c r="MOE141" s="377"/>
      <c r="MOF141" s="377"/>
      <c r="MOG141" s="258"/>
      <c r="MOH141" s="378"/>
      <c r="MOI141" s="378"/>
      <c r="MOJ141" s="378"/>
      <c r="MOK141" s="258"/>
      <c r="MOL141" s="380"/>
      <c r="MOM141" s="380"/>
      <c r="MON141" s="380"/>
      <c r="MOO141" s="259"/>
      <c r="MOP141" s="377"/>
      <c r="MOQ141" s="377"/>
      <c r="MOR141" s="377"/>
      <c r="MOS141" s="259"/>
      <c r="MOT141" s="377"/>
      <c r="MOU141" s="377"/>
      <c r="MOV141" s="377"/>
      <c r="MOW141" s="258"/>
      <c r="MOX141" s="378"/>
      <c r="MOY141" s="378"/>
      <c r="MOZ141" s="378"/>
      <c r="MPA141" s="258"/>
      <c r="MPB141" s="380"/>
      <c r="MPC141" s="380"/>
      <c r="MPD141" s="380"/>
      <c r="MPE141" s="259"/>
      <c r="MPF141" s="377"/>
      <c r="MPG141" s="377"/>
      <c r="MPH141" s="377"/>
      <c r="MPI141" s="259"/>
      <c r="MPJ141" s="377"/>
      <c r="MPK141" s="377"/>
      <c r="MPL141" s="377"/>
      <c r="MPM141" s="258"/>
      <c r="MPN141" s="378"/>
      <c r="MPO141" s="378"/>
      <c r="MPP141" s="378"/>
      <c r="MPQ141" s="258"/>
      <c r="MPR141" s="380"/>
      <c r="MPS141" s="380"/>
      <c r="MPT141" s="380"/>
      <c r="MPU141" s="259"/>
      <c r="MPV141" s="377"/>
      <c r="MPW141" s="377"/>
      <c r="MPX141" s="377"/>
      <c r="MPY141" s="259"/>
      <c r="MPZ141" s="377"/>
      <c r="MQA141" s="377"/>
      <c r="MQB141" s="377"/>
      <c r="MQC141" s="258"/>
      <c r="MQD141" s="378"/>
      <c r="MQE141" s="378"/>
      <c r="MQF141" s="378"/>
      <c r="MQG141" s="258"/>
      <c r="MQH141" s="380"/>
      <c r="MQI141" s="380"/>
      <c r="MQJ141" s="380"/>
      <c r="MQK141" s="259"/>
      <c r="MQL141" s="377"/>
      <c r="MQM141" s="377"/>
      <c r="MQN141" s="377"/>
      <c r="MQO141" s="259"/>
      <c r="MQP141" s="377"/>
      <c r="MQQ141" s="377"/>
      <c r="MQR141" s="377"/>
      <c r="MQS141" s="258"/>
      <c r="MQT141" s="378"/>
      <c r="MQU141" s="378"/>
      <c r="MQV141" s="378"/>
      <c r="MQW141" s="258"/>
      <c r="MQX141" s="380"/>
      <c r="MQY141" s="380"/>
      <c r="MQZ141" s="380"/>
      <c r="MRA141" s="259"/>
      <c r="MRB141" s="377"/>
      <c r="MRC141" s="377"/>
      <c r="MRD141" s="377"/>
      <c r="MRE141" s="259"/>
      <c r="MRF141" s="377"/>
      <c r="MRG141" s="377"/>
      <c r="MRH141" s="377"/>
      <c r="MRI141" s="258"/>
      <c r="MRJ141" s="378"/>
      <c r="MRK141" s="378"/>
      <c r="MRL141" s="378"/>
      <c r="MRM141" s="258"/>
      <c r="MRN141" s="380"/>
      <c r="MRO141" s="380"/>
      <c r="MRP141" s="380"/>
      <c r="MRQ141" s="259"/>
      <c r="MRR141" s="377"/>
      <c r="MRS141" s="377"/>
      <c r="MRT141" s="377"/>
      <c r="MRU141" s="259"/>
      <c r="MRV141" s="377"/>
      <c r="MRW141" s="377"/>
      <c r="MRX141" s="377"/>
      <c r="MRY141" s="258"/>
      <c r="MRZ141" s="378"/>
      <c r="MSA141" s="378"/>
      <c r="MSB141" s="378"/>
      <c r="MSC141" s="258"/>
      <c r="MSD141" s="380"/>
      <c r="MSE141" s="380"/>
      <c r="MSF141" s="380"/>
      <c r="MSG141" s="259"/>
      <c r="MSH141" s="377"/>
      <c r="MSI141" s="377"/>
      <c r="MSJ141" s="377"/>
      <c r="MSK141" s="259"/>
      <c r="MSL141" s="377"/>
      <c r="MSM141" s="377"/>
      <c r="MSN141" s="377"/>
      <c r="MSO141" s="258"/>
      <c r="MSP141" s="378"/>
      <c r="MSQ141" s="378"/>
      <c r="MSR141" s="378"/>
      <c r="MSS141" s="258"/>
      <c r="MST141" s="380"/>
      <c r="MSU141" s="380"/>
      <c r="MSV141" s="380"/>
      <c r="MSW141" s="259"/>
      <c r="MSX141" s="377"/>
      <c r="MSY141" s="377"/>
      <c r="MSZ141" s="377"/>
      <c r="MTA141" s="259"/>
      <c r="MTB141" s="377"/>
      <c r="MTC141" s="377"/>
      <c r="MTD141" s="377"/>
      <c r="MTE141" s="258"/>
      <c r="MTF141" s="378"/>
      <c r="MTG141" s="378"/>
      <c r="MTH141" s="378"/>
      <c r="MTI141" s="258"/>
      <c r="MTJ141" s="380"/>
      <c r="MTK141" s="380"/>
      <c r="MTL141" s="380"/>
      <c r="MTM141" s="259"/>
      <c r="MTN141" s="377"/>
      <c r="MTO141" s="377"/>
      <c r="MTP141" s="377"/>
      <c r="MTQ141" s="259"/>
      <c r="MTR141" s="377"/>
      <c r="MTS141" s="377"/>
      <c r="MTT141" s="377"/>
      <c r="MTU141" s="258"/>
      <c r="MTV141" s="378"/>
      <c r="MTW141" s="378"/>
      <c r="MTX141" s="378"/>
      <c r="MTY141" s="258"/>
      <c r="MTZ141" s="380"/>
      <c r="MUA141" s="380"/>
      <c r="MUB141" s="380"/>
      <c r="MUC141" s="259"/>
      <c r="MUD141" s="377"/>
      <c r="MUE141" s="377"/>
      <c r="MUF141" s="377"/>
      <c r="MUG141" s="259"/>
      <c r="MUH141" s="377"/>
      <c r="MUI141" s="377"/>
      <c r="MUJ141" s="377"/>
      <c r="MUK141" s="258"/>
      <c r="MUL141" s="378"/>
      <c r="MUM141" s="378"/>
      <c r="MUN141" s="378"/>
      <c r="MUO141" s="258"/>
      <c r="MUP141" s="380"/>
      <c r="MUQ141" s="380"/>
      <c r="MUR141" s="380"/>
      <c r="MUS141" s="259"/>
      <c r="MUT141" s="377"/>
      <c r="MUU141" s="377"/>
      <c r="MUV141" s="377"/>
      <c r="MUW141" s="259"/>
      <c r="MUX141" s="377"/>
      <c r="MUY141" s="377"/>
      <c r="MUZ141" s="377"/>
      <c r="MVA141" s="258"/>
      <c r="MVB141" s="378"/>
      <c r="MVC141" s="378"/>
      <c r="MVD141" s="378"/>
      <c r="MVE141" s="258"/>
      <c r="MVF141" s="380"/>
      <c r="MVG141" s="380"/>
      <c r="MVH141" s="380"/>
      <c r="MVI141" s="259"/>
      <c r="MVJ141" s="377"/>
      <c r="MVK141" s="377"/>
      <c r="MVL141" s="377"/>
      <c r="MVM141" s="259"/>
      <c r="MVN141" s="377"/>
      <c r="MVO141" s="377"/>
      <c r="MVP141" s="377"/>
      <c r="MVQ141" s="258"/>
      <c r="MVR141" s="378"/>
      <c r="MVS141" s="378"/>
      <c r="MVT141" s="378"/>
      <c r="MVU141" s="258"/>
      <c r="MVV141" s="380"/>
      <c r="MVW141" s="380"/>
      <c r="MVX141" s="380"/>
      <c r="MVY141" s="259"/>
      <c r="MVZ141" s="377"/>
      <c r="MWA141" s="377"/>
      <c r="MWB141" s="377"/>
      <c r="MWC141" s="259"/>
      <c r="MWD141" s="377"/>
      <c r="MWE141" s="377"/>
      <c r="MWF141" s="377"/>
      <c r="MWG141" s="258"/>
      <c r="MWH141" s="378"/>
      <c r="MWI141" s="378"/>
      <c r="MWJ141" s="378"/>
      <c r="MWK141" s="258"/>
      <c r="MWL141" s="380"/>
      <c r="MWM141" s="380"/>
      <c r="MWN141" s="380"/>
      <c r="MWO141" s="259"/>
      <c r="MWP141" s="377"/>
      <c r="MWQ141" s="377"/>
      <c r="MWR141" s="377"/>
      <c r="MWS141" s="259"/>
      <c r="MWT141" s="377"/>
      <c r="MWU141" s="377"/>
      <c r="MWV141" s="377"/>
      <c r="MWW141" s="258"/>
      <c r="MWX141" s="378"/>
      <c r="MWY141" s="378"/>
      <c r="MWZ141" s="378"/>
      <c r="MXA141" s="258"/>
      <c r="MXB141" s="380"/>
      <c r="MXC141" s="380"/>
      <c r="MXD141" s="380"/>
      <c r="MXE141" s="259"/>
      <c r="MXF141" s="377"/>
      <c r="MXG141" s="377"/>
      <c r="MXH141" s="377"/>
      <c r="MXI141" s="259"/>
      <c r="MXJ141" s="377"/>
      <c r="MXK141" s="377"/>
      <c r="MXL141" s="377"/>
      <c r="MXM141" s="258"/>
      <c r="MXN141" s="378"/>
      <c r="MXO141" s="378"/>
      <c r="MXP141" s="378"/>
      <c r="MXQ141" s="258"/>
      <c r="MXR141" s="380"/>
      <c r="MXS141" s="380"/>
      <c r="MXT141" s="380"/>
      <c r="MXU141" s="259"/>
      <c r="MXV141" s="377"/>
      <c r="MXW141" s="377"/>
      <c r="MXX141" s="377"/>
      <c r="MXY141" s="259"/>
      <c r="MXZ141" s="377"/>
      <c r="MYA141" s="377"/>
      <c r="MYB141" s="377"/>
      <c r="MYC141" s="258"/>
      <c r="MYD141" s="378"/>
      <c r="MYE141" s="378"/>
      <c r="MYF141" s="378"/>
      <c r="MYG141" s="258"/>
      <c r="MYH141" s="380"/>
      <c r="MYI141" s="380"/>
      <c r="MYJ141" s="380"/>
      <c r="MYK141" s="259"/>
      <c r="MYL141" s="377"/>
      <c r="MYM141" s="377"/>
      <c r="MYN141" s="377"/>
      <c r="MYO141" s="259"/>
      <c r="MYP141" s="377"/>
      <c r="MYQ141" s="377"/>
      <c r="MYR141" s="377"/>
      <c r="MYS141" s="258"/>
      <c r="MYT141" s="378"/>
      <c r="MYU141" s="378"/>
      <c r="MYV141" s="378"/>
      <c r="MYW141" s="258"/>
      <c r="MYX141" s="380"/>
      <c r="MYY141" s="380"/>
      <c r="MYZ141" s="380"/>
      <c r="MZA141" s="259"/>
      <c r="MZB141" s="377"/>
      <c r="MZC141" s="377"/>
      <c r="MZD141" s="377"/>
      <c r="MZE141" s="259"/>
      <c r="MZF141" s="377"/>
      <c r="MZG141" s="377"/>
      <c r="MZH141" s="377"/>
      <c r="MZI141" s="258"/>
      <c r="MZJ141" s="378"/>
      <c r="MZK141" s="378"/>
      <c r="MZL141" s="378"/>
      <c r="MZM141" s="258"/>
      <c r="MZN141" s="380"/>
      <c r="MZO141" s="380"/>
      <c r="MZP141" s="380"/>
      <c r="MZQ141" s="259"/>
      <c r="MZR141" s="377"/>
      <c r="MZS141" s="377"/>
      <c r="MZT141" s="377"/>
      <c r="MZU141" s="259"/>
      <c r="MZV141" s="377"/>
      <c r="MZW141" s="377"/>
      <c r="MZX141" s="377"/>
      <c r="MZY141" s="258"/>
      <c r="MZZ141" s="378"/>
      <c r="NAA141" s="378"/>
      <c r="NAB141" s="378"/>
      <c r="NAC141" s="258"/>
      <c r="NAD141" s="380"/>
      <c r="NAE141" s="380"/>
      <c r="NAF141" s="380"/>
      <c r="NAG141" s="259"/>
      <c r="NAH141" s="377"/>
      <c r="NAI141" s="377"/>
      <c r="NAJ141" s="377"/>
      <c r="NAK141" s="259"/>
      <c r="NAL141" s="377"/>
      <c r="NAM141" s="377"/>
      <c r="NAN141" s="377"/>
      <c r="NAO141" s="258"/>
      <c r="NAP141" s="378"/>
      <c r="NAQ141" s="378"/>
      <c r="NAR141" s="378"/>
      <c r="NAS141" s="258"/>
      <c r="NAT141" s="380"/>
      <c r="NAU141" s="380"/>
      <c r="NAV141" s="380"/>
      <c r="NAW141" s="259"/>
      <c r="NAX141" s="377"/>
      <c r="NAY141" s="377"/>
      <c r="NAZ141" s="377"/>
      <c r="NBA141" s="259"/>
      <c r="NBB141" s="377"/>
      <c r="NBC141" s="377"/>
      <c r="NBD141" s="377"/>
      <c r="NBE141" s="258"/>
      <c r="NBF141" s="378"/>
      <c r="NBG141" s="378"/>
      <c r="NBH141" s="378"/>
      <c r="NBI141" s="258"/>
      <c r="NBJ141" s="380"/>
      <c r="NBK141" s="380"/>
      <c r="NBL141" s="380"/>
      <c r="NBM141" s="259"/>
      <c r="NBN141" s="377"/>
      <c r="NBO141" s="377"/>
      <c r="NBP141" s="377"/>
      <c r="NBQ141" s="259"/>
      <c r="NBR141" s="377"/>
      <c r="NBS141" s="377"/>
      <c r="NBT141" s="377"/>
      <c r="NBU141" s="258"/>
      <c r="NBV141" s="378"/>
      <c r="NBW141" s="378"/>
      <c r="NBX141" s="378"/>
      <c r="NBY141" s="258"/>
      <c r="NBZ141" s="380"/>
      <c r="NCA141" s="380"/>
      <c r="NCB141" s="380"/>
      <c r="NCC141" s="259"/>
      <c r="NCD141" s="377"/>
      <c r="NCE141" s="377"/>
      <c r="NCF141" s="377"/>
      <c r="NCG141" s="259"/>
      <c r="NCH141" s="377"/>
      <c r="NCI141" s="377"/>
      <c r="NCJ141" s="377"/>
      <c r="NCK141" s="258"/>
      <c r="NCL141" s="378"/>
      <c r="NCM141" s="378"/>
      <c r="NCN141" s="378"/>
      <c r="NCO141" s="258"/>
      <c r="NCP141" s="380"/>
      <c r="NCQ141" s="380"/>
      <c r="NCR141" s="380"/>
      <c r="NCS141" s="259"/>
      <c r="NCT141" s="377"/>
      <c r="NCU141" s="377"/>
      <c r="NCV141" s="377"/>
      <c r="NCW141" s="259"/>
      <c r="NCX141" s="377"/>
      <c r="NCY141" s="377"/>
      <c r="NCZ141" s="377"/>
      <c r="NDA141" s="258"/>
      <c r="NDB141" s="378"/>
      <c r="NDC141" s="378"/>
      <c r="NDD141" s="378"/>
      <c r="NDE141" s="258"/>
      <c r="NDF141" s="380"/>
      <c r="NDG141" s="380"/>
      <c r="NDH141" s="380"/>
      <c r="NDI141" s="259"/>
      <c r="NDJ141" s="377"/>
      <c r="NDK141" s="377"/>
      <c r="NDL141" s="377"/>
      <c r="NDM141" s="259"/>
      <c r="NDN141" s="377"/>
      <c r="NDO141" s="377"/>
      <c r="NDP141" s="377"/>
      <c r="NDQ141" s="258"/>
      <c r="NDR141" s="378"/>
      <c r="NDS141" s="378"/>
      <c r="NDT141" s="378"/>
      <c r="NDU141" s="258"/>
      <c r="NDV141" s="380"/>
      <c r="NDW141" s="380"/>
      <c r="NDX141" s="380"/>
      <c r="NDY141" s="259"/>
      <c r="NDZ141" s="377"/>
      <c r="NEA141" s="377"/>
      <c r="NEB141" s="377"/>
      <c r="NEC141" s="259"/>
      <c r="NED141" s="377"/>
      <c r="NEE141" s="377"/>
      <c r="NEF141" s="377"/>
      <c r="NEG141" s="258"/>
      <c r="NEH141" s="378"/>
      <c r="NEI141" s="378"/>
      <c r="NEJ141" s="378"/>
      <c r="NEK141" s="258"/>
      <c r="NEL141" s="380"/>
      <c r="NEM141" s="380"/>
      <c r="NEN141" s="380"/>
      <c r="NEO141" s="259"/>
      <c r="NEP141" s="377"/>
      <c r="NEQ141" s="377"/>
      <c r="NER141" s="377"/>
      <c r="NES141" s="259"/>
      <c r="NET141" s="377"/>
      <c r="NEU141" s="377"/>
      <c r="NEV141" s="377"/>
      <c r="NEW141" s="258"/>
      <c r="NEX141" s="378"/>
      <c r="NEY141" s="378"/>
      <c r="NEZ141" s="378"/>
      <c r="NFA141" s="258"/>
      <c r="NFB141" s="380"/>
      <c r="NFC141" s="380"/>
      <c r="NFD141" s="380"/>
      <c r="NFE141" s="259"/>
      <c r="NFF141" s="377"/>
      <c r="NFG141" s="377"/>
      <c r="NFH141" s="377"/>
      <c r="NFI141" s="259"/>
      <c r="NFJ141" s="377"/>
      <c r="NFK141" s="377"/>
      <c r="NFL141" s="377"/>
      <c r="NFM141" s="258"/>
      <c r="NFN141" s="378"/>
      <c r="NFO141" s="378"/>
      <c r="NFP141" s="378"/>
      <c r="NFQ141" s="258"/>
      <c r="NFR141" s="380"/>
      <c r="NFS141" s="380"/>
      <c r="NFT141" s="380"/>
      <c r="NFU141" s="259"/>
      <c r="NFV141" s="377"/>
      <c r="NFW141" s="377"/>
      <c r="NFX141" s="377"/>
      <c r="NFY141" s="259"/>
      <c r="NFZ141" s="377"/>
      <c r="NGA141" s="377"/>
      <c r="NGB141" s="377"/>
      <c r="NGC141" s="258"/>
      <c r="NGD141" s="378"/>
      <c r="NGE141" s="378"/>
      <c r="NGF141" s="378"/>
      <c r="NGG141" s="258"/>
      <c r="NGH141" s="380"/>
      <c r="NGI141" s="380"/>
      <c r="NGJ141" s="380"/>
      <c r="NGK141" s="259"/>
      <c r="NGL141" s="377"/>
      <c r="NGM141" s="377"/>
      <c r="NGN141" s="377"/>
      <c r="NGO141" s="259"/>
      <c r="NGP141" s="377"/>
      <c r="NGQ141" s="377"/>
      <c r="NGR141" s="377"/>
      <c r="NGS141" s="258"/>
      <c r="NGT141" s="378"/>
      <c r="NGU141" s="378"/>
      <c r="NGV141" s="378"/>
      <c r="NGW141" s="258"/>
      <c r="NGX141" s="380"/>
      <c r="NGY141" s="380"/>
      <c r="NGZ141" s="380"/>
      <c r="NHA141" s="259"/>
      <c r="NHB141" s="377"/>
      <c r="NHC141" s="377"/>
      <c r="NHD141" s="377"/>
      <c r="NHE141" s="259"/>
      <c r="NHF141" s="377"/>
      <c r="NHG141" s="377"/>
      <c r="NHH141" s="377"/>
      <c r="NHI141" s="258"/>
      <c r="NHJ141" s="378"/>
      <c r="NHK141" s="378"/>
      <c r="NHL141" s="378"/>
      <c r="NHM141" s="258"/>
      <c r="NHN141" s="380"/>
      <c r="NHO141" s="380"/>
      <c r="NHP141" s="380"/>
      <c r="NHQ141" s="259"/>
      <c r="NHR141" s="377"/>
      <c r="NHS141" s="377"/>
      <c r="NHT141" s="377"/>
      <c r="NHU141" s="259"/>
      <c r="NHV141" s="377"/>
      <c r="NHW141" s="377"/>
      <c r="NHX141" s="377"/>
      <c r="NHY141" s="258"/>
      <c r="NHZ141" s="378"/>
      <c r="NIA141" s="378"/>
      <c r="NIB141" s="378"/>
      <c r="NIC141" s="258"/>
      <c r="NID141" s="380"/>
      <c r="NIE141" s="380"/>
      <c r="NIF141" s="380"/>
      <c r="NIG141" s="259"/>
      <c r="NIH141" s="377"/>
      <c r="NII141" s="377"/>
      <c r="NIJ141" s="377"/>
      <c r="NIK141" s="259"/>
      <c r="NIL141" s="377"/>
      <c r="NIM141" s="377"/>
      <c r="NIN141" s="377"/>
      <c r="NIO141" s="258"/>
      <c r="NIP141" s="378"/>
      <c r="NIQ141" s="378"/>
      <c r="NIR141" s="378"/>
      <c r="NIS141" s="258"/>
      <c r="NIT141" s="380"/>
      <c r="NIU141" s="380"/>
      <c r="NIV141" s="380"/>
      <c r="NIW141" s="259"/>
      <c r="NIX141" s="377"/>
      <c r="NIY141" s="377"/>
      <c r="NIZ141" s="377"/>
      <c r="NJA141" s="259"/>
      <c r="NJB141" s="377"/>
      <c r="NJC141" s="377"/>
      <c r="NJD141" s="377"/>
      <c r="NJE141" s="258"/>
      <c r="NJF141" s="378"/>
      <c r="NJG141" s="378"/>
      <c r="NJH141" s="378"/>
      <c r="NJI141" s="258"/>
      <c r="NJJ141" s="380"/>
      <c r="NJK141" s="380"/>
      <c r="NJL141" s="380"/>
      <c r="NJM141" s="259"/>
      <c r="NJN141" s="377"/>
      <c r="NJO141" s="377"/>
      <c r="NJP141" s="377"/>
      <c r="NJQ141" s="259"/>
      <c r="NJR141" s="377"/>
      <c r="NJS141" s="377"/>
      <c r="NJT141" s="377"/>
      <c r="NJU141" s="258"/>
      <c r="NJV141" s="378"/>
      <c r="NJW141" s="378"/>
      <c r="NJX141" s="378"/>
      <c r="NJY141" s="258"/>
      <c r="NJZ141" s="380"/>
      <c r="NKA141" s="380"/>
      <c r="NKB141" s="380"/>
      <c r="NKC141" s="259"/>
      <c r="NKD141" s="377"/>
      <c r="NKE141" s="377"/>
      <c r="NKF141" s="377"/>
      <c r="NKG141" s="259"/>
      <c r="NKH141" s="377"/>
      <c r="NKI141" s="377"/>
      <c r="NKJ141" s="377"/>
      <c r="NKK141" s="258"/>
      <c r="NKL141" s="378"/>
      <c r="NKM141" s="378"/>
      <c r="NKN141" s="378"/>
      <c r="NKO141" s="258"/>
      <c r="NKP141" s="380"/>
      <c r="NKQ141" s="380"/>
      <c r="NKR141" s="380"/>
      <c r="NKS141" s="259"/>
      <c r="NKT141" s="377"/>
      <c r="NKU141" s="377"/>
      <c r="NKV141" s="377"/>
      <c r="NKW141" s="259"/>
      <c r="NKX141" s="377"/>
      <c r="NKY141" s="377"/>
      <c r="NKZ141" s="377"/>
      <c r="NLA141" s="258"/>
      <c r="NLB141" s="378"/>
      <c r="NLC141" s="378"/>
      <c r="NLD141" s="378"/>
      <c r="NLE141" s="258"/>
      <c r="NLF141" s="380"/>
      <c r="NLG141" s="380"/>
      <c r="NLH141" s="380"/>
      <c r="NLI141" s="259"/>
      <c r="NLJ141" s="377"/>
      <c r="NLK141" s="377"/>
      <c r="NLL141" s="377"/>
      <c r="NLM141" s="259"/>
      <c r="NLN141" s="377"/>
      <c r="NLO141" s="377"/>
      <c r="NLP141" s="377"/>
      <c r="NLQ141" s="258"/>
      <c r="NLR141" s="378"/>
      <c r="NLS141" s="378"/>
      <c r="NLT141" s="378"/>
      <c r="NLU141" s="258"/>
      <c r="NLV141" s="380"/>
      <c r="NLW141" s="380"/>
      <c r="NLX141" s="380"/>
      <c r="NLY141" s="259"/>
      <c r="NLZ141" s="377"/>
      <c r="NMA141" s="377"/>
      <c r="NMB141" s="377"/>
      <c r="NMC141" s="259"/>
      <c r="NMD141" s="377"/>
      <c r="NME141" s="377"/>
      <c r="NMF141" s="377"/>
      <c r="NMG141" s="258"/>
      <c r="NMH141" s="378"/>
      <c r="NMI141" s="378"/>
      <c r="NMJ141" s="378"/>
      <c r="NMK141" s="258"/>
      <c r="NML141" s="380"/>
      <c r="NMM141" s="380"/>
      <c r="NMN141" s="380"/>
      <c r="NMO141" s="259"/>
      <c r="NMP141" s="377"/>
      <c r="NMQ141" s="377"/>
      <c r="NMR141" s="377"/>
      <c r="NMS141" s="259"/>
      <c r="NMT141" s="377"/>
      <c r="NMU141" s="377"/>
      <c r="NMV141" s="377"/>
      <c r="NMW141" s="258"/>
      <c r="NMX141" s="378"/>
      <c r="NMY141" s="378"/>
      <c r="NMZ141" s="378"/>
      <c r="NNA141" s="258"/>
      <c r="NNB141" s="380"/>
      <c r="NNC141" s="380"/>
      <c r="NND141" s="380"/>
      <c r="NNE141" s="259"/>
      <c r="NNF141" s="377"/>
      <c r="NNG141" s="377"/>
      <c r="NNH141" s="377"/>
      <c r="NNI141" s="259"/>
      <c r="NNJ141" s="377"/>
      <c r="NNK141" s="377"/>
      <c r="NNL141" s="377"/>
      <c r="NNM141" s="258"/>
      <c r="NNN141" s="378"/>
      <c r="NNO141" s="378"/>
      <c r="NNP141" s="378"/>
      <c r="NNQ141" s="258"/>
      <c r="NNR141" s="380"/>
      <c r="NNS141" s="380"/>
      <c r="NNT141" s="380"/>
      <c r="NNU141" s="259"/>
      <c r="NNV141" s="377"/>
      <c r="NNW141" s="377"/>
      <c r="NNX141" s="377"/>
      <c r="NNY141" s="259"/>
      <c r="NNZ141" s="377"/>
      <c r="NOA141" s="377"/>
      <c r="NOB141" s="377"/>
      <c r="NOC141" s="258"/>
      <c r="NOD141" s="378"/>
      <c r="NOE141" s="378"/>
      <c r="NOF141" s="378"/>
      <c r="NOG141" s="258"/>
      <c r="NOH141" s="380"/>
      <c r="NOI141" s="380"/>
      <c r="NOJ141" s="380"/>
      <c r="NOK141" s="259"/>
      <c r="NOL141" s="377"/>
      <c r="NOM141" s="377"/>
      <c r="NON141" s="377"/>
      <c r="NOO141" s="259"/>
      <c r="NOP141" s="377"/>
      <c r="NOQ141" s="377"/>
      <c r="NOR141" s="377"/>
      <c r="NOS141" s="258"/>
      <c r="NOT141" s="378"/>
      <c r="NOU141" s="378"/>
      <c r="NOV141" s="378"/>
      <c r="NOW141" s="258"/>
      <c r="NOX141" s="380"/>
      <c r="NOY141" s="380"/>
      <c r="NOZ141" s="380"/>
      <c r="NPA141" s="259"/>
      <c r="NPB141" s="377"/>
      <c r="NPC141" s="377"/>
      <c r="NPD141" s="377"/>
      <c r="NPE141" s="259"/>
      <c r="NPF141" s="377"/>
      <c r="NPG141" s="377"/>
      <c r="NPH141" s="377"/>
      <c r="NPI141" s="258"/>
      <c r="NPJ141" s="378"/>
      <c r="NPK141" s="378"/>
      <c r="NPL141" s="378"/>
      <c r="NPM141" s="258"/>
      <c r="NPN141" s="380"/>
      <c r="NPO141" s="380"/>
      <c r="NPP141" s="380"/>
      <c r="NPQ141" s="259"/>
      <c r="NPR141" s="377"/>
      <c r="NPS141" s="377"/>
      <c r="NPT141" s="377"/>
      <c r="NPU141" s="259"/>
      <c r="NPV141" s="377"/>
      <c r="NPW141" s="377"/>
      <c r="NPX141" s="377"/>
      <c r="NPY141" s="258"/>
      <c r="NPZ141" s="378"/>
      <c r="NQA141" s="378"/>
      <c r="NQB141" s="378"/>
      <c r="NQC141" s="258"/>
      <c r="NQD141" s="380"/>
      <c r="NQE141" s="380"/>
      <c r="NQF141" s="380"/>
      <c r="NQG141" s="259"/>
      <c r="NQH141" s="377"/>
      <c r="NQI141" s="377"/>
      <c r="NQJ141" s="377"/>
      <c r="NQK141" s="259"/>
      <c r="NQL141" s="377"/>
      <c r="NQM141" s="377"/>
      <c r="NQN141" s="377"/>
      <c r="NQO141" s="258"/>
      <c r="NQP141" s="378"/>
      <c r="NQQ141" s="378"/>
      <c r="NQR141" s="378"/>
      <c r="NQS141" s="258"/>
      <c r="NQT141" s="380"/>
      <c r="NQU141" s="380"/>
      <c r="NQV141" s="380"/>
      <c r="NQW141" s="259"/>
      <c r="NQX141" s="377"/>
      <c r="NQY141" s="377"/>
      <c r="NQZ141" s="377"/>
      <c r="NRA141" s="259"/>
      <c r="NRB141" s="377"/>
      <c r="NRC141" s="377"/>
      <c r="NRD141" s="377"/>
      <c r="NRE141" s="258"/>
      <c r="NRF141" s="378"/>
      <c r="NRG141" s="378"/>
      <c r="NRH141" s="378"/>
      <c r="NRI141" s="258"/>
      <c r="NRJ141" s="380"/>
      <c r="NRK141" s="380"/>
      <c r="NRL141" s="380"/>
      <c r="NRM141" s="259"/>
      <c r="NRN141" s="377"/>
      <c r="NRO141" s="377"/>
      <c r="NRP141" s="377"/>
      <c r="NRQ141" s="259"/>
      <c r="NRR141" s="377"/>
      <c r="NRS141" s="377"/>
      <c r="NRT141" s="377"/>
      <c r="NRU141" s="258"/>
      <c r="NRV141" s="378"/>
      <c r="NRW141" s="378"/>
      <c r="NRX141" s="378"/>
      <c r="NRY141" s="258"/>
      <c r="NRZ141" s="380"/>
      <c r="NSA141" s="380"/>
      <c r="NSB141" s="380"/>
      <c r="NSC141" s="259"/>
      <c r="NSD141" s="377"/>
      <c r="NSE141" s="377"/>
      <c r="NSF141" s="377"/>
      <c r="NSG141" s="259"/>
      <c r="NSH141" s="377"/>
      <c r="NSI141" s="377"/>
      <c r="NSJ141" s="377"/>
      <c r="NSK141" s="258"/>
      <c r="NSL141" s="378"/>
      <c r="NSM141" s="378"/>
      <c r="NSN141" s="378"/>
      <c r="NSO141" s="258"/>
      <c r="NSP141" s="380"/>
      <c r="NSQ141" s="380"/>
      <c r="NSR141" s="380"/>
      <c r="NSS141" s="259"/>
      <c r="NST141" s="377"/>
      <c r="NSU141" s="377"/>
      <c r="NSV141" s="377"/>
      <c r="NSW141" s="259"/>
      <c r="NSX141" s="377"/>
      <c r="NSY141" s="377"/>
      <c r="NSZ141" s="377"/>
      <c r="NTA141" s="258"/>
      <c r="NTB141" s="378"/>
      <c r="NTC141" s="378"/>
      <c r="NTD141" s="378"/>
      <c r="NTE141" s="258"/>
      <c r="NTF141" s="380"/>
      <c r="NTG141" s="380"/>
      <c r="NTH141" s="380"/>
      <c r="NTI141" s="259"/>
      <c r="NTJ141" s="377"/>
      <c r="NTK141" s="377"/>
      <c r="NTL141" s="377"/>
      <c r="NTM141" s="259"/>
      <c r="NTN141" s="377"/>
      <c r="NTO141" s="377"/>
      <c r="NTP141" s="377"/>
      <c r="NTQ141" s="258"/>
      <c r="NTR141" s="378"/>
      <c r="NTS141" s="378"/>
      <c r="NTT141" s="378"/>
      <c r="NTU141" s="258"/>
      <c r="NTV141" s="380"/>
      <c r="NTW141" s="380"/>
      <c r="NTX141" s="380"/>
      <c r="NTY141" s="259"/>
      <c r="NTZ141" s="377"/>
      <c r="NUA141" s="377"/>
      <c r="NUB141" s="377"/>
      <c r="NUC141" s="259"/>
      <c r="NUD141" s="377"/>
      <c r="NUE141" s="377"/>
      <c r="NUF141" s="377"/>
      <c r="NUG141" s="258"/>
      <c r="NUH141" s="378"/>
      <c r="NUI141" s="378"/>
      <c r="NUJ141" s="378"/>
      <c r="NUK141" s="258"/>
      <c r="NUL141" s="380"/>
      <c r="NUM141" s="380"/>
      <c r="NUN141" s="380"/>
      <c r="NUO141" s="259"/>
      <c r="NUP141" s="377"/>
      <c r="NUQ141" s="377"/>
      <c r="NUR141" s="377"/>
      <c r="NUS141" s="259"/>
      <c r="NUT141" s="377"/>
      <c r="NUU141" s="377"/>
      <c r="NUV141" s="377"/>
      <c r="NUW141" s="258"/>
      <c r="NUX141" s="378"/>
      <c r="NUY141" s="378"/>
      <c r="NUZ141" s="378"/>
      <c r="NVA141" s="258"/>
      <c r="NVB141" s="380"/>
      <c r="NVC141" s="380"/>
      <c r="NVD141" s="380"/>
      <c r="NVE141" s="259"/>
      <c r="NVF141" s="377"/>
      <c r="NVG141" s="377"/>
      <c r="NVH141" s="377"/>
      <c r="NVI141" s="259"/>
      <c r="NVJ141" s="377"/>
      <c r="NVK141" s="377"/>
      <c r="NVL141" s="377"/>
      <c r="NVM141" s="258"/>
      <c r="NVN141" s="378"/>
      <c r="NVO141" s="378"/>
      <c r="NVP141" s="378"/>
      <c r="NVQ141" s="258"/>
      <c r="NVR141" s="380"/>
      <c r="NVS141" s="380"/>
      <c r="NVT141" s="380"/>
      <c r="NVU141" s="259"/>
      <c r="NVV141" s="377"/>
      <c r="NVW141" s="377"/>
      <c r="NVX141" s="377"/>
      <c r="NVY141" s="259"/>
      <c r="NVZ141" s="377"/>
      <c r="NWA141" s="377"/>
      <c r="NWB141" s="377"/>
      <c r="NWC141" s="258"/>
      <c r="NWD141" s="378"/>
      <c r="NWE141" s="378"/>
      <c r="NWF141" s="378"/>
      <c r="NWG141" s="258"/>
      <c r="NWH141" s="380"/>
      <c r="NWI141" s="380"/>
      <c r="NWJ141" s="380"/>
      <c r="NWK141" s="259"/>
      <c r="NWL141" s="377"/>
      <c r="NWM141" s="377"/>
      <c r="NWN141" s="377"/>
      <c r="NWO141" s="259"/>
      <c r="NWP141" s="377"/>
      <c r="NWQ141" s="377"/>
      <c r="NWR141" s="377"/>
      <c r="NWS141" s="258"/>
      <c r="NWT141" s="378"/>
      <c r="NWU141" s="378"/>
      <c r="NWV141" s="378"/>
      <c r="NWW141" s="258"/>
      <c r="NWX141" s="380"/>
      <c r="NWY141" s="380"/>
      <c r="NWZ141" s="380"/>
      <c r="NXA141" s="259"/>
      <c r="NXB141" s="377"/>
      <c r="NXC141" s="377"/>
      <c r="NXD141" s="377"/>
      <c r="NXE141" s="259"/>
      <c r="NXF141" s="377"/>
      <c r="NXG141" s="377"/>
      <c r="NXH141" s="377"/>
      <c r="NXI141" s="258"/>
      <c r="NXJ141" s="378"/>
      <c r="NXK141" s="378"/>
      <c r="NXL141" s="378"/>
      <c r="NXM141" s="258"/>
      <c r="NXN141" s="380"/>
      <c r="NXO141" s="380"/>
      <c r="NXP141" s="380"/>
      <c r="NXQ141" s="259"/>
      <c r="NXR141" s="377"/>
      <c r="NXS141" s="377"/>
      <c r="NXT141" s="377"/>
      <c r="NXU141" s="259"/>
      <c r="NXV141" s="377"/>
      <c r="NXW141" s="377"/>
      <c r="NXX141" s="377"/>
      <c r="NXY141" s="258"/>
      <c r="NXZ141" s="378"/>
      <c r="NYA141" s="378"/>
      <c r="NYB141" s="378"/>
      <c r="NYC141" s="258"/>
      <c r="NYD141" s="380"/>
      <c r="NYE141" s="380"/>
      <c r="NYF141" s="380"/>
      <c r="NYG141" s="259"/>
      <c r="NYH141" s="377"/>
      <c r="NYI141" s="377"/>
      <c r="NYJ141" s="377"/>
      <c r="NYK141" s="259"/>
      <c r="NYL141" s="377"/>
      <c r="NYM141" s="377"/>
      <c r="NYN141" s="377"/>
      <c r="NYO141" s="258"/>
      <c r="NYP141" s="378"/>
      <c r="NYQ141" s="378"/>
      <c r="NYR141" s="378"/>
      <c r="NYS141" s="258"/>
      <c r="NYT141" s="380"/>
      <c r="NYU141" s="380"/>
      <c r="NYV141" s="380"/>
      <c r="NYW141" s="259"/>
      <c r="NYX141" s="377"/>
      <c r="NYY141" s="377"/>
      <c r="NYZ141" s="377"/>
      <c r="NZA141" s="259"/>
      <c r="NZB141" s="377"/>
      <c r="NZC141" s="377"/>
      <c r="NZD141" s="377"/>
      <c r="NZE141" s="258"/>
      <c r="NZF141" s="378"/>
      <c r="NZG141" s="378"/>
      <c r="NZH141" s="378"/>
      <c r="NZI141" s="258"/>
      <c r="NZJ141" s="380"/>
      <c r="NZK141" s="380"/>
      <c r="NZL141" s="380"/>
      <c r="NZM141" s="259"/>
      <c r="NZN141" s="377"/>
      <c r="NZO141" s="377"/>
      <c r="NZP141" s="377"/>
      <c r="NZQ141" s="259"/>
      <c r="NZR141" s="377"/>
      <c r="NZS141" s="377"/>
      <c r="NZT141" s="377"/>
      <c r="NZU141" s="258"/>
      <c r="NZV141" s="378"/>
      <c r="NZW141" s="378"/>
      <c r="NZX141" s="378"/>
      <c r="NZY141" s="258"/>
      <c r="NZZ141" s="380"/>
      <c r="OAA141" s="380"/>
      <c r="OAB141" s="380"/>
      <c r="OAC141" s="259"/>
      <c r="OAD141" s="377"/>
      <c r="OAE141" s="377"/>
      <c r="OAF141" s="377"/>
      <c r="OAG141" s="259"/>
      <c r="OAH141" s="377"/>
      <c r="OAI141" s="377"/>
      <c r="OAJ141" s="377"/>
      <c r="OAK141" s="258"/>
      <c r="OAL141" s="378"/>
      <c r="OAM141" s="378"/>
      <c r="OAN141" s="378"/>
      <c r="OAO141" s="258"/>
      <c r="OAP141" s="380"/>
      <c r="OAQ141" s="380"/>
      <c r="OAR141" s="380"/>
      <c r="OAS141" s="259"/>
      <c r="OAT141" s="377"/>
      <c r="OAU141" s="377"/>
      <c r="OAV141" s="377"/>
      <c r="OAW141" s="259"/>
      <c r="OAX141" s="377"/>
      <c r="OAY141" s="377"/>
      <c r="OAZ141" s="377"/>
      <c r="OBA141" s="258"/>
      <c r="OBB141" s="378"/>
      <c r="OBC141" s="378"/>
      <c r="OBD141" s="378"/>
      <c r="OBE141" s="258"/>
      <c r="OBF141" s="380"/>
      <c r="OBG141" s="380"/>
      <c r="OBH141" s="380"/>
      <c r="OBI141" s="259"/>
      <c r="OBJ141" s="377"/>
      <c r="OBK141" s="377"/>
      <c r="OBL141" s="377"/>
      <c r="OBM141" s="259"/>
      <c r="OBN141" s="377"/>
      <c r="OBO141" s="377"/>
      <c r="OBP141" s="377"/>
      <c r="OBQ141" s="258"/>
      <c r="OBR141" s="378"/>
      <c r="OBS141" s="378"/>
      <c r="OBT141" s="378"/>
      <c r="OBU141" s="258"/>
      <c r="OBV141" s="380"/>
      <c r="OBW141" s="380"/>
      <c r="OBX141" s="380"/>
      <c r="OBY141" s="259"/>
      <c r="OBZ141" s="377"/>
      <c r="OCA141" s="377"/>
      <c r="OCB141" s="377"/>
      <c r="OCC141" s="259"/>
      <c r="OCD141" s="377"/>
      <c r="OCE141" s="377"/>
      <c r="OCF141" s="377"/>
      <c r="OCG141" s="258"/>
      <c r="OCH141" s="378"/>
      <c r="OCI141" s="378"/>
      <c r="OCJ141" s="378"/>
      <c r="OCK141" s="258"/>
      <c r="OCL141" s="380"/>
      <c r="OCM141" s="380"/>
      <c r="OCN141" s="380"/>
      <c r="OCO141" s="259"/>
      <c r="OCP141" s="377"/>
      <c r="OCQ141" s="377"/>
      <c r="OCR141" s="377"/>
      <c r="OCS141" s="259"/>
      <c r="OCT141" s="377"/>
      <c r="OCU141" s="377"/>
      <c r="OCV141" s="377"/>
      <c r="OCW141" s="258"/>
      <c r="OCX141" s="378"/>
      <c r="OCY141" s="378"/>
      <c r="OCZ141" s="378"/>
      <c r="ODA141" s="258"/>
      <c r="ODB141" s="380"/>
      <c r="ODC141" s="380"/>
      <c r="ODD141" s="380"/>
      <c r="ODE141" s="259"/>
      <c r="ODF141" s="377"/>
      <c r="ODG141" s="377"/>
      <c r="ODH141" s="377"/>
      <c r="ODI141" s="259"/>
      <c r="ODJ141" s="377"/>
      <c r="ODK141" s="377"/>
      <c r="ODL141" s="377"/>
      <c r="ODM141" s="258"/>
      <c r="ODN141" s="378"/>
      <c r="ODO141" s="378"/>
      <c r="ODP141" s="378"/>
      <c r="ODQ141" s="258"/>
      <c r="ODR141" s="380"/>
      <c r="ODS141" s="380"/>
      <c r="ODT141" s="380"/>
      <c r="ODU141" s="259"/>
      <c r="ODV141" s="377"/>
      <c r="ODW141" s="377"/>
      <c r="ODX141" s="377"/>
      <c r="ODY141" s="259"/>
      <c r="ODZ141" s="377"/>
      <c r="OEA141" s="377"/>
      <c r="OEB141" s="377"/>
      <c r="OEC141" s="258"/>
      <c r="OED141" s="378"/>
      <c r="OEE141" s="378"/>
      <c r="OEF141" s="378"/>
      <c r="OEG141" s="258"/>
      <c r="OEH141" s="380"/>
      <c r="OEI141" s="380"/>
      <c r="OEJ141" s="380"/>
      <c r="OEK141" s="259"/>
      <c r="OEL141" s="377"/>
      <c r="OEM141" s="377"/>
      <c r="OEN141" s="377"/>
      <c r="OEO141" s="259"/>
      <c r="OEP141" s="377"/>
      <c r="OEQ141" s="377"/>
      <c r="OER141" s="377"/>
      <c r="OES141" s="258"/>
      <c r="OET141" s="378"/>
      <c r="OEU141" s="378"/>
      <c r="OEV141" s="378"/>
      <c r="OEW141" s="258"/>
      <c r="OEX141" s="380"/>
      <c r="OEY141" s="380"/>
      <c r="OEZ141" s="380"/>
      <c r="OFA141" s="259"/>
      <c r="OFB141" s="377"/>
      <c r="OFC141" s="377"/>
      <c r="OFD141" s="377"/>
      <c r="OFE141" s="259"/>
      <c r="OFF141" s="377"/>
      <c r="OFG141" s="377"/>
      <c r="OFH141" s="377"/>
      <c r="OFI141" s="258"/>
      <c r="OFJ141" s="378"/>
      <c r="OFK141" s="378"/>
      <c r="OFL141" s="378"/>
      <c r="OFM141" s="258"/>
      <c r="OFN141" s="380"/>
      <c r="OFO141" s="380"/>
      <c r="OFP141" s="380"/>
      <c r="OFQ141" s="259"/>
      <c r="OFR141" s="377"/>
      <c r="OFS141" s="377"/>
      <c r="OFT141" s="377"/>
      <c r="OFU141" s="259"/>
      <c r="OFV141" s="377"/>
      <c r="OFW141" s="377"/>
      <c r="OFX141" s="377"/>
      <c r="OFY141" s="258"/>
      <c r="OFZ141" s="378"/>
      <c r="OGA141" s="378"/>
      <c r="OGB141" s="378"/>
      <c r="OGC141" s="258"/>
      <c r="OGD141" s="380"/>
      <c r="OGE141" s="380"/>
      <c r="OGF141" s="380"/>
      <c r="OGG141" s="259"/>
      <c r="OGH141" s="377"/>
      <c r="OGI141" s="377"/>
      <c r="OGJ141" s="377"/>
      <c r="OGK141" s="259"/>
      <c r="OGL141" s="377"/>
      <c r="OGM141" s="377"/>
      <c r="OGN141" s="377"/>
      <c r="OGO141" s="258"/>
      <c r="OGP141" s="378"/>
      <c r="OGQ141" s="378"/>
      <c r="OGR141" s="378"/>
      <c r="OGS141" s="258"/>
      <c r="OGT141" s="380"/>
      <c r="OGU141" s="380"/>
      <c r="OGV141" s="380"/>
      <c r="OGW141" s="259"/>
      <c r="OGX141" s="377"/>
      <c r="OGY141" s="377"/>
      <c r="OGZ141" s="377"/>
      <c r="OHA141" s="259"/>
      <c r="OHB141" s="377"/>
      <c r="OHC141" s="377"/>
      <c r="OHD141" s="377"/>
      <c r="OHE141" s="258"/>
      <c r="OHF141" s="378"/>
      <c r="OHG141" s="378"/>
      <c r="OHH141" s="378"/>
      <c r="OHI141" s="258"/>
      <c r="OHJ141" s="380"/>
      <c r="OHK141" s="380"/>
      <c r="OHL141" s="380"/>
      <c r="OHM141" s="259"/>
      <c r="OHN141" s="377"/>
      <c r="OHO141" s="377"/>
      <c r="OHP141" s="377"/>
      <c r="OHQ141" s="259"/>
      <c r="OHR141" s="377"/>
      <c r="OHS141" s="377"/>
      <c r="OHT141" s="377"/>
      <c r="OHU141" s="258"/>
      <c r="OHV141" s="378"/>
      <c r="OHW141" s="378"/>
      <c r="OHX141" s="378"/>
      <c r="OHY141" s="258"/>
      <c r="OHZ141" s="380"/>
      <c r="OIA141" s="380"/>
      <c r="OIB141" s="380"/>
      <c r="OIC141" s="259"/>
      <c r="OID141" s="377"/>
      <c r="OIE141" s="377"/>
      <c r="OIF141" s="377"/>
      <c r="OIG141" s="259"/>
      <c r="OIH141" s="377"/>
      <c r="OII141" s="377"/>
      <c r="OIJ141" s="377"/>
      <c r="OIK141" s="258"/>
      <c r="OIL141" s="378"/>
      <c r="OIM141" s="378"/>
      <c r="OIN141" s="378"/>
      <c r="OIO141" s="258"/>
      <c r="OIP141" s="380"/>
      <c r="OIQ141" s="380"/>
      <c r="OIR141" s="380"/>
      <c r="OIS141" s="259"/>
      <c r="OIT141" s="377"/>
      <c r="OIU141" s="377"/>
      <c r="OIV141" s="377"/>
      <c r="OIW141" s="259"/>
      <c r="OIX141" s="377"/>
      <c r="OIY141" s="377"/>
      <c r="OIZ141" s="377"/>
      <c r="OJA141" s="258"/>
      <c r="OJB141" s="378"/>
      <c r="OJC141" s="378"/>
      <c r="OJD141" s="378"/>
      <c r="OJE141" s="258"/>
      <c r="OJF141" s="380"/>
      <c r="OJG141" s="380"/>
      <c r="OJH141" s="380"/>
      <c r="OJI141" s="259"/>
      <c r="OJJ141" s="377"/>
      <c r="OJK141" s="377"/>
      <c r="OJL141" s="377"/>
      <c r="OJM141" s="259"/>
      <c r="OJN141" s="377"/>
      <c r="OJO141" s="377"/>
      <c r="OJP141" s="377"/>
      <c r="OJQ141" s="258"/>
      <c r="OJR141" s="378"/>
      <c r="OJS141" s="378"/>
      <c r="OJT141" s="378"/>
      <c r="OJU141" s="258"/>
      <c r="OJV141" s="380"/>
      <c r="OJW141" s="380"/>
      <c r="OJX141" s="380"/>
      <c r="OJY141" s="259"/>
      <c r="OJZ141" s="377"/>
      <c r="OKA141" s="377"/>
      <c r="OKB141" s="377"/>
      <c r="OKC141" s="259"/>
      <c r="OKD141" s="377"/>
      <c r="OKE141" s="377"/>
      <c r="OKF141" s="377"/>
      <c r="OKG141" s="258"/>
      <c r="OKH141" s="378"/>
      <c r="OKI141" s="378"/>
      <c r="OKJ141" s="378"/>
      <c r="OKK141" s="258"/>
      <c r="OKL141" s="380"/>
      <c r="OKM141" s="380"/>
      <c r="OKN141" s="380"/>
      <c r="OKO141" s="259"/>
      <c r="OKP141" s="377"/>
      <c r="OKQ141" s="377"/>
      <c r="OKR141" s="377"/>
      <c r="OKS141" s="259"/>
      <c r="OKT141" s="377"/>
      <c r="OKU141" s="377"/>
      <c r="OKV141" s="377"/>
      <c r="OKW141" s="258"/>
      <c r="OKX141" s="378"/>
      <c r="OKY141" s="378"/>
      <c r="OKZ141" s="378"/>
      <c r="OLA141" s="258"/>
      <c r="OLB141" s="380"/>
      <c r="OLC141" s="380"/>
      <c r="OLD141" s="380"/>
      <c r="OLE141" s="259"/>
      <c r="OLF141" s="377"/>
      <c r="OLG141" s="377"/>
      <c r="OLH141" s="377"/>
      <c r="OLI141" s="259"/>
      <c r="OLJ141" s="377"/>
      <c r="OLK141" s="377"/>
      <c r="OLL141" s="377"/>
      <c r="OLM141" s="258"/>
      <c r="OLN141" s="378"/>
      <c r="OLO141" s="378"/>
      <c r="OLP141" s="378"/>
      <c r="OLQ141" s="258"/>
      <c r="OLR141" s="380"/>
      <c r="OLS141" s="380"/>
      <c r="OLT141" s="380"/>
      <c r="OLU141" s="259"/>
      <c r="OLV141" s="377"/>
      <c r="OLW141" s="377"/>
      <c r="OLX141" s="377"/>
      <c r="OLY141" s="259"/>
      <c r="OLZ141" s="377"/>
      <c r="OMA141" s="377"/>
      <c r="OMB141" s="377"/>
      <c r="OMC141" s="258"/>
      <c r="OMD141" s="378"/>
      <c r="OME141" s="378"/>
      <c r="OMF141" s="378"/>
      <c r="OMG141" s="258"/>
      <c r="OMH141" s="380"/>
      <c r="OMI141" s="380"/>
      <c r="OMJ141" s="380"/>
      <c r="OMK141" s="259"/>
      <c r="OML141" s="377"/>
      <c r="OMM141" s="377"/>
      <c r="OMN141" s="377"/>
      <c r="OMO141" s="259"/>
      <c r="OMP141" s="377"/>
      <c r="OMQ141" s="377"/>
      <c r="OMR141" s="377"/>
      <c r="OMS141" s="258"/>
      <c r="OMT141" s="378"/>
      <c r="OMU141" s="378"/>
      <c r="OMV141" s="378"/>
      <c r="OMW141" s="258"/>
      <c r="OMX141" s="380"/>
      <c r="OMY141" s="380"/>
      <c r="OMZ141" s="380"/>
      <c r="ONA141" s="259"/>
      <c r="ONB141" s="377"/>
      <c r="ONC141" s="377"/>
      <c r="OND141" s="377"/>
      <c r="ONE141" s="259"/>
      <c r="ONF141" s="377"/>
      <c r="ONG141" s="377"/>
      <c r="ONH141" s="377"/>
      <c r="ONI141" s="258"/>
      <c r="ONJ141" s="378"/>
      <c r="ONK141" s="378"/>
      <c r="ONL141" s="378"/>
      <c r="ONM141" s="258"/>
      <c r="ONN141" s="380"/>
      <c r="ONO141" s="380"/>
      <c r="ONP141" s="380"/>
      <c r="ONQ141" s="259"/>
      <c r="ONR141" s="377"/>
      <c r="ONS141" s="377"/>
      <c r="ONT141" s="377"/>
      <c r="ONU141" s="259"/>
      <c r="ONV141" s="377"/>
      <c r="ONW141" s="377"/>
      <c r="ONX141" s="377"/>
      <c r="ONY141" s="258"/>
      <c r="ONZ141" s="378"/>
      <c r="OOA141" s="378"/>
      <c r="OOB141" s="378"/>
      <c r="OOC141" s="258"/>
      <c r="OOD141" s="380"/>
      <c r="OOE141" s="380"/>
      <c r="OOF141" s="380"/>
      <c r="OOG141" s="259"/>
      <c r="OOH141" s="377"/>
      <c r="OOI141" s="377"/>
      <c r="OOJ141" s="377"/>
      <c r="OOK141" s="259"/>
      <c r="OOL141" s="377"/>
      <c r="OOM141" s="377"/>
      <c r="OON141" s="377"/>
      <c r="OOO141" s="258"/>
      <c r="OOP141" s="378"/>
      <c r="OOQ141" s="378"/>
      <c r="OOR141" s="378"/>
      <c r="OOS141" s="258"/>
      <c r="OOT141" s="380"/>
      <c r="OOU141" s="380"/>
      <c r="OOV141" s="380"/>
      <c r="OOW141" s="259"/>
      <c r="OOX141" s="377"/>
      <c r="OOY141" s="377"/>
      <c r="OOZ141" s="377"/>
      <c r="OPA141" s="259"/>
      <c r="OPB141" s="377"/>
      <c r="OPC141" s="377"/>
      <c r="OPD141" s="377"/>
      <c r="OPE141" s="258"/>
      <c r="OPF141" s="378"/>
      <c r="OPG141" s="378"/>
      <c r="OPH141" s="378"/>
      <c r="OPI141" s="258"/>
      <c r="OPJ141" s="380"/>
      <c r="OPK141" s="380"/>
      <c r="OPL141" s="380"/>
      <c r="OPM141" s="259"/>
      <c r="OPN141" s="377"/>
      <c r="OPO141" s="377"/>
      <c r="OPP141" s="377"/>
      <c r="OPQ141" s="259"/>
      <c r="OPR141" s="377"/>
      <c r="OPS141" s="377"/>
      <c r="OPT141" s="377"/>
      <c r="OPU141" s="258"/>
      <c r="OPV141" s="378"/>
      <c r="OPW141" s="378"/>
      <c r="OPX141" s="378"/>
      <c r="OPY141" s="258"/>
      <c r="OPZ141" s="380"/>
      <c r="OQA141" s="380"/>
      <c r="OQB141" s="380"/>
      <c r="OQC141" s="259"/>
      <c r="OQD141" s="377"/>
      <c r="OQE141" s="377"/>
      <c r="OQF141" s="377"/>
      <c r="OQG141" s="259"/>
      <c r="OQH141" s="377"/>
      <c r="OQI141" s="377"/>
      <c r="OQJ141" s="377"/>
      <c r="OQK141" s="258"/>
      <c r="OQL141" s="378"/>
      <c r="OQM141" s="378"/>
      <c r="OQN141" s="378"/>
      <c r="OQO141" s="258"/>
      <c r="OQP141" s="380"/>
      <c r="OQQ141" s="380"/>
      <c r="OQR141" s="380"/>
      <c r="OQS141" s="259"/>
      <c r="OQT141" s="377"/>
      <c r="OQU141" s="377"/>
      <c r="OQV141" s="377"/>
      <c r="OQW141" s="259"/>
      <c r="OQX141" s="377"/>
      <c r="OQY141" s="377"/>
      <c r="OQZ141" s="377"/>
      <c r="ORA141" s="258"/>
      <c r="ORB141" s="378"/>
      <c r="ORC141" s="378"/>
      <c r="ORD141" s="378"/>
      <c r="ORE141" s="258"/>
      <c r="ORF141" s="380"/>
      <c r="ORG141" s="380"/>
      <c r="ORH141" s="380"/>
      <c r="ORI141" s="259"/>
      <c r="ORJ141" s="377"/>
      <c r="ORK141" s="377"/>
      <c r="ORL141" s="377"/>
      <c r="ORM141" s="259"/>
      <c r="ORN141" s="377"/>
      <c r="ORO141" s="377"/>
      <c r="ORP141" s="377"/>
      <c r="ORQ141" s="258"/>
      <c r="ORR141" s="378"/>
      <c r="ORS141" s="378"/>
      <c r="ORT141" s="378"/>
      <c r="ORU141" s="258"/>
      <c r="ORV141" s="380"/>
      <c r="ORW141" s="380"/>
      <c r="ORX141" s="380"/>
      <c r="ORY141" s="259"/>
      <c r="ORZ141" s="377"/>
      <c r="OSA141" s="377"/>
      <c r="OSB141" s="377"/>
      <c r="OSC141" s="259"/>
      <c r="OSD141" s="377"/>
      <c r="OSE141" s="377"/>
      <c r="OSF141" s="377"/>
      <c r="OSG141" s="258"/>
      <c r="OSH141" s="378"/>
      <c r="OSI141" s="378"/>
      <c r="OSJ141" s="378"/>
      <c r="OSK141" s="258"/>
      <c r="OSL141" s="380"/>
      <c r="OSM141" s="380"/>
      <c r="OSN141" s="380"/>
      <c r="OSO141" s="259"/>
      <c r="OSP141" s="377"/>
      <c r="OSQ141" s="377"/>
      <c r="OSR141" s="377"/>
      <c r="OSS141" s="259"/>
      <c r="OST141" s="377"/>
      <c r="OSU141" s="377"/>
      <c r="OSV141" s="377"/>
      <c r="OSW141" s="258"/>
      <c r="OSX141" s="378"/>
      <c r="OSY141" s="378"/>
      <c r="OSZ141" s="378"/>
      <c r="OTA141" s="258"/>
      <c r="OTB141" s="380"/>
      <c r="OTC141" s="380"/>
      <c r="OTD141" s="380"/>
      <c r="OTE141" s="259"/>
      <c r="OTF141" s="377"/>
      <c r="OTG141" s="377"/>
      <c r="OTH141" s="377"/>
      <c r="OTI141" s="259"/>
      <c r="OTJ141" s="377"/>
      <c r="OTK141" s="377"/>
      <c r="OTL141" s="377"/>
      <c r="OTM141" s="258"/>
      <c r="OTN141" s="378"/>
      <c r="OTO141" s="378"/>
      <c r="OTP141" s="378"/>
      <c r="OTQ141" s="258"/>
      <c r="OTR141" s="380"/>
      <c r="OTS141" s="380"/>
      <c r="OTT141" s="380"/>
      <c r="OTU141" s="259"/>
      <c r="OTV141" s="377"/>
      <c r="OTW141" s="377"/>
      <c r="OTX141" s="377"/>
      <c r="OTY141" s="259"/>
      <c r="OTZ141" s="377"/>
      <c r="OUA141" s="377"/>
      <c r="OUB141" s="377"/>
      <c r="OUC141" s="258"/>
      <c r="OUD141" s="378"/>
      <c r="OUE141" s="378"/>
      <c r="OUF141" s="378"/>
      <c r="OUG141" s="258"/>
      <c r="OUH141" s="380"/>
      <c r="OUI141" s="380"/>
      <c r="OUJ141" s="380"/>
      <c r="OUK141" s="259"/>
      <c r="OUL141" s="377"/>
      <c r="OUM141" s="377"/>
      <c r="OUN141" s="377"/>
      <c r="OUO141" s="259"/>
      <c r="OUP141" s="377"/>
      <c r="OUQ141" s="377"/>
      <c r="OUR141" s="377"/>
      <c r="OUS141" s="258"/>
      <c r="OUT141" s="378"/>
      <c r="OUU141" s="378"/>
      <c r="OUV141" s="378"/>
      <c r="OUW141" s="258"/>
      <c r="OUX141" s="380"/>
      <c r="OUY141" s="380"/>
      <c r="OUZ141" s="380"/>
      <c r="OVA141" s="259"/>
      <c r="OVB141" s="377"/>
      <c r="OVC141" s="377"/>
      <c r="OVD141" s="377"/>
      <c r="OVE141" s="259"/>
      <c r="OVF141" s="377"/>
      <c r="OVG141" s="377"/>
      <c r="OVH141" s="377"/>
      <c r="OVI141" s="258"/>
      <c r="OVJ141" s="378"/>
      <c r="OVK141" s="378"/>
      <c r="OVL141" s="378"/>
      <c r="OVM141" s="258"/>
      <c r="OVN141" s="380"/>
      <c r="OVO141" s="380"/>
      <c r="OVP141" s="380"/>
      <c r="OVQ141" s="259"/>
      <c r="OVR141" s="377"/>
      <c r="OVS141" s="377"/>
      <c r="OVT141" s="377"/>
      <c r="OVU141" s="259"/>
      <c r="OVV141" s="377"/>
      <c r="OVW141" s="377"/>
      <c r="OVX141" s="377"/>
      <c r="OVY141" s="258"/>
      <c r="OVZ141" s="378"/>
      <c r="OWA141" s="378"/>
      <c r="OWB141" s="378"/>
      <c r="OWC141" s="258"/>
      <c r="OWD141" s="380"/>
      <c r="OWE141" s="380"/>
      <c r="OWF141" s="380"/>
      <c r="OWG141" s="259"/>
      <c r="OWH141" s="377"/>
      <c r="OWI141" s="377"/>
      <c r="OWJ141" s="377"/>
      <c r="OWK141" s="259"/>
      <c r="OWL141" s="377"/>
      <c r="OWM141" s="377"/>
      <c r="OWN141" s="377"/>
      <c r="OWO141" s="258"/>
      <c r="OWP141" s="378"/>
      <c r="OWQ141" s="378"/>
      <c r="OWR141" s="378"/>
      <c r="OWS141" s="258"/>
      <c r="OWT141" s="380"/>
      <c r="OWU141" s="380"/>
      <c r="OWV141" s="380"/>
      <c r="OWW141" s="259"/>
      <c r="OWX141" s="377"/>
      <c r="OWY141" s="377"/>
      <c r="OWZ141" s="377"/>
      <c r="OXA141" s="259"/>
      <c r="OXB141" s="377"/>
      <c r="OXC141" s="377"/>
      <c r="OXD141" s="377"/>
      <c r="OXE141" s="258"/>
      <c r="OXF141" s="378"/>
      <c r="OXG141" s="378"/>
      <c r="OXH141" s="378"/>
      <c r="OXI141" s="258"/>
      <c r="OXJ141" s="380"/>
      <c r="OXK141" s="380"/>
      <c r="OXL141" s="380"/>
      <c r="OXM141" s="259"/>
      <c r="OXN141" s="377"/>
      <c r="OXO141" s="377"/>
      <c r="OXP141" s="377"/>
      <c r="OXQ141" s="259"/>
      <c r="OXR141" s="377"/>
      <c r="OXS141" s="377"/>
      <c r="OXT141" s="377"/>
      <c r="OXU141" s="258"/>
      <c r="OXV141" s="378"/>
      <c r="OXW141" s="378"/>
      <c r="OXX141" s="378"/>
      <c r="OXY141" s="258"/>
      <c r="OXZ141" s="380"/>
      <c r="OYA141" s="380"/>
      <c r="OYB141" s="380"/>
      <c r="OYC141" s="259"/>
      <c r="OYD141" s="377"/>
      <c r="OYE141" s="377"/>
      <c r="OYF141" s="377"/>
      <c r="OYG141" s="259"/>
      <c r="OYH141" s="377"/>
      <c r="OYI141" s="377"/>
      <c r="OYJ141" s="377"/>
      <c r="OYK141" s="258"/>
      <c r="OYL141" s="378"/>
      <c r="OYM141" s="378"/>
      <c r="OYN141" s="378"/>
      <c r="OYO141" s="258"/>
      <c r="OYP141" s="380"/>
      <c r="OYQ141" s="380"/>
      <c r="OYR141" s="380"/>
      <c r="OYS141" s="259"/>
      <c r="OYT141" s="377"/>
      <c r="OYU141" s="377"/>
      <c r="OYV141" s="377"/>
      <c r="OYW141" s="259"/>
      <c r="OYX141" s="377"/>
      <c r="OYY141" s="377"/>
      <c r="OYZ141" s="377"/>
      <c r="OZA141" s="258"/>
      <c r="OZB141" s="378"/>
      <c r="OZC141" s="378"/>
      <c r="OZD141" s="378"/>
      <c r="OZE141" s="258"/>
      <c r="OZF141" s="380"/>
      <c r="OZG141" s="380"/>
      <c r="OZH141" s="380"/>
      <c r="OZI141" s="259"/>
      <c r="OZJ141" s="377"/>
      <c r="OZK141" s="377"/>
      <c r="OZL141" s="377"/>
      <c r="OZM141" s="259"/>
      <c r="OZN141" s="377"/>
      <c r="OZO141" s="377"/>
      <c r="OZP141" s="377"/>
      <c r="OZQ141" s="258"/>
      <c r="OZR141" s="378"/>
      <c r="OZS141" s="378"/>
      <c r="OZT141" s="378"/>
      <c r="OZU141" s="258"/>
      <c r="OZV141" s="380"/>
      <c r="OZW141" s="380"/>
      <c r="OZX141" s="380"/>
      <c r="OZY141" s="259"/>
      <c r="OZZ141" s="377"/>
      <c r="PAA141" s="377"/>
      <c r="PAB141" s="377"/>
      <c r="PAC141" s="259"/>
      <c r="PAD141" s="377"/>
      <c r="PAE141" s="377"/>
      <c r="PAF141" s="377"/>
      <c r="PAG141" s="258"/>
      <c r="PAH141" s="378"/>
      <c r="PAI141" s="378"/>
      <c r="PAJ141" s="378"/>
      <c r="PAK141" s="258"/>
      <c r="PAL141" s="380"/>
      <c r="PAM141" s="380"/>
      <c r="PAN141" s="380"/>
      <c r="PAO141" s="259"/>
      <c r="PAP141" s="377"/>
      <c r="PAQ141" s="377"/>
      <c r="PAR141" s="377"/>
      <c r="PAS141" s="259"/>
      <c r="PAT141" s="377"/>
      <c r="PAU141" s="377"/>
      <c r="PAV141" s="377"/>
      <c r="PAW141" s="258"/>
      <c r="PAX141" s="378"/>
      <c r="PAY141" s="378"/>
      <c r="PAZ141" s="378"/>
      <c r="PBA141" s="258"/>
      <c r="PBB141" s="380"/>
      <c r="PBC141" s="380"/>
      <c r="PBD141" s="380"/>
      <c r="PBE141" s="259"/>
      <c r="PBF141" s="377"/>
      <c r="PBG141" s="377"/>
      <c r="PBH141" s="377"/>
      <c r="PBI141" s="259"/>
      <c r="PBJ141" s="377"/>
      <c r="PBK141" s="377"/>
      <c r="PBL141" s="377"/>
      <c r="PBM141" s="258"/>
      <c r="PBN141" s="378"/>
      <c r="PBO141" s="378"/>
      <c r="PBP141" s="378"/>
      <c r="PBQ141" s="258"/>
      <c r="PBR141" s="380"/>
      <c r="PBS141" s="380"/>
      <c r="PBT141" s="380"/>
      <c r="PBU141" s="259"/>
      <c r="PBV141" s="377"/>
      <c r="PBW141" s="377"/>
      <c r="PBX141" s="377"/>
      <c r="PBY141" s="259"/>
      <c r="PBZ141" s="377"/>
      <c r="PCA141" s="377"/>
      <c r="PCB141" s="377"/>
      <c r="PCC141" s="258"/>
      <c r="PCD141" s="378"/>
      <c r="PCE141" s="378"/>
      <c r="PCF141" s="378"/>
      <c r="PCG141" s="258"/>
      <c r="PCH141" s="380"/>
      <c r="PCI141" s="380"/>
      <c r="PCJ141" s="380"/>
      <c r="PCK141" s="259"/>
      <c r="PCL141" s="377"/>
      <c r="PCM141" s="377"/>
      <c r="PCN141" s="377"/>
      <c r="PCO141" s="259"/>
      <c r="PCP141" s="377"/>
      <c r="PCQ141" s="377"/>
      <c r="PCR141" s="377"/>
      <c r="PCS141" s="258"/>
      <c r="PCT141" s="378"/>
      <c r="PCU141" s="378"/>
      <c r="PCV141" s="378"/>
      <c r="PCW141" s="258"/>
      <c r="PCX141" s="380"/>
      <c r="PCY141" s="380"/>
      <c r="PCZ141" s="380"/>
      <c r="PDA141" s="259"/>
      <c r="PDB141" s="377"/>
      <c r="PDC141" s="377"/>
      <c r="PDD141" s="377"/>
      <c r="PDE141" s="259"/>
      <c r="PDF141" s="377"/>
      <c r="PDG141" s="377"/>
      <c r="PDH141" s="377"/>
      <c r="PDI141" s="258"/>
      <c r="PDJ141" s="378"/>
      <c r="PDK141" s="378"/>
      <c r="PDL141" s="378"/>
      <c r="PDM141" s="258"/>
      <c r="PDN141" s="380"/>
      <c r="PDO141" s="380"/>
      <c r="PDP141" s="380"/>
      <c r="PDQ141" s="259"/>
      <c r="PDR141" s="377"/>
      <c r="PDS141" s="377"/>
      <c r="PDT141" s="377"/>
      <c r="PDU141" s="259"/>
      <c r="PDV141" s="377"/>
      <c r="PDW141" s="377"/>
      <c r="PDX141" s="377"/>
      <c r="PDY141" s="258"/>
      <c r="PDZ141" s="378"/>
      <c r="PEA141" s="378"/>
      <c r="PEB141" s="378"/>
      <c r="PEC141" s="258"/>
      <c r="PED141" s="380"/>
      <c r="PEE141" s="380"/>
      <c r="PEF141" s="380"/>
      <c r="PEG141" s="259"/>
      <c r="PEH141" s="377"/>
      <c r="PEI141" s="377"/>
      <c r="PEJ141" s="377"/>
      <c r="PEK141" s="259"/>
      <c r="PEL141" s="377"/>
      <c r="PEM141" s="377"/>
      <c r="PEN141" s="377"/>
      <c r="PEO141" s="258"/>
      <c r="PEP141" s="378"/>
      <c r="PEQ141" s="378"/>
      <c r="PER141" s="378"/>
      <c r="PES141" s="258"/>
      <c r="PET141" s="380"/>
      <c r="PEU141" s="380"/>
      <c r="PEV141" s="380"/>
      <c r="PEW141" s="259"/>
      <c r="PEX141" s="377"/>
      <c r="PEY141" s="377"/>
      <c r="PEZ141" s="377"/>
      <c r="PFA141" s="259"/>
      <c r="PFB141" s="377"/>
      <c r="PFC141" s="377"/>
      <c r="PFD141" s="377"/>
      <c r="PFE141" s="258"/>
      <c r="PFF141" s="378"/>
      <c r="PFG141" s="378"/>
      <c r="PFH141" s="378"/>
      <c r="PFI141" s="258"/>
      <c r="PFJ141" s="380"/>
      <c r="PFK141" s="380"/>
      <c r="PFL141" s="380"/>
      <c r="PFM141" s="259"/>
      <c r="PFN141" s="377"/>
      <c r="PFO141" s="377"/>
      <c r="PFP141" s="377"/>
      <c r="PFQ141" s="259"/>
      <c r="PFR141" s="377"/>
      <c r="PFS141" s="377"/>
      <c r="PFT141" s="377"/>
      <c r="PFU141" s="258"/>
      <c r="PFV141" s="378"/>
      <c r="PFW141" s="378"/>
      <c r="PFX141" s="378"/>
      <c r="PFY141" s="258"/>
      <c r="PFZ141" s="380"/>
      <c r="PGA141" s="380"/>
      <c r="PGB141" s="380"/>
      <c r="PGC141" s="259"/>
      <c r="PGD141" s="377"/>
      <c r="PGE141" s="377"/>
      <c r="PGF141" s="377"/>
      <c r="PGG141" s="259"/>
      <c r="PGH141" s="377"/>
      <c r="PGI141" s="377"/>
      <c r="PGJ141" s="377"/>
      <c r="PGK141" s="258"/>
      <c r="PGL141" s="378"/>
      <c r="PGM141" s="378"/>
      <c r="PGN141" s="378"/>
      <c r="PGO141" s="258"/>
      <c r="PGP141" s="380"/>
      <c r="PGQ141" s="380"/>
      <c r="PGR141" s="380"/>
      <c r="PGS141" s="259"/>
      <c r="PGT141" s="377"/>
      <c r="PGU141" s="377"/>
      <c r="PGV141" s="377"/>
      <c r="PGW141" s="259"/>
      <c r="PGX141" s="377"/>
      <c r="PGY141" s="377"/>
      <c r="PGZ141" s="377"/>
      <c r="PHA141" s="258"/>
      <c r="PHB141" s="378"/>
      <c r="PHC141" s="378"/>
      <c r="PHD141" s="378"/>
      <c r="PHE141" s="258"/>
      <c r="PHF141" s="380"/>
      <c r="PHG141" s="380"/>
      <c r="PHH141" s="380"/>
      <c r="PHI141" s="259"/>
      <c r="PHJ141" s="377"/>
      <c r="PHK141" s="377"/>
      <c r="PHL141" s="377"/>
      <c r="PHM141" s="259"/>
      <c r="PHN141" s="377"/>
      <c r="PHO141" s="377"/>
      <c r="PHP141" s="377"/>
      <c r="PHQ141" s="258"/>
      <c r="PHR141" s="378"/>
      <c r="PHS141" s="378"/>
      <c r="PHT141" s="378"/>
      <c r="PHU141" s="258"/>
      <c r="PHV141" s="380"/>
      <c r="PHW141" s="380"/>
      <c r="PHX141" s="380"/>
      <c r="PHY141" s="259"/>
      <c r="PHZ141" s="377"/>
      <c r="PIA141" s="377"/>
      <c r="PIB141" s="377"/>
      <c r="PIC141" s="259"/>
      <c r="PID141" s="377"/>
      <c r="PIE141" s="377"/>
      <c r="PIF141" s="377"/>
      <c r="PIG141" s="258"/>
      <c r="PIH141" s="378"/>
      <c r="PII141" s="378"/>
      <c r="PIJ141" s="378"/>
      <c r="PIK141" s="258"/>
      <c r="PIL141" s="380"/>
      <c r="PIM141" s="380"/>
      <c r="PIN141" s="380"/>
      <c r="PIO141" s="259"/>
      <c r="PIP141" s="377"/>
      <c r="PIQ141" s="377"/>
      <c r="PIR141" s="377"/>
      <c r="PIS141" s="259"/>
      <c r="PIT141" s="377"/>
      <c r="PIU141" s="377"/>
      <c r="PIV141" s="377"/>
      <c r="PIW141" s="258"/>
      <c r="PIX141" s="378"/>
      <c r="PIY141" s="378"/>
      <c r="PIZ141" s="378"/>
      <c r="PJA141" s="258"/>
      <c r="PJB141" s="380"/>
      <c r="PJC141" s="380"/>
      <c r="PJD141" s="380"/>
      <c r="PJE141" s="259"/>
      <c r="PJF141" s="377"/>
      <c r="PJG141" s="377"/>
      <c r="PJH141" s="377"/>
      <c r="PJI141" s="259"/>
      <c r="PJJ141" s="377"/>
      <c r="PJK141" s="377"/>
      <c r="PJL141" s="377"/>
      <c r="PJM141" s="258"/>
      <c r="PJN141" s="378"/>
      <c r="PJO141" s="378"/>
      <c r="PJP141" s="378"/>
      <c r="PJQ141" s="258"/>
      <c r="PJR141" s="380"/>
      <c r="PJS141" s="380"/>
      <c r="PJT141" s="380"/>
      <c r="PJU141" s="259"/>
      <c r="PJV141" s="377"/>
      <c r="PJW141" s="377"/>
      <c r="PJX141" s="377"/>
      <c r="PJY141" s="259"/>
      <c r="PJZ141" s="377"/>
      <c r="PKA141" s="377"/>
      <c r="PKB141" s="377"/>
      <c r="PKC141" s="258"/>
      <c r="PKD141" s="378"/>
      <c r="PKE141" s="378"/>
      <c r="PKF141" s="378"/>
      <c r="PKG141" s="258"/>
      <c r="PKH141" s="380"/>
      <c r="PKI141" s="380"/>
      <c r="PKJ141" s="380"/>
      <c r="PKK141" s="259"/>
      <c r="PKL141" s="377"/>
      <c r="PKM141" s="377"/>
      <c r="PKN141" s="377"/>
      <c r="PKO141" s="259"/>
      <c r="PKP141" s="377"/>
      <c r="PKQ141" s="377"/>
      <c r="PKR141" s="377"/>
      <c r="PKS141" s="258"/>
      <c r="PKT141" s="378"/>
      <c r="PKU141" s="378"/>
      <c r="PKV141" s="378"/>
      <c r="PKW141" s="258"/>
      <c r="PKX141" s="380"/>
      <c r="PKY141" s="380"/>
      <c r="PKZ141" s="380"/>
      <c r="PLA141" s="259"/>
      <c r="PLB141" s="377"/>
      <c r="PLC141" s="377"/>
      <c r="PLD141" s="377"/>
      <c r="PLE141" s="259"/>
      <c r="PLF141" s="377"/>
      <c r="PLG141" s="377"/>
      <c r="PLH141" s="377"/>
      <c r="PLI141" s="258"/>
      <c r="PLJ141" s="378"/>
      <c r="PLK141" s="378"/>
      <c r="PLL141" s="378"/>
      <c r="PLM141" s="258"/>
      <c r="PLN141" s="380"/>
      <c r="PLO141" s="380"/>
      <c r="PLP141" s="380"/>
      <c r="PLQ141" s="259"/>
      <c r="PLR141" s="377"/>
      <c r="PLS141" s="377"/>
      <c r="PLT141" s="377"/>
      <c r="PLU141" s="259"/>
      <c r="PLV141" s="377"/>
      <c r="PLW141" s="377"/>
      <c r="PLX141" s="377"/>
      <c r="PLY141" s="258"/>
      <c r="PLZ141" s="378"/>
      <c r="PMA141" s="378"/>
      <c r="PMB141" s="378"/>
      <c r="PMC141" s="258"/>
      <c r="PMD141" s="380"/>
      <c r="PME141" s="380"/>
      <c r="PMF141" s="380"/>
      <c r="PMG141" s="259"/>
      <c r="PMH141" s="377"/>
      <c r="PMI141" s="377"/>
      <c r="PMJ141" s="377"/>
      <c r="PMK141" s="259"/>
      <c r="PML141" s="377"/>
      <c r="PMM141" s="377"/>
      <c r="PMN141" s="377"/>
      <c r="PMO141" s="258"/>
      <c r="PMP141" s="378"/>
      <c r="PMQ141" s="378"/>
      <c r="PMR141" s="378"/>
      <c r="PMS141" s="258"/>
      <c r="PMT141" s="380"/>
      <c r="PMU141" s="380"/>
      <c r="PMV141" s="380"/>
      <c r="PMW141" s="259"/>
      <c r="PMX141" s="377"/>
      <c r="PMY141" s="377"/>
      <c r="PMZ141" s="377"/>
      <c r="PNA141" s="259"/>
      <c r="PNB141" s="377"/>
      <c r="PNC141" s="377"/>
      <c r="PND141" s="377"/>
      <c r="PNE141" s="258"/>
      <c r="PNF141" s="378"/>
      <c r="PNG141" s="378"/>
      <c r="PNH141" s="378"/>
      <c r="PNI141" s="258"/>
      <c r="PNJ141" s="380"/>
      <c r="PNK141" s="380"/>
      <c r="PNL141" s="380"/>
      <c r="PNM141" s="259"/>
      <c r="PNN141" s="377"/>
      <c r="PNO141" s="377"/>
      <c r="PNP141" s="377"/>
      <c r="PNQ141" s="259"/>
      <c r="PNR141" s="377"/>
      <c r="PNS141" s="377"/>
      <c r="PNT141" s="377"/>
      <c r="PNU141" s="258"/>
      <c r="PNV141" s="378"/>
      <c r="PNW141" s="378"/>
      <c r="PNX141" s="378"/>
      <c r="PNY141" s="258"/>
      <c r="PNZ141" s="380"/>
      <c r="POA141" s="380"/>
      <c r="POB141" s="380"/>
      <c r="POC141" s="259"/>
      <c r="POD141" s="377"/>
      <c r="POE141" s="377"/>
      <c r="POF141" s="377"/>
      <c r="POG141" s="259"/>
      <c r="POH141" s="377"/>
      <c r="POI141" s="377"/>
      <c r="POJ141" s="377"/>
      <c r="POK141" s="258"/>
      <c r="POL141" s="378"/>
      <c r="POM141" s="378"/>
      <c r="PON141" s="378"/>
      <c r="POO141" s="258"/>
      <c r="POP141" s="380"/>
      <c r="POQ141" s="380"/>
      <c r="POR141" s="380"/>
      <c r="POS141" s="259"/>
      <c r="POT141" s="377"/>
      <c r="POU141" s="377"/>
      <c r="POV141" s="377"/>
      <c r="POW141" s="259"/>
      <c r="POX141" s="377"/>
      <c r="POY141" s="377"/>
      <c r="POZ141" s="377"/>
      <c r="PPA141" s="258"/>
      <c r="PPB141" s="378"/>
      <c r="PPC141" s="378"/>
      <c r="PPD141" s="378"/>
      <c r="PPE141" s="258"/>
      <c r="PPF141" s="380"/>
      <c r="PPG141" s="380"/>
      <c r="PPH141" s="380"/>
      <c r="PPI141" s="259"/>
      <c r="PPJ141" s="377"/>
      <c r="PPK141" s="377"/>
      <c r="PPL141" s="377"/>
      <c r="PPM141" s="259"/>
      <c r="PPN141" s="377"/>
      <c r="PPO141" s="377"/>
      <c r="PPP141" s="377"/>
      <c r="PPQ141" s="258"/>
      <c r="PPR141" s="378"/>
      <c r="PPS141" s="378"/>
      <c r="PPT141" s="378"/>
      <c r="PPU141" s="258"/>
      <c r="PPV141" s="380"/>
      <c r="PPW141" s="380"/>
      <c r="PPX141" s="380"/>
      <c r="PPY141" s="259"/>
      <c r="PPZ141" s="377"/>
      <c r="PQA141" s="377"/>
      <c r="PQB141" s="377"/>
      <c r="PQC141" s="259"/>
      <c r="PQD141" s="377"/>
      <c r="PQE141" s="377"/>
      <c r="PQF141" s="377"/>
      <c r="PQG141" s="258"/>
      <c r="PQH141" s="378"/>
      <c r="PQI141" s="378"/>
      <c r="PQJ141" s="378"/>
      <c r="PQK141" s="258"/>
      <c r="PQL141" s="380"/>
      <c r="PQM141" s="380"/>
      <c r="PQN141" s="380"/>
      <c r="PQO141" s="259"/>
      <c r="PQP141" s="377"/>
      <c r="PQQ141" s="377"/>
      <c r="PQR141" s="377"/>
      <c r="PQS141" s="259"/>
      <c r="PQT141" s="377"/>
      <c r="PQU141" s="377"/>
      <c r="PQV141" s="377"/>
      <c r="PQW141" s="258"/>
      <c r="PQX141" s="378"/>
      <c r="PQY141" s="378"/>
      <c r="PQZ141" s="378"/>
      <c r="PRA141" s="258"/>
      <c r="PRB141" s="380"/>
      <c r="PRC141" s="380"/>
      <c r="PRD141" s="380"/>
      <c r="PRE141" s="259"/>
      <c r="PRF141" s="377"/>
      <c r="PRG141" s="377"/>
      <c r="PRH141" s="377"/>
      <c r="PRI141" s="259"/>
      <c r="PRJ141" s="377"/>
      <c r="PRK141" s="377"/>
      <c r="PRL141" s="377"/>
      <c r="PRM141" s="258"/>
      <c r="PRN141" s="378"/>
      <c r="PRO141" s="378"/>
      <c r="PRP141" s="378"/>
      <c r="PRQ141" s="258"/>
      <c r="PRR141" s="380"/>
      <c r="PRS141" s="380"/>
      <c r="PRT141" s="380"/>
      <c r="PRU141" s="259"/>
      <c r="PRV141" s="377"/>
      <c r="PRW141" s="377"/>
      <c r="PRX141" s="377"/>
      <c r="PRY141" s="259"/>
      <c r="PRZ141" s="377"/>
      <c r="PSA141" s="377"/>
      <c r="PSB141" s="377"/>
      <c r="PSC141" s="258"/>
      <c r="PSD141" s="378"/>
      <c r="PSE141" s="378"/>
      <c r="PSF141" s="378"/>
      <c r="PSG141" s="258"/>
      <c r="PSH141" s="380"/>
      <c r="PSI141" s="380"/>
      <c r="PSJ141" s="380"/>
      <c r="PSK141" s="259"/>
      <c r="PSL141" s="377"/>
      <c r="PSM141" s="377"/>
      <c r="PSN141" s="377"/>
      <c r="PSO141" s="259"/>
      <c r="PSP141" s="377"/>
      <c r="PSQ141" s="377"/>
      <c r="PSR141" s="377"/>
      <c r="PSS141" s="258"/>
      <c r="PST141" s="378"/>
      <c r="PSU141" s="378"/>
      <c r="PSV141" s="378"/>
      <c r="PSW141" s="258"/>
      <c r="PSX141" s="380"/>
      <c r="PSY141" s="380"/>
      <c r="PSZ141" s="380"/>
      <c r="PTA141" s="259"/>
      <c r="PTB141" s="377"/>
      <c r="PTC141" s="377"/>
      <c r="PTD141" s="377"/>
      <c r="PTE141" s="259"/>
      <c r="PTF141" s="377"/>
      <c r="PTG141" s="377"/>
      <c r="PTH141" s="377"/>
      <c r="PTI141" s="258"/>
      <c r="PTJ141" s="378"/>
      <c r="PTK141" s="378"/>
      <c r="PTL141" s="378"/>
      <c r="PTM141" s="258"/>
      <c r="PTN141" s="380"/>
      <c r="PTO141" s="380"/>
      <c r="PTP141" s="380"/>
      <c r="PTQ141" s="259"/>
      <c r="PTR141" s="377"/>
      <c r="PTS141" s="377"/>
      <c r="PTT141" s="377"/>
      <c r="PTU141" s="259"/>
      <c r="PTV141" s="377"/>
      <c r="PTW141" s="377"/>
      <c r="PTX141" s="377"/>
      <c r="PTY141" s="258"/>
      <c r="PTZ141" s="378"/>
      <c r="PUA141" s="378"/>
      <c r="PUB141" s="378"/>
      <c r="PUC141" s="258"/>
      <c r="PUD141" s="380"/>
      <c r="PUE141" s="380"/>
      <c r="PUF141" s="380"/>
      <c r="PUG141" s="259"/>
      <c r="PUH141" s="377"/>
      <c r="PUI141" s="377"/>
      <c r="PUJ141" s="377"/>
      <c r="PUK141" s="259"/>
      <c r="PUL141" s="377"/>
      <c r="PUM141" s="377"/>
      <c r="PUN141" s="377"/>
      <c r="PUO141" s="258"/>
      <c r="PUP141" s="378"/>
      <c r="PUQ141" s="378"/>
      <c r="PUR141" s="378"/>
      <c r="PUS141" s="258"/>
      <c r="PUT141" s="380"/>
      <c r="PUU141" s="380"/>
      <c r="PUV141" s="380"/>
      <c r="PUW141" s="259"/>
      <c r="PUX141" s="377"/>
      <c r="PUY141" s="377"/>
      <c r="PUZ141" s="377"/>
      <c r="PVA141" s="259"/>
      <c r="PVB141" s="377"/>
      <c r="PVC141" s="377"/>
      <c r="PVD141" s="377"/>
      <c r="PVE141" s="258"/>
      <c r="PVF141" s="378"/>
      <c r="PVG141" s="378"/>
      <c r="PVH141" s="378"/>
      <c r="PVI141" s="258"/>
      <c r="PVJ141" s="380"/>
      <c r="PVK141" s="380"/>
      <c r="PVL141" s="380"/>
      <c r="PVM141" s="259"/>
      <c r="PVN141" s="377"/>
      <c r="PVO141" s="377"/>
      <c r="PVP141" s="377"/>
      <c r="PVQ141" s="259"/>
      <c r="PVR141" s="377"/>
      <c r="PVS141" s="377"/>
      <c r="PVT141" s="377"/>
      <c r="PVU141" s="258"/>
      <c r="PVV141" s="378"/>
      <c r="PVW141" s="378"/>
      <c r="PVX141" s="378"/>
      <c r="PVY141" s="258"/>
      <c r="PVZ141" s="380"/>
      <c r="PWA141" s="380"/>
      <c r="PWB141" s="380"/>
      <c r="PWC141" s="259"/>
      <c r="PWD141" s="377"/>
      <c r="PWE141" s="377"/>
      <c r="PWF141" s="377"/>
      <c r="PWG141" s="259"/>
      <c r="PWH141" s="377"/>
      <c r="PWI141" s="377"/>
      <c r="PWJ141" s="377"/>
      <c r="PWK141" s="258"/>
      <c r="PWL141" s="378"/>
      <c r="PWM141" s="378"/>
      <c r="PWN141" s="378"/>
      <c r="PWO141" s="258"/>
      <c r="PWP141" s="380"/>
      <c r="PWQ141" s="380"/>
      <c r="PWR141" s="380"/>
      <c r="PWS141" s="259"/>
      <c r="PWT141" s="377"/>
      <c r="PWU141" s="377"/>
      <c r="PWV141" s="377"/>
      <c r="PWW141" s="259"/>
      <c r="PWX141" s="377"/>
      <c r="PWY141" s="377"/>
      <c r="PWZ141" s="377"/>
      <c r="PXA141" s="258"/>
      <c r="PXB141" s="378"/>
      <c r="PXC141" s="378"/>
      <c r="PXD141" s="378"/>
      <c r="PXE141" s="258"/>
      <c r="PXF141" s="380"/>
      <c r="PXG141" s="380"/>
      <c r="PXH141" s="380"/>
      <c r="PXI141" s="259"/>
      <c r="PXJ141" s="377"/>
      <c r="PXK141" s="377"/>
      <c r="PXL141" s="377"/>
      <c r="PXM141" s="259"/>
      <c r="PXN141" s="377"/>
      <c r="PXO141" s="377"/>
      <c r="PXP141" s="377"/>
      <c r="PXQ141" s="258"/>
      <c r="PXR141" s="378"/>
      <c r="PXS141" s="378"/>
      <c r="PXT141" s="378"/>
      <c r="PXU141" s="258"/>
      <c r="PXV141" s="380"/>
      <c r="PXW141" s="380"/>
      <c r="PXX141" s="380"/>
      <c r="PXY141" s="259"/>
      <c r="PXZ141" s="377"/>
      <c r="PYA141" s="377"/>
      <c r="PYB141" s="377"/>
      <c r="PYC141" s="259"/>
      <c r="PYD141" s="377"/>
      <c r="PYE141" s="377"/>
      <c r="PYF141" s="377"/>
      <c r="PYG141" s="258"/>
      <c r="PYH141" s="378"/>
      <c r="PYI141" s="378"/>
      <c r="PYJ141" s="378"/>
      <c r="PYK141" s="258"/>
      <c r="PYL141" s="380"/>
      <c r="PYM141" s="380"/>
      <c r="PYN141" s="380"/>
      <c r="PYO141" s="259"/>
      <c r="PYP141" s="377"/>
      <c r="PYQ141" s="377"/>
      <c r="PYR141" s="377"/>
      <c r="PYS141" s="259"/>
      <c r="PYT141" s="377"/>
      <c r="PYU141" s="377"/>
      <c r="PYV141" s="377"/>
      <c r="PYW141" s="258"/>
      <c r="PYX141" s="378"/>
      <c r="PYY141" s="378"/>
      <c r="PYZ141" s="378"/>
      <c r="PZA141" s="258"/>
      <c r="PZB141" s="380"/>
      <c r="PZC141" s="380"/>
      <c r="PZD141" s="380"/>
      <c r="PZE141" s="259"/>
      <c r="PZF141" s="377"/>
      <c r="PZG141" s="377"/>
      <c r="PZH141" s="377"/>
      <c r="PZI141" s="259"/>
      <c r="PZJ141" s="377"/>
      <c r="PZK141" s="377"/>
      <c r="PZL141" s="377"/>
      <c r="PZM141" s="258"/>
      <c r="PZN141" s="378"/>
      <c r="PZO141" s="378"/>
      <c r="PZP141" s="378"/>
      <c r="PZQ141" s="258"/>
      <c r="PZR141" s="380"/>
      <c r="PZS141" s="380"/>
      <c r="PZT141" s="380"/>
      <c r="PZU141" s="259"/>
      <c r="PZV141" s="377"/>
      <c r="PZW141" s="377"/>
      <c r="PZX141" s="377"/>
      <c r="PZY141" s="259"/>
      <c r="PZZ141" s="377"/>
      <c r="QAA141" s="377"/>
      <c r="QAB141" s="377"/>
      <c r="QAC141" s="258"/>
      <c r="QAD141" s="378"/>
      <c r="QAE141" s="378"/>
      <c r="QAF141" s="378"/>
      <c r="QAG141" s="258"/>
      <c r="QAH141" s="380"/>
      <c r="QAI141" s="380"/>
      <c r="QAJ141" s="380"/>
      <c r="QAK141" s="259"/>
      <c r="QAL141" s="377"/>
      <c r="QAM141" s="377"/>
      <c r="QAN141" s="377"/>
      <c r="QAO141" s="259"/>
      <c r="QAP141" s="377"/>
      <c r="QAQ141" s="377"/>
      <c r="QAR141" s="377"/>
      <c r="QAS141" s="258"/>
      <c r="QAT141" s="378"/>
      <c r="QAU141" s="378"/>
      <c r="QAV141" s="378"/>
      <c r="QAW141" s="258"/>
      <c r="QAX141" s="380"/>
      <c r="QAY141" s="380"/>
      <c r="QAZ141" s="380"/>
      <c r="QBA141" s="259"/>
      <c r="QBB141" s="377"/>
      <c r="QBC141" s="377"/>
      <c r="QBD141" s="377"/>
      <c r="QBE141" s="259"/>
      <c r="QBF141" s="377"/>
      <c r="QBG141" s="377"/>
      <c r="QBH141" s="377"/>
      <c r="QBI141" s="258"/>
      <c r="QBJ141" s="378"/>
      <c r="QBK141" s="378"/>
      <c r="QBL141" s="378"/>
      <c r="QBM141" s="258"/>
      <c r="QBN141" s="380"/>
      <c r="QBO141" s="380"/>
      <c r="QBP141" s="380"/>
      <c r="QBQ141" s="259"/>
      <c r="QBR141" s="377"/>
      <c r="QBS141" s="377"/>
      <c r="QBT141" s="377"/>
      <c r="QBU141" s="259"/>
      <c r="QBV141" s="377"/>
      <c r="QBW141" s="377"/>
      <c r="QBX141" s="377"/>
      <c r="QBY141" s="258"/>
      <c r="QBZ141" s="378"/>
      <c r="QCA141" s="378"/>
      <c r="QCB141" s="378"/>
      <c r="QCC141" s="258"/>
      <c r="QCD141" s="380"/>
      <c r="QCE141" s="380"/>
      <c r="QCF141" s="380"/>
      <c r="QCG141" s="259"/>
      <c r="QCH141" s="377"/>
      <c r="QCI141" s="377"/>
      <c r="QCJ141" s="377"/>
      <c r="QCK141" s="259"/>
      <c r="QCL141" s="377"/>
      <c r="QCM141" s="377"/>
      <c r="QCN141" s="377"/>
      <c r="QCO141" s="258"/>
      <c r="QCP141" s="378"/>
      <c r="QCQ141" s="378"/>
      <c r="QCR141" s="378"/>
      <c r="QCS141" s="258"/>
      <c r="QCT141" s="380"/>
      <c r="QCU141" s="380"/>
      <c r="QCV141" s="380"/>
      <c r="QCW141" s="259"/>
      <c r="QCX141" s="377"/>
      <c r="QCY141" s="377"/>
      <c r="QCZ141" s="377"/>
      <c r="QDA141" s="259"/>
      <c r="QDB141" s="377"/>
      <c r="QDC141" s="377"/>
      <c r="QDD141" s="377"/>
      <c r="QDE141" s="258"/>
      <c r="QDF141" s="378"/>
      <c r="QDG141" s="378"/>
      <c r="QDH141" s="378"/>
      <c r="QDI141" s="258"/>
      <c r="QDJ141" s="380"/>
      <c r="QDK141" s="380"/>
      <c r="QDL141" s="380"/>
      <c r="QDM141" s="259"/>
      <c r="QDN141" s="377"/>
      <c r="QDO141" s="377"/>
      <c r="QDP141" s="377"/>
      <c r="QDQ141" s="259"/>
      <c r="QDR141" s="377"/>
      <c r="QDS141" s="377"/>
      <c r="QDT141" s="377"/>
      <c r="QDU141" s="258"/>
      <c r="QDV141" s="378"/>
      <c r="QDW141" s="378"/>
      <c r="QDX141" s="378"/>
      <c r="QDY141" s="258"/>
      <c r="QDZ141" s="380"/>
      <c r="QEA141" s="380"/>
      <c r="QEB141" s="380"/>
      <c r="QEC141" s="259"/>
      <c r="QED141" s="377"/>
      <c r="QEE141" s="377"/>
      <c r="QEF141" s="377"/>
      <c r="QEG141" s="259"/>
      <c r="QEH141" s="377"/>
      <c r="QEI141" s="377"/>
      <c r="QEJ141" s="377"/>
      <c r="QEK141" s="258"/>
      <c r="QEL141" s="378"/>
      <c r="QEM141" s="378"/>
      <c r="QEN141" s="378"/>
      <c r="QEO141" s="258"/>
      <c r="QEP141" s="380"/>
      <c r="QEQ141" s="380"/>
      <c r="QER141" s="380"/>
      <c r="QES141" s="259"/>
      <c r="QET141" s="377"/>
      <c r="QEU141" s="377"/>
      <c r="QEV141" s="377"/>
      <c r="QEW141" s="259"/>
      <c r="QEX141" s="377"/>
      <c r="QEY141" s="377"/>
      <c r="QEZ141" s="377"/>
      <c r="QFA141" s="258"/>
      <c r="QFB141" s="378"/>
      <c r="QFC141" s="378"/>
      <c r="QFD141" s="378"/>
      <c r="QFE141" s="258"/>
      <c r="QFF141" s="380"/>
      <c r="QFG141" s="380"/>
      <c r="QFH141" s="380"/>
      <c r="QFI141" s="259"/>
      <c r="QFJ141" s="377"/>
      <c r="QFK141" s="377"/>
      <c r="QFL141" s="377"/>
      <c r="QFM141" s="259"/>
      <c r="QFN141" s="377"/>
      <c r="QFO141" s="377"/>
      <c r="QFP141" s="377"/>
      <c r="QFQ141" s="258"/>
      <c r="QFR141" s="378"/>
      <c r="QFS141" s="378"/>
      <c r="QFT141" s="378"/>
      <c r="QFU141" s="258"/>
      <c r="QFV141" s="380"/>
      <c r="QFW141" s="380"/>
      <c r="QFX141" s="380"/>
      <c r="QFY141" s="259"/>
      <c r="QFZ141" s="377"/>
      <c r="QGA141" s="377"/>
      <c r="QGB141" s="377"/>
      <c r="QGC141" s="259"/>
      <c r="QGD141" s="377"/>
      <c r="QGE141" s="377"/>
      <c r="QGF141" s="377"/>
      <c r="QGG141" s="258"/>
      <c r="QGH141" s="378"/>
      <c r="QGI141" s="378"/>
      <c r="QGJ141" s="378"/>
      <c r="QGK141" s="258"/>
      <c r="QGL141" s="380"/>
      <c r="QGM141" s="380"/>
      <c r="QGN141" s="380"/>
      <c r="QGO141" s="259"/>
      <c r="QGP141" s="377"/>
      <c r="QGQ141" s="377"/>
      <c r="QGR141" s="377"/>
      <c r="QGS141" s="259"/>
      <c r="QGT141" s="377"/>
      <c r="QGU141" s="377"/>
      <c r="QGV141" s="377"/>
      <c r="QGW141" s="258"/>
      <c r="QGX141" s="378"/>
      <c r="QGY141" s="378"/>
      <c r="QGZ141" s="378"/>
      <c r="QHA141" s="258"/>
      <c r="QHB141" s="380"/>
      <c r="QHC141" s="380"/>
      <c r="QHD141" s="380"/>
      <c r="QHE141" s="259"/>
      <c r="QHF141" s="377"/>
      <c r="QHG141" s="377"/>
      <c r="QHH141" s="377"/>
      <c r="QHI141" s="259"/>
      <c r="QHJ141" s="377"/>
      <c r="QHK141" s="377"/>
      <c r="QHL141" s="377"/>
      <c r="QHM141" s="258"/>
      <c r="QHN141" s="378"/>
      <c r="QHO141" s="378"/>
      <c r="QHP141" s="378"/>
      <c r="QHQ141" s="258"/>
      <c r="QHR141" s="380"/>
      <c r="QHS141" s="380"/>
      <c r="QHT141" s="380"/>
      <c r="QHU141" s="259"/>
      <c r="QHV141" s="377"/>
      <c r="QHW141" s="377"/>
      <c r="QHX141" s="377"/>
      <c r="QHY141" s="259"/>
      <c r="QHZ141" s="377"/>
      <c r="QIA141" s="377"/>
      <c r="QIB141" s="377"/>
      <c r="QIC141" s="258"/>
      <c r="QID141" s="378"/>
      <c r="QIE141" s="378"/>
      <c r="QIF141" s="378"/>
      <c r="QIG141" s="258"/>
      <c r="QIH141" s="380"/>
      <c r="QII141" s="380"/>
      <c r="QIJ141" s="380"/>
      <c r="QIK141" s="259"/>
      <c r="QIL141" s="377"/>
      <c r="QIM141" s="377"/>
      <c r="QIN141" s="377"/>
      <c r="QIO141" s="259"/>
      <c r="QIP141" s="377"/>
      <c r="QIQ141" s="377"/>
      <c r="QIR141" s="377"/>
      <c r="QIS141" s="258"/>
      <c r="QIT141" s="378"/>
      <c r="QIU141" s="378"/>
      <c r="QIV141" s="378"/>
      <c r="QIW141" s="258"/>
      <c r="QIX141" s="380"/>
      <c r="QIY141" s="380"/>
      <c r="QIZ141" s="380"/>
      <c r="QJA141" s="259"/>
      <c r="QJB141" s="377"/>
      <c r="QJC141" s="377"/>
      <c r="QJD141" s="377"/>
      <c r="QJE141" s="259"/>
      <c r="QJF141" s="377"/>
      <c r="QJG141" s="377"/>
      <c r="QJH141" s="377"/>
      <c r="QJI141" s="258"/>
      <c r="QJJ141" s="378"/>
      <c r="QJK141" s="378"/>
      <c r="QJL141" s="378"/>
      <c r="QJM141" s="258"/>
      <c r="QJN141" s="380"/>
      <c r="QJO141" s="380"/>
      <c r="QJP141" s="380"/>
      <c r="QJQ141" s="259"/>
      <c r="QJR141" s="377"/>
      <c r="QJS141" s="377"/>
      <c r="QJT141" s="377"/>
      <c r="QJU141" s="259"/>
      <c r="QJV141" s="377"/>
      <c r="QJW141" s="377"/>
      <c r="QJX141" s="377"/>
      <c r="QJY141" s="258"/>
      <c r="QJZ141" s="378"/>
      <c r="QKA141" s="378"/>
      <c r="QKB141" s="378"/>
      <c r="QKC141" s="258"/>
      <c r="QKD141" s="380"/>
      <c r="QKE141" s="380"/>
      <c r="QKF141" s="380"/>
      <c r="QKG141" s="259"/>
      <c r="QKH141" s="377"/>
      <c r="QKI141" s="377"/>
      <c r="QKJ141" s="377"/>
      <c r="QKK141" s="259"/>
      <c r="QKL141" s="377"/>
      <c r="QKM141" s="377"/>
      <c r="QKN141" s="377"/>
      <c r="QKO141" s="258"/>
      <c r="QKP141" s="378"/>
      <c r="QKQ141" s="378"/>
      <c r="QKR141" s="378"/>
      <c r="QKS141" s="258"/>
      <c r="QKT141" s="380"/>
      <c r="QKU141" s="380"/>
      <c r="QKV141" s="380"/>
      <c r="QKW141" s="259"/>
      <c r="QKX141" s="377"/>
      <c r="QKY141" s="377"/>
      <c r="QKZ141" s="377"/>
      <c r="QLA141" s="259"/>
      <c r="QLB141" s="377"/>
      <c r="QLC141" s="377"/>
      <c r="QLD141" s="377"/>
      <c r="QLE141" s="258"/>
      <c r="QLF141" s="378"/>
      <c r="QLG141" s="378"/>
      <c r="QLH141" s="378"/>
      <c r="QLI141" s="258"/>
      <c r="QLJ141" s="380"/>
      <c r="QLK141" s="380"/>
      <c r="QLL141" s="380"/>
      <c r="QLM141" s="259"/>
      <c r="QLN141" s="377"/>
      <c r="QLO141" s="377"/>
      <c r="QLP141" s="377"/>
      <c r="QLQ141" s="259"/>
      <c r="QLR141" s="377"/>
      <c r="QLS141" s="377"/>
      <c r="QLT141" s="377"/>
      <c r="QLU141" s="258"/>
      <c r="QLV141" s="378"/>
      <c r="QLW141" s="378"/>
      <c r="QLX141" s="378"/>
      <c r="QLY141" s="258"/>
      <c r="QLZ141" s="380"/>
      <c r="QMA141" s="380"/>
      <c r="QMB141" s="380"/>
      <c r="QMC141" s="259"/>
      <c r="QMD141" s="377"/>
      <c r="QME141" s="377"/>
      <c r="QMF141" s="377"/>
      <c r="QMG141" s="259"/>
      <c r="QMH141" s="377"/>
      <c r="QMI141" s="377"/>
      <c r="QMJ141" s="377"/>
      <c r="QMK141" s="258"/>
      <c r="QML141" s="378"/>
      <c r="QMM141" s="378"/>
      <c r="QMN141" s="378"/>
      <c r="QMO141" s="258"/>
      <c r="QMP141" s="380"/>
      <c r="QMQ141" s="380"/>
      <c r="QMR141" s="380"/>
      <c r="QMS141" s="259"/>
      <c r="QMT141" s="377"/>
      <c r="QMU141" s="377"/>
      <c r="QMV141" s="377"/>
      <c r="QMW141" s="259"/>
      <c r="QMX141" s="377"/>
      <c r="QMY141" s="377"/>
      <c r="QMZ141" s="377"/>
      <c r="QNA141" s="258"/>
      <c r="QNB141" s="378"/>
      <c r="QNC141" s="378"/>
      <c r="QND141" s="378"/>
      <c r="QNE141" s="258"/>
      <c r="QNF141" s="380"/>
      <c r="QNG141" s="380"/>
      <c r="QNH141" s="380"/>
      <c r="QNI141" s="259"/>
      <c r="QNJ141" s="377"/>
      <c r="QNK141" s="377"/>
      <c r="QNL141" s="377"/>
      <c r="QNM141" s="259"/>
      <c r="QNN141" s="377"/>
      <c r="QNO141" s="377"/>
      <c r="QNP141" s="377"/>
      <c r="QNQ141" s="258"/>
      <c r="QNR141" s="378"/>
      <c r="QNS141" s="378"/>
      <c r="QNT141" s="378"/>
      <c r="QNU141" s="258"/>
      <c r="QNV141" s="380"/>
      <c r="QNW141" s="380"/>
      <c r="QNX141" s="380"/>
      <c r="QNY141" s="259"/>
      <c r="QNZ141" s="377"/>
      <c r="QOA141" s="377"/>
      <c r="QOB141" s="377"/>
      <c r="QOC141" s="259"/>
      <c r="QOD141" s="377"/>
      <c r="QOE141" s="377"/>
      <c r="QOF141" s="377"/>
      <c r="QOG141" s="258"/>
      <c r="QOH141" s="378"/>
      <c r="QOI141" s="378"/>
      <c r="QOJ141" s="378"/>
      <c r="QOK141" s="258"/>
      <c r="QOL141" s="380"/>
      <c r="QOM141" s="380"/>
      <c r="QON141" s="380"/>
      <c r="QOO141" s="259"/>
      <c r="QOP141" s="377"/>
      <c r="QOQ141" s="377"/>
      <c r="QOR141" s="377"/>
      <c r="QOS141" s="259"/>
      <c r="QOT141" s="377"/>
      <c r="QOU141" s="377"/>
      <c r="QOV141" s="377"/>
      <c r="QOW141" s="258"/>
      <c r="QOX141" s="378"/>
      <c r="QOY141" s="378"/>
      <c r="QOZ141" s="378"/>
      <c r="QPA141" s="258"/>
      <c r="QPB141" s="380"/>
      <c r="QPC141" s="380"/>
      <c r="QPD141" s="380"/>
      <c r="QPE141" s="259"/>
      <c r="QPF141" s="377"/>
      <c r="QPG141" s="377"/>
      <c r="QPH141" s="377"/>
      <c r="QPI141" s="259"/>
      <c r="QPJ141" s="377"/>
      <c r="QPK141" s="377"/>
      <c r="QPL141" s="377"/>
      <c r="QPM141" s="258"/>
      <c r="QPN141" s="378"/>
      <c r="QPO141" s="378"/>
      <c r="QPP141" s="378"/>
      <c r="QPQ141" s="258"/>
      <c r="QPR141" s="380"/>
      <c r="QPS141" s="380"/>
      <c r="QPT141" s="380"/>
      <c r="QPU141" s="259"/>
      <c r="QPV141" s="377"/>
      <c r="QPW141" s="377"/>
      <c r="QPX141" s="377"/>
      <c r="QPY141" s="259"/>
      <c r="QPZ141" s="377"/>
      <c r="QQA141" s="377"/>
      <c r="QQB141" s="377"/>
      <c r="QQC141" s="258"/>
      <c r="QQD141" s="378"/>
      <c r="QQE141" s="378"/>
      <c r="QQF141" s="378"/>
      <c r="QQG141" s="258"/>
      <c r="QQH141" s="380"/>
      <c r="QQI141" s="380"/>
      <c r="QQJ141" s="380"/>
      <c r="QQK141" s="259"/>
      <c r="QQL141" s="377"/>
      <c r="QQM141" s="377"/>
      <c r="QQN141" s="377"/>
      <c r="QQO141" s="259"/>
      <c r="QQP141" s="377"/>
      <c r="QQQ141" s="377"/>
      <c r="QQR141" s="377"/>
      <c r="QQS141" s="258"/>
      <c r="QQT141" s="378"/>
      <c r="QQU141" s="378"/>
      <c r="QQV141" s="378"/>
      <c r="QQW141" s="258"/>
      <c r="QQX141" s="380"/>
      <c r="QQY141" s="380"/>
      <c r="QQZ141" s="380"/>
      <c r="QRA141" s="259"/>
      <c r="QRB141" s="377"/>
      <c r="QRC141" s="377"/>
      <c r="QRD141" s="377"/>
      <c r="QRE141" s="259"/>
      <c r="QRF141" s="377"/>
      <c r="QRG141" s="377"/>
      <c r="QRH141" s="377"/>
      <c r="QRI141" s="258"/>
      <c r="QRJ141" s="378"/>
      <c r="QRK141" s="378"/>
      <c r="QRL141" s="378"/>
      <c r="QRM141" s="258"/>
      <c r="QRN141" s="380"/>
      <c r="QRO141" s="380"/>
      <c r="QRP141" s="380"/>
      <c r="QRQ141" s="259"/>
      <c r="QRR141" s="377"/>
      <c r="QRS141" s="377"/>
      <c r="QRT141" s="377"/>
      <c r="QRU141" s="259"/>
      <c r="QRV141" s="377"/>
      <c r="QRW141" s="377"/>
      <c r="QRX141" s="377"/>
      <c r="QRY141" s="258"/>
      <c r="QRZ141" s="378"/>
      <c r="QSA141" s="378"/>
      <c r="QSB141" s="378"/>
      <c r="QSC141" s="258"/>
      <c r="QSD141" s="380"/>
      <c r="QSE141" s="380"/>
      <c r="QSF141" s="380"/>
      <c r="QSG141" s="259"/>
      <c r="QSH141" s="377"/>
      <c r="QSI141" s="377"/>
      <c r="QSJ141" s="377"/>
      <c r="QSK141" s="259"/>
      <c r="QSL141" s="377"/>
      <c r="QSM141" s="377"/>
      <c r="QSN141" s="377"/>
      <c r="QSO141" s="258"/>
      <c r="QSP141" s="378"/>
      <c r="QSQ141" s="378"/>
      <c r="QSR141" s="378"/>
      <c r="QSS141" s="258"/>
      <c r="QST141" s="380"/>
      <c r="QSU141" s="380"/>
      <c r="QSV141" s="380"/>
      <c r="QSW141" s="259"/>
      <c r="QSX141" s="377"/>
      <c r="QSY141" s="377"/>
      <c r="QSZ141" s="377"/>
      <c r="QTA141" s="259"/>
      <c r="QTB141" s="377"/>
      <c r="QTC141" s="377"/>
      <c r="QTD141" s="377"/>
      <c r="QTE141" s="258"/>
      <c r="QTF141" s="378"/>
      <c r="QTG141" s="378"/>
      <c r="QTH141" s="378"/>
      <c r="QTI141" s="258"/>
      <c r="QTJ141" s="380"/>
      <c r="QTK141" s="380"/>
      <c r="QTL141" s="380"/>
      <c r="QTM141" s="259"/>
      <c r="QTN141" s="377"/>
      <c r="QTO141" s="377"/>
      <c r="QTP141" s="377"/>
      <c r="QTQ141" s="259"/>
      <c r="QTR141" s="377"/>
      <c r="QTS141" s="377"/>
      <c r="QTT141" s="377"/>
      <c r="QTU141" s="258"/>
      <c r="QTV141" s="378"/>
      <c r="QTW141" s="378"/>
      <c r="QTX141" s="378"/>
      <c r="QTY141" s="258"/>
      <c r="QTZ141" s="380"/>
      <c r="QUA141" s="380"/>
      <c r="QUB141" s="380"/>
      <c r="QUC141" s="259"/>
      <c r="QUD141" s="377"/>
      <c r="QUE141" s="377"/>
      <c r="QUF141" s="377"/>
      <c r="QUG141" s="259"/>
      <c r="QUH141" s="377"/>
      <c r="QUI141" s="377"/>
      <c r="QUJ141" s="377"/>
      <c r="QUK141" s="258"/>
      <c r="QUL141" s="378"/>
      <c r="QUM141" s="378"/>
      <c r="QUN141" s="378"/>
      <c r="QUO141" s="258"/>
      <c r="QUP141" s="380"/>
      <c r="QUQ141" s="380"/>
      <c r="QUR141" s="380"/>
      <c r="QUS141" s="259"/>
      <c r="QUT141" s="377"/>
      <c r="QUU141" s="377"/>
      <c r="QUV141" s="377"/>
      <c r="QUW141" s="259"/>
      <c r="QUX141" s="377"/>
      <c r="QUY141" s="377"/>
      <c r="QUZ141" s="377"/>
      <c r="QVA141" s="258"/>
      <c r="QVB141" s="378"/>
      <c r="QVC141" s="378"/>
      <c r="QVD141" s="378"/>
      <c r="QVE141" s="258"/>
      <c r="QVF141" s="380"/>
      <c r="QVG141" s="380"/>
      <c r="QVH141" s="380"/>
      <c r="QVI141" s="259"/>
      <c r="QVJ141" s="377"/>
      <c r="QVK141" s="377"/>
      <c r="QVL141" s="377"/>
      <c r="QVM141" s="259"/>
      <c r="QVN141" s="377"/>
      <c r="QVO141" s="377"/>
      <c r="QVP141" s="377"/>
      <c r="QVQ141" s="258"/>
      <c r="QVR141" s="378"/>
      <c r="QVS141" s="378"/>
      <c r="QVT141" s="378"/>
      <c r="QVU141" s="258"/>
      <c r="QVV141" s="380"/>
      <c r="QVW141" s="380"/>
      <c r="QVX141" s="380"/>
      <c r="QVY141" s="259"/>
      <c r="QVZ141" s="377"/>
      <c r="QWA141" s="377"/>
      <c r="QWB141" s="377"/>
      <c r="QWC141" s="259"/>
      <c r="QWD141" s="377"/>
      <c r="QWE141" s="377"/>
      <c r="QWF141" s="377"/>
      <c r="QWG141" s="258"/>
      <c r="QWH141" s="378"/>
      <c r="QWI141" s="378"/>
      <c r="QWJ141" s="378"/>
      <c r="QWK141" s="258"/>
      <c r="QWL141" s="380"/>
      <c r="QWM141" s="380"/>
      <c r="QWN141" s="380"/>
      <c r="QWO141" s="259"/>
      <c r="QWP141" s="377"/>
      <c r="QWQ141" s="377"/>
      <c r="QWR141" s="377"/>
      <c r="QWS141" s="259"/>
      <c r="QWT141" s="377"/>
      <c r="QWU141" s="377"/>
      <c r="QWV141" s="377"/>
      <c r="QWW141" s="258"/>
      <c r="QWX141" s="378"/>
      <c r="QWY141" s="378"/>
      <c r="QWZ141" s="378"/>
      <c r="QXA141" s="258"/>
      <c r="QXB141" s="380"/>
      <c r="QXC141" s="380"/>
      <c r="QXD141" s="380"/>
      <c r="QXE141" s="259"/>
      <c r="QXF141" s="377"/>
      <c r="QXG141" s="377"/>
      <c r="QXH141" s="377"/>
      <c r="QXI141" s="259"/>
      <c r="QXJ141" s="377"/>
      <c r="QXK141" s="377"/>
      <c r="QXL141" s="377"/>
      <c r="QXM141" s="258"/>
      <c r="QXN141" s="378"/>
      <c r="QXO141" s="378"/>
      <c r="QXP141" s="378"/>
      <c r="QXQ141" s="258"/>
      <c r="QXR141" s="380"/>
      <c r="QXS141" s="380"/>
      <c r="QXT141" s="380"/>
      <c r="QXU141" s="259"/>
      <c r="QXV141" s="377"/>
      <c r="QXW141" s="377"/>
      <c r="QXX141" s="377"/>
      <c r="QXY141" s="259"/>
      <c r="QXZ141" s="377"/>
      <c r="QYA141" s="377"/>
      <c r="QYB141" s="377"/>
      <c r="QYC141" s="258"/>
      <c r="QYD141" s="378"/>
      <c r="QYE141" s="378"/>
      <c r="QYF141" s="378"/>
      <c r="QYG141" s="258"/>
      <c r="QYH141" s="380"/>
      <c r="QYI141" s="380"/>
      <c r="QYJ141" s="380"/>
      <c r="QYK141" s="259"/>
      <c r="QYL141" s="377"/>
      <c r="QYM141" s="377"/>
      <c r="QYN141" s="377"/>
      <c r="QYO141" s="259"/>
      <c r="QYP141" s="377"/>
      <c r="QYQ141" s="377"/>
      <c r="QYR141" s="377"/>
      <c r="QYS141" s="258"/>
      <c r="QYT141" s="378"/>
      <c r="QYU141" s="378"/>
      <c r="QYV141" s="378"/>
      <c r="QYW141" s="258"/>
      <c r="QYX141" s="380"/>
      <c r="QYY141" s="380"/>
      <c r="QYZ141" s="380"/>
      <c r="QZA141" s="259"/>
      <c r="QZB141" s="377"/>
      <c r="QZC141" s="377"/>
      <c r="QZD141" s="377"/>
      <c r="QZE141" s="259"/>
      <c r="QZF141" s="377"/>
      <c r="QZG141" s="377"/>
      <c r="QZH141" s="377"/>
      <c r="QZI141" s="258"/>
      <c r="QZJ141" s="378"/>
      <c r="QZK141" s="378"/>
      <c r="QZL141" s="378"/>
      <c r="QZM141" s="258"/>
      <c r="QZN141" s="380"/>
      <c r="QZO141" s="380"/>
      <c r="QZP141" s="380"/>
      <c r="QZQ141" s="259"/>
      <c r="QZR141" s="377"/>
      <c r="QZS141" s="377"/>
      <c r="QZT141" s="377"/>
      <c r="QZU141" s="259"/>
      <c r="QZV141" s="377"/>
      <c r="QZW141" s="377"/>
      <c r="QZX141" s="377"/>
      <c r="QZY141" s="258"/>
      <c r="QZZ141" s="378"/>
      <c r="RAA141" s="378"/>
      <c r="RAB141" s="378"/>
      <c r="RAC141" s="258"/>
      <c r="RAD141" s="380"/>
      <c r="RAE141" s="380"/>
      <c r="RAF141" s="380"/>
      <c r="RAG141" s="259"/>
      <c r="RAH141" s="377"/>
      <c r="RAI141" s="377"/>
      <c r="RAJ141" s="377"/>
      <c r="RAK141" s="259"/>
      <c r="RAL141" s="377"/>
      <c r="RAM141" s="377"/>
      <c r="RAN141" s="377"/>
      <c r="RAO141" s="258"/>
      <c r="RAP141" s="378"/>
      <c r="RAQ141" s="378"/>
      <c r="RAR141" s="378"/>
      <c r="RAS141" s="258"/>
      <c r="RAT141" s="380"/>
      <c r="RAU141" s="380"/>
      <c r="RAV141" s="380"/>
      <c r="RAW141" s="259"/>
      <c r="RAX141" s="377"/>
      <c r="RAY141" s="377"/>
      <c r="RAZ141" s="377"/>
      <c r="RBA141" s="259"/>
      <c r="RBB141" s="377"/>
      <c r="RBC141" s="377"/>
      <c r="RBD141" s="377"/>
      <c r="RBE141" s="258"/>
      <c r="RBF141" s="378"/>
      <c r="RBG141" s="378"/>
      <c r="RBH141" s="378"/>
      <c r="RBI141" s="258"/>
      <c r="RBJ141" s="380"/>
      <c r="RBK141" s="380"/>
      <c r="RBL141" s="380"/>
      <c r="RBM141" s="259"/>
      <c r="RBN141" s="377"/>
      <c r="RBO141" s="377"/>
      <c r="RBP141" s="377"/>
      <c r="RBQ141" s="259"/>
      <c r="RBR141" s="377"/>
      <c r="RBS141" s="377"/>
      <c r="RBT141" s="377"/>
      <c r="RBU141" s="258"/>
      <c r="RBV141" s="378"/>
      <c r="RBW141" s="378"/>
      <c r="RBX141" s="378"/>
      <c r="RBY141" s="258"/>
      <c r="RBZ141" s="380"/>
      <c r="RCA141" s="380"/>
      <c r="RCB141" s="380"/>
      <c r="RCC141" s="259"/>
      <c r="RCD141" s="377"/>
      <c r="RCE141" s="377"/>
      <c r="RCF141" s="377"/>
      <c r="RCG141" s="259"/>
      <c r="RCH141" s="377"/>
      <c r="RCI141" s="377"/>
      <c r="RCJ141" s="377"/>
      <c r="RCK141" s="258"/>
      <c r="RCL141" s="378"/>
      <c r="RCM141" s="378"/>
      <c r="RCN141" s="378"/>
      <c r="RCO141" s="258"/>
      <c r="RCP141" s="380"/>
      <c r="RCQ141" s="380"/>
      <c r="RCR141" s="380"/>
      <c r="RCS141" s="259"/>
      <c r="RCT141" s="377"/>
      <c r="RCU141" s="377"/>
      <c r="RCV141" s="377"/>
      <c r="RCW141" s="259"/>
      <c r="RCX141" s="377"/>
      <c r="RCY141" s="377"/>
      <c r="RCZ141" s="377"/>
      <c r="RDA141" s="258"/>
      <c r="RDB141" s="378"/>
      <c r="RDC141" s="378"/>
      <c r="RDD141" s="378"/>
      <c r="RDE141" s="258"/>
      <c r="RDF141" s="380"/>
      <c r="RDG141" s="380"/>
      <c r="RDH141" s="380"/>
      <c r="RDI141" s="259"/>
      <c r="RDJ141" s="377"/>
      <c r="RDK141" s="377"/>
      <c r="RDL141" s="377"/>
      <c r="RDM141" s="259"/>
      <c r="RDN141" s="377"/>
      <c r="RDO141" s="377"/>
      <c r="RDP141" s="377"/>
      <c r="RDQ141" s="258"/>
      <c r="RDR141" s="378"/>
      <c r="RDS141" s="378"/>
      <c r="RDT141" s="378"/>
      <c r="RDU141" s="258"/>
      <c r="RDV141" s="380"/>
      <c r="RDW141" s="380"/>
      <c r="RDX141" s="380"/>
      <c r="RDY141" s="259"/>
      <c r="RDZ141" s="377"/>
      <c r="REA141" s="377"/>
      <c r="REB141" s="377"/>
      <c r="REC141" s="259"/>
      <c r="RED141" s="377"/>
      <c r="REE141" s="377"/>
      <c r="REF141" s="377"/>
      <c r="REG141" s="258"/>
      <c r="REH141" s="378"/>
      <c r="REI141" s="378"/>
      <c r="REJ141" s="378"/>
      <c r="REK141" s="258"/>
      <c r="REL141" s="380"/>
      <c r="REM141" s="380"/>
      <c r="REN141" s="380"/>
      <c r="REO141" s="259"/>
      <c r="REP141" s="377"/>
      <c r="REQ141" s="377"/>
      <c r="RER141" s="377"/>
      <c r="RES141" s="259"/>
      <c r="RET141" s="377"/>
      <c r="REU141" s="377"/>
      <c r="REV141" s="377"/>
      <c r="REW141" s="258"/>
      <c r="REX141" s="378"/>
      <c r="REY141" s="378"/>
      <c r="REZ141" s="378"/>
      <c r="RFA141" s="258"/>
      <c r="RFB141" s="380"/>
      <c r="RFC141" s="380"/>
      <c r="RFD141" s="380"/>
      <c r="RFE141" s="259"/>
      <c r="RFF141" s="377"/>
      <c r="RFG141" s="377"/>
      <c r="RFH141" s="377"/>
      <c r="RFI141" s="259"/>
      <c r="RFJ141" s="377"/>
      <c r="RFK141" s="377"/>
      <c r="RFL141" s="377"/>
      <c r="RFM141" s="258"/>
      <c r="RFN141" s="378"/>
      <c r="RFO141" s="378"/>
      <c r="RFP141" s="378"/>
      <c r="RFQ141" s="258"/>
      <c r="RFR141" s="380"/>
      <c r="RFS141" s="380"/>
      <c r="RFT141" s="380"/>
      <c r="RFU141" s="259"/>
      <c r="RFV141" s="377"/>
      <c r="RFW141" s="377"/>
      <c r="RFX141" s="377"/>
      <c r="RFY141" s="259"/>
      <c r="RFZ141" s="377"/>
      <c r="RGA141" s="377"/>
      <c r="RGB141" s="377"/>
      <c r="RGC141" s="258"/>
      <c r="RGD141" s="378"/>
      <c r="RGE141" s="378"/>
      <c r="RGF141" s="378"/>
      <c r="RGG141" s="258"/>
      <c r="RGH141" s="380"/>
      <c r="RGI141" s="380"/>
      <c r="RGJ141" s="380"/>
      <c r="RGK141" s="259"/>
      <c r="RGL141" s="377"/>
      <c r="RGM141" s="377"/>
      <c r="RGN141" s="377"/>
      <c r="RGO141" s="259"/>
      <c r="RGP141" s="377"/>
      <c r="RGQ141" s="377"/>
      <c r="RGR141" s="377"/>
      <c r="RGS141" s="258"/>
      <c r="RGT141" s="378"/>
      <c r="RGU141" s="378"/>
      <c r="RGV141" s="378"/>
      <c r="RGW141" s="258"/>
      <c r="RGX141" s="380"/>
      <c r="RGY141" s="380"/>
      <c r="RGZ141" s="380"/>
      <c r="RHA141" s="259"/>
      <c r="RHB141" s="377"/>
      <c r="RHC141" s="377"/>
      <c r="RHD141" s="377"/>
      <c r="RHE141" s="259"/>
      <c r="RHF141" s="377"/>
      <c r="RHG141" s="377"/>
      <c r="RHH141" s="377"/>
      <c r="RHI141" s="258"/>
      <c r="RHJ141" s="378"/>
      <c r="RHK141" s="378"/>
      <c r="RHL141" s="378"/>
      <c r="RHM141" s="258"/>
      <c r="RHN141" s="380"/>
      <c r="RHO141" s="380"/>
      <c r="RHP141" s="380"/>
      <c r="RHQ141" s="259"/>
      <c r="RHR141" s="377"/>
      <c r="RHS141" s="377"/>
      <c r="RHT141" s="377"/>
      <c r="RHU141" s="259"/>
      <c r="RHV141" s="377"/>
      <c r="RHW141" s="377"/>
      <c r="RHX141" s="377"/>
      <c r="RHY141" s="258"/>
      <c r="RHZ141" s="378"/>
      <c r="RIA141" s="378"/>
      <c r="RIB141" s="378"/>
      <c r="RIC141" s="258"/>
      <c r="RID141" s="380"/>
      <c r="RIE141" s="380"/>
      <c r="RIF141" s="380"/>
      <c r="RIG141" s="259"/>
      <c r="RIH141" s="377"/>
      <c r="RII141" s="377"/>
      <c r="RIJ141" s="377"/>
      <c r="RIK141" s="259"/>
      <c r="RIL141" s="377"/>
      <c r="RIM141" s="377"/>
      <c r="RIN141" s="377"/>
      <c r="RIO141" s="258"/>
      <c r="RIP141" s="378"/>
      <c r="RIQ141" s="378"/>
      <c r="RIR141" s="378"/>
      <c r="RIS141" s="258"/>
      <c r="RIT141" s="380"/>
      <c r="RIU141" s="380"/>
      <c r="RIV141" s="380"/>
      <c r="RIW141" s="259"/>
      <c r="RIX141" s="377"/>
      <c r="RIY141" s="377"/>
      <c r="RIZ141" s="377"/>
      <c r="RJA141" s="259"/>
      <c r="RJB141" s="377"/>
      <c r="RJC141" s="377"/>
      <c r="RJD141" s="377"/>
      <c r="RJE141" s="258"/>
      <c r="RJF141" s="378"/>
      <c r="RJG141" s="378"/>
      <c r="RJH141" s="378"/>
      <c r="RJI141" s="258"/>
      <c r="RJJ141" s="380"/>
      <c r="RJK141" s="380"/>
      <c r="RJL141" s="380"/>
      <c r="RJM141" s="259"/>
      <c r="RJN141" s="377"/>
      <c r="RJO141" s="377"/>
      <c r="RJP141" s="377"/>
      <c r="RJQ141" s="259"/>
      <c r="RJR141" s="377"/>
      <c r="RJS141" s="377"/>
      <c r="RJT141" s="377"/>
      <c r="RJU141" s="258"/>
      <c r="RJV141" s="378"/>
      <c r="RJW141" s="378"/>
      <c r="RJX141" s="378"/>
      <c r="RJY141" s="258"/>
      <c r="RJZ141" s="380"/>
      <c r="RKA141" s="380"/>
      <c r="RKB141" s="380"/>
      <c r="RKC141" s="259"/>
      <c r="RKD141" s="377"/>
      <c r="RKE141" s="377"/>
      <c r="RKF141" s="377"/>
      <c r="RKG141" s="259"/>
      <c r="RKH141" s="377"/>
      <c r="RKI141" s="377"/>
      <c r="RKJ141" s="377"/>
      <c r="RKK141" s="258"/>
      <c r="RKL141" s="378"/>
      <c r="RKM141" s="378"/>
      <c r="RKN141" s="378"/>
      <c r="RKO141" s="258"/>
      <c r="RKP141" s="380"/>
      <c r="RKQ141" s="380"/>
      <c r="RKR141" s="380"/>
      <c r="RKS141" s="259"/>
      <c r="RKT141" s="377"/>
      <c r="RKU141" s="377"/>
      <c r="RKV141" s="377"/>
      <c r="RKW141" s="259"/>
      <c r="RKX141" s="377"/>
      <c r="RKY141" s="377"/>
      <c r="RKZ141" s="377"/>
      <c r="RLA141" s="258"/>
      <c r="RLB141" s="378"/>
      <c r="RLC141" s="378"/>
      <c r="RLD141" s="378"/>
      <c r="RLE141" s="258"/>
      <c r="RLF141" s="380"/>
      <c r="RLG141" s="380"/>
      <c r="RLH141" s="380"/>
      <c r="RLI141" s="259"/>
      <c r="RLJ141" s="377"/>
      <c r="RLK141" s="377"/>
      <c r="RLL141" s="377"/>
      <c r="RLM141" s="259"/>
      <c r="RLN141" s="377"/>
      <c r="RLO141" s="377"/>
      <c r="RLP141" s="377"/>
      <c r="RLQ141" s="258"/>
      <c r="RLR141" s="378"/>
      <c r="RLS141" s="378"/>
      <c r="RLT141" s="378"/>
      <c r="RLU141" s="258"/>
      <c r="RLV141" s="380"/>
      <c r="RLW141" s="380"/>
      <c r="RLX141" s="380"/>
      <c r="RLY141" s="259"/>
      <c r="RLZ141" s="377"/>
      <c r="RMA141" s="377"/>
      <c r="RMB141" s="377"/>
      <c r="RMC141" s="259"/>
      <c r="RMD141" s="377"/>
      <c r="RME141" s="377"/>
      <c r="RMF141" s="377"/>
      <c r="RMG141" s="258"/>
      <c r="RMH141" s="378"/>
      <c r="RMI141" s="378"/>
      <c r="RMJ141" s="378"/>
      <c r="RMK141" s="258"/>
      <c r="RML141" s="380"/>
      <c r="RMM141" s="380"/>
      <c r="RMN141" s="380"/>
      <c r="RMO141" s="259"/>
      <c r="RMP141" s="377"/>
      <c r="RMQ141" s="377"/>
      <c r="RMR141" s="377"/>
      <c r="RMS141" s="259"/>
      <c r="RMT141" s="377"/>
      <c r="RMU141" s="377"/>
      <c r="RMV141" s="377"/>
      <c r="RMW141" s="258"/>
      <c r="RMX141" s="378"/>
      <c r="RMY141" s="378"/>
      <c r="RMZ141" s="378"/>
      <c r="RNA141" s="258"/>
      <c r="RNB141" s="380"/>
      <c r="RNC141" s="380"/>
      <c r="RND141" s="380"/>
      <c r="RNE141" s="259"/>
      <c r="RNF141" s="377"/>
      <c r="RNG141" s="377"/>
      <c r="RNH141" s="377"/>
      <c r="RNI141" s="259"/>
      <c r="RNJ141" s="377"/>
      <c r="RNK141" s="377"/>
      <c r="RNL141" s="377"/>
      <c r="RNM141" s="258"/>
      <c r="RNN141" s="378"/>
      <c r="RNO141" s="378"/>
      <c r="RNP141" s="378"/>
      <c r="RNQ141" s="258"/>
      <c r="RNR141" s="380"/>
      <c r="RNS141" s="380"/>
      <c r="RNT141" s="380"/>
      <c r="RNU141" s="259"/>
      <c r="RNV141" s="377"/>
      <c r="RNW141" s="377"/>
      <c r="RNX141" s="377"/>
      <c r="RNY141" s="259"/>
      <c r="RNZ141" s="377"/>
      <c r="ROA141" s="377"/>
      <c r="ROB141" s="377"/>
      <c r="ROC141" s="258"/>
      <c r="ROD141" s="378"/>
      <c r="ROE141" s="378"/>
      <c r="ROF141" s="378"/>
      <c r="ROG141" s="258"/>
      <c r="ROH141" s="380"/>
      <c r="ROI141" s="380"/>
      <c r="ROJ141" s="380"/>
      <c r="ROK141" s="259"/>
      <c r="ROL141" s="377"/>
      <c r="ROM141" s="377"/>
      <c r="RON141" s="377"/>
      <c r="ROO141" s="259"/>
      <c r="ROP141" s="377"/>
      <c r="ROQ141" s="377"/>
      <c r="ROR141" s="377"/>
      <c r="ROS141" s="258"/>
      <c r="ROT141" s="378"/>
      <c r="ROU141" s="378"/>
      <c r="ROV141" s="378"/>
      <c r="ROW141" s="258"/>
      <c r="ROX141" s="380"/>
      <c r="ROY141" s="380"/>
      <c r="ROZ141" s="380"/>
      <c r="RPA141" s="259"/>
      <c r="RPB141" s="377"/>
      <c r="RPC141" s="377"/>
      <c r="RPD141" s="377"/>
      <c r="RPE141" s="259"/>
      <c r="RPF141" s="377"/>
      <c r="RPG141" s="377"/>
      <c r="RPH141" s="377"/>
      <c r="RPI141" s="258"/>
      <c r="RPJ141" s="378"/>
      <c r="RPK141" s="378"/>
      <c r="RPL141" s="378"/>
      <c r="RPM141" s="258"/>
      <c r="RPN141" s="380"/>
      <c r="RPO141" s="380"/>
      <c r="RPP141" s="380"/>
      <c r="RPQ141" s="259"/>
      <c r="RPR141" s="377"/>
      <c r="RPS141" s="377"/>
      <c r="RPT141" s="377"/>
      <c r="RPU141" s="259"/>
      <c r="RPV141" s="377"/>
      <c r="RPW141" s="377"/>
      <c r="RPX141" s="377"/>
      <c r="RPY141" s="258"/>
      <c r="RPZ141" s="378"/>
      <c r="RQA141" s="378"/>
      <c r="RQB141" s="378"/>
      <c r="RQC141" s="258"/>
      <c r="RQD141" s="380"/>
      <c r="RQE141" s="380"/>
      <c r="RQF141" s="380"/>
      <c r="RQG141" s="259"/>
      <c r="RQH141" s="377"/>
      <c r="RQI141" s="377"/>
      <c r="RQJ141" s="377"/>
      <c r="RQK141" s="259"/>
      <c r="RQL141" s="377"/>
      <c r="RQM141" s="377"/>
      <c r="RQN141" s="377"/>
      <c r="RQO141" s="258"/>
      <c r="RQP141" s="378"/>
      <c r="RQQ141" s="378"/>
      <c r="RQR141" s="378"/>
      <c r="RQS141" s="258"/>
      <c r="RQT141" s="380"/>
      <c r="RQU141" s="380"/>
      <c r="RQV141" s="380"/>
      <c r="RQW141" s="259"/>
      <c r="RQX141" s="377"/>
      <c r="RQY141" s="377"/>
      <c r="RQZ141" s="377"/>
      <c r="RRA141" s="259"/>
      <c r="RRB141" s="377"/>
      <c r="RRC141" s="377"/>
      <c r="RRD141" s="377"/>
      <c r="RRE141" s="258"/>
      <c r="RRF141" s="378"/>
      <c r="RRG141" s="378"/>
      <c r="RRH141" s="378"/>
      <c r="RRI141" s="258"/>
      <c r="RRJ141" s="380"/>
      <c r="RRK141" s="380"/>
      <c r="RRL141" s="380"/>
      <c r="RRM141" s="259"/>
      <c r="RRN141" s="377"/>
      <c r="RRO141" s="377"/>
      <c r="RRP141" s="377"/>
      <c r="RRQ141" s="259"/>
      <c r="RRR141" s="377"/>
      <c r="RRS141" s="377"/>
      <c r="RRT141" s="377"/>
      <c r="RRU141" s="258"/>
      <c r="RRV141" s="378"/>
      <c r="RRW141" s="378"/>
      <c r="RRX141" s="378"/>
      <c r="RRY141" s="258"/>
      <c r="RRZ141" s="380"/>
      <c r="RSA141" s="380"/>
      <c r="RSB141" s="380"/>
      <c r="RSC141" s="259"/>
      <c r="RSD141" s="377"/>
      <c r="RSE141" s="377"/>
      <c r="RSF141" s="377"/>
      <c r="RSG141" s="259"/>
      <c r="RSH141" s="377"/>
      <c r="RSI141" s="377"/>
      <c r="RSJ141" s="377"/>
      <c r="RSK141" s="258"/>
      <c r="RSL141" s="378"/>
      <c r="RSM141" s="378"/>
      <c r="RSN141" s="378"/>
      <c r="RSO141" s="258"/>
      <c r="RSP141" s="380"/>
      <c r="RSQ141" s="380"/>
      <c r="RSR141" s="380"/>
      <c r="RSS141" s="259"/>
      <c r="RST141" s="377"/>
      <c r="RSU141" s="377"/>
      <c r="RSV141" s="377"/>
      <c r="RSW141" s="259"/>
      <c r="RSX141" s="377"/>
      <c r="RSY141" s="377"/>
      <c r="RSZ141" s="377"/>
      <c r="RTA141" s="258"/>
      <c r="RTB141" s="378"/>
      <c r="RTC141" s="378"/>
      <c r="RTD141" s="378"/>
      <c r="RTE141" s="258"/>
      <c r="RTF141" s="380"/>
      <c r="RTG141" s="380"/>
      <c r="RTH141" s="380"/>
      <c r="RTI141" s="259"/>
      <c r="RTJ141" s="377"/>
      <c r="RTK141" s="377"/>
      <c r="RTL141" s="377"/>
      <c r="RTM141" s="259"/>
      <c r="RTN141" s="377"/>
      <c r="RTO141" s="377"/>
      <c r="RTP141" s="377"/>
      <c r="RTQ141" s="258"/>
      <c r="RTR141" s="378"/>
      <c r="RTS141" s="378"/>
      <c r="RTT141" s="378"/>
      <c r="RTU141" s="258"/>
      <c r="RTV141" s="380"/>
      <c r="RTW141" s="380"/>
      <c r="RTX141" s="380"/>
      <c r="RTY141" s="259"/>
      <c r="RTZ141" s="377"/>
      <c r="RUA141" s="377"/>
      <c r="RUB141" s="377"/>
      <c r="RUC141" s="259"/>
      <c r="RUD141" s="377"/>
      <c r="RUE141" s="377"/>
      <c r="RUF141" s="377"/>
      <c r="RUG141" s="258"/>
      <c r="RUH141" s="378"/>
      <c r="RUI141" s="378"/>
      <c r="RUJ141" s="378"/>
      <c r="RUK141" s="258"/>
      <c r="RUL141" s="380"/>
      <c r="RUM141" s="380"/>
      <c r="RUN141" s="380"/>
      <c r="RUO141" s="259"/>
      <c r="RUP141" s="377"/>
      <c r="RUQ141" s="377"/>
      <c r="RUR141" s="377"/>
      <c r="RUS141" s="259"/>
      <c r="RUT141" s="377"/>
      <c r="RUU141" s="377"/>
      <c r="RUV141" s="377"/>
      <c r="RUW141" s="258"/>
      <c r="RUX141" s="378"/>
      <c r="RUY141" s="378"/>
      <c r="RUZ141" s="378"/>
      <c r="RVA141" s="258"/>
      <c r="RVB141" s="380"/>
      <c r="RVC141" s="380"/>
      <c r="RVD141" s="380"/>
      <c r="RVE141" s="259"/>
      <c r="RVF141" s="377"/>
      <c r="RVG141" s="377"/>
      <c r="RVH141" s="377"/>
      <c r="RVI141" s="259"/>
      <c r="RVJ141" s="377"/>
      <c r="RVK141" s="377"/>
      <c r="RVL141" s="377"/>
      <c r="RVM141" s="258"/>
      <c r="RVN141" s="378"/>
      <c r="RVO141" s="378"/>
      <c r="RVP141" s="378"/>
      <c r="RVQ141" s="258"/>
      <c r="RVR141" s="380"/>
      <c r="RVS141" s="380"/>
      <c r="RVT141" s="380"/>
      <c r="RVU141" s="259"/>
      <c r="RVV141" s="377"/>
      <c r="RVW141" s="377"/>
      <c r="RVX141" s="377"/>
      <c r="RVY141" s="259"/>
      <c r="RVZ141" s="377"/>
      <c r="RWA141" s="377"/>
      <c r="RWB141" s="377"/>
      <c r="RWC141" s="258"/>
      <c r="RWD141" s="378"/>
      <c r="RWE141" s="378"/>
      <c r="RWF141" s="378"/>
      <c r="RWG141" s="258"/>
      <c r="RWH141" s="380"/>
      <c r="RWI141" s="380"/>
      <c r="RWJ141" s="380"/>
      <c r="RWK141" s="259"/>
      <c r="RWL141" s="377"/>
      <c r="RWM141" s="377"/>
      <c r="RWN141" s="377"/>
      <c r="RWO141" s="259"/>
      <c r="RWP141" s="377"/>
      <c r="RWQ141" s="377"/>
      <c r="RWR141" s="377"/>
      <c r="RWS141" s="258"/>
      <c r="RWT141" s="378"/>
      <c r="RWU141" s="378"/>
      <c r="RWV141" s="378"/>
      <c r="RWW141" s="258"/>
      <c r="RWX141" s="380"/>
      <c r="RWY141" s="380"/>
      <c r="RWZ141" s="380"/>
      <c r="RXA141" s="259"/>
      <c r="RXB141" s="377"/>
      <c r="RXC141" s="377"/>
      <c r="RXD141" s="377"/>
      <c r="RXE141" s="259"/>
      <c r="RXF141" s="377"/>
      <c r="RXG141" s="377"/>
      <c r="RXH141" s="377"/>
      <c r="RXI141" s="258"/>
      <c r="RXJ141" s="378"/>
      <c r="RXK141" s="378"/>
      <c r="RXL141" s="378"/>
      <c r="RXM141" s="258"/>
      <c r="RXN141" s="380"/>
      <c r="RXO141" s="380"/>
      <c r="RXP141" s="380"/>
      <c r="RXQ141" s="259"/>
      <c r="RXR141" s="377"/>
      <c r="RXS141" s="377"/>
      <c r="RXT141" s="377"/>
      <c r="RXU141" s="259"/>
      <c r="RXV141" s="377"/>
      <c r="RXW141" s="377"/>
      <c r="RXX141" s="377"/>
      <c r="RXY141" s="258"/>
      <c r="RXZ141" s="378"/>
      <c r="RYA141" s="378"/>
      <c r="RYB141" s="378"/>
      <c r="RYC141" s="258"/>
      <c r="RYD141" s="380"/>
      <c r="RYE141" s="380"/>
      <c r="RYF141" s="380"/>
      <c r="RYG141" s="259"/>
      <c r="RYH141" s="377"/>
      <c r="RYI141" s="377"/>
      <c r="RYJ141" s="377"/>
      <c r="RYK141" s="259"/>
      <c r="RYL141" s="377"/>
      <c r="RYM141" s="377"/>
      <c r="RYN141" s="377"/>
      <c r="RYO141" s="258"/>
      <c r="RYP141" s="378"/>
      <c r="RYQ141" s="378"/>
      <c r="RYR141" s="378"/>
      <c r="RYS141" s="258"/>
      <c r="RYT141" s="380"/>
      <c r="RYU141" s="380"/>
      <c r="RYV141" s="380"/>
      <c r="RYW141" s="259"/>
      <c r="RYX141" s="377"/>
      <c r="RYY141" s="377"/>
      <c r="RYZ141" s="377"/>
      <c r="RZA141" s="259"/>
      <c r="RZB141" s="377"/>
      <c r="RZC141" s="377"/>
      <c r="RZD141" s="377"/>
      <c r="RZE141" s="258"/>
      <c r="RZF141" s="378"/>
      <c r="RZG141" s="378"/>
      <c r="RZH141" s="378"/>
      <c r="RZI141" s="258"/>
      <c r="RZJ141" s="380"/>
      <c r="RZK141" s="380"/>
      <c r="RZL141" s="380"/>
      <c r="RZM141" s="259"/>
      <c r="RZN141" s="377"/>
      <c r="RZO141" s="377"/>
      <c r="RZP141" s="377"/>
      <c r="RZQ141" s="259"/>
      <c r="RZR141" s="377"/>
      <c r="RZS141" s="377"/>
      <c r="RZT141" s="377"/>
      <c r="RZU141" s="258"/>
      <c r="RZV141" s="378"/>
      <c r="RZW141" s="378"/>
      <c r="RZX141" s="378"/>
      <c r="RZY141" s="258"/>
      <c r="RZZ141" s="380"/>
      <c r="SAA141" s="380"/>
      <c r="SAB141" s="380"/>
      <c r="SAC141" s="259"/>
      <c r="SAD141" s="377"/>
      <c r="SAE141" s="377"/>
      <c r="SAF141" s="377"/>
      <c r="SAG141" s="259"/>
      <c r="SAH141" s="377"/>
      <c r="SAI141" s="377"/>
      <c r="SAJ141" s="377"/>
      <c r="SAK141" s="258"/>
      <c r="SAL141" s="378"/>
      <c r="SAM141" s="378"/>
      <c r="SAN141" s="378"/>
      <c r="SAO141" s="258"/>
      <c r="SAP141" s="380"/>
      <c r="SAQ141" s="380"/>
      <c r="SAR141" s="380"/>
      <c r="SAS141" s="259"/>
      <c r="SAT141" s="377"/>
      <c r="SAU141" s="377"/>
      <c r="SAV141" s="377"/>
      <c r="SAW141" s="259"/>
      <c r="SAX141" s="377"/>
      <c r="SAY141" s="377"/>
      <c r="SAZ141" s="377"/>
      <c r="SBA141" s="258"/>
      <c r="SBB141" s="378"/>
      <c r="SBC141" s="378"/>
      <c r="SBD141" s="378"/>
      <c r="SBE141" s="258"/>
      <c r="SBF141" s="380"/>
      <c r="SBG141" s="380"/>
      <c r="SBH141" s="380"/>
      <c r="SBI141" s="259"/>
      <c r="SBJ141" s="377"/>
      <c r="SBK141" s="377"/>
      <c r="SBL141" s="377"/>
      <c r="SBM141" s="259"/>
      <c r="SBN141" s="377"/>
      <c r="SBO141" s="377"/>
      <c r="SBP141" s="377"/>
      <c r="SBQ141" s="258"/>
      <c r="SBR141" s="378"/>
      <c r="SBS141" s="378"/>
      <c r="SBT141" s="378"/>
      <c r="SBU141" s="258"/>
      <c r="SBV141" s="380"/>
      <c r="SBW141" s="380"/>
      <c r="SBX141" s="380"/>
      <c r="SBY141" s="259"/>
      <c r="SBZ141" s="377"/>
      <c r="SCA141" s="377"/>
      <c r="SCB141" s="377"/>
      <c r="SCC141" s="259"/>
      <c r="SCD141" s="377"/>
      <c r="SCE141" s="377"/>
      <c r="SCF141" s="377"/>
      <c r="SCG141" s="258"/>
      <c r="SCH141" s="378"/>
      <c r="SCI141" s="378"/>
      <c r="SCJ141" s="378"/>
      <c r="SCK141" s="258"/>
      <c r="SCL141" s="380"/>
      <c r="SCM141" s="380"/>
      <c r="SCN141" s="380"/>
      <c r="SCO141" s="259"/>
      <c r="SCP141" s="377"/>
      <c r="SCQ141" s="377"/>
      <c r="SCR141" s="377"/>
      <c r="SCS141" s="259"/>
      <c r="SCT141" s="377"/>
      <c r="SCU141" s="377"/>
      <c r="SCV141" s="377"/>
      <c r="SCW141" s="258"/>
      <c r="SCX141" s="378"/>
      <c r="SCY141" s="378"/>
      <c r="SCZ141" s="378"/>
      <c r="SDA141" s="258"/>
      <c r="SDB141" s="380"/>
      <c r="SDC141" s="380"/>
      <c r="SDD141" s="380"/>
      <c r="SDE141" s="259"/>
      <c r="SDF141" s="377"/>
      <c r="SDG141" s="377"/>
      <c r="SDH141" s="377"/>
      <c r="SDI141" s="259"/>
      <c r="SDJ141" s="377"/>
      <c r="SDK141" s="377"/>
      <c r="SDL141" s="377"/>
      <c r="SDM141" s="258"/>
      <c r="SDN141" s="378"/>
      <c r="SDO141" s="378"/>
      <c r="SDP141" s="378"/>
      <c r="SDQ141" s="258"/>
      <c r="SDR141" s="380"/>
      <c r="SDS141" s="380"/>
      <c r="SDT141" s="380"/>
      <c r="SDU141" s="259"/>
      <c r="SDV141" s="377"/>
      <c r="SDW141" s="377"/>
      <c r="SDX141" s="377"/>
      <c r="SDY141" s="259"/>
      <c r="SDZ141" s="377"/>
      <c r="SEA141" s="377"/>
      <c r="SEB141" s="377"/>
      <c r="SEC141" s="258"/>
      <c r="SED141" s="378"/>
      <c r="SEE141" s="378"/>
      <c r="SEF141" s="378"/>
      <c r="SEG141" s="258"/>
      <c r="SEH141" s="380"/>
      <c r="SEI141" s="380"/>
      <c r="SEJ141" s="380"/>
      <c r="SEK141" s="259"/>
      <c r="SEL141" s="377"/>
      <c r="SEM141" s="377"/>
      <c r="SEN141" s="377"/>
      <c r="SEO141" s="259"/>
      <c r="SEP141" s="377"/>
      <c r="SEQ141" s="377"/>
      <c r="SER141" s="377"/>
      <c r="SES141" s="258"/>
      <c r="SET141" s="378"/>
      <c r="SEU141" s="378"/>
      <c r="SEV141" s="378"/>
      <c r="SEW141" s="258"/>
      <c r="SEX141" s="380"/>
      <c r="SEY141" s="380"/>
      <c r="SEZ141" s="380"/>
      <c r="SFA141" s="259"/>
      <c r="SFB141" s="377"/>
      <c r="SFC141" s="377"/>
      <c r="SFD141" s="377"/>
      <c r="SFE141" s="259"/>
      <c r="SFF141" s="377"/>
      <c r="SFG141" s="377"/>
      <c r="SFH141" s="377"/>
      <c r="SFI141" s="258"/>
      <c r="SFJ141" s="378"/>
      <c r="SFK141" s="378"/>
      <c r="SFL141" s="378"/>
      <c r="SFM141" s="258"/>
      <c r="SFN141" s="380"/>
      <c r="SFO141" s="380"/>
      <c r="SFP141" s="380"/>
      <c r="SFQ141" s="259"/>
      <c r="SFR141" s="377"/>
      <c r="SFS141" s="377"/>
      <c r="SFT141" s="377"/>
      <c r="SFU141" s="259"/>
      <c r="SFV141" s="377"/>
      <c r="SFW141" s="377"/>
      <c r="SFX141" s="377"/>
      <c r="SFY141" s="258"/>
      <c r="SFZ141" s="378"/>
      <c r="SGA141" s="378"/>
      <c r="SGB141" s="378"/>
      <c r="SGC141" s="258"/>
      <c r="SGD141" s="380"/>
      <c r="SGE141" s="380"/>
      <c r="SGF141" s="380"/>
      <c r="SGG141" s="259"/>
      <c r="SGH141" s="377"/>
      <c r="SGI141" s="377"/>
      <c r="SGJ141" s="377"/>
      <c r="SGK141" s="259"/>
      <c r="SGL141" s="377"/>
      <c r="SGM141" s="377"/>
      <c r="SGN141" s="377"/>
      <c r="SGO141" s="258"/>
      <c r="SGP141" s="378"/>
      <c r="SGQ141" s="378"/>
      <c r="SGR141" s="378"/>
      <c r="SGS141" s="258"/>
      <c r="SGT141" s="380"/>
      <c r="SGU141" s="380"/>
      <c r="SGV141" s="380"/>
      <c r="SGW141" s="259"/>
      <c r="SGX141" s="377"/>
      <c r="SGY141" s="377"/>
      <c r="SGZ141" s="377"/>
      <c r="SHA141" s="259"/>
      <c r="SHB141" s="377"/>
      <c r="SHC141" s="377"/>
      <c r="SHD141" s="377"/>
      <c r="SHE141" s="258"/>
      <c r="SHF141" s="378"/>
      <c r="SHG141" s="378"/>
      <c r="SHH141" s="378"/>
      <c r="SHI141" s="258"/>
      <c r="SHJ141" s="380"/>
      <c r="SHK141" s="380"/>
      <c r="SHL141" s="380"/>
      <c r="SHM141" s="259"/>
      <c r="SHN141" s="377"/>
      <c r="SHO141" s="377"/>
      <c r="SHP141" s="377"/>
      <c r="SHQ141" s="259"/>
      <c r="SHR141" s="377"/>
      <c r="SHS141" s="377"/>
      <c r="SHT141" s="377"/>
      <c r="SHU141" s="258"/>
      <c r="SHV141" s="378"/>
      <c r="SHW141" s="378"/>
      <c r="SHX141" s="378"/>
      <c r="SHY141" s="258"/>
      <c r="SHZ141" s="380"/>
      <c r="SIA141" s="380"/>
      <c r="SIB141" s="380"/>
      <c r="SIC141" s="259"/>
      <c r="SID141" s="377"/>
      <c r="SIE141" s="377"/>
      <c r="SIF141" s="377"/>
      <c r="SIG141" s="259"/>
      <c r="SIH141" s="377"/>
      <c r="SII141" s="377"/>
      <c r="SIJ141" s="377"/>
      <c r="SIK141" s="258"/>
      <c r="SIL141" s="378"/>
      <c r="SIM141" s="378"/>
      <c r="SIN141" s="378"/>
      <c r="SIO141" s="258"/>
      <c r="SIP141" s="380"/>
      <c r="SIQ141" s="380"/>
      <c r="SIR141" s="380"/>
      <c r="SIS141" s="259"/>
      <c r="SIT141" s="377"/>
      <c r="SIU141" s="377"/>
      <c r="SIV141" s="377"/>
      <c r="SIW141" s="259"/>
      <c r="SIX141" s="377"/>
      <c r="SIY141" s="377"/>
      <c r="SIZ141" s="377"/>
      <c r="SJA141" s="258"/>
      <c r="SJB141" s="378"/>
      <c r="SJC141" s="378"/>
      <c r="SJD141" s="378"/>
      <c r="SJE141" s="258"/>
      <c r="SJF141" s="380"/>
      <c r="SJG141" s="380"/>
      <c r="SJH141" s="380"/>
      <c r="SJI141" s="259"/>
      <c r="SJJ141" s="377"/>
      <c r="SJK141" s="377"/>
      <c r="SJL141" s="377"/>
      <c r="SJM141" s="259"/>
      <c r="SJN141" s="377"/>
      <c r="SJO141" s="377"/>
      <c r="SJP141" s="377"/>
      <c r="SJQ141" s="258"/>
      <c r="SJR141" s="378"/>
      <c r="SJS141" s="378"/>
      <c r="SJT141" s="378"/>
      <c r="SJU141" s="258"/>
      <c r="SJV141" s="380"/>
      <c r="SJW141" s="380"/>
      <c r="SJX141" s="380"/>
      <c r="SJY141" s="259"/>
      <c r="SJZ141" s="377"/>
      <c r="SKA141" s="377"/>
      <c r="SKB141" s="377"/>
      <c r="SKC141" s="259"/>
      <c r="SKD141" s="377"/>
      <c r="SKE141" s="377"/>
      <c r="SKF141" s="377"/>
      <c r="SKG141" s="258"/>
      <c r="SKH141" s="378"/>
      <c r="SKI141" s="378"/>
      <c r="SKJ141" s="378"/>
      <c r="SKK141" s="258"/>
      <c r="SKL141" s="380"/>
      <c r="SKM141" s="380"/>
      <c r="SKN141" s="380"/>
      <c r="SKO141" s="259"/>
      <c r="SKP141" s="377"/>
      <c r="SKQ141" s="377"/>
      <c r="SKR141" s="377"/>
      <c r="SKS141" s="259"/>
      <c r="SKT141" s="377"/>
      <c r="SKU141" s="377"/>
      <c r="SKV141" s="377"/>
      <c r="SKW141" s="258"/>
      <c r="SKX141" s="378"/>
      <c r="SKY141" s="378"/>
      <c r="SKZ141" s="378"/>
      <c r="SLA141" s="258"/>
      <c r="SLB141" s="380"/>
      <c r="SLC141" s="380"/>
      <c r="SLD141" s="380"/>
      <c r="SLE141" s="259"/>
      <c r="SLF141" s="377"/>
      <c r="SLG141" s="377"/>
      <c r="SLH141" s="377"/>
      <c r="SLI141" s="259"/>
      <c r="SLJ141" s="377"/>
      <c r="SLK141" s="377"/>
      <c r="SLL141" s="377"/>
      <c r="SLM141" s="258"/>
      <c r="SLN141" s="378"/>
      <c r="SLO141" s="378"/>
      <c r="SLP141" s="378"/>
      <c r="SLQ141" s="258"/>
      <c r="SLR141" s="380"/>
      <c r="SLS141" s="380"/>
      <c r="SLT141" s="380"/>
      <c r="SLU141" s="259"/>
      <c r="SLV141" s="377"/>
      <c r="SLW141" s="377"/>
      <c r="SLX141" s="377"/>
      <c r="SLY141" s="259"/>
      <c r="SLZ141" s="377"/>
      <c r="SMA141" s="377"/>
      <c r="SMB141" s="377"/>
      <c r="SMC141" s="258"/>
      <c r="SMD141" s="378"/>
      <c r="SME141" s="378"/>
      <c r="SMF141" s="378"/>
      <c r="SMG141" s="258"/>
      <c r="SMH141" s="380"/>
      <c r="SMI141" s="380"/>
      <c r="SMJ141" s="380"/>
      <c r="SMK141" s="259"/>
      <c r="SML141" s="377"/>
      <c r="SMM141" s="377"/>
      <c r="SMN141" s="377"/>
      <c r="SMO141" s="259"/>
      <c r="SMP141" s="377"/>
      <c r="SMQ141" s="377"/>
      <c r="SMR141" s="377"/>
      <c r="SMS141" s="258"/>
      <c r="SMT141" s="378"/>
      <c r="SMU141" s="378"/>
      <c r="SMV141" s="378"/>
      <c r="SMW141" s="258"/>
      <c r="SMX141" s="380"/>
      <c r="SMY141" s="380"/>
      <c r="SMZ141" s="380"/>
      <c r="SNA141" s="259"/>
      <c r="SNB141" s="377"/>
      <c r="SNC141" s="377"/>
      <c r="SND141" s="377"/>
      <c r="SNE141" s="259"/>
      <c r="SNF141" s="377"/>
      <c r="SNG141" s="377"/>
      <c r="SNH141" s="377"/>
      <c r="SNI141" s="258"/>
      <c r="SNJ141" s="378"/>
      <c r="SNK141" s="378"/>
      <c r="SNL141" s="378"/>
      <c r="SNM141" s="258"/>
      <c r="SNN141" s="380"/>
      <c r="SNO141" s="380"/>
      <c r="SNP141" s="380"/>
      <c r="SNQ141" s="259"/>
      <c r="SNR141" s="377"/>
      <c r="SNS141" s="377"/>
      <c r="SNT141" s="377"/>
      <c r="SNU141" s="259"/>
      <c r="SNV141" s="377"/>
      <c r="SNW141" s="377"/>
      <c r="SNX141" s="377"/>
      <c r="SNY141" s="258"/>
      <c r="SNZ141" s="378"/>
      <c r="SOA141" s="378"/>
      <c r="SOB141" s="378"/>
      <c r="SOC141" s="258"/>
      <c r="SOD141" s="380"/>
      <c r="SOE141" s="380"/>
      <c r="SOF141" s="380"/>
      <c r="SOG141" s="259"/>
      <c r="SOH141" s="377"/>
      <c r="SOI141" s="377"/>
      <c r="SOJ141" s="377"/>
      <c r="SOK141" s="259"/>
      <c r="SOL141" s="377"/>
      <c r="SOM141" s="377"/>
      <c r="SON141" s="377"/>
      <c r="SOO141" s="258"/>
      <c r="SOP141" s="378"/>
      <c r="SOQ141" s="378"/>
      <c r="SOR141" s="378"/>
      <c r="SOS141" s="258"/>
      <c r="SOT141" s="380"/>
      <c r="SOU141" s="380"/>
      <c r="SOV141" s="380"/>
      <c r="SOW141" s="259"/>
      <c r="SOX141" s="377"/>
      <c r="SOY141" s="377"/>
      <c r="SOZ141" s="377"/>
      <c r="SPA141" s="259"/>
      <c r="SPB141" s="377"/>
      <c r="SPC141" s="377"/>
      <c r="SPD141" s="377"/>
      <c r="SPE141" s="258"/>
      <c r="SPF141" s="378"/>
      <c r="SPG141" s="378"/>
      <c r="SPH141" s="378"/>
      <c r="SPI141" s="258"/>
      <c r="SPJ141" s="380"/>
      <c r="SPK141" s="380"/>
      <c r="SPL141" s="380"/>
      <c r="SPM141" s="259"/>
      <c r="SPN141" s="377"/>
      <c r="SPO141" s="377"/>
      <c r="SPP141" s="377"/>
      <c r="SPQ141" s="259"/>
      <c r="SPR141" s="377"/>
      <c r="SPS141" s="377"/>
      <c r="SPT141" s="377"/>
      <c r="SPU141" s="258"/>
      <c r="SPV141" s="378"/>
      <c r="SPW141" s="378"/>
      <c r="SPX141" s="378"/>
      <c r="SPY141" s="258"/>
      <c r="SPZ141" s="380"/>
      <c r="SQA141" s="380"/>
      <c r="SQB141" s="380"/>
      <c r="SQC141" s="259"/>
      <c r="SQD141" s="377"/>
      <c r="SQE141" s="377"/>
      <c r="SQF141" s="377"/>
      <c r="SQG141" s="259"/>
      <c r="SQH141" s="377"/>
      <c r="SQI141" s="377"/>
      <c r="SQJ141" s="377"/>
      <c r="SQK141" s="258"/>
      <c r="SQL141" s="378"/>
      <c r="SQM141" s="378"/>
      <c r="SQN141" s="378"/>
      <c r="SQO141" s="258"/>
      <c r="SQP141" s="380"/>
      <c r="SQQ141" s="380"/>
      <c r="SQR141" s="380"/>
      <c r="SQS141" s="259"/>
      <c r="SQT141" s="377"/>
      <c r="SQU141" s="377"/>
      <c r="SQV141" s="377"/>
      <c r="SQW141" s="259"/>
      <c r="SQX141" s="377"/>
      <c r="SQY141" s="377"/>
      <c r="SQZ141" s="377"/>
      <c r="SRA141" s="258"/>
      <c r="SRB141" s="378"/>
      <c r="SRC141" s="378"/>
      <c r="SRD141" s="378"/>
      <c r="SRE141" s="258"/>
      <c r="SRF141" s="380"/>
      <c r="SRG141" s="380"/>
      <c r="SRH141" s="380"/>
      <c r="SRI141" s="259"/>
      <c r="SRJ141" s="377"/>
      <c r="SRK141" s="377"/>
      <c r="SRL141" s="377"/>
      <c r="SRM141" s="259"/>
      <c r="SRN141" s="377"/>
      <c r="SRO141" s="377"/>
      <c r="SRP141" s="377"/>
      <c r="SRQ141" s="258"/>
      <c r="SRR141" s="378"/>
      <c r="SRS141" s="378"/>
      <c r="SRT141" s="378"/>
      <c r="SRU141" s="258"/>
      <c r="SRV141" s="380"/>
      <c r="SRW141" s="380"/>
      <c r="SRX141" s="380"/>
      <c r="SRY141" s="259"/>
      <c r="SRZ141" s="377"/>
      <c r="SSA141" s="377"/>
      <c r="SSB141" s="377"/>
      <c r="SSC141" s="259"/>
      <c r="SSD141" s="377"/>
      <c r="SSE141" s="377"/>
      <c r="SSF141" s="377"/>
      <c r="SSG141" s="258"/>
      <c r="SSH141" s="378"/>
      <c r="SSI141" s="378"/>
      <c r="SSJ141" s="378"/>
      <c r="SSK141" s="258"/>
      <c r="SSL141" s="380"/>
      <c r="SSM141" s="380"/>
      <c r="SSN141" s="380"/>
      <c r="SSO141" s="259"/>
      <c r="SSP141" s="377"/>
      <c r="SSQ141" s="377"/>
      <c r="SSR141" s="377"/>
      <c r="SSS141" s="259"/>
      <c r="SST141" s="377"/>
      <c r="SSU141" s="377"/>
      <c r="SSV141" s="377"/>
      <c r="SSW141" s="258"/>
      <c r="SSX141" s="378"/>
      <c r="SSY141" s="378"/>
      <c r="SSZ141" s="378"/>
      <c r="STA141" s="258"/>
      <c r="STB141" s="380"/>
      <c r="STC141" s="380"/>
      <c r="STD141" s="380"/>
      <c r="STE141" s="259"/>
      <c r="STF141" s="377"/>
      <c r="STG141" s="377"/>
      <c r="STH141" s="377"/>
      <c r="STI141" s="259"/>
      <c r="STJ141" s="377"/>
      <c r="STK141" s="377"/>
      <c r="STL141" s="377"/>
      <c r="STM141" s="258"/>
      <c r="STN141" s="378"/>
      <c r="STO141" s="378"/>
      <c r="STP141" s="378"/>
      <c r="STQ141" s="258"/>
      <c r="STR141" s="380"/>
      <c r="STS141" s="380"/>
      <c r="STT141" s="380"/>
      <c r="STU141" s="259"/>
      <c r="STV141" s="377"/>
      <c r="STW141" s="377"/>
      <c r="STX141" s="377"/>
      <c r="STY141" s="259"/>
      <c r="STZ141" s="377"/>
      <c r="SUA141" s="377"/>
      <c r="SUB141" s="377"/>
      <c r="SUC141" s="258"/>
      <c r="SUD141" s="378"/>
      <c r="SUE141" s="378"/>
      <c r="SUF141" s="378"/>
      <c r="SUG141" s="258"/>
      <c r="SUH141" s="380"/>
      <c r="SUI141" s="380"/>
      <c r="SUJ141" s="380"/>
      <c r="SUK141" s="259"/>
      <c r="SUL141" s="377"/>
      <c r="SUM141" s="377"/>
      <c r="SUN141" s="377"/>
      <c r="SUO141" s="259"/>
      <c r="SUP141" s="377"/>
      <c r="SUQ141" s="377"/>
      <c r="SUR141" s="377"/>
      <c r="SUS141" s="258"/>
      <c r="SUT141" s="378"/>
      <c r="SUU141" s="378"/>
      <c r="SUV141" s="378"/>
      <c r="SUW141" s="258"/>
      <c r="SUX141" s="380"/>
      <c r="SUY141" s="380"/>
      <c r="SUZ141" s="380"/>
      <c r="SVA141" s="259"/>
      <c r="SVB141" s="377"/>
      <c r="SVC141" s="377"/>
      <c r="SVD141" s="377"/>
      <c r="SVE141" s="259"/>
      <c r="SVF141" s="377"/>
      <c r="SVG141" s="377"/>
      <c r="SVH141" s="377"/>
      <c r="SVI141" s="258"/>
      <c r="SVJ141" s="378"/>
      <c r="SVK141" s="378"/>
      <c r="SVL141" s="378"/>
      <c r="SVM141" s="258"/>
      <c r="SVN141" s="380"/>
      <c r="SVO141" s="380"/>
      <c r="SVP141" s="380"/>
      <c r="SVQ141" s="259"/>
      <c r="SVR141" s="377"/>
      <c r="SVS141" s="377"/>
      <c r="SVT141" s="377"/>
      <c r="SVU141" s="259"/>
      <c r="SVV141" s="377"/>
      <c r="SVW141" s="377"/>
      <c r="SVX141" s="377"/>
      <c r="SVY141" s="258"/>
      <c r="SVZ141" s="378"/>
      <c r="SWA141" s="378"/>
      <c r="SWB141" s="378"/>
      <c r="SWC141" s="258"/>
      <c r="SWD141" s="380"/>
      <c r="SWE141" s="380"/>
      <c r="SWF141" s="380"/>
      <c r="SWG141" s="259"/>
      <c r="SWH141" s="377"/>
      <c r="SWI141" s="377"/>
      <c r="SWJ141" s="377"/>
      <c r="SWK141" s="259"/>
      <c r="SWL141" s="377"/>
      <c r="SWM141" s="377"/>
      <c r="SWN141" s="377"/>
      <c r="SWO141" s="258"/>
      <c r="SWP141" s="378"/>
      <c r="SWQ141" s="378"/>
      <c r="SWR141" s="378"/>
      <c r="SWS141" s="258"/>
      <c r="SWT141" s="380"/>
      <c r="SWU141" s="380"/>
      <c r="SWV141" s="380"/>
      <c r="SWW141" s="259"/>
      <c r="SWX141" s="377"/>
      <c r="SWY141" s="377"/>
      <c r="SWZ141" s="377"/>
      <c r="SXA141" s="259"/>
      <c r="SXB141" s="377"/>
      <c r="SXC141" s="377"/>
      <c r="SXD141" s="377"/>
      <c r="SXE141" s="258"/>
      <c r="SXF141" s="378"/>
      <c r="SXG141" s="378"/>
      <c r="SXH141" s="378"/>
      <c r="SXI141" s="258"/>
      <c r="SXJ141" s="380"/>
      <c r="SXK141" s="380"/>
      <c r="SXL141" s="380"/>
      <c r="SXM141" s="259"/>
      <c r="SXN141" s="377"/>
      <c r="SXO141" s="377"/>
      <c r="SXP141" s="377"/>
      <c r="SXQ141" s="259"/>
      <c r="SXR141" s="377"/>
      <c r="SXS141" s="377"/>
      <c r="SXT141" s="377"/>
      <c r="SXU141" s="258"/>
      <c r="SXV141" s="378"/>
      <c r="SXW141" s="378"/>
      <c r="SXX141" s="378"/>
      <c r="SXY141" s="258"/>
      <c r="SXZ141" s="380"/>
      <c r="SYA141" s="380"/>
      <c r="SYB141" s="380"/>
      <c r="SYC141" s="259"/>
      <c r="SYD141" s="377"/>
      <c r="SYE141" s="377"/>
      <c r="SYF141" s="377"/>
      <c r="SYG141" s="259"/>
      <c r="SYH141" s="377"/>
      <c r="SYI141" s="377"/>
      <c r="SYJ141" s="377"/>
      <c r="SYK141" s="258"/>
      <c r="SYL141" s="378"/>
      <c r="SYM141" s="378"/>
      <c r="SYN141" s="378"/>
      <c r="SYO141" s="258"/>
      <c r="SYP141" s="380"/>
      <c r="SYQ141" s="380"/>
      <c r="SYR141" s="380"/>
      <c r="SYS141" s="259"/>
      <c r="SYT141" s="377"/>
      <c r="SYU141" s="377"/>
      <c r="SYV141" s="377"/>
      <c r="SYW141" s="259"/>
      <c r="SYX141" s="377"/>
      <c r="SYY141" s="377"/>
      <c r="SYZ141" s="377"/>
      <c r="SZA141" s="258"/>
      <c r="SZB141" s="378"/>
      <c r="SZC141" s="378"/>
      <c r="SZD141" s="378"/>
      <c r="SZE141" s="258"/>
      <c r="SZF141" s="380"/>
      <c r="SZG141" s="380"/>
      <c r="SZH141" s="380"/>
      <c r="SZI141" s="259"/>
      <c r="SZJ141" s="377"/>
      <c r="SZK141" s="377"/>
      <c r="SZL141" s="377"/>
      <c r="SZM141" s="259"/>
      <c r="SZN141" s="377"/>
      <c r="SZO141" s="377"/>
      <c r="SZP141" s="377"/>
      <c r="SZQ141" s="258"/>
      <c r="SZR141" s="378"/>
      <c r="SZS141" s="378"/>
      <c r="SZT141" s="378"/>
      <c r="SZU141" s="258"/>
      <c r="SZV141" s="380"/>
      <c r="SZW141" s="380"/>
      <c r="SZX141" s="380"/>
      <c r="SZY141" s="259"/>
      <c r="SZZ141" s="377"/>
      <c r="TAA141" s="377"/>
      <c r="TAB141" s="377"/>
      <c r="TAC141" s="259"/>
      <c r="TAD141" s="377"/>
      <c r="TAE141" s="377"/>
      <c r="TAF141" s="377"/>
      <c r="TAG141" s="258"/>
      <c r="TAH141" s="378"/>
      <c r="TAI141" s="378"/>
      <c r="TAJ141" s="378"/>
      <c r="TAK141" s="258"/>
      <c r="TAL141" s="380"/>
      <c r="TAM141" s="380"/>
      <c r="TAN141" s="380"/>
      <c r="TAO141" s="259"/>
      <c r="TAP141" s="377"/>
      <c r="TAQ141" s="377"/>
      <c r="TAR141" s="377"/>
      <c r="TAS141" s="259"/>
      <c r="TAT141" s="377"/>
      <c r="TAU141" s="377"/>
      <c r="TAV141" s="377"/>
      <c r="TAW141" s="258"/>
      <c r="TAX141" s="378"/>
      <c r="TAY141" s="378"/>
      <c r="TAZ141" s="378"/>
      <c r="TBA141" s="258"/>
      <c r="TBB141" s="380"/>
      <c r="TBC141" s="380"/>
      <c r="TBD141" s="380"/>
      <c r="TBE141" s="259"/>
      <c r="TBF141" s="377"/>
      <c r="TBG141" s="377"/>
      <c r="TBH141" s="377"/>
      <c r="TBI141" s="259"/>
      <c r="TBJ141" s="377"/>
      <c r="TBK141" s="377"/>
      <c r="TBL141" s="377"/>
      <c r="TBM141" s="258"/>
      <c r="TBN141" s="378"/>
      <c r="TBO141" s="378"/>
      <c r="TBP141" s="378"/>
      <c r="TBQ141" s="258"/>
      <c r="TBR141" s="380"/>
      <c r="TBS141" s="380"/>
      <c r="TBT141" s="380"/>
      <c r="TBU141" s="259"/>
      <c r="TBV141" s="377"/>
      <c r="TBW141" s="377"/>
      <c r="TBX141" s="377"/>
      <c r="TBY141" s="259"/>
      <c r="TBZ141" s="377"/>
      <c r="TCA141" s="377"/>
      <c r="TCB141" s="377"/>
      <c r="TCC141" s="258"/>
      <c r="TCD141" s="378"/>
      <c r="TCE141" s="378"/>
      <c r="TCF141" s="378"/>
      <c r="TCG141" s="258"/>
      <c r="TCH141" s="380"/>
      <c r="TCI141" s="380"/>
      <c r="TCJ141" s="380"/>
      <c r="TCK141" s="259"/>
      <c r="TCL141" s="377"/>
      <c r="TCM141" s="377"/>
      <c r="TCN141" s="377"/>
      <c r="TCO141" s="259"/>
      <c r="TCP141" s="377"/>
      <c r="TCQ141" s="377"/>
      <c r="TCR141" s="377"/>
      <c r="TCS141" s="258"/>
      <c r="TCT141" s="378"/>
      <c r="TCU141" s="378"/>
      <c r="TCV141" s="378"/>
      <c r="TCW141" s="258"/>
      <c r="TCX141" s="380"/>
      <c r="TCY141" s="380"/>
      <c r="TCZ141" s="380"/>
      <c r="TDA141" s="259"/>
      <c r="TDB141" s="377"/>
      <c r="TDC141" s="377"/>
      <c r="TDD141" s="377"/>
      <c r="TDE141" s="259"/>
      <c r="TDF141" s="377"/>
      <c r="TDG141" s="377"/>
      <c r="TDH141" s="377"/>
      <c r="TDI141" s="258"/>
      <c r="TDJ141" s="378"/>
      <c r="TDK141" s="378"/>
      <c r="TDL141" s="378"/>
      <c r="TDM141" s="258"/>
      <c r="TDN141" s="380"/>
      <c r="TDO141" s="380"/>
      <c r="TDP141" s="380"/>
      <c r="TDQ141" s="259"/>
      <c r="TDR141" s="377"/>
      <c r="TDS141" s="377"/>
      <c r="TDT141" s="377"/>
      <c r="TDU141" s="259"/>
      <c r="TDV141" s="377"/>
      <c r="TDW141" s="377"/>
      <c r="TDX141" s="377"/>
      <c r="TDY141" s="258"/>
      <c r="TDZ141" s="378"/>
      <c r="TEA141" s="378"/>
      <c r="TEB141" s="378"/>
      <c r="TEC141" s="258"/>
      <c r="TED141" s="380"/>
      <c r="TEE141" s="380"/>
      <c r="TEF141" s="380"/>
      <c r="TEG141" s="259"/>
      <c r="TEH141" s="377"/>
      <c r="TEI141" s="377"/>
      <c r="TEJ141" s="377"/>
      <c r="TEK141" s="259"/>
      <c r="TEL141" s="377"/>
      <c r="TEM141" s="377"/>
      <c r="TEN141" s="377"/>
      <c r="TEO141" s="258"/>
      <c r="TEP141" s="378"/>
      <c r="TEQ141" s="378"/>
      <c r="TER141" s="378"/>
      <c r="TES141" s="258"/>
      <c r="TET141" s="380"/>
      <c r="TEU141" s="380"/>
      <c r="TEV141" s="380"/>
      <c r="TEW141" s="259"/>
      <c r="TEX141" s="377"/>
      <c r="TEY141" s="377"/>
      <c r="TEZ141" s="377"/>
      <c r="TFA141" s="259"/>
      <c r="TFB141" s="377"/>
      <c r="TFC141" s="377"/>
      <c r="TFD141" s="377"/>
      <c r="TFE141" s="258"/>
      <c r="TFF141" s="378"/>
      <c r="TFG141" s="378"/>
      <c r="TFH141" s="378"/>
      <c r="TFI141" s="258"/>
      <c r="TFJ141" s="380"/>
      <c r="TFK141" s="380"/>
      <c r="TFL141" s="380"/>
      <c r="TFM141" s="259"/>
      <c r="TFN141" s="377"/>
      <c r="TFO141" s="377"/>
      <c r="TFP141" s="377"/>
      <c r="TFQ141" s="259"/>
      <c r="TFR141" s="377"/>
      <c r="TFS141" s="377"/>
      <c r="TFT141" s="377"/>
      <c r="TFU141" s="258"/>
      <c r="TFV141" s="378"/>
      <c r="TFW141" s="378"/>
      <c r="TFX141" s="378"/>
      <c r="TFY141" s="258"/>
      <c r="TFZ141" s="380"/>
      <c r="TGA141" s="380"/>
      <c r="TGB141" s="380"/>
      <c r="TGC141" s="259"/>
      <c r="TGD141" s="377"/>
      <c r="TGE141" s="377"/>
      <c r="TGF141" s="377"/>
      <c r="TGG141" s="259"/>
      <c r="TGH141" s="377"/>
      <c r="TGI141" s="377"/>
      <c r="TGJ141" s="377"/>
      <c r="TGK141" s="258"/>
      <c r="TGL141" s="378"/>
      <c r="TGM141" s="378"/>
      <c r="TGN141" s="378"/>
      <c r="TGO141" s="258"/>
      <c r="TGP141" s="380"/>
      <c r="TGQ141" s="380"/>
      <c r="TGR141" s="380"/>
      <c r="TGS141" s="259"/>
      <c r="TGT141" s="377"/>
      <c r="TGU141" s="377"/>
      <c r="TGV141" s="377"/>
      <c r="TGW141" s="259"/>
      <c r="TGX141" s="377"/>
      <c r="TGY141" s="377"/>
      <c r="TGZ141" s="377"/>
      <c r="THA141" s="258"/>
      <c r="THB141" s="378"/>
      <c r="THC141" s="378"/>
      <c r="THD141" s="378"/>
      <c r="THE141" s="258"/>
      <c r="THF141" s="380"/>
      <c r="THG141" s="380"/>
      <c r="THH141" s="380"/>
      <c r="THI141" s="259"/>
      <c r="THJ141" s="377"/>
      <c r="THK141" s="377"/>
      <c r="THL141" s="377"/>
      <c r="THM141" s="259"/>
      <c r="THN141" s="377"/>
      <c r="THO141" s="377"/>
      <c r="THP141" s="377"/>
      <c r="THQ141" s="258"/>
      <c r="THR141" s="378"/>
      <c r="THS141" s="378"/>
      <c r="THT141" s="378"/>
      <c r="THU141" s="258"/>
      <c r="THV141" s="380"/>
      <c r="THW141" s="380"/>
      <c r="THX141" s="380"/>
      <c r="THY141" s="259"/>
      <c r="THZ141" s="377"/>
      <c r="TIA141" s="377"/>
      <c r="TIB141" s="377"/>
      <c r="TIC141" s="259"/>
      <c r="TID141" s="377"/>
      <c r="TIE141" s="377"/>
      <c r="TIF141" s="377"/>
      <c r="TIG141" s="258"/>
      <c r="TIH141" s="378"/>
      <c r="TII141" s="378"/>
      <c r="TIJ141" s="378"/>
      <c r="TIK141" s="258"/>
      <c r="TIL141" s="380"/>
      <c r="TIM141" s="380"/>
      <c r="TIN141" s="380"/>
      <c r="TIO141" s="259"/>
      <c r="TIP141" s="377"/>
      <c r="TIQ141" s="377"/>
      <c r="TIR141" s="377"/>
      <c r="TIS141" s="259"/>
      <c r="TIT141" s="377"/>
      <c r="TIU141" s="377"/>
      <c r="TIV141" s="377"/>
      <c r="TIW141" s="258"/>
      <c r="TIX141" s="378"/>
      <c r="TIY141" s="378"/>
      <c r="TIZ141" s="378"/>
      <c r="TJA141" s="258"/>
      <c r="TJB141" s="380"/>
      <c r="TJC141" s="380"/>
      <c r="TJD141" s="380"/>
      <c r="TJE141" s="259"/>
      <c r="TJF141" s="377"/>
      <c r="TJG141" s="377"/>
      <c r="TJH141" s="377"/>
      <c r="TJI141" s="259"/>
      <c r="TJJ141" s="377"/>
      <c r="TJK141" s="377"/>
      <c r="TJL141" s="377"/>
      <c r="TJM141" s="258"/>
      <c r="TJN141" s="378"/>
      <c r="TJO141" s="378"/>
      <c r="TJP141" s="378"/>
      <c r="TJQ141" s="258"/>
      <c r="TJR141" s="380"/>
      <c r="TJS141" s="380"/>
      <c r="TJT141" s="380"/>
      <c r="TJU141" s="259"/>
      <c r="TJV141" s="377"/>
      <c r="TJW141" s="377"/>
      <c r="TJX141" s="377"/>
      <c r="TJY141" s="259"/>
      <c r="TJZ141" s="377"/>
      <c r="TKA141" s="377"/>
      <c r="TKB141" s="377"/>
      <c r="TKC141" s="258"/>
      <c r="TKD141" s="378"/>
      <c r="TKE141" s="378"/>
      <c r="TKF141" s="378"/>
      <c r="TKG141" s="258"/>
      <c r="TKH141" s="380"/>
      <c r="TKI141" s="380"/>
      <c r="TKJ141" s="380"/>
      <c r="TKK141" s="259"/>
      <c r="TKL141" s="377"/>
      <c r="TKM141" s="377"/>
      <c r="TKN141" s="377"/>
      <c r="TKO141" s="259"/>
      <c r="TKP141" s="377"/>
      <c r="TKQ141" s="377"/>
      <c r="TKR141" s="377"/>
      <c r="TKS141" s="258"/>
      <c r="TKT141" s="378"/>
      <c r="TKU141" s="378"/>
      <c r="TKV141" s="378"/>
      <c r="TKW141" s="258"/>
      <c r="TKX141" s="380"/>
      <c r="TKY141" s="380"/>
      <c r="TKZ141" s="380"/>
      <c r="TLA141" s="259"/>
      <c r="TLB141" s="377"/>
      <c r="TLC141" s="377"/>
      <c r="TLD141" s="377"/>
      <c r="TLE141" s="259"/>
      <c r="TLF141" s="377"/>
      <c r="TLG141" s="377"/>
      <c r="TLH141" s="377"/>
      <c r="TLI141" s="258"/>
      <c r="TLJ141" s="378"/>
      <c r="TLK141" s="378"/>
      <c r="TLL141" s="378"/>
      <c r="TLM141" s="258"/>
      <c r="TLN141" s="380"/>
      <c r="TLO141" s="380"/>
      <c r="TLP141" s="380"/>
      <c r="TLQ141" s="259"/>
      <c r="TLR141" s="377"/>
      <c r="TLS141" s="377"/>
      <c r="TLT141" s="377"/>
      <c r="TLU141" s="259"/>
      <c r="TLV141" s="377"/>
      <c r="TLW141" s="377"/>
      <c r="TLX141" s="377"/>
      <c r="TLY141" s="258"/>
      <c r="TLZ141" s="378"/>
      <c r="TMA141" s="378"/>
      <c r="TMB141" s="378"/>
      <c r="TMC141" s="258"/>
      <c r="TMD141" s="380"/>
      <c r="TME141" s="380"/>
      <c r="TMF141" s="380"/>
      <c r="TMG141" s="259"/>
      <c r="TMH141" s="377"/>
      <c r="TMI141" s="377"/>
      <c r="TMJ141" s="377"/>
      <c r="TMK141" s="259"/>
      <c r="TML141" s="377"/>
      <c r="TMM141" s="377"/>
      <c r="TMN141" s="377"/>
      <c r="TMO141" s="258"/>
      <c r="TMP141" s="378"/>
      <c r="TMQ141" s="378"/>
      <c r="TMR141" s="378"/>
      <c r="TMS141" s="258"/>
      <c r="TMT141" s="380"/>
      <c r="TMU141" s="380"/>
      <c r="TMV141" s="380"/>
      <c r="TMW141" s="259"/>
      <c r="TMX141" s="377"/>
      <c r="TMY141" s="377"/>
      <c r="TMZ141" s="377"/>
      <c r="TNA141" s="259"/>
      <c r="TNB141" s="377"/>
      <c r="TNC141" s="377"/>
      <c r="TND141" s="377"/>
      <c r="TNE141" s="258"/>
      <c r="TNF141" s="378"/>
      <c r="TNG141" s="378"/>
      <c r="TNH141" s="378"/>
      <c r="TNI141" s="258"/>
      <c r="TNJ141" s="380"/>
      <c r="TNK141" s="380"/>
      <c r="TNL141" s="380"/>
      <c r="TNM141" s="259"/>
      <c r="TNN141" s="377"/>
      <c r="TNO141" s="377"/>
      <c r="TNP141" s="377"/>
      <c r="TNQ141" s="259"/>
      <c r="TNR141" s="377"/>
      <c r="TNS141" s="377"/>
      <c r="TNT141" s="377"/>
      <c r="TNU141" s="258"/>
      <c r="TNV141" s="378"/>
      <c r="TNW141" s="378"/>
      <c r="TNX141" s="378"/>
      <c r="TNY141" s="258"/>
      <c r="TNZ141" s="380"/>
      <c r="TOA141" s="380"/>
      <c r="TOB141" s="380"/>
      <c r="TOC141" s="259"/>
      <c r="TOD141" s="377"/>
      <c r="TOE141" s="377"/>
      <c r="TOF141" s="377"/>
      <c r="TOG141" s="259"/>
      <c r="TOH141" s="377"/>
      <c r="TOI141" s="377"/>
      <c r="TOJ141" s="377"/>
      <c r="TOK141" s="258"/>
      <c r="TOL141" s="378"/>
      <c r="TOM141" s="378"/>
      <c r="TON141" s="378"/>
      <c r="TOO141" s="258"/>
      <c r="TOP141" s="380"/>
      <c r="TOQ141" s="380"/>
      <c r="TOR141" s="380"/>
      <c r="TOS141" s="259"/>
      <c r="TOT141" s="377"/>
      <c r="TOU141" s="377"/>
      <c r="TOV141" s="377"/>
      <c r="TOW141" s="259"/>
      <c r="TOX141" s="377"/>
      <c r="TOY141" s="377"/>
      <c r="TOZ141" s="377"/>
      <c r="TPA141" s="258"/>
      <c r="TPB141" s="378"/>
      <c r="TPC141" s="378"/>
      <c r="TPD141" s="378"/>
      <c r="TPE141" s="258"/>
      <c r="TPF141" s="380"/>
      <c r="TPG141" s="380"/>
      <c r="TPH141" s="380"/>
      <c r="TPI141" s="259"/>
      <c r="TPJ141" s="377"/>
      <c r="TPK141" s="377"/>
      <c r="TPL141" s="377"/>
      <c r="TPM141" s="259"/>
      <c r="TPN141" s="377"/>
      <c r="TPO141" s="377"/>
      <c r="TPP141" s="377"/>
      <c r="TPQ141" s="258"/>
      <c r="TPR141" s="378"/>
      <c r="TPS141" s="378"/>
      <c r="TPT141" s="378"/>
      <c r="TPU141" s="258"/>
      <c r="TPV141" s="380"/>
      <c r="TPW141" s="380"/>
      <c r="TPX141" s="380"/>
      <c r="TPY141" s="259"/>
      <c r="TPZ141" s="377"/>
      <c r="TQA141" s="377"/>
      <c r="TQB141" s="377"/>
      <c r="TQC141" s="259"/>
      <c r="TQD141" s="377"/>
      <c r="TQE141" s="377"/>
      <c r="TQF141" s="377"/>
      <c r="TQG141" s="258"/>
      <c r="TQH141" s="378"/>
      <c r="TQI141" s="378"/>
      <c r="TQJ141" s="378"/>
      <c r="TQK141" s="258"/>
      <c r="TQL141" s="380"/>
      <c r="TQM141" s="380"/>
      <c r="TQN141" s="380"/>
      <c r="TQO141" s="259"/>
      <c r="TQP141" s="377"/>
      <c r="TQQ141" s="377"/>
      <c r="TQR141" s="377"/>
      <c r="TQS141" s="259"/>
      <c r="TQT141" s="377"/>
      <c r="TQU141" s="377"/>
      <c r="TQV141" s="377"/>
      <c r="TQW141" s="258"/>
      <c r="TQX141" s="378"/>
      <c r="TQY141" s="378"/>
      <c r="TQZ141" s="378"/>
      <c r="TRA141" s="258"/>
      <c r="TRB141" s="380"/>
      <c r="TRC141" s="380"/>
      <c r="TRD141" s="380"/>
      <c r="TRE141" s="259"/>
      <c r="TRF141" s="377"/>
      <c r="TRG141" s="377"/>
      <c r="TRH141" s="377"/>
      <c r="TRI141" s="259"/>
      <c r="TRJ141" s="377"/>
      <c r="TRK141" s="377"/>
      <c r="TRL141" s="377"/>
      <c r="TRM141" s="258"/>
      <c r="TRN141" s="378"/>
      <c r="TRO141" s="378"/>
      <c r="TRP141" s="378"/>
      <c r="TRQ141" s="258"/>
      <c r="TRR141" s="380"/>
      <c r="TRS141" s="380"/>
      <c r="TRT141" s="380"/>
      <c r="TRU141" s="259"/>
      <c r="TRV141" s="377"/>
      <c r="TRW141" s="377"/>
      <c r="TRX141" s="377"/>
      <c r="TRY141" s="259"/>
      <c r="TRZ141" s="377"/>
      <c r="TSA141" s="377"/>
      <c r="TSB141" s="377"/>
      <c r="TSC141" s="258"/>
      <c r="TSD141" s="378"/>
      <c r="TSE141" s="378"/>
      <c r="TSF141" s="378"/>
      <c r="TSG141" s="258"/>
      <c r="TSH141" s="380"/>
      <c r="TSI141" s="380"/>
      <c r="TSJ141" s="380"/>
      <c r="TSK141" s="259"/>
      <c r="TSL141" s="377"/>
      <c r="TSM141" s="377"/>
      <c r="TSN141" s="377"/>
      <c r="TSO141" s="259"/>
      <c r="TSP141" s="377"/>
      <c r="TSQ141" s="377"/>
      <c r="TSR141" s="377"/>
      <c r="TSS141" s="258"/>
      <c r="TST141" s="378"/>
      <c r="TSU141" s="378"/>
      <c r="TSV141" s="378"/>
      <c r="TSW141" s="258"/>
      <c r="TSX141" s="380"/>
      <c r="TSY141" s="380"/>
      <c r="TSZ141" s="380"/>
      <c r="TTA141" s="259"/>
      <c r="TTB141" s="377"/>
      <c r="TTC141" s="377"/>
      <c r="TTD141" s="377"/>
      <c r="TTE141" s="259"/>
      <c r="TTF141" s="377"/>
      <c r="TTG141" s="377"/>
      <c r="TTH141" s="377"/>
      <c r="TTI141" s="258"/>
      <c r="TTJ141" s="378"/>
      <c r="TTK141" s="378"/>
      <c r="TTL141" s="378"/>
      <c r="TTM141" s="258"/>
      <c r="TTN141" s="380"/>
      <c r="TTO141" s="380"/>
      <c r="TTP141" s="380"/>
      <c r="TTQ141" s="259"/>
      <c r="TTR141" s="377"/>
      <c r="TTS141" s="377"/>
      <c r="TTT141" s="377"/>
      <c r="TTU141" s="259"/>
      <c r="TTV141" s="377"/>
      <c r="TTW141" s="377"/>
      <c r="TTX141" s="377"/>
      <c r="TTY141" s="258"/>
      <c r="TTZ141" s="378"/>
      <c r="TUA141" s="378"/>
      <c r="TUB141" s="378"/>
      <c r="TUC141" s="258"/>
      <c r="TUD141" s="380"/>
      <c r="TUE141" s="380"/>
      <c r="TUF141" s="380"/>
      <c r="TUG141" s="259"/>
      <c r="TUH141" s="377"/>
      <c r="TUI141" s="377"/>
      <c r="TUJ141" s="377"/>
      <c r="TUK141" s="259"/>
      <c r="TUL141" s="377"/>
      <c r="TUM141" s="377"/>
      <c r="TUN141" s="377"/>
      <c r="TUO141" s="258"/>
      <c r="TUP141" s="378"/>
      <c r="TUQ141" s="378"/>
      <c r="TUR141" s="378"/>
      <c r="TUS141" s="258"/>
      <c r="TUT141" s="380"/>
      <c r="TUU141" s="380"/>
      <c r="TUV141" s="380"/>
      <c r="TUW141" s="259"/>
      <c r="TUX141" s="377"/>
      <c r="TUY141" s="377"/>
      <c r="TUZ141" s="377"/>
      <c r="TVA141" s="259"/>
      <c r="TVB141" s="377"/>
      <c r="TVC141" s="377"/>
      <c r="TVD141" s="377"/>
      <c r="TVE141" s="258"/>
      <c r="TVF141" s="378"/>
      <c r="TVG141" s="378"/>
      <c r="TVH141" s="378"/>
      <c r="TVI141" s="258"/>
      <c r="TVJ141" s="380"/>
      <c r="TVK141" s="380"/>
      <c r="TVL141" s="380"/>
      <c r="TVM141" s="259"/>
      <c r="TVN141" s="377"/>
      <c r="TVO141" s="377"/>
      <c r="TVP141" s="377"/>
      <c r="TVQ141" s="259"/>
      <c r="TVR141" s="377"/>
      <c r="TVS141" s="377"/>
      <c r="TVT141" s="377"/>
      <c r="TVU141" s="258"/>
      <c r="TVV141" s="378"/>
      <c r="TVW141" s="378"/>
      <c r="TVX141" s="378"/>
      <c r="TVY141" s="258"/>
      <c r="TVZ141" s="380"/>
      <c r="TWA141" s="380"/>
      <c r="TWB141" s="380"/>
      <c r="TWC141" s="259"/>
      <c r="TWD141" s="377"/>
      <c r="TWE141" s="377"/>
      <c r="TWF141" s="377"/>
      <c r="TWG141" s="259"/>
      <c r="TWH141" s="377"/>
      <c r="TWI141" s="377"/>
      <c r="TWJ141" s="377"/>
      <c r="TWK141" s="258"/>
      <c r="TWL141" s="378"/>
      <c r="TWM141" s="378"/>
      <c r="TWN141" s="378"/>
      <c r="TWO141" s="258"/>
      <c r="TWP141" s="380"/>
      <c r="TWQ141" s="380"/>
      <c r="TWR141" s="380"/>
      <c r="TWS141" s="259"/>
      <c r="TWT141" s="377"/>
      <c r="TWU141" s="377"/>
      <c r="TWV141" s="377"/>
      <c r="TWW141" s="259"/>
      <c r="TWX141" s="377"/>
      <c r="TWY141" s="377"/>
      <c r="TWZ141" s="377"/>
      <c r="TXA141" s="258"/>
      <c r="TXB141" s="378"/>
      <c r="TXC141" s="378"/>
      <c r="TXD141" s="378"/>
      <c r="TXE141" s="258"/>
      <c r="TXF141" s="380"/>
      <c r="TXG141" s="380"/>
      <c r="TXH141" s="380"/>
      <c r="TXI141" s="259"/>
      <c r="TXJ141" s="377"/>
      <c r="TXK141" s="377"/>
      <c r="TXL141" s="377"/>
      <c r="TXM141" s="259"/>
      <c r="TXN141" s="377"/>
      <c r="TXO141" s="377"/>
      <c r="TXP141" s="377"/>
      <c r="TXQ141" s="258"/>
      <c r="TXR141" s="378"/>
      <c r="TXS141" s="378"/>
      <c r="TXT141" s="378"/>
      <c r="TXU141" s="258"/>
      <c r="TXV141" s="380"/>
      <c r="TXW141" s="380"/>
      <c r="TXX141" s="380"/>
      <c r="TXY141" s="259"/>
      <c r="TXZ141" s="377"/>
      <c r="TYA141" s="377"/>
      <c r="TYB141" s="377"/>
      <c r="TYC141" s="259"/>
      <c r="TYD141" s="377"/>
      <c r="TYE141" s="377"/>
      <c r="TYF141" s="377"/>
      <c r="TYG141" s="258"/>
      <c r="TYH141" s="378"/>
      <c r="TYI141" s="378"/>
      <c r="TYJ141" s="378"/>
      <c r="TYK141" s="258"/>
      <c r="TYL141" s="380"/>
      <c r="TYM141" s="380"/>
      <c r="TYN141" s="380"/>
      <c r="TYO141" s="259"/>
      <c r="TYP141" s="377"/>
      <c r="TYQ141" s="377"/>
      <c r="TYR141" s="377"/>
      <c r="TYS141" s="259"/>
      <c r="TYT141" s="377"/>
      <c r="TYU141" s="377"/>
      <c r="TYV141" s="377"/>
      <c r="TYW141" s="258"/>
      <c r="TYX141" s="378"/>
      <c r="TYY141" s="378"/>
      <c r="TYZ141" s="378"/>
      <c r="TZA141" s="258"/>
      <c r="TZB141" s="380"/>
      <c r="TZC141" s="380"/>
      <c r="TZD141" s="380"/>
      <c r="TZE141" s="259"/>
      <c r="TZF141" s="377"/>
      <c r="TZG141" s="377"/>
      <c r="TZH141" s="377"/>
      <c r="TZI141" s="259"/>
      <c r="TZJ141" s="377"/>
      <c r="TZK141" s="377"/>
      <c r="TZL141" s="377"/>
      <c r="TZM141" s="258"/>
      <c r="TZN141" s="378"/>
      <c r="TZO141" s="378"/>
      <c r="TZP141" s="378"/>
      <c r="TZQ141" s="258"/>
      <c r="TZR141" s="380"/>
      <c r="TZS141" s="380"/>
      <c r="TZT141" s="380"/>
      <c r="TZU141" s="259"/>
      <c r="TZV141" s="377"/>
      <c r="TZW141" s="377"/>
      <c r="TZX141" s="377"/>
      <c r="TZY141" s="259"/>
      <c r="TZZ141" s="377"/>
      <c r="UAA141" s="377"/>
      <c r="UAB141" s="377"/>
      <c r="UAC141" s="258"/>
      <c r="UAD141" s="378"/>
      <c r="UAE141" s="378"/>
      <c r="UAF141" s="378"/>
      <c r="UAG141" s="258"/>
      <c r="UAH141" s="380"/>
      <c r="UAI141" s="380"/>
      <c r="UAJ141" s="380"/>
      <c r="UAK141" s="259"/>
      <c r="UAL141" s="377"/>
      <c r="UAM141" s="377"/>
      <c r="UAN141" s="377"/>
      <c r="UAO141" s="259"/>
      <c r="UAP141" s="377"/>
      <c r="UAQ141" s="377"/>
      <c r="UAR141" s="377"/>
      <c r="UAS141" s="258"/>
      <c r="UAT141" s="378"/>
      <c r="UAU141" s="378"/>
      <c r="UAV141" s="378"/>
      <c r="UAW141" s="258"/>
      <c r="UAX141" s="380"/>
      <c r="UAY141" s="380"/>
      <c r="UAZ141" s="380"/>
      <c r="UBA141" s="259"/>
      <c r="UBB141" s="377"/>
      <c r="UBC141" s="377"/>
      <c r="UBD141" s="377"/>
      <c r="UBE141" s="259"/>
      <c r="UBF141" s="377"/>
      <c r="UBG141" s="377"/>
      <c r="UBH141" s="377"/>
      <c r="UBI141" s="258"/>
      <c r="UBJ141" s="378"/>
      <c r="UBK141" s="378"/>
      <c r="UBL141" s="378"/>
      <c r="UBM141" s="258"/>
      <c r="UBN141" s="380"/>
      <c r="UBO141" s="380"/>
      <c r="UBP141" s="380"/>
      <c r="UBQ141" s="259"/>
      <c r="UBR141" s="377"/>
      <c r="UBS141" s="377"/>
      <c r="UBT141" s="377"/>
      <c r="UBU141" s="259"/>
      <c r="UBV141" s="377"/>
      <c r="UBW141" s="377"/>
      <c r="UBX141" s="377"/>
      <c r="UBY141" s="258"/>
      <c r="UBZ141" s="378"/>
      <c r="UCA141" s="378"/>
      <c r="UCB141" s="378"/>
      <c r="UCC141" s="258"/>
      <c r="UCD141" s="380"/>
      <c r="UCE141" s="380"/>
      <c r="UCF141" s="380"/>
      <c r="UCG141" s="259"/>
      <c r="UCH141" s="377"/>
      <c r="UCI141" s="377"/>
      <c r="UCJ141" s="377"/>
      <c r="UCK141" s="259"/>
      <c r="UCL141" s="377"/>
      <c r="UCM141" s="377"/>
      <c r="UCN141" s="377"/>
      <c r="UCO141" s="258"/>
      <c r="UCP141" s="378"/>
      <c r="UCQ141" s="378"/>
      <c r="UCR141" s="378"/>
      <c r="UCS141" s="258"/>
      <c r="UCT141" s="380"/>
      <c r="UCU141" s="380"/>
      <c r="UCV141" s="380"/>
      <c r="UCW141" s="259"/>
      <c r="UCX141" s="377"/>
      <c r="UCY141" s="377"/>
      <c r="UCZ141" s="377"/>
      <c r="UDA141" s="259"/>
      <c r="UDB141" s="377"/>
      <c r="UDC141" s="377"/>
      <c r="UDD141" s="377"/>
      <c r="UDE141" s="258"/>
      <c r="UDF141" s="378"/>
      <c r="UDG141" s="378"/>
      <c r="UDH141" s="378"/>
      <c r="UDI141" s="258"/>
      <c r="UDJ141" s="380"/>
      <c r="UDK141" s="380"/>
      <c r="UDL141" s="380"/>
      <c r="UDM141" s="259"/>
      <c r="UDN141" s="377"/>
      <c r="UDO141" s="377"/>
      <c r="UDP141" s="377"/>
      <c r="UDQ141" s="259"/>
      <c r="UDR141" s="377"/>
      <c r="UDS141" s="377"/>
      <c r="UDT141" s="377"/>
      <c r="UDU141" s="258"/>
      <c r="UDV141" s="378"/>
      <c r="UDW141" s="378"/>
      <c r="UDX141" s="378"/>
      <c r="UDY141" s="258"/>
      <c r="UDZ141" s="380"/>
      <c r="UEA141" s="380"/>
      <c r="UEB141" s="380"/>
      <c r="UEC141" s="259"/>
      <c r="UED141" s="377"/>
      <c r="UEE141" s="377"/>
      <c r="UEF141" s="377"/>
      <c r="UEG141" s="259"/>
      <c r="UEH141" s="377"/>
      <c r="UEI141" s="377"/>
      <c r="UEJ141" s="377"/>
      <c r="UEK141" s="258"/>
      <c r="UEL141" s="378"/>
      <c r="UEM141" s="378"/>
      <c r="UEN141" s="378"/>
      <c r="UEO141" s="258"/>
      <c r="UEP141" s="380"/>
      <c r="UEQ141" s="380"/>
      <c r="UER141" s="380"/>
      <c r="UES141" s="259"/>
      <c r="UET141" s="377"/>
      <c r="UEU141" s="377"/>
      <c r="UEV141" s="377"/>
      <c r="UEW141" s="259"/>
      <c r="UEX141" s="377"/>
      <c r="UEY141" s="377"/>
      <c r="UEZ141" s="377"/>
      <c r="UFA141" s="258"/>
      <c r="UFB141" s="378"/>
      <c r="UFC141" s="378"/>
      <c r="UFD141" s="378"/>
      <c r="UFE141" s="258"/>
      <c r="UFF141" s="380"/>
      <c r="UFG141" s="380"/>
      <c r="UFH141" s="380"/>
      <c r="UFI141" s="259"/>
      <c r="UFJ141" s="377"/>
      <c r="UFK141" s="377"/>
      <c r="UFL141" s="377"/>
      <c r="UFM141" s="259"/>
      <c r="UFN141" s="377"/>
      <c r="UFO141" s="377"/>
      <c r="UFP141" s="377"/>
      <c r="UFQ141" s="258"/>
      <c r="UFR141" s="378"/>
      <c r="UFS141" s="378"/>
      <c r="UFT141" s="378"/>
      <c r="UFU141" s="258"/>
      <c r="UFV141" s="380"/>
      <c r="UFW141" s="380"/>
      <c r="UFX141" s="380"/>
      <c r="UFY141" s="259"/>
      <c r="UFZ141" s="377"/>
      <c r="UGA141" s="377"/>
      <c r="UGB141" s="377"/>
      <c r="UGC141" s="259"/>
      <c r="UGD141" s="377"/>
      <c r="UGE141" s="377"/>
      <c r="UGF141" s="377"/>
      <c r="UGG141" s="258"/>
      <c r="UGH141" s="378"/>
      <c r="UGI141" s="378"/>
      <c r="UGJ141" s="378"/>
      <c r="UGK141" s="258"/>
      <c r="UGL141" s="380"/>
      <c r="UGM141" s="380"/>
      <c r="UGN141" s="380"/>
      <c r="UGO141" s="259"/>
      <c r="UGP141" s="377"/>
      <c r="UGQ141" s="377"/>
      <c r="UGR141" s="377"/>
      <c r="UGS141" s="259"/>
      <c r="UGT141" s="377"/>
      <c r="UGU141" s="377"/>
      <c r="UGV141" s="377"/>
      <c r="UGW141" s="258"/>
      <c r="UGX141" s="378"/>
      <c r="UGY141" s="378"/>
      <c r="UGZ141" s="378"/>
      <c r="UHA141" s="258"/>
      <c r="UHB141" s="380"/>
      <c r="UHC141" s="380"/>
      <c r="UHD141" s="380"/>
      <c r="UHE141" s="259"/>
      <c r="UHF141" s="377"/>
      <c r="UHG141" s="377"/>
      <c r="UHH141" s="377"/>
      <c r="UHI141" s="259"/>
      <c r="UHJ141" s="377"/>
      <c r="UHK141" s="377"/>
      <c r="UHL141" s="377"/>
      <c r="UHM141" s="258"/>
      <c r="UHN141" s="378"/>
      <c r="UHO141" s="378"/>
      <c r="UHP141" s="378"/>
      <c r="UHQ141" s="258"/>
      <c r="UHR141" s="380"/>
      <c r="UHS141" s="380"/>
      <c r="UHT141" s="380"/>
      <c r="UHU141" s="259"/>
      <c r="UHV141" s="377"/>
      <c r="UHW141" s="377"/>
      <c r="UHX141" s="377"/>
      <c r="UHY141" s="259"/>
      <c r="UHZ141" s="377"/>
      <c r="UIA141" s="377"/>
      <c r="UIB141" s="377"/>
      <c r="UIC141" s="258"/>
      <c r="UID141" s="378"/>
      <c r="UIE141" s="378"/>
      <c r="UIF141" s="378"/>
      <c r="UIG141" s="258"/>
      <c r="UIH141" s="380"/>
      <c r="UII141" s="380"/>
      <c r="UIJ141" s="380"/>
      <c r="UIK141" s="259"/>
      <c r="UIL141" s="377"/>
      <c r="UIM141" s="377"/>
      <c r="UIN141" s="377"/>
      <c r="UIO141" s="259"/>
      <c r="UIP141" s="377"/>
      <c r="UIQ141" s="377"/>
      <c r="UIR141" s="377"/>
      <c r="UIS141" s="258"/>
      <c r="UIT141" s="378"/>
      <c r="UIU141" s="378"/>
      <c r="UIV141" s="378"/>
      <c r="UIW141" s="258"/>
      <c r="UIX141" s="380"/>
      <c r="UIY141" s="380"/>
      <c r="UIZ141" s="380"/>
      <c r="UJA141" s="259"/>
      <c r="UJB141" s="377"/>
      <c r="UJC141" s="377"/>
      <c r="UJD141" s="377"/>
      <c r="UJE141" s="259"/>
      <c r="UJF141" s="377"/>
      <c r="UJG141" s="377"/>
      <c r="UJH141" s="377"/>
      <c r="UJI141" s="258"/>
      <c r="UJJ141" s="378"/>
      <c r="UJK141" s="378"/>
      <c r="UJL141" s="378"/>
      <c r="UJM141" s="258"/>
      <c r="UJN141" s="380"/>
      <c r="UJO141" s="380"/>
      <c r="UJP141" s="380"/>
      <c r="UJQ141" s="259"/>
      <c r="UJR141" s="377"/>
      <c r="UJS141" s="377"/>
      <c r="UJT141" s="377"/>
      <c r="UJU141" s="259"/>
      <c r="UJV141" s="377"/>
      <c r="UJW141" s="377"/>
      <c r="UJX141" s="377"/>
      <c r="UJY141" s="258"/>
      <c r="UJZ141" s="378"/>
      <c r="UKA141" s="378"/>
      <c r="UKB141" s="378"/>
      <c r="UKC141" s="258"/>
      <c r="UKD141" s="380"/>
      <c r="UKE141" s="380"/>
      <c r="UKF141" s="380"/>
      <c r="UKG141" s="259"/>
      <c r="UKH141" s="377"/>
      <c r="UKI141" s="377"/>
      <c r="UKJ141" s="377"/>
      <c r="UKK141" s="259"/>
      <c r="UKL141" s="377"/>
      <c r="UKM141" s="377"/>
      <c r="UKN141" s="377"/>
      <c r="UKO141" s="258"/>
      <c r="UKP141" s="378"/>
      <c r="UKQ141" s="378"/>
      <c r="UKR141" s="378"/>
      <c r="UKS141" s="258"/>
      <c r="UKT141" s="380"/>
      <c r="UKU141" s="380"/>
      <c r="UKV141" s="380"/>
      <c r="UKW141" s="259"/>
      <c r="UKX141" s="377"/>
      <c r="UKY141" s="377"/>
      <c r="UKZ141" s="377"/>
      <c r="ULA141" s="259"/>
      <c r="ULB141" s="377"/>
      <c r="ULC141" s="377"/>
      <c r="ULD141" s="377"/>
      <c r="ULE141" s="258"/>
      <c r="ULF141" s="378"/>
      <c r="ULG141" s="378"/>
      <c r="ULH141" s="378"/>
      <c r="ULI141" s="258"/>
      <c r="ULJ141" s="380"/>
      <c r="ULK141" s="380"/>
      <c r="ULL141" s="380"/>
      <c r="ULM141" s="259"/>
      <c r="ULN141" s="377"/>
      <c r="ULO141" s="377"/>
      <c r="ULP141" s="377"/>
      <c r="ULQ141" s="259"/>
      <c r="ULR141" s="377"/>
      <c r="ULS141" s="377"/>
      <c r="ULT141" s="377"/>
      <c r="ULU141" s="258"/>
      <c r="ULV141" s="378"/>
      <c r="ULW141" s="378"/>
      <c r="ULX141" s="378"/>
      <c r="ULY141" s="258"/>
      <c r="ULZ141" s="380"/>
      <c r="UMA141" s="380"/>
      <c r="UMB141" s="380"/>
      <c r="UMC141" s="259"/>
      <c r="UMD141" s="377"/>
      <c r="UME141" s="377"/>
      <c r="UMF141" s="377"/>
      <c r="UMG141" s="259"/>
      <c r="UMH141" s="377"/>
      <c r="UMI141" s="377"/>
      <c r="UMJ141" s="377"/>
      <c r="UMK141" s="258"/>
      <c r="UML141" s="378"/>
      <c r="UMM141" s="378"/>
      <c r="UMN141" s="378"/>
      <c r="UMO141" s="258"/>
      <c r="UMP141" s="380"/>
      <c r="UMQ141" s="380"/>
      <c r="UMR141" s="380"/>
      <c r="UMS141" s="259"/>
      <c r="UMT141" s="377"/>
      <c r="UMU141" s="377"/>
      <c r="UMV141" s="377"/>
      <c r="UMW141" s="259"/>
      <c r="UMX141" s="377"/>
      <c r="UMY141" s="377"/>
      <c r="UMZ141" s="377"/>
      <c r="UNA141" s="258"/>
      <c r="UNB141" s="378"/>
      <c r="UNC141" s="378"/>
      <c r="UND141" s="378"/>
      <c r="UNE141" s="258"/>
      <c r="UNF141" s="380"/>
      <c r="UNG141" s="380"/>
      <c r="UNH141" s="380"/>
      <c r="UNI141" s="259"/>
      <c r="UNJ141" s="377"/>
      <c r="UNK141" s="377"/>
      <c r="UNL141" s="377"/>
      <c r="UNM141" s="259"/>
      <c r="UNN141" s="377"/>
      <c r="UNO141" s="377"/>
      <c r="UNP141" s="377"/>
      <c r="UNQ141" s="258"/>
      <c r="UNR141" s="378"/>
      <c r="UNS141" s="378"/>
      <c r="UNT141" s="378"/>
      <c r="UNU141" s="258"/>
      <c r="UNV141" s="380"/>
      <c r="UNW141" s="380"/>
      <c r="UNX141" s="380"/>
      <c r="UNY141" s="259"/>
      <c r="UNZ141" s="377"/>
      <c r="UOA141" s="377"/>
      <c r="UOB141" s="377"/>
      <c r="UOC141" s="259"/>
      <c r="UOD141" s="377"/>
      <c r="UOE141" s="377"/>
      <c r="UOF141" s="377"/>
      <c r="UOG141" s="258"/>
      <c r="UOH141" s="378"/>
      <c r="UOI141" s="378"/>
      <c r="UOJ141" s="378"/>
      <c r="UOK141" s="258"/>
      <c r="UOL141" s="380"/>
      <c r="UOM141" s="380"/>
      <c r="UON141" s="380"/>
      <c r="UOO141" s="259"/>
      <c r="UOP141" s="377"/>
      <c r="UOQ141" s="377"/>
      <c r="UOR141" s="377"/>
      <c r="UOS141" s="259"/>
      <c r="UOT141" s="377"/>
      <c r="UOU141" s="377"/>
      <c r="UOV141" s="377"/>
      <c r="UOW141" s="258"/>
      <c r="UOX141" s="378"/>
      <c r="UOY141" s="378"/>
      <c r="UOZ141" s="378"/>
      <c r="UPA141" s="258"/>
      <c r="UPB141" s="380"/>
      <c r="UPC141" s="380"/>
      <c r="UPD141" s="380"/>
      <c r="UPE141" s="259"/>
      <c r="UPF141" s="377"/>
      <c r="UPG141" s="377"/>
      <c r="UPH141" s="377"/>
      <c r="UPI141" s="259"/>
      <c r="UPJ141" s="377"/>
      <c r="UPK141" s="377"/>
      <c r="UPL141" s="377"/>
      <c r="UPM141" s="258"/>
      <c r="UPN141" s="378"/>
      <c r="UPO141" s="378"/>
      <c r="UPP141" s="378"/>
      <c r="UPQ141" s="258"/>
      <c r="UPR141" s="380"/>
      <c r="UPS141" s="380"/>
      <c r="UPT141" s="380"/>
      <c r="UPU141" s="259"/>
      <c r="UPV141" s="377"/>
      <c r="UPW141" s="377"/>
      <c r="UPX141" s="377"/>
      <c r="UPY141" s="259"/>
      <c r="UPZ141" s="377"/>
      <c r="UQA141" s="377"/>
      <c r="UQB141" s="377"/>
      <c r="UQC141" s="258"/>
      <c r="UQD141" s="378"/>
      <c r="UQE141" s="378"/>
      <c r="UQF141" s="378"/>
      <c r="UQG141" s="258"/>
      <c r="UQH141" s="380"/>
      <c r="UQI141" s="380"/>
      <c r="UQJ141" s="380"/>
      <c r="UQK141" s="259"/>
      <c r="UQL141" s="377"/>
      <c r="UQM141" s="377"/>
      <c r="UQN141" s="377"/>
      <c r="UQO141" s="259"/>
      <c r="UQP141" s="377"/>
      <c r="UQQ141" s="377"/>
      <c r="UQR141" s="377"/>
      <c r="UQS141" s="258"/>
      <c r="UQT141" s="378"/>
      <c r="UQU141" s="378"/>
      <c r="UQV141" s="378"/>
      <c r="UQW141" s="258"/>
      <c r="UQX141" s="380"/>
      <c r="UQY141" s="380"/>
      <c r="UQZ141" s="380"/>
      <c r="URA141" s="259"/>
      <c r="URB141" s="377"/>
      <c r="URC141" s="377"/>
      <c r="URD141" s="377"/>
      <c r="URE141" s="259"/>
      <c r="URF141" s="377"/>
      <c r="URG141" s="377"/>
      <c r="URH141" s="377"/>
      <c r="URI141" s="258"/>
      <c r="URJ141" s="378"/>
      <c r="URK141" s="378"/>
      <c r="URL141" s="378"/>
      <c r="URM141" s="258"/>
      <c r="URN141" s="380"/>
      <c r="URO141" s="380"/>
      <c r="URP141" s="380"/>
      <c r="URQ141" s="259"/>
      <c r="URR141" s="377"/>
      <c r="URS141" s="377"/>
      <c r="URT141" s="377"/>
      <c r="URU141" s="259"/>
      <c r="URV141" s="377"/>
      <c r="URW141" s="377"/>
      <c r="URX141" s="377"/>
      <c r="URY141" s="258"/>
      <c r="URZ141" s="378"/>
      <c r="USA141" s="378"/>
      <c r="USB141" s="378"/>
      <c r="USC141" s="258"/>
      <c r="USD141" s="380"/>
      <c r="USE141" s="380"/>
      <c r="USF141" s="380"/>
      <c r="USG141" s="259"/>
      <c r="USH141" s="377"/>
      <c r="USI141" s="377"/>
      <c r="USJ141" s="377"/>
      <c r="USK141" s="259"/>
      <c r="USL141" s="377"/>
      <c r="USM141" s="377"/>
      <c r="USN141" s="377"/>
      <c r="USO141" s="258"/>
      <c r="USP141" s="378"/>
      <c r="USQ141" s="378"/>
      <c r="USR141" s="378"/>
      <c r="USS141" s="258"/>
      <c r="UST141" s="380"/>
      <c r="USU141" s="380"/>
      <c r="USV141" s="380"/>
      <c r="USW141" s="259"/>
      <c r="USX141" s="377"/>
      <c r="USY141" s="377"/>
      <c r="USZ141" s="377"/>
      <c r="UTA141" s="259"/>
      <c r="UTB141" s="377"/>
      <c r="UTC141" s="377"/>
      <c r="UTD141" s="377"/>
      <c r="UTE141" s="258"/>
      <c r="UTF141" s="378"/>
      <c r="UTG141" s="378"/>
      <c r="UTH141" s="378"/>
      <c r="UTI141" s="258"/>
      <c r="UTJ141" s="380"/>
      <c r="UTK141" s="380"/>
      <c r="UTL141" s="380"/>
      <c r="UTM141" s="259"/>
      <c r="UTN141" s="377"/>
      <c r="UTO141" s="377"/>
      <c r="UTP141" s="377"/>
      <c r="UTQ141" s="259"/>
      <c r="UTR141" s="377"/>
      <c r="UTS141" s="377"/>
      <c r="UTT141" s="377"/>
      <c r="UTU141" s="258"/>
      <c r="UTV141" s="378"/>
      <c r="UTW141" s="378"/>
      <c r="UTX141" s="378"/>
      <c r="UTY141" s="258"/>
      <c r="UTZ141" s="380"/>
      <c r="UUA141" s="380"/>
      <c r="UUB141" s="380"/>
      <c r="UUC141" s="259"/>
      <c r="UUD141" s="377"/>
      <c r="UUE141" s="377"/>
      <c r="UUF141" s="377"/>
      <c r="UUG141" s="259"/>
      <c r="UUH141" s="377"/>
      <c r="UUI141" s="377"/>
      <c r="UUJ141" s="377"/>
      <c r="UUK141" s="258"/>
      <c r="UUL141" s="378"/>
      <c r="UUM141" s="378"/>
      <c r="UUN141" s="378"/>
      <c r="UUO141" s="258"/>
      <c r="UUP141" s="380"/>
      <c r="UUQ141" s="380"/>
      <c r="UUR141" s="380"/>
      <c r="UUS141" s="259"/>
      <c r="UUT141" s="377"/>
      <c r="UUU141" s="377"/>
      <c r="UUV141" s="377"/>
      <c r="UUW141" s="259"/>
      <c r="UUX141" s="377"/>
      <c r="UUY141" s="377"/>
      <c r="UUZ141" s="377"/>
      <c r="UVA141" s="258"/>
      <c r="UVB141" s="378"/>
      <c r="UVC141" s="378"/>
      <c r="UVD141" s="378"/>
      <c r="UVE141" s="258"/>
      <c r="UVF141" s="380"/>
      <c r="UVG141" s="380"/>
      <c r="UVH141" s="380"/>
      <c r="UVI141" s="259"/>
      <c r="UVJ141" s="377"/>
      <c r="UVK141" s="377"/>
      <c r="UVL141" s="377"/>
      <c r="UVM141" s="259"/>
      <c r="UVN141" s="377"/>
      <c r="UVO141" s="377"/>
      <c r="UVP141" s="377"/>
      <c r="UVQ141" s="258"/>
      <c r="UVR141" s="378"/>
      <c r="UVS141" s="378"/>
      <c r="UVT141" s="378"/>
      <c r="UVU141" s="258"/>
      <c r="UVV141" s="380"/>
      <c r="UVW141" s="380"/>
      <c r="UVX141" s="380"/>
      <c r="UVY141" s="259"/>
      <c r="UVZ141" s="377"/>
      <c r="UWA141" s="377"/>
      <c r="UWB141" s="377"/>
      <c r="UWC141" s="259"/>
      <c r="UWD141" s="377"/>
      <c r="UWE141" s="377"/>
      <c r="UWF141" s="377"/>
      <c r="UWG141" s="258"/>
      <c r="UWH141" s="378"/>
      <c r="UWI141" s="378"/>
      <c r="UWJ141" s="378"/>
      <c r="UWK141" s="258"/>
      <c r="UWL141" s="380"/>
      <c r="UWM141" s="380"/>
      <c r="UWN141" s="380"/>
      <c r="UWO141" s="259"/>
      <c r="UWP141" s="377"/>
      <c r="UWQ141" s="377"/>
      <c r="UWR141" s="377"/>
      <c r="UWS141" s="259"/>
      <c r="UWT141" s="377"/>
      <c r="UWU141" s="377"/>
      <c r="UWV141" s="377"/>
      <c r="UWW141" s="258"/>
      <c r="UWX141" s="378"/>
      <c r="UWY141" s="378"/>
      <c r="UWZ141" s="378"/>
      <c r="UXA141" s="258"/>
      <c r="UXB141" s="380"/>
      <c r="UXC141" s="380"/>
      <c r="UXD141" s="380"/>
      <c r="UXE141" s="259"/>
      <c r="UXF141" s="377"/>
      <c r="UXG141" s="377"/>
      <c r="UXH141" s="377"/>
      <c r="UXI141" s="259"/>
      <c r="UXJ141" s="377"/>
      <c r="UXK141" s="377"/>
      <c r="UXL141" s="377"/>
      <c r="UXM141" s="258"/>
      <c r="UXN141" s="378"/>
      <c r="UXO141" s="378"/>
      <c r="UXP141" s="378"/>
      <c r="UXQ141" s="258"/>
      <c r="UXR141" s="380"/>
      <c r="UXS141" s="380"/>
      <c r="UXT141" s="380"/>
      <c r="UXU141" s="259"/>
      <c r="UXV141" s="377"/>
      <c r="UXW141" s="377"/>
      <c r="UXX141" s="377"/>
      <c r="UXY141" s="259"/>
      <c r="UXZ141" s="377"/>
      <c r="UYA141" s="377"/>
      <c r="UYB141" s="377"/>
      <c r="UYC141" s="258"/>
      <c r="UYD141" s="378"/>
      <c r="UYE141" s="378"/>
      <c r="UYF141" s="378"/>
      <c r="UYG141" s="258"/>
      <c r="UYH141" s="380"/>
      <c r="UYI141" s="380"/>
      <c r="UYJ141" s="380"/>
      <c r="UYK141" s="259"/>
      <c r="UYL141" s="377"/>
      <c r="UYM141" s="377"/>
      <c r="UYN141" s="377"/>
      <c r="UYO141" s="259"/>
      <c r="UYP141" s="377"/>
      <c r="UYQ141" s="377"/>
      <c r="UYR141" s="377"/>
      <c r="UYS141" s="258"/>
      <c r="UYT141" s="378"/>
      <c r="UYU141" s="378"/>
      <c r="UYV141" s="378"/>
      <c r="UYW141" s="258"/>
      <c r="UYX141" s="380"/>
      <c r="UYY141" s="380"/>
      <c r="UYZ141" s="380"/>
      <c r="UZA141" s="259"/>
      <c r="UZB141" s="377"/>
      <c r="UZC141" s="377"/>
      <c r="UZD141" s="377"/>
      <c r="UZE141" s="259"/>
      <c r="UZF141" s="377"/>
      <c r="UZG141" s="377"/>
      <c r="UZH141" s="377"/>
      <c r="UZI141" s="258"/>
      <c r="UZJ141" s="378"/>
      <c r="UZK141" s="378"/>
      <c r="UZL141" s="378"/>
      <c r="UZM141" s="258"/>
      <c r="UZN141" s="380"/>
      <c r="UZO141" s="380"/>
      <c r="UZP141" s="380"/>
      <c r="UZQ141" s="259"/>
      <c r="UZR141" s="377"/>
      <c r="UZS141" s="377"/>
      <c r="UZT141" s="377"/>
      <c r="UZU141" s="259"/>
      <c r="UZV141" s="377"/>
      <c r="UZW141" s="377"/>
      <c r="UZX141" s="377"/>
      <c r="UZY141" s="258"/>
      <c r="UZZ141" s="378"/>
      <c r="VAA141" s="378"/>
      <c r="VAB141" s="378"/>
      <c r="VAC141" s="258"/>
      <c r="VAD141" s="380"/>
      <c r="VAE141" s="380"/>
      <c r="VAF141" s="380"/>
      <c r="VAG141" s="259"/>
      <c r="VAH141" s="377"/>
      <c r="VAI141" s="377"/>
      <c r="VAJ141" s="377"/>
      <c r="VAK141" s="259"/>
      <c r="VAL141" s="377"/>
      <c r="VAM141" s="377"/>
      <c r="VAN141" s="377"/>
      <c r="VAO141" s="258"/>
      <c r="VAP141" s="378"/>
      <c r="VAQ141" s="378"/>
      <c r="VAR141" s="378"/>
      <c r="VAS141" s="258"/>
      <c r="VAT141" s="380"/>
      <c r="VAU141" s="380"/>
      <c r="VAV141" s="380"/>
      <c r="VAW141" s="259"/>
      <c r="VAX141" s="377"/>
      <c r="VAY141" s="377"/>
      <c r="VAZ141" s="377"/>
      <c r="VBA141" s="259"/>
      <c r="VBB141" s="377"/>
      <c r="VBC141" s="377"/>
      <c r="VBD141" s="377"/>
      <c r="VBE141" s="258"/>
      <c r="VBF141" s="378"/>
      <c r="VBG141" s="378"/>
      <c r="VBH141" s="378"/>
      <c r="VBI141" s="258"/>
      <c r="VBJ141" s="380"/>
      <c r="VBK141" s="380"/>
      <c r="VBL141" s="380"/>
      <c r="VBM141" s="259"/>
      <c r="VBN141" s="377"/>
      <c r="VBO141" s="377"/>
      <c r="VBP141" s="377"/>
      <c r="VBQ141" s="259"/>
      <c r="VBR141" s="377"/>
      <c r="VBS141" s="377"/>
      <c r="VBT141" s="377"/>
      <c r="VBU141" s="258"/>
      <c r="VBV141" s="378"/>
      <c r="VBW141" s="378"/>
      <c r="VBX141" s="378"/>
      <c r="VBY141" s="258"/>
      <c r="VBZ141" s="380"/>
      <c r="VCA141" s="380"/>
      <c r="VCB141" s="380"/>
      <c r="VCC141" s="259"/>
      <c r="VCD141" s="377"/>
      <c r="VCE141" s="377"/>
      <c r="VCF141" s="377"/>
      <c r="VCG141" s="259"/>
      <c r="VCH141" s="377"/>
      <c r="VCI141" s="377"/>
      <c r="VCJ141" s="377"/>
      <c r="VCK141" s="258"/>
      <c r="VCL141" s="378"/>
      <c r="VCM141" s="378"/>
      <c r="VCN141" s="378"/>
      <c r="VCO141" s="258"/>
      <c r="VCP141" s="380"/>
      <c r="VCQ141" s="380"/>
      <c r="VCR141" s="380"/>
      <c r="VCS141" s="259"/>
      <c r="VCT141" s="377"/>
      <c r="VCU141" s="377"/>
      <c r="VCV141" s="377"/>
      <c r="VCW141" s="259"/>
      <c r="VCX141" s="377"/>
      <c r="VCY141" s="377"/>
      <c r="VCZ141" s="377"/>
      <c r="VDA141" s="258"/>
      <c r="VDB141" s="378"/>
      <c r="VDC141" s="378"/>
      <c r="VDD141" s="378"/>
      <c r="VDE141" s="258"/>
      <c r="VDF141" s="380"/>
      <c r="VDG141" s="380"/>
      <c r="VDH141" s="380"/>
      <c r="VDI141" s="259"/>
      <c r="VDJ141" s="377"/>
      <c r="VDK141" s="377"/>
      <c r="VDL141" s="377"/>
      <c r="VDM141" s="259"/>
      <c r="VDN141" s="377"/>
      <c r="VDO141" s="377"/>
      <c r="VDP141" s="377"/>
      <c r="VDQ141" s="258"/>
      <c r="VDR141" s="378"/>
      <c r="VDS141" s="378"/>
      <c r="VDT141" s="378"/>
      <c r="VDU141" s="258"/>
      <c r="VDV141" s="380"/>
      <c r="VDW141" s="380"/>
      <c r="VDX141" s="380"/>
      <c r="VDY141" s="259"/>
      <c r="VDZ141" s="377"/>
      <c r="VEA141" s="377"/>
      <c r="VEB141" s="377"/>
      <c r="VEC141" s="259"/>
      <c r="VED141" s="377"/>
      <c r="VEE141" s="377"/>
      <c r="VEF141" s="377"/>
      <c r="VEG141" s="258"/>
      <c r="VEH141" s="378"/>
      <c r="VEI141" s="378"/>
      <c r="VEJ141" s="378"/>
      <c r="VEK141" s="258"/>
      <c r="VEL141" s="380"/>
      <c r="VEM141" s="380"/>
      <c r="VEN141" s="380"/>
      <c r="VEO141" s="259"/>
      <c r="VEP141" s="377"/>
      <c r="VEQ141" s="377"/>
      <c r="VER141" s="377"/>
      <c r="VES141" s="259"/>
      <c r="VET141" s="377"/>
      <c r="VEU141" s="377"/>
      <c r="VEV141" s="377"/>
      <c r="VEW141" s="258"/>
      <c r="VEX141" s="378"/>
      <c r="VEY141" s="378"/>
      <c r="VEZ141" s="378"/>
      <c r="VFA141" s="258"/>
      <c r="VFB141" s="380"/>
      <c r="VFC141" s="380"/>
      <c r="VFD141" s="380"/>
      <c r="VFE141" s="259"/>
      <c r="VFF141" s="377"/>
      <c r="VFG141" s="377"/>
      <c r="VFH141" s="377"/>
      <c r="VFI141" s="259"/>
      <c r="VFJ141" s="377"/>
      <c r="VFK141" s="377"/>
      <c r="VFL141" s="377"/>
      <c r="VFM141" s="258"/>
      <c r="VFN141" s="378"/>
      <c r="VFO141" s="378"/>
      <c r="VFP141" s="378"/>
      <c r="VFQ141" s="258"/>
      <c r="VFR141" s="380"/>
      <c r="VFS141" s="380"/>
      <c r="VFT141" s="380"/>
      <c r="VFU141" s="259"/>
      <c r="VFV141" s="377"/>
      <c r="VFW141" s="377"/>
      <c r="VFX141" s="377"/>
      <c r="VFY141" s="259"/>
      <c r="VFZ141" s="377"/>
      <c r="VGA141" s="377"/>
      <c r="VGB141" s="377"/>
      <c r="VGC141" s="258"/>
      <c r="VGD141" s="378"/>
      <c r="VGE141" s="378"/>
      <c r="VGF141" s="378"/>
      <c r="VGG141" s="258"/>
      <c r="VGH141" s="380"/>
      <c r="VGI141" s="380"/>
      <c r="VGJ141" s="380"/>
      <c r="VGK141" s="259"/>
      <c r="VGL141" s="377"/>
      <c r="VGM141" s="377"/>
      <c r="VGN141" s="377"/>
      <c r="VGO141" s="259"/>
      <c r="VGP141" s="377"/>
      <c r="VGQ141" s="377"/>
      <c r="VGR141" s="377"/>
      <c r="VGS141" s="258"/>
      <c r="VGT141" s="378"/>
      <c r="VGU141" s="378"/>
      <c r="VGV141" s="378"/>
      <c r="VGW141" s="258"/>
      <c r="VGX141" s="380"/>
      <c r="VGY141" s="380"/>
      <c r="VGZ141" s="380"/>
      <c r="VHA141" s="259"/>
      <c r="VHB141" s="377"/>
      <c r="VHC141" s="377"/>
      <c r="VHD141" s="377"/>
      <c r="VHE141" s="259"/>
      <c r="VHF141" s="377"/>
      <c r="VHG141" s="377"/>
      <c r="VHH141" s="377"/>
      <c r="VHI141" s="258"/>
      <c r="VHJ141" s="378"/>
      <c r="VHK141" s="378"/>
      <c r="VHL141" s="378"/>
      <c r="VHM141" s="258"/>
      <c r="VHN141" s="380"/>
      <c r="VHO141" s="380"/>
      <c r="VHP141" s="380"/>
      <c r="VHQ141" s="259"/>
      <c r="VHR141" s="377"/>
      <c r="VHS141" s="377"/>
      <c r="VHT141" s="377"/>
      <c r="VHU141" s="259"/>
      <c r="VHV141" s="377"/>
      <c r="VHW141" s="377"/>
      <c r="VHX141" s="377"/>
      <c r="VHY141" s="258"/>
      <c r="VHZ141" s="378"/>
      <c r="VIA141" s="378"/>
      <c r="VIB141" s="378"/>
      <c r="VIC141" s="258"/>
      <c r="VID141" s="380"/>
      <c r="VIE141" s="380"/>
      <c r="VIF141" s="380"/>
      <c r="VIG141" s="259"/>
      <c r="VIH141" s="377"/>
      <c r="VII141" s="377"/>
      <c r="VIJ141" s="377"/>
      <c r="VIK141" s="259"/>
      <c r="VIL141" s="377"/>
      <c r="VIM141" s="377"/>
      <c r="VIN141" s="377"/>
      <c r="VIO141" s="258"/>
      <c r="VIP141" s="378"/>
      <c r="VIQ141" s="378"/>
      <c r="VIR141" s="378"/>
      <c r="VIS141" s="258"/>
      <c r="VIT141" s="380"/>
      <c r="VIU141" s="380"/>
      <c r="VIV141" s="380"/>
      <c r="VIW141" s="259"/>
      <c r="VIX141" s="377"/>
      <c r="VIY141" s="377"/>
      <c r="VIZ141" s="377"/>
      <c r="VJA141" s="259"/>
      <c r="VJB141" s="377"/>
      <c r="VJC141" s="377"/>
      <c r="VJD141" s="377"/>
      <c r="VJE141" s="258"/>
      <c r="VJF141" s="378"/>
      <c r="VJG141" s="378"/>
      <c r="VJH141" s="378"/>
      <c r="VJI141" s="258"/>
      <c r="VJJ141" s="380"/>
      <c r="VJK141" s="380"/>
      <c r="VJL141" s="380"/>
      <c r="VJM141" s="259"/>
      <c r="VJN141" s="377"/>
      <c r="VJO141" s="377"/>
      <c r="VJP141" s="377"/>
      <c r="VJQ141" s="259"/>
      <c r="VJR141" s="377"/>
      <c r="VJS141" s="377"/>
      <c r="VJT141" s="377"/>
      <c r="VJU141" s="258"/>
      <c r="VJV141" s="378"/>
      <c r="VJW141" s="378"/>
      <c r="VJX141" s="378"/>
      <c r="VJY141" s="258"/>
      <c r="VJZ141" s="380"/>
      <c r="VKA141" s="380"/>
      <c r="VKB141" s="380"/>
      <c r="VKC141" s="259"/>
      <c r="VKD141" s="377"/>
      <c r="VKE141" s="377"/>
      <c r="VKF141" s="377"/>
      <c r="VKG141" s="259"/>
      <c r="VKH141" s="377"/>
      <c r="VKI141" s="377"/>
      <c r="VKJ141" s="377"/>
      <c r="VKK141" s="258"/>
      <c r="VKL141" s="378"/>
      <c r="VKM141" s="378"/>
      <c r="VKN141" s="378"/>
      <c r="VKO141" s="258"/>
      <c r="VKP141" s="380"/>
      <c r="VKQ141" s="380"/>
      <c r="VKR141" s="380"/>
      <c r="VKS141" s="259"/>
      <c r="VKT141" s="377"/>
      <c r="VKU141" s="377"/>
      <c r="VKV141" s="377"/>
      <c r="VKW141" s="259"/>
      <c r="VKX141" s="377"/>
      <c r="VKY141" s="377"/>
      <c r="VKZ141" s="377"/>
      <c r="VLA141" s="258"/>
      <c r="VLB141" s="378"/>
      <c r="VLC141" s="378"/>
      <c r="VLD141" s="378"/>
      <c r="VLE141" s="258"/>
      <c r="VLF141" s="380"/>
      <c r="VLG141" s="380"/>
      <c r="VLH141" s="380"/>
      <c r="VLI141" s="259"/>
      <c r="VLJ141" s="377"/>
      <c r="VLK141" s="377"/>
      <c r="VLL141" s="377"/>
      <c r="VLM141" s="259"/>
      <c r="VLN141" s="377"/>
      <c r="VLO141" s="377"/>
      <c r="VLP141" s="377"/>
      <c r="VLQ141" s="258"/>
      <c r="VLR141" s="378"/>
      <c r="VLS141" s="378"/>
      <c r="VLT141" s="378"/>
      <c r="VLU141" s="258"/>
      <c r="VLV141" s="380"/>
      <c r="VLW141" s="380"/>
      <c r="VLX141" s="380"/>
      <c r="VLY141" s="259"/>
      <c r="VLZ141" s="377"/>
      <c r="VMA141" s="377"/>
      <c r="VMB141" s="377"/>
      <c r="VMC141" s="259"/>
      <c r="VMD141" s="377"/>
      <c r="VME141" s="377"/>
      <c r="VMF141" s="377"/>
      <c r="VMG141" s="258"/>
      <c r="VMH141" s="378"/>
      <c r="VMI141" s="378"/>
      <c r="VMJ141" s="378"/>
      <c r="VMK141" s="258"/>
      <c r="VML141" s="380"/>
      <c r="VMM141" s="380"/>
      <c r="VMN141" s="380"/>
      <c r="VMO141" s="259"/>
      <c r="VMP141" s="377"/>
      <c r="VMQ141" s="377"/>
      <c r="VMR141" s="377"/>
      <c r="VMS141" s="259"/>
      <c r="VMT141" s="377"/>
      <c r="VMU141" s="377"/>
      <c r="VMV141" s="377"/>
      <c r="VMW141" s="258"/>
      <c r="VMX141" s="378"/>
      <c r="VMY141" s="378"/>
      <c r="VMZ141" s="378"/>
      <c r="VNA141" s="258"/>
      <c r="VNB141" s="380"/>
      <c r="VNC141" s="380"/>
      <c r="VND141" s="380"/>
      <c r="VNE141" s="259"/>
      <c r="VNF141" s="377"/>
      <c r="VNG141" s="377"/>
      <c r="VNH141" s="377"/>
      <c r="VNI141" s="259"/>
      <c r="VNJ141" s="377"/>
      <c r="VNK141" s="377"/>
      <c r="VNL141" s="377"/>
      <c r="VNM141" s="258"/>
      <c r="VNN141" s="378"/>
      <c r="VNO141" s="378"/>
      <c r="VNP141" s="378"/>
      <c r="VNQ141" s="258"/>
      <c r="VNR141" s="380"/>
      <c r="VNS141" s="380"/>
      <c r="VNT141" s="380"/>
      <c r="VNU141" s="259"/>
      <c r="VNV141" s="377"/>
      <c r="VNW141" s="377"/>
      <c r="VNX141" s="377"/>
      <c r="VNY141" s="259"/>
      <c r="VNZ141" s="377"/>
      <c r="VOA141" s="377"/>
      <c r="VOB141" s="377"/>
      <c r="VOC141" s="258"/>
      <c r="VOD141" s="378"/>
      <c r="VOE141" s="378"/>
      <c r="VOF141" s="378"/>
      <c r="VOG141" s="258"/>
      <c r="VOH141" s="380"/>
      <c r="VOI141" s="380"/>
      <c r="VOJ141" s="380"/>
      <c r="VOK141" s="259"/>
      <c r="VOL141" s="377"/>
      <c r="VOM141" s="377"/>
      <c r="VON141" s="377"/>
      <c r="VOO141" s="259"/>
      <c r="VOP141" s="377"/>
      <c r="VOQ141" s="377"/>
      <c r="VOR141" s="377"/>
      <c r="VOS141" s="258"/>
      <c r="VOT141" s="378"/>
      <c r="VOU141" s="378"/>
      <c r="VOV141" s="378"/>
      <c r="VOW141" s="258"/>
      <c r="VOX141" s="380"/>
      <c r="VOY141" s="380"/>
      <c r="VOZ141" s="380"/>
      <c r="VPA141" s="259"/>
      <c r="VPB141" s="377"/>
      <c r="VPC141" s="377"/>
      <c r="VPD141" s="377"/>
      <c r="VPE141" s="259"/>
      <c r="VPF141" s="377"/>
      <c r="VPG141" s="377"/>
      <c r="VPH141" s="377"/>
      <c r="VPI141" s="258"/>
      <c r="VPJ141" s="378"/>
      <c r="VPK141" s="378"/>
      <c r="VPL141" s="378"/>
      <c r="VPM141" s="258"/>
      <c r="VPN141" s="380"/>
      <c r="VPO141" s="380"/>
      <c r="VPP141" s="380"/>
      <c r="VPQ141" s="259"/>
      <c r="VPR141" s="377"/>
      <c r="VPS141" s="377"/>
      <c r="VPT141" s="377"/>
      <c r="VPU141" s="259"/>
      <c r="VPV141" s="377"/>
      <c r="VPW141" s="377"/>
      <c r="VPX141" s="377"/>
      <c r="VPY141" s="258"/>
      <c r="VPZ141" s="378"/>
      <c r="VQA141" s="378"/>
      <c r="VQB141" s="378"/>
      <c r="VQC141" s="258"/>
      <c r="VQD141" s="380"/>
      <c r="VQE141" s="380"/>
      <c r="VQF141" s="380"/>
      <c r="VQG141" s="259"/>
      <c r="VQH141" s="377"/>
      <c r="VQI141" s="377"/>
      <c r="VQJ141" s="377"/>
      <c r="VQK141" s="259"/>
      <c r="VQL141" s="377"/>
      <c r="VQM141" s="377"/>
      <c r="VQN141" s="377"/>
      <c r="VQO141" s="258"/>
      <c r="VQP141" s="378"/>
      <c r="VQQ141" s="378"/>
      <c r="VQR141" s="378"/>
      <c r="VQS141" s="258"/>
      <c r="VQT141" s="380"/>
      <c r="VQU141" s="380"/>
      <c r="VQV141" s="380"/>
      <c r="VQW141" s="259"/>
      <c r="VQX141" s="377"/>
      <c r="VQY141" s="377"/>
      <c r="VQZ141" s="377"/>
      <c r="VRA141" s="259"/>
      <c r="VRB141" s="377"/>
      <c r="VRC141" s="377"/>
      <c r="VRD141" s="377"/>
      <c r="VRE141" s="258"/>
      <c r="VRF141" s="378"/>
      <c r="VRG141" s="378"/>
      <c r="VRH141" s="378"/>
      <c r="VRI141" s="258"/>
      <c r="VRJ141" s="380"/>
      <c r="VRK141" s="380"/>
      <c r="VRL141" s="380"/>
      <c r="VRM141" s="259"/>
      <c r="VRN141" s="377"/>
      <c r="VRO141" s="377"/>
      <c r="VRP141" s="377"/>
      <c r="VRQ141" s="259"/>
      <c r="VRR141" s="377"/>
      <c r="VRS141" s="377"/>
      <c r="VRT141" s="377"/>
      <c r="VRU141" s="258"/>
      <c r="VRV141" s="378"/>
      <c r="VRW141" s="378"/>
      <c r="VRX141" s="378"/>
      <c r="VRY141" s="258"/>
      <c r="VRZ141" s="380"/>
      <c r="VSA141" s="380"/>
      <c r="VSB141" s="380"/>
      <c r="VSC141" s="259"/>
      <c r="VSD141" s="377"/>
      <c r="VSE141" s="377"/>
      <c r="VSF141" s="377"/>
      <c r="VSG141" s="259"/>
      <c r="VSH141" s="377"/>
      <c r="VSI141" s="377"/>
      <c r="VSJ141" s="377"/>
      <c r="VSK141" s="258"/>
      <c r="VSL141" s="378"/>
      <c r="VSM141" s="378"/>
      <c r="VSN141" s="378"/>
      <c r="VSO141" s="258"/>
      <c r="VSP141" s="380"/>
      <c r="VSQ141" s="380"/>
      <c r="VSR141" s="380"/>
      <c r="VSS141" s="259"/>
      <c r="VST141" s="377"/>
      <c r="VSU141" s="377"/>
      <c r="VSV141" s="377"/>
      <c r="VSW141" s="259"/>
      <c r="VSX141" s="377"/>
      <c r="VSY141" s="377"/>
      <c r="VSZ141" s="377"/>
      <c r="VTA141" s="258"/>
      <c r="VTB141" s="378"/>
      <c r="VTC141" s="378"/>
      <c r="VTD141" s="378"/>
      <c r="VTE141" s="258"/>
      <c r="VTF141" s="380"/>
      <c r="VTG141" s="380"/>
      <c r="VTH141" s="380"/>
      <c r="VTI141" s="259"/>
      <c r="VTJ141" s="377"/>
      <c r="VTK141" s="377"/>
      <c r="VTL141" s="377"/>
      <c r="VTM141" s="259"/>
      <c r="VTN141" s="377"/>
      <c r="VTO141" s="377"/>
      <c r="VTP141" s="377"/>
      <c r="VTQ141" s="258"/>
      <c r="VTR141" s="378"/>
      <c r="VTS141" s="378"/>
      <c r="VTT141" s="378"/>
      <c r="VTU141" s="258"/>
      <c r="VTV141" s="380"/>
      <c r="VTW141" s="380"/>
      <c r="VTX141" s="380"/>
      <c r="VTY141" s="259"/>
      <c r="VTZ141" s="377"/>
      <c r="VUA141" s="377"/>
      <c r="VUB141" s="377"/>
      <c r="VUC141" s="259"/>
      <c r="VUD141" s="377"/>
      <c r="VUE141" s="377"/>
      <c r="VUF141" s="377"/>
      <c r="VUG141" s="258"/>
      <c r="VUH141" s="378"/>
      <c r="VUI141" s="378"/>
      <c r="VUJ141" s="378"/>
      <c r="VUK141" s="258"/>
      <c r="VUL141" s="380"/>
      <c r="VUM141" s="380"/>
      <c r="VUN141" s="380"/>
      <c r="VUO141" s="259"/>
      <c r="VUP141" s="377"/>
      <c r="VUQ141" s="377"/>
      <c r="VUR141" s="377"/>
      <c r="VUS141" s="259"/>
      <c r="VUT141" s="377"/>
      <c r="VUU141" s="377"/>
      <c r="VUV141" s="377"/>
      <c r="VUW141" s="258"/>
      <c r="VUX141" s="378"/>
      <c r="VUY141" s="378"/>
      <c r="VUZ141" s="378"/>
      <c r="VVA141" s="258"/>
      <c r="VVB141" s="380"/>
      <c r="VVC141" s="380"/>
      <c r="VVD141" s="380"/>
      <c r="VVE141" s="259"/>
      <c r="VVF141" s="377"/>
      <c r="VVG141" s="377"/>
      <c r="VVH141" s="377"/>
      <c r="VVI141" s="259"/>
      <c r="VVJ141" s="377"/>
      <c r="VVK141" s="377"/>
      <c r="VVL141" s="377"/>
      <c r="VVM141" s="258"/>
      <c r="VVN141" s="378"/>
      <c r="VVO141" s="378"/>
      <c r="VVP141" s="378"/>
      <c r="VVQ141" s="258"/>
      <c r="VVR141" s="380"/>
      <c r="VVS141" s="380"/>
      <c r="VVT141" s="380"/>
      <c r="VVU141" s="259"/>
      <c r="VVV141" s="377"/>
      <c r="VVW141" s="377"/>
      <c r="VVX141" s="377"/>
      <c r="VVY141" s="259"/>
      <c r="VVZ141" s="377"/>
      <c r="VWA141" s="377"/>
      <c r="VWB141" s="377"/>
      <c r="VWC141" s="258"/>
      <c r="VWD141" s="378"/>
      <c r="VWE141" s="378"/>
      <c r="VWF141" s="378"/>
      <c r="VWG141" s="258"/>
      <c r="VWH141" s="380"/>
      <c r="VWI141" s="380"/>
      <c r="VWJ141" s="380"/>
      <c r="VWK141" s="259"/>
      <c r="VWL141" s="377"/>
      <c r="VWM141" s="377"/>
      <c r="VWN141" s="377"/>
      <c r="VWO141" s="259"/>
      <c r="VWP141" s="377"/>
      <c r="VWQ141" s="377"/>
      <c r="VWR141" s="377"/>
      <c r="VWS141" s="258"/>
      <c r="VWT141" s="378"/>
      <c r="VWU141" s="378"/>
      <c r="VWV141" s="378"/>
      <c r="VWW141" s="258"/>
      <c r="VWX141" s="380"/>
      <c r="VWY141" s="380"/>
      <c r="VWZ141" s="380"/>
      <c r="VXA141" s="259"/>
      <c r="VXB141" s="377"/>
      <c r="VXC141" s="377"/>
      <c r="VXD141" s="377"/>
      <c r="VXE141" s="259"/>
      <c r="VXF141" s="377"/>
      <c r="VXG141" s="377"/>
      <c r="VXH141" s="377"/>
      <c r="VXI141" s="258"/>
      <c r="VXJ141" s="378"/>
      <c r="VXK141" s="378"/>
      <c r="VXL141" s="378"/>
      <c r="VXM141" s="258"/>
      <c r="VXN141" s="380"/>
      <c r="VXO141" s="380"/>
      <c r="VXP141" s="380"/>
      <c r="VXQ141" s="259"/>
      <c r="VXR141" s="377"/>
      <c r="VXS141" s="377"/>
      <c r="VXT141" s="377"/>
      <c r="VXU141" s="259"/>
      <c r="VXV141" s="377"/>
      <c r="VXW141" s="377"/>
      <c r="VXX141" s="377"/>
      <c r="VXY141" s="258"/>
      <c r="VXZ141" s="378"/>
      <c r="VYA141" s="378"/>
      <c r="VYB141" s="378"/>
      <c r="VYC141" s="258"/>
      <c r="VYD141" s="380"/>
      <c r="VYE141" s="380"/>
      <c r="VYF141" s="380"/>
      <c r="VYG141" s="259"/>
      <c r="VYH141" s="377"/>
      <c r="VYI141" s="377"/>
      <c r="VYJ141" s="377"/>
      <c r="VYK141" s="259"/>
      <c r="VYL141" s="377"/>
      <c r="VYM141" s="377"/>
      <c r="VYN141" s="377"/>
      <c r="VYO141" s="258"/>
      <c r="VYP141" s="378"/>
      <c r="VYQ141" s="378"/>
      <c r="VYR141" s="378"/>
      <c r="VYS141" s="258"/>
      <c r="VYT141" s="380"/>
      <c r="VYU141" s="380"/>
      <c r="VYV141" s="380"/>
      <c r="VYW141" s="259"/>
      <c r="VYX141" s="377"/>
      <c r="VYY141" s="377"/>
      <c r="VYZ141" s="377"/>
      <c r="VZA141" s="259"/>
      <c r="VZB141" s="377"/>
      <c r="VZC141" s="377"/>
      <c r="VZD141" s="377"/>
      <c r="VZE141" s="258"/>
      <c r="VZF141" s="378"/>
      <c r="VZG141" s="378"/>
      <c r="VZH141" s="378"/>
      <c r="VZI141" s="258"/>
      <c r="VZJ141" s="380"/>
      <c r="VZK141" s="380"/>
      <c r="VZL141" s="380"/>
      <c r="VZM141" s="259"/>
      <c r="VZN141" s="377"/>
      <c r="VZO141" s="377"/>
      <c r="VZP141" s="377"/>
      <c r="VZQ141" s="259"/>
      <c r="VZR141" s="377"/>
      <c r="VZS141" s="377"/>
      <c r="VZT141" s="377"/>
      <c r="VZU141" s="258"/>
      <c r="VZV141" s="378"/>
      <c r="VZW141" s="378"/>
      <c r="VZX141" s="378"/>
      <c r="VZY141" s="258"/>
      <c r="VZZ141" s="380"/>
      <c r="WAA141" s="380"/>
      <c r="WAB141" s="380"/>
      <c r="WAC141" s="259"/>
      <c r="WAD141" s="377"/>
      <c r="WAE141" s="377"/>
      <c r="WAF141" s="377"/>
      <c r="WAG141" s="259"/>
      <c r="WAH141" s="377"/>
      <c r="WAI141" s="377"/>
      <c r="WAJ141" s="377"/>
      <c r="WAK141" s="258"/>
      <c r="WAL141" s="378"/>
      <c r="WAM141" s="378"/>
      <c r="WAN141" s="378"/>
      <c r="WAO141" s="258"/>
      <c r="WAP141" s="380"/>
      <c r="WAQ141" s="380"/>
      <c r="WAR141" s="380"/>
      <c r="WAS141" s="259"/>
      <c r="WAT141" s="377"/>
      <c r="WAU141" s="377"/>
      <c r="WAV141" s="377"/>
      <c r="WAW141" s="259"/>
      <c r="WAX141" s="377"/>
      <c r="WAY141" s="377"/>
      <c r="WAZ141" s="377"/>
      <c r="WBA141" s="258"/>
      <c r="WBB141" s="378"/>
      <c r="WBC141" s="378"/>
      <c r="WBD141" s="378"/>
      <c r="WBE141" s="258"/>
      <c r="WBF141" s="380"/>
      <c r="WBG141" s="380"/>
      <c r="WBH141" s="380"/>
      <c r="WBI141" s="259"/>
      <c r="WBJ141" s="377"/>
      <c r="WBK141" s="377"/>
      <c r="WBL141" s="377"/>
      <c r="WBM141" s="259"/>
      <c r="WBN141" s="377"/>
      <c r="WBO141" s="377"/>
      <c r="WBP141" s="377"/>
      <c r="WBQ141" s="258"/>
      <c r="WBR141" s="378"/>
      <c r="WBS141" s="378"/>
      <c r="WBT141" s="378"/>
      <c r="WBU141" s="258"/>
      <c r="WBV141" s="380"/>
      <c r="WBW141" s="380"/>
      <c r="WBX141" s="380"/>
      <c r="WBY141" s="259"/>
      <c r="WBZ141" s="377"/>
      <c r="WCA141" s="377"/>
      <c r="WCB141" s="377"/>
      <c r="WCC141" s="259"/>
      <c r="WCD141" s="377"/>
      <c r="WCE141" s="377"/>
      <c r="WCF141" s="377"/>
      <c r="WCG141" s="258"/>
      <c r="WCH141" s="378"/>
      <c r="WCI141" s="378"/>
      <c r="WCJ141" s="378"/>
      <c r="WCK141" s="258"/>
      <c r="WCL141" s="380"/>
      <c r="WCM141" s="380"/>
      <c r="WCN141" s="380"/>
      <c r="WCO141" s="259"/>
      <c r="WCP141" s="377"/>
      <c r="WCQ141" s="377"/>
      <c r="WCR141" s="377"/>
      <c r="WCS141" s="259"/>
      <c r="WCT141" s="377"/>
      <c r="WCU141" s="377"/>
      <c r="WCV141" s="377"/>
      <c r="WCW141" s="258"/>
      <c r="WCX141" s="378"/>
      <c r="WCY141" s="378"/>
      <c r="WCZ141" s="378"/>
      <c r="WDA141" s="258"/>
      <c r="WDB141" s="380"/>
      <c r="WDC141" s="380"/>
      <c r="WDD141" s="380"/>
      <c r="WDE141" s="259"/>
      <c r="WDF141" s="377"/>
      <c r="WDG141" s="377"/>
      <c r="WDH141" s="377"/>
      <c r="WDI141" s="259"/>
      <c r="WDJ141" s="377"/>
      <c r="WDK141" s="377"/>
      <c r="WDL141" s="377"/>
      <c r="WDM141" s="258"/>
      <c r="WDN141" s="378"/>
      <c r="WDO141" s="378"/>
      <c r="WDP141" s="378"/>
      <c r="WDQ141" s="258"/>
      <c r="WDR141" s="380"/>
      <c r="WDS141" s="380"/>
      <c r="WDT141" s="380"/>
      <c r="WDU141" s="259"/>
      <c r="WDV141" s="377"/>
      <c r="WDW141" s="377"/>
      <c r="WDX141" s="377"/>
      <c r="WDY141" s="259"/>
      <c r="WDZ141" s="377"/>
      <c r="WEA141" s="377"/>
      <c r="WEB141" s="377"/>
      <c r="WEC141" s="258"/>
      <c r="WED141" s="378"/>
      <c r="WEE141" s="378"/>
      <c r="WEF141" s="378"/>
      <c r="WEG141" s="258"/>
      <c r="WEH141" s="380"/>
      <c r="WEI141" s="380"/>
      <c r="WEJ141" s="380"/>
      <c r="WEK141" s="259"/>
      <c r="WEL141" s="377"/>
      <c r="WEM141" s="377"/>
      <c r="WEN141" s="377"/>
      <c r="WEO141" s="259"/>
      <c r="WEP141" s="377"/>
      <c r="WEQ141" s="377"/>
      <c r="WER141" s="377"/>
      <c r="WES141" s="258"/>
      <c r="WET141" s="378"/>
      <c r="WEU141" s="378"/>
      <c r="WEV141" s="378"/>
      <c r="WEW141" s="258"/>
      <c r="WEX141" s="380"/>
      <c r="WEY141" s="380"/>
      <c r="WEZ141" s="380"/>
      <c r="WFA141" s="259"/>
      <c r="WFB141" s="377"/>
      <c r="WFC141" s="377"/>
      <c r="WFD141" s="377"/>
      <c r="WFE141" s="259"/>
      <c r="WFF141" s="377"/>
      <c r="WFG141" s="377"/>
      <c r="WFH141" s="377"/>
      <c r="WFI141" s="258"/>
      <c r="WFJ141" s="378"/>
      <c r="WFK141" s="378"/>
      <c r="WFL141" s="378"/>
      <c r="WFM141" s="258"/>
      <c r="WFN141" s="380"/>
      <c r="WFO141" s="380"/>
      <c r="WFP141" s="380"/>
      <c r="WFQ141" s="259"/>
      <c r="WFR141" s="377"/>
      <c r="WFS141" s="377"/>
      <c r="WFT141" s="377"/>
      <c r="WFU141" s="259"/>
      <c r="WFV141" s="377"/>
      <c r="WFW141" s="377"/>
      <c r="WFX141" s="377"/>
      <c r="WFY141" s="258"/>
      <c r="WFZ141" s="378"/>
      <c r="WGA141" s="378"/>
      <c r="WGB141" s="378"/>
      <c r="WGC141" s="258"/>
      <c r="WGD141" s="380"/>
      <c r="WGE141" s="380"/>
      <c r="WGF141" s="380"/>
      <c r="WGG141" s="259"/>
      <c r="WGH141" s="377"/>
      <c r="WGI141" s="377"/>
      <c r="WGJ141" s="377"/>
      <c r="WGK141" s="259"/>
      <c r="WGL141" s="377"/>
      <c r="WGM141" s="377"/>
      <c r="WGN141" s="377"/>
      <c r="WGO141" s="258"/>
      <c r="WGP141" s="378"/>
      <c r="WGQ141" s="378"/>
      <c r="WGR141" s="378"/>
      <c r="WGS141" s="258"/>
      <c r="WGT141" s="380"/>
      <c r="WGU141" s="380"/>
      <c r="WGV141" s="380"/>
      <c r="WGW141" s="259"/>
      <c r="WGX141" s="377"/>
      <c r="WGY141" s="377"/>
      <c r="WGZ141" s="377"/>
      <c r="WHA141" s="259"/>
      <c r="WHB141" s="377"/>
      <c r="WHC141" s="377"/>
      <c r="WHD141" s="377"/>
      <c r="WHE141" s="258"/>
      <c r="WHF141" s="378"/>
      <c r="WHG141" s="378"/>
      <c r="WHH141" s="378"/>
      <c r="WHI141" s="258"/>
      <c r="WHJ141" s="380"/>
      <c r="WHK141" s="380"/>
      <c r="WHL141" s="380"/>
      <c r="WHM141" s="259"/>
      <c r="WHN141" s="377"/>
      <c r="WHO141" s="377"/>
      <c r="WHP141" s="377"/>
      <c r="WHQ141" s="259"/>
      <c r="WHR141" s="377"/>
      <c r="WHS141" s="377"/>
      <c r="WHT141" s="377"/>
      <c r="WHU141" s="258"/>
      <c r="WHV141" s="378"/>
      <c r="WHW141" s="378"/>
      <c r="WHX141" s="378"/>
      <c r="WHY141" s="258"/>
      <c r="WHZ141" s="380"/>
      <c r="WIA141" s="380"/>
      <c r="WIB141" s="380"/>
      <c r="WIC141" s="259"/>
      <c r="WID141" s="377"/>
      <c r="WIE141" s="377"/>
      <c r="WIF141" s="377"/>
      <c r="WIG141" s="259"/>
      <c r="WIH141" s="377"/>
      <c r="WII141" s="377"/>
      <c r="WIJ141" s="377"/>
      <c r="WIK141" s="258"/>
      <c r="WIL141" s="378"/>
      <c r="WIM141" s="378"/>
      <c r="WIN141" s="378"/>
      <c r="WIO141" s="258"/>
      <c r="WIP141" s="380"/>
      <c r="WIQ141" s="380"/>
      <c r="WIR141" s="380"/>
      <c r="WIS141" s="259"/>
      <c r="WIT141" s="377"/>
      <c r="WIU141" s="377"/>
      <c r="WIV141" s="377"/>
      <c r="WIW141" s="259"/>
      <c r="WIX141" s="377"/>
      <c r="WIY141" s="377"/>
      <c r="WIZ141" s="377"/>
      <c r="WJA141" s="258"/>
      <c r="WJB141" s="378"/>
      <c r="WJC141" s="378"/>
      <c r="WJD141" s="378"/>
      <c r="WJE141" s="258"/>
      <c r="WJF141" s="380"/>
      <c r="WJG141" s="380"/>
      <c r="WJH141" s="380"/>
      <c r="WJI141" s="259"/>
      <c r="WJJ141" s="377"/>
      <c r="WJK141" s="377"/>
      <c r="WJL141" s="377"/>
      <c r="WJM141" s="259"/>
      <c r="WJN141" s="377"/>
      <c r="WJO141" s="377"/>
      <c r="WJP141" s="377"/>
      <c r="WJQ141" s="258"/>
      <c r="WJR141" s="378"/>
      <c r="WJS141" s="378"/>
      <c r="WJT141" s="378"/>
      <c r="WJU141" s="258"/>
      <c r="WJV141" s="380"/>
      <c r="WJW141" s="380"/>
      <c r="WJX141" s="380"/>
      <c r="WJY141" s="259"/>
      <c r="WJZ141" s="377"/>
      <c r="WKA141" s="377"/>
      <c r="WKB141" s="377"/>
      <c r="WKC141" s="259"/>
      <c r="WKD141" s="377"/>
      <c r="WKE141" s="377"/>
      <c r="WKF141" s="377"/>
      <c r="WKG141" s="258"/>
      <c r="WKH141" s="378"/>
      <c r="WKI141" s="378"/>
      <c r="WKJ141" s="378"/>
      <c r="WKK141" s="258"/>
      <c r="WKL141" s="380"/>
      <c r="WKM141" s="380"/>
      <c r="WKN141" s="380"/>
      <c r="WKO141" s="259"/>
      <c r="WKP141" s="377"/>
      <c r="WKQ141" s="377"/>
      <c r="WKR141" s="377"/>
      <c r="WKS141" s="259"/>
      <c r="WKT141" s="377"/>
      <c r="WKU141" s="377"/>
      <c r="WKV141" s="377"/>
      <c r="WKW141" s="258"/>
      <c r="WKX141" s="378"/>
      <c r="WKY141" s="378"/>
      <c r="WKZ141" s="378"/>
      <c r="WLA141" s="258"/>
      <c r="WLB141" s="380"/>
      <c r="WLC141" s="380"/>
      <c r="WLD141" s="380"/>
      <c r="WLE141" s="259"/>
      <c r="WLF141" s="377"/>
      <c r="WLG141" s="377"/>
      <c r="WLH141" s="377"/>
      <c r="WLI141" s="259"/>
      <c r="WLJ141" s="377"/>
      <c r="WLK141" s="377"/>
      <c r="WLL141" s="377"/>
      <c r="WLM141" s="258"/>
      <c r="WLN141" s="378"/>
      <c r="WLO141" s="378"/>
      <c r="WLP141" s="378"/>
      <c r="WLQ141" s="258"/>
      <c r="WLR141" s="380"/>
      <c r="WLS141" s="380"/>
      <c r="WLT141" s="380"/>
      <c r="WLU141" s="259"/>
      <c r="WLV141" s="377"/>
      <c r="WLW141" s="377"/>
      <c r="WLX141" s="377"/>
      <c r="WLY141" s="259"/>
      <c r="WLZ141" s="377"/>
      <c r="WMA141" s="377"/>
      <c r="WMB141" s="377"/>
      <c r="WMC141" s="258"/>
      <c r="WMD141" s="378"/>
      <c r="WME141" s="378"/>
      <c r="WMF141" s="378"/>
      <c r="WMG141" s="258"/>
      <c r="WMH141" s="380"/>
      <c r="WMI141" s="380"/>
      <c r="WMJ141" s="380"/>
      <c r="WMK141" s="259"/>
      <c r="WML141" s="377"/>
      <c r="WMM141" s="377"/>
      <c r="WMN141" s="377"/>
      <c r="WMO141" s="259"/>
      <c r="WMP141" s="377"/>
      <c r="WMQ141" s="377"/>
      <c r="WMR141" s="377"/>
      <c r="WMS141" s="258"/>
      <c r="WMT141" s="378"/>
      <c r="WMU141" s="378"/>
      <c r="WMV141" s="378"/>
      <c r="WMW141" s="258"/>
      <c r="WMX141" s="380"/>
      <c r="WMY141" s="380"/>
      <c r="WMZ141" s="380"/>
      <c r="WNA141" s="259"/>
      <c r="WNB141" s="377"/>
      <c r="WNC141" s="377"/>
      <c r="WND141" s="377"/>
      <c r="WNE141" s="259"/>
      <c r="WNF141" s="377"/>
      <c r="WNG141" s="377"/>
      <c r="WNH141" s="377"/>
      <c r="WNI141" s="258"/>
      <c r="WNJ141" s="378"/>
      <c r="WNK141" s="378"/>
      <c r="WNL141" s="378"/>
      <c r="WNM141" s="258"/>
      <c r="WNN141" s="380"/>
      <c r="WNO141" s="380"/>
      <c r="WNP141" s="380"/>
      <c r="WNQ141" s="259"/>
      <c r="WNR141" s="377"/>
      <c r="WNS141" s="377"/>
      <c r="WNT141" s="377"/>
      <c r="WNU141" s="259"/>
      <c r="WNV141" s="377"/>
      <c r="WNW141" s="377"/>
      <c r="WNX141" s="377"/>
      <c r="WNY141" s="258"/>
      <c r="WNZ141" s="378"/>
      <c r="WOA141" s="378"/>
      <c r="WOB141" s="378"/>
      <c r="WOC141" s="258"/>
      <c r="WOD141" s="380"/>
      <c r="WOE141" s="380"/>
      <c r="WOF141" s="380"/>
      <c r="WOG141" s="259"/>
      <c r="WOH141" s="377"/>
      <c r="WOI141" s="377"/>
      <c r="WOJ141" s="377"/>
      <c r="WOK141" s="259"/>
      <c r="WOL141" s="377"/>
      <c r="WOM141" s="377"/>
      <c r="WON141" s="377"/>
      <c r="WOO141" s="258"/>
      <c r="WOP141" s="378"/>
      <c r="WOQ141" s="378"/>
      <c r="WOR141" s="378"/>
      <c r="WOS141" s="258"/>
      <c r="WOT141" s="380"/>
      <c r="WOU141" s="380"/>
      <c r="WOV141" s="380"/>
      <c r="WOW141" s="259"/>
      <c r="WOX141" s="377"/>
      <c r="WOY141" s="377"/>
      <c r="WOZ141" s="377"/>
      <c r="WPA141" s="259"/>
      <c r="WPB141" s="377"/>
      <c r="WPC141" s="377"/>
      <c r="WPD141" s="377"/>
      <c r="WPE141" s="258"/>
      <c r="WPF141" s="378"/>
      <c r="WPG141" s="378"/>
      <c r="WPH141" s="378"/>
      <c r="WPI141" s="258"/>
      <c r="WPJ141" s="380"/>
      <c r="WPK141" s="380"/>
      <c r="WPL141" s="380"/>
      <c r="WPM141" s="259"/>
      <c r="WPN141" s="377"/>
      <c r="WPO141" s="377"/>
      <c r="WPP141" s="377"/>
      <c r="WPQ141" s="259"/>
      <c r="WPR141" s="377"/>
      <c r="WPS141" s="377"/>
      <c r="WPT141" s="377"/>
      <c r="WPU141" s="258"/>
      <c r="WPV141" s="378"/>
      <c r="WPW141" s="378"/>
      <c r="WPX141" s="378"/>
      <c r="WPY141" s="258"/>
      <c r="WPZ141" s="380"/>
      <c r="WQA141" s="380"/>
      <c r="WQB141" s="380"/>
      <c r="WQC141" s="259"/>
      <c r="WQD141" s="377"/>
      <c r="WQE141" s="377"/>
      <c r="WQF141" s="377"/>
      <c r="WQG141" s="259"/>
      <c r="WQH141" s="377"/>
      <c r="WQI141" s="377"/>
      <c r="WQJ141" s="377"/>
      <c r="WQK141" s="258"/>
      <c r="WQL141" s="378"/>
      <c r="WQM141" s="378"/>
      <c r="WQN141" s="378"/>
      <c r="WQO141" s="258"/>
      <c r="WQP141" s="380"/>
      <c r="WQQ141" s="380"/>
      <c r="WQR141" s="380"/>
      <c r="WQS141" s="259"/>
      <c r="WQT141" s="377"/>
      <c r="WQU141" s="377"/>
      <c r="WQV141" s="377"/>
      <c r="WQW141" s="259"/>
      <c r="WQX141" s="377"/>
      <c r="WQY141" s="377"/>
      <c r="WQZ141" s="377"/>
      <c r="WRA141" s="258"/>
      <c r="WRB141" s="378"/>
      <c r="WRC141" s="378"/>
      <c r="WRD141" s="378"/>
      <c r="WRE141" s="258"/>
      <c r="WRF141" s="380"/>
      <c r="WRG141" s="380"/>
      <c r="WRH141" s="380"/>
      <c r="WRI141" s="259"/>
      <c r="WRJ141" s="377"/>
      <c r="WRK141" s="377"/>
      <c r="WRL141" s="377"/>
      <c r="WRM141" s="259"/>
      <c r="WRN141" s="377"/>
      <c r="WRO141" s="377"/>
      <c r="WRP141" s="377"/>
      <c r="WRQ141" s="258"/>
      <c r="WRR141" s="378"/>
      <c r="WRS141" s="378"/>
      <c r="WRT141" s="378"/>
      <c r="WRU141" s="258"/>
      <c r="WRV141" s="380"/>
      <c r="WRW141" s="380"/>
      <c r="WRX141" s="380"/>
      <c r="WRY141" s="259"/>
      <c r="WRZ141" s="377"/>
      <c r="WSA141" s="377"/>
      <c r="WSB141" s="377"/>
      <c r="WSC141" s="259"/>
      <c r="WSD141" s="377"/>
      <c r="WSE141" s="377"/>
      <c r="WSF141" s="377"/>
      <c r="WSG141" s="258"/>
      <c r="WSH141" s="378"/>
      <c r="WSI141" s="378"/>
      <c r="WSJ141" s="378"/>
      <c r="WSK141" s="258"/>
      <c r="WSL141" s="380"/>
      <c r="WSM141" s="380"/>
      <c r="WSN141" s="380"/>
      <c r="WSO141" s="259"/>
      <c r="WSP141" s="377"/>
      <c r="WSQ141" s="377"/>
      <c r="WSR141" s="377"/>
      <c r="WSS141" s="259"/>
      <c r="WST141" s="377"/>
      <c r="WSU141" s="377"/>
      <c r="WSV141" s="377"/>
      <c r="WSW141" s="258"/>
      <c r="WSX141" s="378"/>
      <c r="WSY141" s="378"/>
      <c r="WSZ141" s="378"/>
      <c r="WTA141" s="258"/>
      <c r="WTB141" s="380"/>
      <c r="WTC141" s="380"/>
      <c r="WTD141" s="380"/>
      <c r="WTE141" s="259"/>
      <c r="WTF141" s="377"/>
      <c r="WTG141" s="377"/>
      <c r="WTH141" s="377"/>
      <c r="WTI141" s="259"/>
      <c r="WTJ141" s="377"/>
      <c r="WTK141" s="377"/>
      <c r="WTL141" s="377"/>
      <c r="WTM141" s="258"/>
      <c r="WTN141" s="378"/>
      <c r="WTO141" s="378"/>
      <c r="WTP141" s="378"/>
      <c r="WTQ141" s="258"/>
      <c r="WTR141" s="380"/>
      <c r="WTS141" s="380"/>
      <c r="WTT141" s="380"/>
      <c r="WTU141" s="259"/>
      <c r="WTV141" s="377"/>
      <c r="WTW141" s="377"/>
      <c r="WTX141" s="377"/>
      <c r="WTY141" s="259"/>
      <c r="WTZ141" s="377"/>
      <c r="WUA141" s="377"/>
      <c r="WUB141" s="377"/>
      <c r="WUC141" s="258"/>
      <c r="WUD141" s="378"/>
      <c r="WUE141" s="378"/>
      <c r="WUF141" s="378"/>
      <c r="WUG141" s="258"/>
      <c r="WUH141" s="380"/>
      <c r="WUI141" s="380"/>
      <c r="WUJ141" s="380"/>
      <c r="WUK141" s="259"/>
      <c r="WUL141" s="377"/>
      <c r="WUM141" s="377"/>
      <c r="WUN141" s="377"/>
      <c r="WUO141" s="259"/>
      <c r="WUP141" s="377"/>
      <c r="WUQ141" s="377"/>
      <c r="WUR141" s="377"/>
      <c r="WUS141" s="258"/>
      <c r="WUT141" s="378"/>
      <c r="WUU141" s="378"/>
      <c r="WUV141" s="378"/>
      <c r="WUW141" s="258"/>
      <c r="WUX141" s="380"/>
      <c r="WUY141" s="380"/>
      <c r="WUZ141" s="380"/>
      <c r="WVA141" s="259"/>
      <c r="WVB141" s="377"/>
      <c r="WVC141" s="377"/>
      <c r="WVD141" s="377"/>
      <c r="WVE141" s="259"/>
      <c r="WVF141" s="377"/>
      <c r="WVG141" s="377"/>
      <c r="WVH141" s="377"/>
      <c r="WVI141" s="258"/>
      <c r="WVJ141" s="378"/>
      <c r="WVK141" s="378"/>
      <c r="WVL141" s="378"/>
      <c r="WVM141" s="258"/>
      <c r="WVN141" s="380"/>
      <c r="WVO141" s="380"/>
      <c r="WVP141" s="380"/>
      <c r="WVQ141" s="259"/>
      <c r="WVR141" s="377"/>
      <c r="WVS141" s="377"/>
      <c r="WVT141" s="377"/>
      <c r="WVU141" s="259"/>
      <c r="WVV141" s="377"/>
      <c r="WVW141" s="377"/>
      <c r="WVX141" s="377"/>
      <c r="WVY141" s="258"/>
      <c r="WVZ141" s="378"/>
      <c r="WWA141" s="378"/>
      <c r="WWB141" s="378"/>
      <c r="WWC141" s="258"/>
      <c r="WWD141" s="380"/>
      <c r="WWE141" s="380"/>
      <c r="WWF141" s="380"/>
      <c r="WWG141" s="259"/>
      <c r="WWH141" s="377"/>
      <c r="WWI141" s="377"/>
      <c r="WWJ141" s="377"/>
      <c r="WWK141" s="259"/>
      <c r="WWL141" s="377"/>
      <c r="WWM141" s="377"/>
      <c r="WWN141" s="377"/>
      <c r="WWO141" s="258"/>
      <c r="WWP141" s="378"/>
      <c r="WWQ141" s="378"/>
      <c r="WWR141" s="378"/>
      <c r="WWS141" s="258"/>
      <c r="WWT141" s="380"/>
      <c r="WWU141" s="380"/>
      <c r="WWV141" s="380"/>
      <c r="WWW141" s="259"/>
      <c r="WWX141" s="377"/>
      <c r="WWY141" s="377"/>
      <c r="WWZ141" s="377"/>
      <c r="WXA141" s="259"/>
      <c r="WXB141" s="377"/>
      <c r="WXC141" s="377"/>
      <c r="WXD141" s="377"/>
      <c r="WXE141" s="258"/>
      <c r="WXF141" s="378"/>
      <c r="WXG141" s="378"/>
      <c r="WXH141" s="378"/>
      <c r="WXI141" s="258"/>
      <c r="WXJ141" s="380"/>
      <c r="WXK141" s="380"/>
      <c r="WXL141" s="380"/>
      <c r="WXM141" s="259"/>
      <c r="WXN141" s="377"/>
      <c r="WXO141" s="377"/>
      <c r="WXP141" s="377"/>
      <c r="WXQ141" s="259"/>
      <c r="WXR141" s="377"/>
      <c r="WXS141" s="377"/>
      <c r="WXT141" s="377"/>
      <c r="WXU141" s="258"/>
      <c r="WXV141" s="378"/>
      <c r="WXW141" s="378"/>
      <c r="WXX141" s="378"/>
      <c r="WXY141" s="258"/>
      <c r="WXZ141" s="380"/>
      <c r="WYA141" s="380"/>
      <c r="WYB141" s="380"/>
      <c r="WYC141" s="259"/>
      <c r="WYD141" s="377"/>
      <c r="WYE141" s="377"/>
      <c r="WYF141" s="377"/>
      <c r="WYG141" s="259"/>
      <c r="WYH141" s="377"/>
      <c r="WYI141" s="377"/>
      <c r="WYJ141" s="377"/>
      <c r="WYK141" s="258"/>
      <c r="WYL141" s="378"/>
      <c r="WYM141" s="378"/>
      <c r="WYN141" s="378"/>
      <c r="WYO141" s="258"/>
      <c r="WYP141" s="380"/>
      <c r="WYQ141" s="380"/>
      <c r="WYR141" s="380"/>
      <c r="WYS141" s="259"/>
      <c r="WYT141" s="377"/>
      <c r="WYU141" s="377"/>
      <c r="WYV141" s="377"/>
      <c r="WYW141" s="259"/>
      <c r="WYX141" s="377"/>
      <c r="WYY141" s="377"/>
      <c r="WYZ141" s="377"/>
      <c r="WZA141" s="258"/>
      <c r="WZB141" s="378"/>
      <c r="WZC141" s="378"/>
      <c r="WZD141" s="378"/>
      <c r="WZE141" s="258"/>
      <c r="WZF141" s="380"/>
      <c r="WZG141" s="380"/>
      <c r="WZH141" s="380"/>
      <c r="WZI141" s="259"/>
      <c r="WZJ141" s="377"/>
      <c r="WZK141" s="377"/>
      <c r="WZL141" s="377"/>
      <c r="WZM141" s="259"/>
      <c r="WZN141" s="377"/>
      <c r="WZO141" s="377"/>
      <c r="WZP141" s="377"/>
      <c r="WZQ141" s="258"/>
      <c r="WZR141" s="378"/>
      <c r="WZS141" s="378"/>
      <c r="WZT141" s="378"/>
      <c r="WZU141" s="258"/>
      <c r="WZV141" s="380"/>
      <c r="WZW141" s="380"/>
      <c r="WZX141" s="380"/>
      <c r="WZY141" s="259"/>
      <c r="WZZ141" s="377"/>
      <c r="XAA141" s="377"/>
      <c r="XAB141" s="377"/>
      <c r="XAC141" s="259"/>
      <c r="XAD141" s="377"/>
      <c r="XAE141" s="377"/>
      <c r="XAF141" s="377"/>
      <c r="XAG141" s="258"/>
      <c r="XAH141" s="378"/>
      <c r="XAI141" s="378"/>
      <c r="XAJ141" s="378"/>
      <c r="XAK141" s="258"/>
      <c r="XAL141" s="380"/>
      <c r="XAM141" s="380"/>
      <c r="XAN141" s="380"/>
      <c r="XAO141" s="259"/>
      <c r="XAP141" s="377"/>
      <c r="XAQ141" s="377"/>
      <c r="XAR141" s="377"/>
      <c r="XAS141" s="259"/>
      <c r="XAT141" s="377"/>
      <c r="XAU141" s="377"/>
      <c r="XAV141" s="377"/>
      <c r="XAW141" s="258"/>
      <c r="XAX141" s="378"/>
      <c r="XAY141" s="378"/>
      <c r="XAZ141" s="378"/>
      <c r="XBA141" s="258"/>
      <c r="XBB141" s="380"/>
      <c r="XBC141" s="380"/>
      <c r="XBD141" s="380"/>
      <c r="XBE141" s="259"/>
      <c r="XBF141" s="377"/>
      <c r="XBG141" s="377"/>
      <c r="XBH141" s="377"/>
      <c r="XBI141" s="259"/>
      <c r="XBJ141" s="377"/>
      <c r="XBK141" s="377"/>
      <c r="XBL141" s="377"/>
      <c r="XBM141" s="258"/>
      <c r="XBN141" s="378"/>
      <c r="XBO141" s="378"/>
      <c r="XBP141" s="378"/>
      <c r="XBQ141" s="258"/>
      <c r="XBR141" s="380"/>
      <c r="XBS141" s="380"/>
      <c r="XBT141" s="380"/>
      <c r="XBU141" s="259"/>
      <c r="XBV141" s="377"/>
      <c r="XBW141" s="377"/>
      <c r="XBX141" s="377"/>
      <c r="XBY141" s="259"/>
      <c r="XBZ141" s="377"/>
      <c r="XCA141" s="377"/>
      <c r="XCB141" s="377"/>
      <c r="XCC141" s="258"/>
      <c r="XCD141" s="378"/>
      <c r="XCE141" s="378"/>
      <c r="XCF141" s="378"/>
      <c r="XCG141" s="258"/>
      <c r="XCH141" s="380"/>
      <c r="XCI141" s="380"/>
      <c r="XCJ141" s="380"/>
      <c r="XCK141" s="259"/>
      <c r="XCL141" s="377"/>
      <c r="XCM141" s="377"/>
      <c r="XCN141" s="377"/>
      <c r="XCO141" s="259"/>
      <c r="XCP141" s="377"/>
      <c r="XCQ141" s="377"/>
      <c r="XCR141" s="377"/>
      <c r="XCS141" s="258"/>
      <c r="XCT141" s="378"/>
      <c r="XCU141" s="378"/>
      <c r="XCV141" s="378"/>
      <c r="XCW141" s="258"/>
      <c r="XCX141" s="380"/>
      <c r="XCY141" s="380"/>
      <c r="XCZ141" s="380"/>
      <c r="XDA141" s="259"/>
      <c r="XDB141" s="377"/>
      <c r="XDC141" s="377"/>
      <c r="XDD141" s="377"/>
      <c r="XDE141" s="259"/>
      <c r="XDF141" s="377"/>
      <c r="XDG141" s="377"/>
      <c r="XDH141" s="377"/>
      <c r="XDI141" s="258"/>
      <c r="XDJ141" s="378"/>
      <c r="XDK141" s="378"/>
      <c r="XDL141" s="378"/>
      <c r="XDM141" s="258"/>
      <c r="XDN141" s="380"/>
      <c r="XDO141" s="380"/>
      <c r="XDP141" s="380"/>
      <c r="XDQ141" s="259"/>
      <c r="XDR141" s="377"/>
      <c r="XDS141" s="377"/>
      <c r="XDT141" s="377"/>
      <c r="XDU141" s="259"/>
      <c r="XDV141" s="377"/>
      <c r="XDW141" s="377"/>
      <c r="XDX141" s="377"/>
      <c r="XDY141" s="258"/>
      <c r="XDZ141" s="378"/>
      <c r="XEA141" s="378"/>
      <c r="XEB141" s="378"/>
      <c r="XEC141" s="258"/>
      <c r="XED141" s="380"/>
      <c r="XEE141" s="380"/>
      <c r="XEF141" s="380"/>
      <c r="XEG141" s="259"/>
      <c r="XEH141" s="377"/>
      <c r="XEI141" s="377"/>
      <c r="XEJ141" s="377"/>
      <c r="XEK141" s="259"/>
      <c r="XEL141" s="377"/>
      <c r="XEM141" s="377"/>
      <c r="XEN141" s="377"/>
      <c r="XEO141" s="258"/>
      <c r="XEP141" s="378"/>
      <c r="XEQ141" s="378"/>
      <c r="XER141" s="378"/>
      <c r="XES141" s="258"/>
      <c r="XET141" s="380"/>
      <c r="XEU141" s="380"/>
      <c r="XEV141" s="380"/>
      <c r="XEW141" s="259"/>
      <c r="XEX141" s="377"/>
      <c r="XEY141" s="377"/>
      <c r="XEZ141" s="377"/>
      <c r="XFA141" s="259"/>
      <c r="XFB141" s="377"/>
      <c r="XFC141" s="377"/>
      <c r="XFD141" s="377"/>
    </row>
    <row r="142" spans="1:16384" s="172" customFormat="1" x14ac:dyDescent="0.4">
      <c r="A142" s="301">
        <v>31113</v>
      </c>
      <c r="B142" s="363" t="s">
        <v>971</v>
      </c>
      <c r="C142" s="364"/>
      <c r="D142" s="365"/>
      <c r="E142" s="301">
        <v>31215</v>
      </c>
      <c r="F142" s="393" t="s">
        <v>998</v>
      </c>
      <c r="G142" s="394"/>
      <c r="H142" s="395"/>
      <c r="I142" s="322">
        <v>31411</v>
      </c>
      <c r="J142" s="363" t="s">
        <v>496</v>
      </c>
      <c r="K142" s="364"/>
      <c r="L142" s="365"/>
      <c r="M142" s="322">
        <v>32507</v>
      </c>
      <c r="N142" s="363" t="s">
        <v>1009</v>
      </c>
      <c r="O142" s="364"/>
      <c r="P142" s="365"/>
      <c r="Q142" s="258"/>
      <c r="R142" s="378"/>
      <c r="S142" s="378"/>
      <c r="T142" s="378"/>
      <c r="U142" s="379"/>
      <c r="V142" s="379"/>
      <c r="W142" s="379"/>
      <c r="X142" s="379"/>
      <c r="Y142" s="259"/>
      <c r="Z142" s="377"/>
      <c r="AA142" s="377"/>
      <c r="AB142" s="377"/>
      <c r="AC142" s="259"/>
      <c r="AD142" s="377"/>
      <c r="AE142" s="377"/>
      <c r="AF142" s="377"/>
      <c r="AG142" s="258"/>
      <c r="AH142" s="378"/>
      <c r="AI142" s="378"/>
      <c r="AJ142" s="378"/>
      <c r="AK142" s="379"/>
      <c r="AL142" s="379"/>
      <c r="AM142" s="379"/>
      <c r="AN142" s="379"/>
      <c r="AO142" s="259"/>
      <c r="AP142" s="377"/>
      <c r="AQ142" s="377"/>
      <c r="AR142" s="377"/>
      <c r="AS142" s="259"/>
      <c r="AT142" s="377"/>
      <c r="AU142" s="377"/>
      <c r="AV142" s="377"/>
      <c r="AW142" s="258"/>
      <c r="AX142" s="378"/>
      <c r="AY142" s="378"/>
      <c r="AZ142" s="378"/>
      <c r="BA142" s="379"/>
      <c r="BB142" s="379"/>
      <c r="BC142" s="379"/>
      <c r="BD142" s="379"/>
      <c r="BE142" s="259"/>
      <c r="BF142" s="377"/>
      <c r="BG142" s="377"/>
      <c r="BH142" s="377"/>
      <c r="BI142" s="259"/>
      <c r="BJ142" s="377"/>
      <c r="BK142" s="377"/>
      <c r="BL142" s="377"/>
      <c r="BM142" s="258"/>
      <c r="BN142" s="378"/>
      <c r="BO142" s="378"/>
      <c r="BP142" s="378"/>
      <c r="BQ142" s="379"/>
      <c r="BR142" s="379"/>
      <c r="BS142" s="379"/>
      <c r="BT142" s="379"/>
      <c r="BU142" s="259"/>
      <c r="BV142" s="377"/>
      <c r="BW142" s="377"/>
      <c r="BX142" s="377"/>
      <c r="BY142" s="259"/>
      <c r="BZ142" s="377"/>
      <c r="CA142" s="377"/>
      <c r="CB142" s="377"/>
      <c r="CC142" s="258"/>
      <c r="CD142" s="378"/>
      <c r="CE142" s="378"/>
      <c r="CF142" s="378"/>
      <c r="CG142" s="379"/>
      <c r="CH142" s="379"/>
      <c r="CI142" s="379"/>
      <c r="CJ142" s="379"/>
      <c r="CK142" s="259"/>
      <c r="CL142" s="377"/>
      <c r="CM142" s="377"/>
      <c r="CN142" s="377"/>
      <c r="CO142" s="259"/>
      <c r="CP142" s="377"/>
      <c r="CQ142" s="377"/>
      <c r="CR142" s="377"/>
      <c r="CS142" s="258"/>
      <c r="CT142" s="378"/>
      <c r="CU142" s="378"/>
      <c r="CV142" s="378"/>
      <c r="CW142" s="379"/>
      <c r="CX142" s="379"/>
      <c r="CY142" s="379"/>
      <c r="CZ142" s="379"/>
      <c r="DA142" s="259"/>
      <c r="DB142" s="377"/>
      <c r="DC142" s="377"/>
      <c r="DD142" s="377"/>
      <c r="DE142" s="259"/>
      <c r="DF142" s="377"/>
      <c r="DG142" s="377"/>
      <c r="DH142" s="377"/>
      <c r="DI142" s="258"/>
      <c r="DJ142" s="378"/>
      <c r="DK142" s="378"/>
      <c r="DL142" s="378"/>
      <c r="DM142" s="379"/>
      <c r="DN142" s="379"/>
      <c r="DO142" s="379"/>
      <c r="DP142" s="379"/>
      <c r="DQ142" s="259"/>
      <c r="DR142" s="377"/>
      <c r="DS142" s="377"/>
      <c r="DT142" s="377"/>
      <c r="DU142" s="259"/>
      <c r="DV142" s="377"/>
      <c r="DW142" s="377"/>
      <c r="DX142" s="377"/>
      <c r="DY142" s="258"/>
      <c r="DZ142" s="378"/>
      <c r="EA142" s="378"/>
      <c r="EB142" s="378"/>
      <c r="EC142" s="379"/>
      <c r="ED142" s="379"/>
      <c r="EE142" s="379"/>
      <c r="EF142" s="379"/>
      <c r="EG142" s="259"/>
      <c r="EH142" s="377"/>
      <c r="EI142" s="377"/>
      <c r="EJ142" s="377"/>
      <c r="EK142" s="259"/>
      <c r="EL142" s="377"/>
      <c r="EM142" s="377"/>
      <c r="EN142" s="377"/>
      <c r="EO142" s="258"/>
      <c r="EP142" s="378"/>
      <c r="EQ142" s="378"/>
      <c r="ER142" s="378"/>
      <c r="ES142" s="379"/>
      <c r="ET142" s="379"/>
      <c r="EU142" s="379"/>
      <c r="EV142" s="379"/>
      <c r="EW142" s="259"/>
      <c r="EX142" s="377"/>
      <c r="EY142" s="377"/>
      <c r="EZ142" s="377"/>
      <c r="FA142" s="259"/>
      <c r="FB142" s="377"/>
      <c r="FC142" s="377"/>
      <c r="FD142" s="377"/>
      <c r="FE142" s="258"/>
      <c r="FF142" s="378"/>
      <c r="FG142" s="378"/>
      <c r="FH142" s="378"/>
      <c r="FI142" s="379"/>
      <c r="FJ142" s="379"/>
      <c r="FK142" s="379"/>
      <c r="FL142" s="379"/>
      <c r="FM142" s="259"/>
      <c r="FN142" s="377"/>
      <c r="FO142" s="377"/>
      <c r="FP142" s="377"/>
      <c r="FQ142" s="259"/>
      <c r="FR142" s="377"/>
      <c r="FS142" s="377"/>
      <c r="FT142" s="377"/>
      <c r="FU142" s="258"/>
      <c r="FV142" s="378"/>
      <c r="FW142" s="378"/>
      <c r="FX142" s="378"/>
      <c r="FY142" s="379"/>
      <c r="FZ142" s="379"/>
      <c r="GA142" s="379"/>
      <c r="GB142" s="379"/>
      <c r="GC142" s="259"/>
      <c r="GD142" s="377"/>
      <c r="GE142" s="377"/>
      <c r="GF142" s="377"/>
      <c r="GG142" s="259"/>
      <c r="GH142" s="377"/>
      <c r="GI142" s="377"/>
      <c r="GJ142" s="377"/>
      <c r="GK142" s="258"/>
      <c r="GL142" s="378"/>
      <c r="GM142" s="378"/>
      <c r="GN142" s="378"/>
      <c r="GO142" s="379"/>
      <c r="GP142" s="379"/>
      <c r="GQ142" s="379"/>
      <c r="GR142" s="379"/>
      <c r="GS142" s="259"/>
      <c r="GT142" s="377"/>
      <c r="GU142" s="377"/>
      <c r="GV142" s="377"/>
      <c r="GW142" s="259"/>
      <c r="GX142" s="377"/>
      <c r="GY142" s="377"/>
      <c r="GZ142" s="377"/>
      <c r="HA142" s="258"/>
      <c r="HB142" s="378"/>
      <c r="HC142" s="378"/>
      <c r="HD142" s="378"/>
      <c r="HE142" s="379"/>
      <c r="HF142" s="379"/>
      <c r="HG142" s="379"/>
      <c r="HH142" s="379"/>
      <c r="HI142" s="259"/>
      <c r="HJ142" s="377"/>
      <c r="HK142" s="377"/>
      <c r="HL142" s="377"/>
      <c r="HM142" s="259"/>
      <c r="HN142" s="377"/>
      <c r="HO142" s="377"/>
      <c r="HP142" s="377"/>
      <c r="HQ142" s="258"/>
      <c r="HR142" s="378"/>
      <c r="HS142" s="378"/>
      <c r="HT142" s="378"/>
      <c r="HU142" s="379"/>
      <c r="HV142" s="379"/>
      <c r="HW142" s="379"/>
      <c r="HX142" s="379"/>
      <c r="HY142" s="259"/>
      <c r="HZ142" s="377"/>
      <c r="IA142" s="377"/>
      <c r="IB142" s="377"/>
      <c r="IC142" s="259"/>
      <c r="ID142" s="377"/>
      <c r="IE142" s="377"/>
      <c r="IF142" s="377"/>
      <c r="IG142" s="258"/>
      <c r="IH142" s="378"/>
      <c r="II142" s="378"/>
      <c r="IJ142" s="378"/>
      <c r="IK142" s="379"/>
      <c r="IL142" s="379"/>
      <c r="IM142" s="379"/>
      <c r="IN142" s="379"/>
      <c r="IO142" s="259"/>
      <c r="IP142" s="377"/>
      <c r="IQ142" s="377"/>
      <c r="IR142" s="377"/>
      <c r="IS142" s="259"/>
      <c r="IT142" s="377"/>
      <c r="IU142" s="377"/>
      <c r="IV142" s="377"/>
      <c r="IW142" s="258"/>
      <c r="IX142" s="378"/>
      <c r="IY142" s="378"/>
      <c r="IZ142" s="378"/>
      <c r="JA142" s="379"/>
      <c r="JB142" s="379"/>
      <c r="JC142" s="379"/>
      <c r="JD142" s="379"/>
      <c r="JE142" s="259"/>
      <c r="JF142" s="377"/>
      <c r="JG142" s="377"/>
      <c r="JH142" s="377"/>
      <c r="JI142" s="259"/>
      <c r="JJ142" s="377"/>
      <c r="JK142" s="377"/>
      <c r="JL142" s="377"/>
      <c r="JM142" s="258"/>
      <c r="JN142" s="378"/>
      <c r="JO142" s="378"/>
      <c r="JP142" s="378"/>
      <c r="JQ142" s="379"/>
      <c r="JR142" s="379"/>
      <c r="JS142" s="379"/>
      <c r="JT142" s="379"/>
      <c r="JU142" s="259"/>
      <c r="JV142" s="377"/>
      <c r="JW142" s="377"/>
      <c r="JX142" s="377"/>
      <c r="JY142" s="259"/>
      <c r="JZ142" s="377"/>
      <c r="KA142" s="377"/>
      <c r="KB142" s="377"/>
      <c r="KC142" s="258"/>
      <c r="KD142" s="378"/>
      <c r="KE142" s="378"/>
      <c r="KF142" s="378"/>
      <c r="KG142" s="379"/>
      <c r="KH142" s="379"/>
      <c r="KI142" s="379"/>
      <c r="KJ142" s="379"/>
      <c r="KK142" s="259"/>
      <c r="KL142" s="377"/>
      <c r="KM142" s="377"/>
      <c r="KN142" s="377"/>
      <c r="KO142" s="259"/>
      <c r="KP142" s="377"/>
      <c r="KQ142" s="377"/>
      <c r="KR142" s="377"/>
      <c r="KS142" s="258"/>
      <c r="KT142" s="378"/>
      <c r="KU142" s="378"/>
      <c r="KV142" s="378"/>
      <c r="KW142" s="379"/>
      <c r="KX142" s="379"/>
      <c r="KY142" s="379"/>
      <c r="KZ142" s="379"/>
      <c r="LA142" s="259"/>
      <c r="LB142" s="377"/>
      <c r="LC142" s="377"/>
      <c r="LD142" s="377"/>
      <c r="LE142" s="259"/>
      <c r="LF142" s="377"/>
      <c r="LG142" s="377"/>
      <c r="LH142" s="377"/>
      <c r="LI142" s="258"/>
      <c r="LJ142" s="378"/>
      <c r="LK142" s="378"/>
      <c r="LL142" s="378"/>
      <c r="LM142" s="379"/>
      <c r="LN142" s="379"/>
      <c r="LO142" s="379"/>
      <c r="LP142" s="379"/>
      <c r="LQ142" s="259"/>
      <c r="LR142" s="377"/>
      <c r="LS142" s="377"/>
      <c r="LT142" s="377"/>
      <c r="LU142" s="259"/>
      <c r="LV142" s="377"/>
      <c r="LW142" s="377"/>
      <c r="LX142" s="377"/>
      <c r="LY142" s="258"/>
      <c r="LZ142" s="378"/>
      <c r="MA142" s="378"/>
      <c r="MB142" s="378"/>
      <c r="MC142" s="379"/>
      <c r="MD142" s="379"/>
      <c r="ME142" s="379"/>
      <c r="MF142" s="379"/>
      <c r="MG142" s="259"/>
      <c r="MH142" s="377"/>
      <c r="MI142" s="377"/>
      <c r="MJ142" s="377"/>
      <c r="MK142" s="259"/>
      <c r="ML142" s="377"/>
      <c r="MM142" s="377"/>
      <c r="MN142" s="377"/>
      <c r="MO142" s="258"/>
      <c r="MP142" s="378"/>
      <c r="MQ142" s="378"/>
      <c r="MR142" s="378"/>
      <c r="MS142" s="379"/>
      <c r="MT142" s="379"/>
      <c r="MU142" s="379"/>
      <c r="MV142" s="379"/>
      <c r="MW142" s="259"/>
      <c r="MX142" s="377"/>
      <c r="MY142" s="377"/>
      <c r="MZ142" s="377"/>
      <c r="NA142" s="259"/>
      <c r="NB142" s="377"/>
      <c r="NC142" s="377"/>
      <c r="ND142" s="377"/>
      <c r="NE142" s="258"/>
      <c r="NF142" s="378"/>
      <c r="NG142" s="378"/>
      <c r="NH142" s="378"/>
      <c r="NI142" s="379"/>
      <c r="NJ142" s="379"/>
      <c r="NK142" s="379"/>
      <c r="NL142" s="379"/>
      <c r="NM142" s="259"/>
      <c r="NN142" s="377"/>
      <c r="NO142" s="377"/>
      <c r="NP142" s="377"/>
      <c r="NQ142" s="259"/>
      <c r="NR142" s="377"/>
      <c r="NS142" s="377"/>
      <c r="NT142" s="377"/>
      <c r="NU142" s="258"/>
      <c r="NV142" s="378"/>
      <c r="NW142" s="378"/>
      <c r="NX142" s="378"/>
      <c r="NY142" s="379"/>
      <c r="NZ142" s="379"/>
      <c r="OA142" s="379"/>
      <c r="OB142" s="379"/>
      <c r="OC142" s="259"/>
      <c r="OD142" s="377"/>
      <c r="OE142" s="377"/>
      <c r="OF142" s="377"/>
      <c r="OG142" s="259"/>
      <c r="OH142" s="377"/>
      <c r="OI142" s="377"/>
      <c r="OJ142" s="377"/>
      <c r="OK142" s="258"/>
      <c r="OL142" s="378"/>
      <c r="OM142" s="378"/>
      <c r="ON142" s="378"/>
      <c r="OO142" s="379"/>
      <c r="OP142" s="379"/>
      <c r="OQ142" s="379"/>
      <c r="OR142" s="379"/>
      <c r="OS142" s="259"/>
      <c r="OT142" s="377"/>
      <c r="OU142" s="377"/>
      <c r="OV142" s="377"/>
      <c r="OW142" s="259"/>
      <c r="OX142" s="377"/>
      <c r="OY142" s="377"/>
      <c r="OZ142" s="377"/>
      <c r="PA142" s="258"/>
      <c r="PB142" s="378"/>
      <c r="PC142" s="378"/>
      <c r="PD142" s="378"/>
      <c r="PE142" s="379"/>
      <c r="PF142" s="379"/>
      <c r="PG142" s="379"/>
      <c r="PH142" s="379"/>
      <c r="PI142" s="259"/>
      <c r="PJ142" s="377"/>
      <c r="PK142" s="377"/>
      <c r="PL142" s="377"/>
      <c r="PM142" s="259"/>
      <c r="PN142" s="377"/>
      <c r="PO142" s="377"/>
      <c r="PP142" s="377"/>
      <c r="PQ142" s="258"/>
      <c r="PR142" s="378"/>
      <c r="PS142" s="378"/>
      <c r="PT142" s="378"/>
      <c r="PU142" s="379"/>
      <c r="PV142" s="379"/>
      <c r="PW142" s="379"/>
      <c r="PX142" s="379"/>
      <c r="PY142" s="259"/>
      <c r="PZ142" s="377"/>
      <c r="QA142" s="377"/>
      <c r="QB142" s="377"/>
      <c r="QC142" s="259"/>
      <c r="QD142" s="377"/>
      <c r="QE142" s="377"/>
      <c r="QF142" s="377"/>
      <c r="QG142" s="258"/>
      <c r="QH142" s="378"/>
      <c r="QI142" s="378"/>
      <c r="QJ142" s="378"/>
      <c r="QK142" s="379"/>
      <c r="QL142" s="379"/>
      <c r="QM142" s="379"/>
      <c r="QN142" s="379"/>
      <c r="QO142" s="259"/>
      <c r="QP142" s="377"/>
      <c r="QQ142" s="377"/>
      <c r="QR142" s="377"/>
      <c r="QS142" s="259"/>
      <c r="QT142" s="377"/>
      <c r="QU142" s="377"/>
      <c r="QV142" s="377"/>
      <c r="QW142" s="258"/>
      <c r="QX142" s="378"/>
      <c r="QY142" s="378"/>
      <c r="QZ142" s="378"/>
      <c r="RA142" s="379"/>
      <c r="RB142" s="379"/>
      <c r="RC142" s="379"/>
      <c r="RD142" s="379"/>
      <c r="RE142" s="259"/>
      <c r="RF142" s="377"/>
      <c r="RG142" s="377"/>
      <c r="RH142" s="377"/>
      <c r="RI142" s="259"/>
      <c r="RJ142" s="377"/>
      <c r="RK142" s="377"/>
      <c r="RL142" s="377"/>
      <c r="RM142" s="258"/>
      <c r="RN142" s="378"/>
      <c r="RO142" s="378"/>
      <c r="RP142" s="378"/>
      <c r="RQ142" s="379"/>
      <c r="RR142" s="379"/>
      <c r="RS142" s="379"/>
      <c r="RT142" s="379"/>
      <c r="RU142" s="259"/>
      <c r="RV142" s="377"/>
      <c r="RW142" s="377"/>
      <c r="RX142" s="377"/>
      <c r="RY142" s="259"/>
      <c r="RZ142" s="377"/>
      <c r="SA142" s="377"/>
      <c r="SB142" s="377"/>
      <c r="SC142" s="258"/>
      <c r="SD142" s="378"/>
      <c r="SE142" s="378"/>
      <c r="SF142" s="378"/>
      <c r="SG142" s="379"/>
      <c r="SH142" s="379"/>
      <c r="SI142" s="379"/>
      <c r="SJ142" s="379"/>
      <c r="SK142" s="259"/>
      <c r="SL142" s="377"/>
      <c r="SM142" s="377"/>
      <c r="SN142" s="377"/>
      <c r="SO142" s="259"/>
      <c r="SP142" s="377"/>
      <c r="SQ142" s="377"/>
      <c r="SR142" s="377"/>
      <c r="SS142" s="258"/>
      <c r="ST142" s="378"/>
      <c r="SU142" s="378"/>
      <c r="SV142" s="378"/>
      <c r="SW142" s="379"/>
      <c r="SX142" s="379"/>
      <c r="SY142" s="379"/>
      <c r="SZ142" s="379"/>
      <c r="TA142" s="259"/>
      <c r="TB142" s="377"/>
      <c r="TC142" s="377"/>
      <c r="TD142" s="377"/>
      <c r="TE142" s="259"/>
      <c r="TF142" s="377"/>
      <c r="TG142" s="377"/>
      <c r="TH142" s="377"/>
      <c r="TI142" s="258"/>
      <c r="TJ142" s="378"/>
      <c r="TK142" s="378"/>
      <c r="TL142" s="378"/>
      <c r="TM142" s="379"/>
      <c r="TN142" s="379"/>
      <c r="TO142" s="379"/>
      <c r="TP142" s="379"/>
      <c r="TQ142" s="259"/>
      <c r="TR142" s="377"/>
      <c r="TS142" s="377"/>
      <c r="TT142" s="377"/>
      <c r="TU142" s="259"/>
      <c r="TV142" s="377"/>
      <c r="TW142" s="377"/>
      <c r="TX142" s="377"/>
      <c r="TY142" s="258"/>
      <c r="TZ142" s="378"/>
      <c r="UA142" s="378"/>
      <c r="UB142" s="378"/>
      <c r="UC142" s="379"/>
      <c r="UD142" s="379"/>
      <c r="UE142" s="379"/>
      <c r="UF142" s="379"/>
      <c r="UG142" s="259"/>
      <c r="UH142" s="377"/>
      <c r="UI142" s="377"/>
      <c r="UJ142" s="377"/>
      <c r="UK142" s="259"/>
      <c r="UL142" s="377"/>
      <c r="UM142" s="377"/>
      <c r="UN142" s="377"/>
      <c r="UO142" s="258"/>
      <c r="UP142" s="378"/>
      <c r="UQ142" s="378"/>
      <c r="UR142" s="378"/>
      <c r="US142" s="379"/>
      <c r="UT142" s="379"/>
      <c r="UU142" s="379"/>
      <c r="UV142" s="379"/>
      <c r="UW142" s="259"/>
      <c r="UX142" s="377"/>
      <c r="UY142" s="377"/>
      <c r="UZ142" s="377"/>
      <c r="VA142" s="259"/>
      <c r="VB142" s="377"/>
      <c r="VC142" s="377"/>
      <c r="VD142" s="377"/>
      <c r="VE142" s="258"/>
      <c r="VF142" s="378"/>
      <c r="VG142" s="378"/>
      <c r="VH142" s="378"/>
      <c r="VI142" s="379"/>
      <c r="VJ142" s="379"/>
      <c r="VK142" s="379"/>
      <c r="VL142" s="379"/>
      <c r="VM142" s="259"/>
      <c r="VN142" s="377"/>
      <c r="VO142" s="377"/>
      <c r="VP142" s="377"/>
      <c r="VQ142" s="259"/>
      <c r="VR142" s="377"/>
      <c r="VS142" s="377"/>
      <c r="VT142" s="377"/>
      <c r="VU142" s="258"/>
      <c r="VV142" s="378"/>
      <c r="VW142" s="378"/>
      <c r="VX142" s="378"/>
      <c r="VY142" s="379"/>
      <c r="VZ142" s="379"/>
      <c r="WA142" s="379"/>
      <c r="WB142" s="379"/>
      <c r="WC142" s="259"/>
      <c r="WD142" s="377"/>
      <c r="WE142" s="377"/>
      <c r="WF142" s="377"/>
      <c r="WG142" s="259"/>
      <c r="WH142" s="377"/>
      <c r="WI142" s="377"/>
      <c r="WJ142" s="377"/>
      <c r="WK142" s="258"/>
      <c r="WL142" s="378"/>
      <c r="WM142" s="378"/>
      <c r="WN142" s="378"/>
      <c r="WO142" s="379"/>
      <c r="WP142" s="379"/>
      <c r="WQ142" s="379"/>
      <c r="WR142" s="379"/>
      <c r="WS142" s="259"/>
      <c r="WT142" s="377"/>
      <c r="WU142" s="377"/>
      <c r="WV142" s="377"/>
      <c r="WW142" s="259"/>
      <c r="WX142" s="377"/>
      <c r="WY142" s="377"/>
      <c r="WZ142" s="377"/>
      <c r="XA142" s="258"/>
      <c r="XB142" s="378"/>
      <c r="XC142" s="378"/>
      <c r="XD142" s="378"/>
      <c r="XE142" s="379"/>
      <c r="XF142" s="379"/>
      <c r="XG142" s="379"/>
      <c r="XH142" s="379"/>
      <c r="XI142" s="259"/>
      <c r="XJ142" s="377"/>
      <c r="XK142" s="377"/>
      <c r="XL142" s="377"/>
      <c r="XM142" s="259"/>
      <c r="XN142" s="377"/>
      <c r="XO142" s="377"/>
      <c r="XP142" s="377"/>
      <c r="XQ142" s="258"/>
      <c r="XR142" s="378"/>
      <c r="XS142" s="378"/>
      <c r="XT142" s="378"/>
      <c r="XU142" s="379"/>
      <c r="XV142" s="379"/>
      <c r="XW142" s="379"/>
      <c r="XX142" s="379"/>
      <c r="XY142" s="259"/>
      <c r="XZ142" s="377"/>
      <c r="YA142" s="377"/>
      <c r="YB142" s="377"/>
      <c r="YC142" s="259"/>
      <c r="YD142" s="377"/>
      <c r="YE142" s="377"/>
      <c r="YF142" s="377"/>
      <c r="YG142" s="258"/>
      <c r="YH142" s="378"/>
      <c r="YI142" s="378"/>
      <c r="YJ142" s="378"/>
      <c r="YK142" s="379"/>
      <c r="YL142" s="379"/>
      <c r="YM142" s="379"/>
      <c r="YN142" s="379"/>
      <c r="YO142" s="259"/>
      <c r="YP142" s="377"/>
      <c r="YQ142" s="377"/>
      <c r="YR142" s="377"/>
      <c r="YS142" s="259"/>
      <c r="YT142" s="377"/>
      <c r="YU142" s="377"/>
      <c r="YV142" s="377"/>
      <c r="YW142" s="258"/>
      <c r="YX142" s="378"/>
      <c r="YY142" s="378"/>
      <c r="YZ142" s="378"/>
      <c r="ZA142" s="379"/>
      <c r="ZB142" s="379"/>
      <c r="ZC142" s="379"/>
      <c r="ZD142" s="379"/>
      <c r="ZE142" s="259"/>
      <c r="ZF142" s="377"/>
      <c r="ZG142" s="377"/>
      <c r="ZH142" s="377"/>
      <c r="ZI142" s="259"/>
      <c r="ZJ142" s="377"/>
      <c r="ZK142" s="377"/>
      <c r="ZL142" s="377"/>
      <c r="ZM142" s="258"/>
      <c r="ZN142" s="378"/>
      <c r="ZO142" s="378"/>
      <c r="ZP142" s="378"/>
      <c r="ZQ142" s="379"/>
      <c r="ZR142" s="379"/>
      <c r="ZS142" s="379"/>
      <c r="ZT142" s="379"/>
      <c r="ZU142" s="259"/>
      <c r="ZV142" s="377"/>
      <c r="ZW142" s="377"/>
      <c r="ZX142" s="377"/>
      <c r="ZY142" s="259"/>
      <c r="ZZ142" s="377"/>
      <c r="AAA142" s="377"/>
      <c r="AAB142" s="377"/>
      <c r="AAC142" s="258"/>
      <c r="AAD142" s="378"/>
      <c r="AAE142" s="378"/>
      <c r="AAF142" s="378"/>
      <c r="AAG142" s="379"/>
      <c r="AAH142" s="379"/>
      <c r="AAI142" s="379"/>
      <c r="AAJ142" s="379"/>
      <c r="AAK142" s="259"/>
      <c r="AAL142" s="377"/>
      <c r="AAM142" s="377"/>
      <c r="AAN142" s="377"/>
      <c r="AAO142" s="259"/>
      <c r="AAP142" s="377"/>
      <c r="AAQ142" s="377"/>
      <c r="AAR142" s="377"/>
      <c r="AAS142" s="258"/>
      <c r="AAT142" s="378"/>
      <c r="AAU142" s="378"/>
      <c r="AAV142" s="378"/>
      <c r="AAW142" s="379"/>
      <c r="AAX142" s="379"/>
      <c r="AAY142" s="379"/>
      <c r="AAZ142" s="379"/>
      <c r="ABA142" s="259"/>
      <c r="ABB142" s="377"/>
      <c r="ABC142" s="377"/>
      <c r="ABD142" s="377"/>
      <c r="ABE142" s="259"/>
      <c r="ABF142" s="377"/>
      <c r="ABG142" s="377"/>
      <c r="ABH142" s="377"/>
      <c r="ABI142" s="258"/>
      <c r="ABJ142" s="378"/>
      <c r="ABK142" s="378"/>
      <c r="ABL142" s="378"/>
      <c r="ABM142" s="379"/>
      <c r="ABN142" s="379"/>
      <c r="ABO142" s="379"/>
      <c r="ABP142" s="379"/>
      <c r="ABQ142" s="259"/>
      <c r="ABR142" s="377"/>
      <c r="ABS142" s="377"/>
      <c r="ABT142" s="377"/>
      <c r="ABU142" s="259"/>
      <c r="ABV142" s="377"/>
      <c r="ABW142" s="377"/>
      <c r="ABX142" s="377"/>
      <c r="ABY142" s="258"/>
      <c r="ABZ142" s="378"/>
      <c r="ACA142" s="378"/>
      <c r="ACB142" s="378"/>
      <c r="ACC142" s="379"/>
      <c r="ACD142" s="379"/>
      <c r="ACE142" s="379"/>
      <c r="ACF142" s="379"/>
      <c r="ACG142" s="259"/>
      <c r="ACH142" s="377"/>
      <c r="ACI142" s="377"/>
      <c r="ACJ142" s="377"/>
      <c r="ACK142" s="259"/>
      <c r="ACL142" s="377"/>
      <c r="ACM142" s="377"/>
      <c r="ACN142" s="377"/>
      <c r="ACO142" s="258"/>
      <c r="ACP142" s="378"/>
      <c r="ACQ142" s="378"/>
      <c r="ACR142" s="378"/>
      <c r="ACS142" s="379"/>
      <c r="ACT142" s="379"/>
      <c r="ACU142" s="379"/>
      <c r="ACV142" s="379"/>
      <c r="ACW142" s="259"/>
      <c r="ACX142" s="377"/>
      <c r="ACY142" s="377"/>
      <c r="ACZ142" s="377"/>
      <c r="ADA142" s="259"/>
      <c r="ADB142" s="377"/>
      <c r="ADC142" s="377"/>
      <c r="ADD142" s="377"/>
      <c r="ADE142" s="258"/>
      <c r="ADF142" s="378"/>
      <c r="ADG142" s="378"/>
      <c r="ADH142" s="378"/>
      <c r="ADI142" s="379"/>
      <c r="ADJ142" s="379"/>
      <c r="ADK142" s="379"/>
      <c r="ADL142" s="379"/>
      <c r="ADM142" s="259"/>
      <c r="ADN142" s="377"/>
      <c r="ADO142" s="377"/>
      <c r="ADP142" s="377"/>
      <c r="ADQ142" s="259"/>
      <c r="ADR142" s="377"/>
      <c r="ADS142" s="377"/>
      <c r="ADT142" s="377"/>
      <c r="ADU142" s="258"/>
      <c r="ADV142" s="378"/>
      <c r="ADW142" s="378"/>
      <c r="ADX142" s="378"/>
      <c r="ADY142" s="379"/>
      <c r="ADZ142" s="379"/>
      <c r="AEA142" s="379"/>
      <c r="AEB142" s="379"/>
      <c r="AEC142" s="259"/>
      <c r="AED142" s="377"/>
      <c r="AEE142" s="377"/>
      <c r="AEF142" s="377"/>
      <c r="AEG142" s="259"/>
      <c r="AEH142" s="377"/>
      <c r="AEI142" s="377"/>
      <c r="AEJ142" s="377"/>
      <c r="AEK142" s="258"/>
      <c r="AEL142" s="378"/>
      <c r="AEM142" s="378"/>
      <c r="AEN142" s="378"/>
      <c r="AEO142" s="379"/>
      <c r="AEP142" s="379"/>
      <c r="AEQ142" s="379"/>
      <c r="AER142" s="379"/>
      <c r="AES142" s="259"/>
      <c r="AET142" s="377"/>
      <c r="AEU142" s="377"/>
      <c r="AEV142" s="377"/>
      <c r="AEW142" s="259"/>
      <c r="AEX142" s="377"/>
      <c r="AEY142" s="377"/>
      <c r="AEZ142" s="377"/>
      <c r="AFA142" s="258"/>
      <c r="AFB142" s="378"/>
      <c r="AFC142" s="378"/>
      <c r="AFD142" s="378"/>
      <c r="AFE142" s="379"/>
      <c r="AFF142" s="379"/>
      <c r="AFG142" s="379"/>
      <c r="AFH142" s="379"/>
      <c r="AFI142" s="259"/>
      <c r="AFJ142" s="377"/>
      <c r="AFK142" s="377"/>
      <c r="AFL142" s="377"/>
      <c r="AFM142" s="259"/>
      <c r="AFN142" s="377"/>
      <c r="AFO142" s="377"/>
      <c r="AFP142" s="377"/>
      <c r="AFQ142" s="258"/>
      <c r="AFR142" s="378"/>
      <c r="AFS142" s="378"/>
      <c r="AFT142" s="378"/>
      <c r="AFU142" s="379"/>
      <c r="AFV142" s="379"/>
      <c r="AFW142" s="379"/>
      <c r="AFX142" s="379"/>
      <c r="AFY142" s="259"/>
      <c r="AFZ142" s="377"/>
      <c r="AGA142" s="377"/>
      <c r="AGB142" s="377"/>
      <c r="AGC142" s="259"/>
      <c r="AGD142" s="377"/>
      <c r="AGE142" s="377"/>
      <c r="AGF142" s="377"/>
      <c r="AGG142" s="258"/>
      <c r="AGH142" s="378"/>
      <c r="AGI142" s="378"/>
      <c r="AGJ142" s="378"/>
      <c r="AGK142" s="379"/>
      <c r="AGL142" s="379"/>
      <c r="AGM142" s="379"/>
      <c r="AGN142" s="379"/>
      <c r="AGO142" s="259"/>
      <c r="AGP142" s="377"/>
      <c r="AGQ142" s="377"/>
      <c r="AGR142" s="377"/>
      <c r="AGS142" s="259"/>
      <c r="AGT142" s="377"/>
      <c r="AGU142" s="377"/>
      <c r="AGV142" s="377"/>
      <c r="AGW142" s="258"/>
      <c r="AGX142" s="378"/>
      <c r="AGY142" s="378"/>
      <c r="AGZ142" s="378"/>
      <c r="AHA142" s="379"/>
      <c r="AHB142" s="379"/>
      <c r="AHC142" s="379"/>
      <c r="AHD142" s="379"/>
      <c r="AHE142" s="259"/>
      <c r="AHF142" s="377"/>
      <c r="AHG142" s="377"/>
      <c r="AHH142" s="377"/>
      <c r="AHI142" s="259"/>
      <c r="AHJ142" s="377"/>
      <c r="AHK142" s="377"/>
      <c r="AHL142" s="377"/>
      <c r="AHM142" s="258"/>
      <c r="AHN142" s="378"/>
      <c r="AHO142" s="378"/>
      <c r="AHP142" s="378"/>
      <c r="AHQ142" s="379"/>
      <c r="AHR142" s="379"/>
      <c r="AHS142" s="379"/>
      <c r="AHT142" s="379"/>
      <c r="AHU142" s="259"/>
      <c r="AHV142" s="377"/>
      <c r="AHW142" s="377"/>
      <c r="AHX142" s="377"/>
      <c r="AHY142" s="259"/>
      <c r="AHZ142" s="377"/>
      <c r="AIA142" s="377"/>
      <c r="AIB142" s="377"/>
      <c r="AIC142" s="258"/>
      <c r="AID142" s="378"/>
      <c r="AIE142" s="378"/>
      <c r="AIF142" s="378"/>
      <c r="AIG142" s="379"/>
      <c r="AIH142" s="379"/>
      <c r="AII142" s="379"/>
      <c r="AIJ142" s="379"/>
      <c r="AIK142" s="259"/>
      <c r="AIL142" s="377"/>
      <c r="AIM142" s="377"/>
      <c r="AIN142" s="377"/>
      <c r="AIO142" s="259"/>
      <c r="AIP142" s="377"/>
      <c r="AIQ142" s="377"/>
      <c r="AIR142" s="377"/>
      <c r="AIS142" s="258"/>
      <c r="AIT142" s="378"/>
      <c r="AIU142" s="378"/>
      <c r="AIV142" s="378"/>
      <c r="AIW142" s="379"/>
      <c r="AIX142" s="379"/>
      <c r="AIY142" s="379"/>
      <c r="AIZ142" s="379"/>
      <c r="AJA142" s="259"/>
      <c r="AJB142" s="377"/>
      <c r="AJC142" s="377"/>
      <c r="AJD142" s="377"/>
      <c r="AJE142" s="259"/>
      <c r="AJF142" s="377"/>
      <c r="AJG142" s="377"/>
      <c r="AJH142" s="377"/>
      <c r="AJI142" s="258"/>
      <c r="AJJ142" s="378"/>
      <c r="AJK142" s="378"/>
      <c r="AJL142" s="378"/>
      <c r="AJM142" s="379"/>
      <c r="AJN142" s="379"/>
      <c r="AJO142" s="379"/>
      <c r="AJP142" s="379"/>
      <c r="AJQ142" s="259"/>
      <c r="AJR142" s="377"/>
      <c r="AJS142" s="377"/>
      <c r="AJT142" s="377"/>
      <c r="AJU142" s="259"/>
      <c r="AJV142" s="377"/>
      <c r="AJW142" s="377"/>
      <c r="AJX142" s="377"/>
      <c r="AJY142" s="258"/>
      <c r="AJZ142" s="378"/>
      <c r="AKA142" s="378"/>
      <c r="AKB142" s="378"/>
      <c r="AKC142" s="379"/>
      <c r="AKD142" s="379"/>
      <c r="AKE142" s="379"/>
      <c r="AKF142" s="379"/>
      <c r="AKG142" s="259"/>
      <c r="AKH142" s="377"/>
      <c r="AKI142" s="377"/>
      <c r="AKJ142" s="377"/>
      <c r="AKK142" s="259"/>
      <c r="AKL142" s="377"/>
      <c r="AKM142" s="377"/>
      <c r="AKN142" s="377"/>
      <c r="AKO142" s="258"/>
      <c r="AKP142" s="378"/>
      <c r="AKQ142" s="378"/>
      <c r="AKR142" s="378"/>
      <c r="AKS142" s="379"/>
      <c r="AKT142" s="379"/>
      <c r="AKU142" s="379"/>
      <c r="AKV142" s="379"/>
      <c r="AKW142" s="259"/>
      <c r="AKX142" s="377"/>
      <c r="AKY142" s="377"/>
      <c r="AKZ142" s="377"/>
      <c r="ALA142" s="259"/>
      <c r="ALB142" s="377"/>
      <c r="ALC142" s="377"/>
      <c r="ALD142" s="377"/>
      <c r="ALE142" s="258"/>
      <c r="ALF142" s="378"/>
      <c r="ALG142" s="378"/>
      <c r="ALH142" s="378"/>
      <c r="ALI142" s="379"/>
      <c r="ALJ142" s="379"/>
      <c r="ALK142" s="379"/>
      <c r="ALL142" s="379"/>
      <c r="ALM142" s="259"/>
      <c r="ALN142" s="377"/>
      <c r="ALO142" s="377"/>
      <c r="ALP142" s="377"/>
      <c r="ALQ142" s="259"/>
      <c r="ALR142" s="377"/>
      <c r="ALS142" s="377"/>
      <c r="ALT142" s="377"/>
      <c r="ALU142" s="258"/>
      <c r="ALV142" s="378"/>
      <c r="ALW142" s="378"/>
      <c r="ALX142" s="378"/>
      <c r="ALY142" s="379"/>
      <c r="ALZ142" s="379"/>
      <c r="AMA142" s="379"/>
      <c r="AMB142" s="379"/>
      <c r="AMC142" s="259"/>
      <c r="AMD142" s="377"/>
      <c r="AME142" s="377"/>
      <c r="AMF142" s="377"/>
      <c r="AMG142" s="259"/>
      <c r="AMH142" s="377"/>
      <c r="AMI142" s="377"/>
      <c r="AMJ142" s="377"/>
      <c r="AMK142" s="258"/>
      <c r="AML142" s="378"/>
      <c r="AMM142" s="378"/>
      <c r="AMN142" s="378"/>
      <c r="AMO142" s="379"/>
      <c r="AMP142" s="379"/>
      <c r="AMQ142" s="379"/>
      <c r="AMR142" s="379"/>
      <c r="AMS142" s="259"/>
      <c r="AMT142" s="377"/>
      <c r="AMU142" s="377"/>
      <c r="AMV142" s="377"/>
      <c r="AMW142" s="259"/>
      <c r="AMX142" s="377"/>
      <c r="AMY142" s="377"/>
      <c r="AMZ142" s="377"/>
      <c r="ANA142" s="258"/>
      <c r="ANB142" s="378"/>
      <c r="ANC142" s="378"/>
      <c r="AND142" s="378"/>
      <c r="ANE142" s="379"/>
      <c r="ANF142" s="379"/>
      <c r="ANG142" s="379"/>
      <c r="ANH142" s="379"/>
      <c r="ANI142" s="259"/>
      <c r="ANJ142" s="377"/>
      <c r="ANK142" s="377"/>
      <c r="ANL142" s="377"/>
      <c r="ANM142" s="259"/>
      <c r="ANN142" s="377"/>
      <c r="ANO142" s="377"/>
      <c r="ANP142" s="377"/>
      <c r="ANQ142" s="258"/>
      <c r="ANR142" s="378"/>
      <c r="ANS142" s="378"/>
      <c r="ANT142" s="378"/>
      <c r="ANU142" s="379"/>
      <c r="ANV142" s="379"/>
      <c r="ANW142" s="379"/>
      <c r="ANX142" s="379"/>
      <c r="ANY142" s="259"/>
      <c r="ANZ142" s="377"/>
      <c r="AOA142" s="377"/>
      <c r="AOB142" s="377"/>
      <c r="AOC142" s="259"/>
      <c r="AOD142" s="377"/>
      <c r="AOE142" s="377"/>
      <c r="AOF142" s="377"/>
      <c r="AOG142" s="258"/>
      <c r="AOH142" s="378"/>
      <c r="AOI142" s="378"/>
      <c r="AOJ142" s="378"/>
      <c r="AOK142" s="379"/>
      <c r="AOL142" s="379"/>
      <c r="AOM142" s="379"/>
      <c r="AON142" s="379"/>
      <c r="AOO142" s="259"/>
      <c r="AOP142" s="377"/>
      <c r="AOQ142" s="377"/>
      <c r="AOR142" s="377"/>
      <c r="AOS142" s="259"/>
      <c r="AOT142" s="377"/>
      <c r="AOU142" s="377"/>
      <c r="AOV142" s="377"/>
      <c r="AOW142" s="258"/>
      <c r="AOX142" s="378"/>
      <c r="AOY142" s="378"/>
      <c r="AOZ142" s="378"/>
      <c r="APA142" s="379"/>
      <c r="APB142" s="379"/>
      <c r="APC142" s="379"/>
      <c r="APD142" s="379"/>
      <c r="APE142" s="259"/>
      <c r="APF142" s="377"/>
      <c r="APG142" s="377"/>
      <c r="APH142" s="377"/>
      <c r="API142" s="259"/>
      <c r="APJ142" s="377"/>
      <c r="APK142" s="377"/>
      <c r="APL142" s="377"/>
      <c r="APM142" s="258"/>
      <c r="APN142" s="378"/>
      <c r="APO142" s="378"/>
      <c r="APP142" s="378"/>
      <c r="APQ142" s="379"/>
      <c r="APR142" s="379"/>
      <c r="APS142" s="379"/>
      <c r="APT142" s="379"/>
      <c r="APU142" s="259"/>
      <c r="APV142" s="377"/>
      <c r="APW142" s="377"/>
      <c r="APX142" s="377"/>
      <c r="APY142" s="259"/>
      <c r="APZ142" s="377"/>
      <c r="AQA142" s="377"/>
      <c r="AQB142" s="377"/>
      <c r="AQC142" s="258"/>
      <c r="AQD142" s="378"/>
      <c r="AQE142" s="378"/>
      <c r="AQF142" s="378"/>
      <c r="AQG142" s="379"/>
      <c r="AQH142" s="379"/>
      <c r="AQI142" s="379"/>
      <c r="AQJ142" s="379"/>
      <c r="AQK142" s="259"/>
      <c r="AQL142" s="377"/>
      <c r="AQM142" s="377"/>
      <c r="AQN142" s="377"/>
      <c r="AQO142" s="259"/>
      <c r="AQP142" s="377"/>
      <c r="AQQ142" s="377"/>
      <c r="AQR142" s="377"/>
      <c r="AQS142" s="258"/>
      <c r="AQT142" s="378"/>
      <c r="AQU142" s="378"/>
      <c r="AQV142" s="378"/>
      <c r="AQW142" s="379"/>
      <c r="AQX142" s="379"/>
      <c r="AQY142" s="379"/>
      <c r="AQZ142" s="379"/>
      <c r="ARA142" s="259"/>
      <c r="ARB142" s="377"/>
      <c r="ARC142" s="377"/>
      <c r="ARD142" s="377"/>
      <c r="ARE142" s="259"/>
      <c r="ARF142" s="377"/>
      <c r="ARG142" s="377"/>
      <c r="ARH142" s="377"/>
      <c r="ARI142" s="258"/>
      <c r="ARJ142" s="378"/>
      <c r="ARK142" s="378"/>
      <c r="ARL142" s="378"/>
      <c r="ARM142" s="379"/>
      <c r="ARN142" s="379"/>
      <c r="ARO142" s="379"/>
      <c r="ARP142" s="379"/>
      <c r="ARQ142" s="259"/>
      <c r="ARR142" s="377"/>
      <c r="ARS142" s="377"/>
      <c r="ART142" s="377"/>
      <c r="ARU142" s="259"/>
      <c r="ARV142" s="377"/>
      <c r="ARW142" s="377"/>
      <c r="ARX142" s="377"/>
      <c r="ARY142" s="258"/>
      <c r="ARZ142" s="378"/>
      <c r="ASA142" s="378"/>
      <c r="ASB142" s="378"/>
      <c r="ASC142" s="379"/>
      <c r="ASD142" s="379"/>
      <c r="ASE142" s="379"/>
      <c r="ASF142" s="379"/>
      <c r="ASG142" s="259"/>
      <c r="ASH142" s="377"/>
      <c r="ASI142" s="377"/>
      <c r="ASJ142" s="377"/>
      <c r="ASK142" s="259"/>
      <c r="ASL142" s="377"/>
      <c r="ASM142" s="377"/>
      <c r="ASN142" s="377"/>
      <c r="ASO142" s="258"/>
      <c r="ASP142" s="378"/>
      <c r="ASQ142" s="378"/>
      <c r="ASR142" s="378"/>
      <c r="ASS142" s="379"/>
      <c r="AST142" s="379"/>
      <c r="ASU142" s="379"/>
      <c r="ASV142" s="379"/>
      <c r="ASW142" s="259"/>
      <c r="ASX142" s="377"/>
      <c r="ASY142" s="377"/>
      <c r="ASZ142" s="377"/>
      <c r="ATA142" s="259"/>
      <c r="ATB142" s="377"/>
      <c r="ATC142" s="377"/>
      <c r="ATD142" s="377"/>
      <c r="ATE142" s="258"/>
      <c r="ATF142" s="378"/>
      <c r="ATG142" s="378"/>
      <c r="ATH142" s="378"/>
      <c r="ATI142" s="379"/>
      <c r="ATJ142" s="379"/>
      <c r="ATK142" s="379"/>
      <c r="ATL142" s="379"/>
      <c r="ATM142" s="259"/>
      <c r="ATN142" s="377"/>
      <c r="ATO142" s="377"/>
      <c r="ATP142" s="377"/>
      <c r="ATQ142" s="259"/>
      <c r="ATR142" s="377"/>
      <c r="ATS142" s="377"/>
      <c r="ATT142" s="377"/>
      <c r="ATU142" s="258"/>
      <c r="ATV142" s="378"/>
      <c r="ATW142" s="378"/>
      <c r="ATX142" s="378"/>
      <c r="ATY142" s="379"/>
      <c r="ATZ142" s="379"/>
      <c r="AUA142" s="379"/>
      <c r="AUB142" s="379"/>
      <c r="AUC142" s="259"/>
      <c r="AUD142" s="377"/>
      <c r="AUE142" s="377"/>
      <c r="AUF142" s="377"/>
      <c r="AUG142" s="259"/>
      <c r="AUH142" s="377"/>
      <c r="AUI142" s="377"/>
      <c r="AUJ142" s="377"/>
      <c r="AUK142" s="258"/>
      <c r="AUL142" s="378"/>
      <c r="AUM142" s="378"/>
      <c r="AUN142" s="378"/>
      <c r="AUO142" s="379"/>
      <c r="AUP142" s="379"/>
      <c r="AUQ142" s="379"/>
      <c r="AUR142" s="379"/>
      <c r="AUS142" s="259"/>
      <c r="AUT142" s="377"/>
      <c r="AUU142" s="377"/>
      <c r="AUV142" s="377"/>
      <c r="AUW142" s="259"/>
      <c r="AUX142" s="377"/>
      <c r="AUY142" s="377"/>
      <c r="AUZ142" s="377"/>
      <c r="AVA142" s="258"/>
      <c r="AVB142" s="378"/>
      <c r="AVC142" s="378"/>
      <c r="AVD142" s="378"/>
      <c r="AVE142" s="379"/>
      <c r="AVF142" s="379"/>
      <c r="AVG142" s="379"/>
      <c r="AVH142" s="379"/>
      <c r="AVI142" s="259"/>
      <c r="AVJ142" s="377"/>
      <c r="AVK142" s="377"/>
      <c r="AVL142" s="377"/>
      <c r="AVM142" s="259"/>
      <c r="AVN142" s="377"/>
      <c r="AVO142" s="377"/>
      <c r="AVP142" s="377"/>
      <c r="AVQ142" s="258"/>
      <c r="AVR142" s="378"/>
      <c r="AVS142" s="378"/>
      <c r="AVT142" s="378"/>
      <c r="AVU142" s="379"/>
      <c r="AVV142" s="379"/>
      <c r="AVW142" s="379"/>
      <c r="AVX142" s="379"/>
      <c r="AVY142" s="259"/>
      <c r="AVZ142" s="377"/>
      <c r="AWA142" s="377"/>
      <c r="AWB142" s="377"/>
      <c r="AWC142" s="259"/>
      <c r="AWD142" s="377"/>
      <c r="AWE142" s="377"/>
      <c r="AWF142" s="377"/>
      <c r="AWG142" s="258"/>
      <c r="AWH142" s="378"/>
      <c r="AWI142" s="378"/>
      <c r="AWJ142" s="378"/>
      <c r="AWK142" s="379"/>
      <c r="AWL142" s="379"/>
      <c r="AWM142" s="379"/>
      <c r="AWN142" s="379"/>
      <c r="AWO142" s="259"/>
      <c r="AWP142" s="377"/>
      <c r="AWQ142" s="377"/>
      <c r="AWR142" s="377"/>
      <c r="AWS142" s="259"/>
      <c r="AWT142" s="377"/>
      <c r="AWU142" s="377"/>
      <c r="AWV142" s="377"/>
      <c r="AWW142" s="258"/>
      <c r="AWX142" s="378"/>
      <c r="AWY142" s="378"/>
      <c r="AWZ142" s="378"/>
      <c r="AXA142" s="379"/>
      <c r="AXB142" s="379"/>
      <c r="AXC142" s="379"/>
      <c r="AXD142" s="379"/>
      <c r="AXE142" s="259"/>
      <c r="AXF142" s="377"/>
      <c r="AXG142" s="377"/>
      <c r="AXH142" s="377"/>
      <c r="AXI142" s="259"/>
      <c r="AXJ142" s="377"/>
      <c r="AXK142" s="377"/>
      <c r="AXL142" s="377"/>
      <c r="AXM142" s="258"/>
      <c r="AXN142" s="378"/>
      <c r="AXO142" s="378"/>
      <c r="AXP142" s="378"/>
      <c r="AXQ142" s="379"/>
      <c r="AXR142" s="379"/>
      <c r="AXS142" s="379"/>
      <c r="AXT142" s="379"/>
      <c r="AXU142" s="259"/>
      <c r="AXV142" s="377"/>
      <c r="AXW142" s="377"/>
      <c r="AXX142" s="377"/>
      <c r="AXY142" s="259"/>
      <c r="AXZ142" s="377"/>
      <c r="AYA142" s="377"/>
      <c r="AYB142" s="377"/>
      <c r="AYC142" s="258"/>
      <c r="AYD142" s="378"/>
      <c r="AYE142" s="378"/>
      <c r="AYF142" s="378"/>
      <c r="AYG142" s="379"/>
      <c r="AYH142" s="379"/>
      <c r="AYI142" s="379"/>
      <c r="AYJ142" s="379"/>
      <c r="AYK142" s="259"/>
      <c r="AYL142" s="377"/>
      <c r="AYM142" s="377"/>
      <c r="AYN142" s="377"/>
      <c r="AYO142" s="259"/>
      <c r="AYP142" s="377"/>
      <c r="AYQ142" s="377"/>
      <c r="AYR142" s="377"/>
      <c r="AYS142" s="258"/>
      <c r="AYT142" s="378"/>
      <c r="AYU142" s="378"/>
      <c r="AYV142" s="378"/>
      <c r="AYW142" s="379"/>
      <c r="AYX142" s="379"/>
      <c r="AYY142" s="379"/>
      <c r="AYZ142" s="379"/>
      <c r="AZA142" s="259"/>
      <c r="AZB142" s="377"/>
      <c r="AZC142" s="377"/>
      <c r="AZD142" s="377"/>
      <c r="AZE142" s="259"/>
      <c r="AZF142" s="377"/>
      <c r="AZG142" s="377"/>
      <c r="AZH142" s="377"/>
      <c r="AZI142" s="258"/>
      <c r="AZJ142" s="378"/>
      <c r="AZK142" s="378"/>
      <c r="AZL142" s="378"/>
      <c r="AZM142" s="379"/>
      <c r="AZN142" s="379"/>
      <c r="AZO142" s="379"/>
      <c r="AZP142" s="379"/>
      <c r="AZQ142" s="259"/>
      <c r="AZR142" s="377"/>
      <c r="AZS142" s="377"/>
      <c r="AZT142" s="377"/>
      <c r="AZU142" s="259"/>
      <c r="AZV142" s="377"/>
      <c r="AZW142" s="377"/>
      <c r="AZX142" s="377"/>
      <c r="AZY142" s="258"/>
      <c r="AZZ142" s="378"/>
      <c r="BAA142" s="378"/>
      <c r="BAB142" s="378"/>
      <c r="BAC142" s="379"/>
      <c r="BAD142" s="379"/>
      <c r="BAE142" s="379"/>
      <c r="BAF142" s="379"/>
      <c r="BAG142" s="259"/>
      <c r="BAH142" s="377"/>
      <c r="BAI142" s="377"/>
      <c r="BAJ142" s="377"/>
      <c r="BAK142" s="259"/>
      <c r="BAL142" s="377"/>
      <c r="BAM142" s="377"/>
      <c r="BAN142" s="377"/>
      <c r="BAO142" s="258"/>
      <c r="BAP142" s="378"/>
      <c r="BAQ142" s="378"/>
      <c r="BAR142" s="378"/>
      <c r="BAS142" s="379"/>
      <c r="BAT142" s="379"/>
      <c r="BAU142" s="379"/>
      <c r="BAV142" s="379"/>
      <c r="BAW142" s="259"/>
      <c r="BAX142" s="377"/>
      <c r="BAY142" s="377"/>
      <c r="BAZ142" s="377"/>
      <c r="BBA142" s="259"/>
      <c r="BBB142" s="377"/>
      <c r="BBC142" s="377"/>
      <c r="BBD142" s="377"/>
      <c r="BBE142" s="258"/>
      <c r="BBF142" s="378"/>
      <c r="BBG142" s="378"/>
      <c r="BBH142" s="378"/>
      <c r="BBI142" s="379"/>
      <c r="BBJ142" s="379"/>
      <c r="BBK142" s="379"/>
      <c r="BBL142" s="379"/>
      <c r="BBM142" s="259"/>
      <c r="BBN142" s="377"/>
      <c r="BBO142" s="377"/>
      <c r="BBP142" s="377"/>
      <c r="BBQ142" s="259"/>
      <c r="BBR142" s="377"/>
      <c r="BBS142" s="377"/>
      <c r="BBT142" s="377"/>
      <c r="BBU142" s="258"/>
      <c r="BBV142" s="378"/>
      <c r="BBW142" s="378"/>
      <c r="BBX142" s="378"/>
      <c r="BBY142" s="379"/>
      <c r="BBZ142" s="379"/>
      <c r="BCA142" s="379"/>
      <c r="BCB142" s="379"/>
      <c r="BCC142" s="259"/>
      <c r="BCD142" s="377"/>
      <c r="BCE142" s="377"/>
      <c r="BCF142" s="377"/>
      <c r="BCG142" s="259"/>
      <c r="BCH142" s="377"/>
      <c r="BCI142" s="377"/>
      <c r="BCJ142" s="377"/>
      <c r="BCK142" s="258"/>
      <c r="BCL142" s="378"/>
      <c r="BCM142" s="378"/>
      <c r="BCN142" s="378"/>
      <c r="BCO142" s="379"/>
      <c r="BCP142" s="379"/>
      <c r="BCQ142" s="379"/>
      <c r="BCR142" s="379"/>
      <c r="BCS142" s="259"/>
      <c r="BCT142" s="377"/>
      <c r="BCU142" s="377"/>
      <c r="BCV142" s="377"/>
      <c r="BCW142" s="259"/>
      <c r="BCX142" s="377"/>
      <c r="BCY142" s="377"/>
      <c r="BCZ142" s="377"/>
      <c r="BDA142" s="258"/>
      <c r="BDB142" s="378"/>
      <c r="BDC142" s="378"/>
      <c r="BDD142" s="378"/>
      <c r="BDE142" s="379"/>
      <c r="BDF142" s="379"/>
      <c r="BDG142" s="379"/>
      <c r="BDH142" s="379"/>
      <c r="BDI142" s="259"/>
      <c r="BDJ142" s="377"/>
      <c r="BDK142" s="377"/>
      <c r="BDL142" s="377"/>
      <c r="BDM142" s="259"/>
      <c r="BDN142" s="377"/>
      <c r="BDO142" s="377"/>
      <c r="BDP142" s="377"/>
      <c r="BDQ142" s="258"/>
      <c r="BDR142" s="378"/>
      <c r="BDS142" s="378"/>
      <c r="BDT142" s="378"/>
      <c r="BDU142" s="379"/>
      <c r="BDV142" s="379"/>
      <c r="BDW142" s="379"/>
      <c r="BDX142" s="379"/>
      <c r="BDY142" s="259"/>
      <c r="BDZ142" s="377"/>
      <c r="BEA142" s="377"/>
      <c r="BEB142" s="377"/>
      <c r="BEC142" s="259"/>
      <c r="BED142" s="377"/>
      <c r="BEE142" s="377"/>
      <c r="BEF142" s="377"/>
      <c r="BEG142" s="258"/>
      <c r="BEH142" s="378"/>
      <c r="BEI142" s="378"/>
      <c r="BEJ142" s="378"/>
      <c r="BEK142" s="379"/>
      <c r="BEL142" s="379"/>
      <c r="BEM142" s="379"/>
      <c r="BEN142" s="379"/>
      <c r="BEO142" s="259"/>
      <c r="BEP142" s="377"/>
      <c r="BEQ142" s="377"/>
      <c r="BER142" s="377"/>
      <c r="BES142" s="259"/>
      <c r="BET142" s="377"/>
      <c r="BEU142" s="377"/>
      <c r="BEV142" s="377"/>
      <c r="BEW142" s="258"/>
      <c r="BEX142" s="378"/>
      <c r="BEY142" s="378"/>
      <c r="BEZ142" s="378"/>
      <c r="BFA142" s="379"/>
      <c r="BFB142" s="379"/>
      <c r="BFC142" s="379"/>
      <c r="BFD142" s="379"/>
      <c r="BFE142" s="259"/>
      <c r="BFF142" s="377"/>
      <c r="BFG142" s="377"/>
      <c r="BFH142" s="377"/>
      <c r="BFI142" s="259"/>
      <c r="BFJ142" s="377"/>
      <c r="BFK142" s="377"/>
      <c r="BFL142" s="377"/>
      <c r="BFM142" s="258"/>
      <c r="BFN142" s="378"/>
      <c r="BFO142" s="378"/>
      <c r="BFP142" s="378"/>
      <c r="BFQ142" s="379"/>
      <c r="BFR142" s="379"/>
      <c r="BFS142" s="379"/>
      <c r="BFT142" s="379"/>
      <c r="BFU142" s="259"/>
      <c r="BFV142" s="377"/>
      <c r="BFW142" s="377"/>
      <c r="BFX142" s="377"/>
      <c r="BFY142" s="259"/>
      <c r="BFZ142" s="377"/>
      <c r="BGA142" s="377"/>
      <c r="BGB142" s="377"/>
      <c r="BGC142" s="258"/>
      <c r="BGD142" s="378"/>
      <c r="BGE142" s="378"/>
      <c r="BGF142" s="378"/>
      <c r="BGG142" s="379"/>
      <c r="BGH142" s="379"/>
      <c r="BGI142" s="379"/>
      <c r="BGJ142" s="379"/>
      <c r="BGK142" s="259"/>
      <c r="BGL142" s="377"/>
      <c r="BGM142" s="377"/>
      <c r="BGN142" s="377"/>
      <c r="BGO142" s="259"/>
      <c r="BGP142" s="377"/>
      <c r="BGQ142" s="377"/>
      <c r="BGR142" s="377"/>
      <c r="BGS142" s="258"/>
      <c r="BGT142" s="378"/>
      <c r="BGU142" s="378"/>
      <c r="BGV142" s="378"/>
      <c r="BGW142" s="379"/>
      <c r="BGX142" s="379"/>
      <c r="BGY142" s="379"/>
      <c r="BGZ142" s="379"/>
      <c r="BHA142" s="259"/>
      <c r="BHB142" s="377"/>
      <c r="BHC142" s="377"/>
      <c r="BHD142" s="377"/>
      <c r="BHE142" s="259"/>
      <c r="BHF142" s="377"/>
      <c r="BHG142" s="377"/>
      <c r="BHH142" s="377"/>
      <c r="BHI142" s="258"/>
      <c r="BHJ142" s="378"/>
      <c r="BHK142" s="378"/>
      <c r="BHL142" s="378"/>
      <c r="BHM142" s="379"/>
      <c r="BHN142" s="379"/>
      <c r="BHO142" s="379"/>
      <c r="BHP142" s="379"/>
      <c r="BHQ142" s="259"/>
      <c r="BHR142" s="377"/>
      <c r="BHS142" s="377"/>
      <c r="BHT142" s="377"/>
      <c r="BHU142" s="259"/>
      <c r="BHV142" s="377"/>
      <c r="BHW142" s="377"/>
      <c r="BHX142" s="377"/>
      <c r="BHY142" s="258"/>
      <c r="BHZ142" s="378"/>
      <c r="BIA142" s="378"/>
      <c r="BIB142" s="378"/>
      <c r="BIC142" s="379"/>
      <c r="BID142" s="379"/>
      <c r="BIE142" s="379"/>
      <c r="BIF142" s="379"/>
      <c r="BIG142" s="259"/>
      <c r="BIH142" s="377"/>
      <c r="BII142" s="377"/>
      <c r="BIJ142" s="377"/>
      <c r="BIK142" s="259"/>
      <c r="BIL142" s="377"/>
      <c r="BIM142" s="377"/>
      <c r="BIN142" s="377"/>
      <c r="BIO142" s="258"/>
      <c r="BIP142" s="378"/>
      <c r="BIQ142" s="378"/>
      <c r="BIR142" s="378"/>
      <c r="BIS142" s="379"/>
      <c r="BIT142" s="379"/>
      <c r="BIU142" s="379"/>
      <c r="BIV142" s="379"/>
      <c r="BIW142" s="259"/>
      <c r="BIX142" s="377"/>
      <c r="BIY142" s="377"/>
      <c r="BIZ142" s="377"/>
      <c r="BJA142" s="259"/>
      <c r="BJB142" s="377"/>
      <c r="BJC142" s="377"/>
      <c r="BJD142" s="377"/>
      <c r="BJE142" s="258"/>
      <c r="BJF142" s="378"/>
      <c r="BJG142" s="378"/>
      <c r="BJH142" s="378"/>
      <c r="BJI142" s="379"/>
      <c r="BJJ142" s="379"/>
      <c r="BJK142" s="379"/>
      <c r="BJL142" s="379"/>
      <c r="BJM142" s="259"/>
      <c r="BJN142" s="377"/>
      <c r="BJO142" s="377"/>
      <c r="BJP142" s="377"/>
      <c r="BJQ142" s="259"/>
      <c r="BJR142" s="377"/>
      <c r="BJS142" s="377"/>
      <c r="BJT142" s="377"/>
      <c r="BJU142" s="258"/>
      <c r="BJV142" s="378"/>
      <c r="BJW142" s="378"/>
      <c r="BJX142" s="378"/>
      <c r="BJY142" s="379"/>
      <c r="BJZ142" s="379"/>
      <c r="BKA142" s="379"/>
      <c r="BKB142" s="379"/>
      <c r="BKC142" s="259"/>
      <c r="BKD142" s="377"/>
      <c r="BKE142" s="377"/>
      <c r="BKF142" s="377"/>
      <c r="BKG142" s="259"/>
      <c r="BKH142" s="377"/>
      <c r="BKI142" s="377"/>
      <c r="BKJ142" s="377"/>
      <c r="BKK142" s="258"/>
      <c r="BKL142" s="378"/>
      <c r="BKM142" s="378"/>
      <c r="BKN142" s="378"/>
      <c r="BKO142" s="379"/>
      <c r="BKP142" s="379"/>
      <c r="BKQ142" s="379"/>
      <c r="BKR142" s="379"/>
      <c r="BKS142" s="259"/>
      <c r="BKT142" s="377"/>
      <c r="BKU142" s="377"/>
      <c r="BKV142" s="377"/>
      <c r="BKW142" s="259"/>
      <c r="BKX142" s="377"/>
      <c r="BKY142" s="377"/>
      <c r="BKZ142" s="377"/>
      <c r="BLA142" s="258"/>
      <c r="BLB142" s="378"/>
      <c r="BLC142" s="378"/>
      <c r="BLD142" s="378"/>
      <c r="BLE142" s="379"/>
      <c r="BLF142" s="379"/>
      <c r="BLG142" s="379"/>
      <c r="BLH142" s="379"/>
      <c r="BLI142" s="259"/>
      <c r="BLJ142" s="377"/>
      <c r="BLK142" s="377"/>
      <c r="BLL142" s="377"/>
      <c r="BLM142" s="259"/>
      <c r="BLN142" s="377"/>
      <c r="BLO142" s="377"/>
      <c r="BLP142" s="377"/>
      <c r="BLQ142" s="258"/>
      <c r="BLR142" s="378"/>
      <c r="BLS142" s="378"/>
      <c r="BLT142" s="378"/>
      <c r="BLU142" s="379"/>
      <c r="BLV142" s="379"/>
      <c r="BLW142" s="379"/>
      <c r="BLX142" s="379"/>
      <c r="BLY142" s="259"/>
      <c r="BLZ142" s="377"/>
      <c r="BMA142" s="377"/>
      <c r="BMB142" s="377"/>
      <c r="BMC142" s="259"/>
      <c r="BMD142" s="377"/>
      <c r="BME142" s="377"/>
      <c r="BMF142" s="377"/>
      <c r="BMG142" s="258"/>
      <c r="BMH142" s="378"/>
      <c r="BMI142" s="378"/>
      <c r="BMJ142" s="378"/>
      <c r="BMK142" s="379"/>
      <c r="BML142" s="379"/>
      <c r="BMM142" s="379"/>
      <c r="BMN142" s="379"/>
      <c r="BMO142" s="259"/>
      <c r="BMP142" s="377"/>
      <c r="BMQ142" s="377"/>
      <c r="BMR142" s="377"/>
      <c r="BMS142" s="259"/>
      <c r="BMT142" s="377"/>
      <c r="BMU142" s="377"/>
      <c r="BMV142" s="377"/>
      <c r="BMW142" s="258"/>
      <c r="BMX142" s="378"/>
      <c r="BMY142" s="378"/>
      <c r="BMZ142" s="378"/>
      <c r="BNA142" s="379"/>
      <c r="BNB142" s="379"/>
      <c r="BNC142" s="379"/>
      <c r="BND142" s="379"/>
      <c r="BNE142" s="259"/>
      <c r="BNF142" s="377"/>
      <c r="BNG142" s="377"/>
      <c r="BNH142" s="377"/>
      <c r="BNI142" s="259"/>
      <c r="BNJ142" s="377"/>
      <c r="BNK142" s="377"/>
      <c r="BNL142" s="377"/>
      <c r="BNM142" s="258"/>
      <c r="BNN142" s="378"/>
      <c r="BNO142" s="378"/>
      <c r="BNP142" s="378"/>
      <c r="BNQ142" s="379"/>
      <c r="BNR142" s="379"/>
      <c r="BNS142" s="379"/>
      <c r="BNT142" s="379"/>
      <c r="BNU142" s="259"/>
      <c r="BNV142" s="377"/>
      <c r="BNW142" s="377"/>
      <c r="BNX142" s="377"/>
      <c r="BNY142" s="259"/>
      <c r="BNZ142" s="377"/>
      <c r="BOA142" s="377"/>
      <c r="BOB142" s="377"/>
      <c r="BOC142" s="258"/>
      <c r="BOD142" s="378"/>
      <c r="BOE142" s="378"/>
      <c r="BOF142" s="378"/>
      <c r="BOG142" s="379"/>
      <c r="BOH142" s="379"/>
      <c r="BOI142" s="379"/>
      <c r="BOJ142" s="379"/>
      <c r="BOK142" s="259"/>
      <c r="BOL142" s="377"/>
      <c r="BOM142" s="377"/>
      <c r="BON142" s="377"/>
      <c r="BOO142" s="259"/>
      <c r="BOP142" s="377"/>
      <c r="BOQ142" s="377"/>
      <c r="BOR142" s="377"/>
      <c r="BOS142" s="258"/>
      <c r="BOT142" s="378"/>
      <c r="BOU142" s="378"/>
      <c r="BOV142" s="378"/>
      <c r="BOW142" s="379"/>
      <c r="BOX142" s="379"/>
      <c r="BOY142" s="379"/>
      <c r="BOZ142" s="379"/>
      <c r="BPA142" s="259"/>
      <c r="BPB142" s="377"/>
      <c r="BPC142" s="377"/>
      <c r="BPD142" s="377"/>
      <c r="BPE142" s="259"/>
      <c r="BPF142" s="377"/>
      <c r="BPG142" s="377"/>
      <c r="BPH142" s="377"/>
      <c r="BPI142" s="258"/>
      <c r="BPJ142" s="378"/>
      <c r="BPK142" s="378"/>
      <c r="BPL142" s="378"/>
      <c r="BPM142" s="379"/>
      <c r="BPN142" s="379"/>
      <c r="BPO142" s="379"/>
      <c r="BPP142" s="379"/>
      <c r="BPQ142" s="259"/>
      <c r="BPR142" s="377"/>
      <c r="BPS142" s="377"/>
      <c r="BPT142" s="377"/>
      <c r="BPU142" s="259"/>
      <c r="BPV142" s="377"/>
      <c r="BPW142" s="377"/>
      <c r="BPX142" s="377"/>
      <c r="BPY142" s="258"/>
      <c r="BPZ142" s="378"/>
      <c r="BQA142" s="378"/>
      <c r="BQB142" s="378"/>
      <c r="BQC142" s="379"/>
      <c r="BQD142" s="379"/>
      <c r="BQE142" s="379"/>
      <c r="BQF142" s="379"/>
      <c r="BQG142" s="259"/>
      <c r="BQH142" s="377"/>
      <c r="BQI142" s="377"/>
      <c r="BQJ142" s="377"/>
      <c r="BQK142" s="259"/>
      <c r="BQL142" s="377"/>
      <c r="BQM142" s="377"/>
      <c r="BQN142" s="377"/>
      <c r="BQO142" s="258"/>
      <c r="BQP142" s="378"/>
      <c r="BQQ142" s="378"/>
      <c r="BQR142" s="378"/>
      <c r="BQS142" s="379"/>
      <c r="BQT142" s="379"/>
      <c r="BQU142" s="379"/>
      <c r="BQV142" s="379"/>
      <c r="BQW142" s="259"/>
      <c r="BQX142" s="377"/>
      <c r="BQY142" s="377"/>
      <c r="BQZ142" s="377"/>
      <c r="BRA142" s="259"/>
      <c r="BRB142" s="377"/>
      <c r="BRC142" s="377"/>
      <c r="BRD142" s="377"/>
      <c r="BRE142" s="258"/>
      <c r="BRF142" s="378"/>
      <c r="BRG142" s="378"/>
      <c r="BRH142" s="378"/>
      <c r="BRI142" s="379"/>
      <c r="BRJ142" s="379"/>
      <c r="BRK142" s="379"/>
      <c r="BRL142" s="379"/>
      <c r="BRM142" s="259"/>
      <c r="BRN142" s="377"/>
      <c r="BRO142" s="377"/>
      <c r="BRP142" s="377"/>
      <c r="BRQ142" s="259"/>
      <c r="BRR142" s="377"/>
      <c r="BRS142" s="377"/>
      <c r="BRT142" s="377"/>
      <c r="BRU142" s="258"/>
      <c r="BRV142" s="378"/>
      <c r="BRW142" s="378"/>
      <c r="BRX142" s="378"/>
      <c r="BRY142" s="379"/>
      <c r="BRZ142" s="379"/>
      <c r="BSA142" s="379"/>
      <c r="BSB142" s="379"/>
      <c r="BSC142" s="259"/>
      <c r="BSD142" s="377"/>
      <c r="BSE142" s="377"/>
      <c r="BSF142" s="377"/>
      <c r="BSG142" s="259"/>
      <c r="BSH142" s="377"/>
      <c r="BSI142" s="377"/>
      <c r="BSJ142" s="377"/>
      <c r="BSK142" s="258"/>
      <c r="BSL142" s="378"/>
      <c r="BSM142" s="378"/>
      <c r="BSN142" s="378"/>
      <c r="BSO142" s="379"/>
      <c r="BSP142" s="379"/>
      <c r="BSQ142" s="379"/>
      <c r="BSR142" s="379"/>
      <c r="BSS142" s="259"/>
      <c r="BST142" s="377"/>
      <c r="BSU142" s="377"/>
      <c r="BSV142" s="377"/>
      <c r="BSW142" s="259"/>
      <c r="BSX142" s="377"/>
      <c r="BSY142" s="377"/>
      <c r="BSZ142" s="377"/>
      <c r="BTA142" s="258"/>
      <c r="BTB142" s="378"/>
      <c r="BTC142" s="378"/>
      <c r="BTD142" s="378"/>
      <c r="BTE142" s="379"/>
      <c r="BTF142" s="379"/>
      <c r="BTG142" s="379"/>
      <c r="BTH142" s="379"/>
      <c r="BTI142" s="259"/>
      <c r="BTJ142" s="377"/>
      <c r="BTK142" s="377"/>
      <c r="BTL142" s="377"/>
      <c r="BTM142" s="259"/>
      <c r="BTN142" s="377"/>
      <c r="BTO142" s="377"/>
      <c r="BTP142" s="377"/>
      <c r="BTQ142" s="258"/>
      <c r="BTR142" s="378"/>
      <c r="BTS142" s="378"/>
      <c r="BTT142" s="378"/>
      <c r="BTU142" s="379"/>
      <c r="BTV142" s="379"/>
      <c r="BTW142" s="379"/>
      <c r="BTX142" s="379"/>
      <c r="BTY142" s="259"/>
      <c r="BTZ142" s="377"/>
      <c r="BUA142" s="377"/>
      <c r="BUB142" s="377"/>
      <c r="BUC142" s="259"/>
      <c r="BUD142" s="377"/>
      <c r="BUE142" s="377"/>
      <c r="BUF142" s="377"/>
      <c r="BUG142" s="258"/>
      <c r="BUH142" s="378"/>
      <c r="BUI142" s="378"/>
      <c r="BUJ142" s="378"/>
      <c r="BUK142" s="379"/>
      <c r="BUL142" s="379"/>
      <c r="BUM142" s="379"/>
      <c r="BUN142" s="379"/>
      <c r="BUO142" s="259"/>
      <c r="BUP142" s="377"/>
      <c r="BUQ142" s="377"/>
      <c r="BUR142" s="377"/>
      <c r="BUS142" s="259"/>
      <c r="BUT142" s="377"/>
      <c r="BUU142" s="377"/>
      <c r="BUV142" s="377"/>
      <c r="BUW142" s="258"/>
      <c r="BUX142" s="378"/>
      <c r="BUY142" s="378"/>
      <c r="BUZ142" s="378"/>
      <c r="BVA142" s="379"/>
      <c r="BVB142" s="379"/>
      <c r="BVC142" s="379"/>
      <c r="BVD142" s="379"/>
      <c r="BVE142" s="259"/>
      <c r="BVF142" s="377"/>
      <c r="BVG142" s="377"/>
      <c r="BVH142" s="377"/>
      <c r="BVI142" s="259"/>
      <c r="BVJ142" s="377"/>
      <c r="BVK142" s="377"/>
      <c r="BVL142" s="377"/>
      <c r="BVM142" s="258"/>
      <c r="BVN142" s="378"/>
      <c r="BVO142" s="378"/>
      <c r="BVP142" s="378"/>
      <c r="BVQ142" s="379"/>
      <c r="BVR142" s="379"/>
      <c r="BVS142" s="379"/>
      <c r="BVT142" s="379"/>
      <c r="BVU142" s="259"/>
      <c r="BVV142" s="377"/>
      <c r="BVW142" s="377"/>
      <c r="BVX142" s="377"/>
      <c r="BVY142" s="259"/>
      <c r="BVZ142" s="377"/>
      <c r="BWA142" s="377"/>
      <c r="BWB142" s="377"/>
      <c r="BWC142" s="258"/>
      <c r="BWD142" s="378"/>
      <c r="BWE142" s="378"/>
      <c r="BWF142" s="378"/>
      <c r="BWG142" s="379"/>
      <c r="BWH142" s="379"/>
      <c r="BWI142" s="379"/>
      <c r="BWJ142" s="379"/>
      <c r="BWK142" s="259"/>
      <c r="BWL142" s="377"/>
      <c r="BWM142" s="377"/>
      <c r="BWN142" s="377"/>
      <c r="BWO142" s="259"/>
      <c r="BWP142" s="377"/>
      <c r="BWQ142" s="377"/>
      <c r="BWR142" s="377"/>
      <c r="BWS142" s="258"/>
      <c r="BWT142" s="378"/>
      <c r="BWU142" s="378"/>
      <c r="BWV142" s="378"/>
      <c r="BWW142" s="379"/>
      <c r="BWX142" s="379"/>
      <c r="BWY142" s="379"/>
      <c r="BWZ142" s="379"/>
      <c r="BXA142" s="259"/>
      <c r="BXB142" s="377"/>
      <c r="BXC142" s="377"/>
      <c r="BXD142" s="377"/>
      <c r="BXE142" s="259"/>
      <c r="BXF142" s="377"/>
      <c r="BXG142" s="377"/>
      <c r="BXH142" s="377"/>
      <c r="BXI142" s="258"/>
      <c r="BXJ142" s="378"/>
      <c r="BXK142" s="378"/>
      <c r="BXL142" s="378"/>
      <c r="BXM142" s="379"/>
      <c r="BXN142" s="379"/>
      <c r="BXO142" s="379"/>
      <c r="BXP142" s="379"/>
      <c r="BXQ142" s="259"/>
      <c r="BXR142" s="377"/>
      <c r="BXS142" s="377"/>
      <c r="BXT142" s="377"/>
      <c r="BXU142" s="259"/>
      <c r="BXV142" s="377"/>
      <c r="BXW142" s="377"/>
      <c r="BXX142" s="377"/>
      <c r="BXY142" s="258"/>
      <c r="BXZ142" s="378"/>
      <c r="BYA142" s="378"/>
      <c r="BYB142" s="378"/>
      <c r="BYC142" s="379"/>
      <c r="BYD142" s="379"/>
      <c r="BYE142" s="379"/>
      <c r="BYF142" s="379"/>
      <c r="BYG142" s="259"/>
      <c r="BYH142" s="377"/>
      <c r="BYI142" s="377"/>
      <c r="BYJ142" s="377"/>
      <c r="BYK142" s="259"/>
      <c r="BYL142" s="377"/>
      <c r="BYM142" s="377"/>
      <c r="BYN142" s="377"/>
      <c r="BYO142" s="258"/>
      <c r="BYP142" s="378"/>
      <c r="BYQ142" s="378"/>
      <c r="BYR142" s="378"/>
      <c r="BYS142" s="379"/>
      <c r="BYT142" s="379"/>
      <c r="BYU142" s="379"/>
      <c r="BYV142" s="379"/>
      <c r="BYW142" s="259"/>
      <c r="BYX142" s="377"/>
      <c r="BYY142" s="377"/>
      <c r="BYZ142" s="377"/>
      <c r="BZA142" s="259"/>
      <c r="BZB142" s="377"/>
      <c r="BZC142" s="377"/>
      <c r="BZD142" s="377"/>
      <c r="BZE142" s="258"/>
      <c r="BZF142" s="378"/>
      <c r="BZG142" s="378"/>
      <c r="BZH142" s="378"/>
      <c r="BZI142" s="379"/>
      <c r="BZJ142" s="379"/>
      <c r="BZK142" s="379"/>
      <c r="BZL142" s="379"/>
      <c r="BZM142" s="259"/>
      <c r="BZN142" s="377"/>
      <c r="BZO142" s="377"/>
      <c r="BZP142" s="377"/>
      <c r="BZQ142" s="259"/>
      <c r="BZR142" s="377"/>
      <c r="BZS142" s="377"/>
      <c r="BZT142" s="377"/>
      <c r="BZU142" s="258"/>
      <c r="BZV142" s="378"/>
      <c r="BZW142" s="378"/>
      <c r="BZX142" s="378"/>
      <c r="BZY142" s="379"/>
      <c r="BZZ142" s="379"/>
      <c r="CAA142" s="379"/>
      <c r="CAB142" s="379"/>
      <c r="CAC142" s="259"/>
      <c r="CAD142" s="377"/>
      <c r="CAE142" s="377"/>
      <c r="CAF142" s="377"/>
      <c r="CAG142" s="259"/>
      <c r="CAH142" s="377"/>
      <c r="CAI142" s="377"/>
      <c r="CAJ142" s="377"/>
      <c r="CAK142" s="258"/>
      <c r="CAL142" s="378"/>
      <c r="CAM142" s="378"/>
      <c r="CAN142" s="378"/>
      <c r="CAO142" s="379"/>
      <c r="CAP142" s="379"/>
      <c r="CAQ142" s="379"/>
      <c r="CAR142" s="379"/>
      <c r="CAS142" s="259"/>
      <c r="CAT142" s="377"/>
      <c r="CAU142" s="377"/>
      <c r="CAV142" s="377"/>
      <c r="CAW142" s="259"/>
      <c r="CAX142" s="377"/>
      <c r="CAY142" s="377"/>
      <c r="CAZ142" s="377"/>
      <c r="CBA142" s="258"/>
      <c r="CBB142" s="378"/>
      <c r="CBC142" s="378"/>
      <c r="CBD142" s="378"/>
      <c r="CBE142" s="379"/>
      <c r="CBF142" s="379"/>
      <c r="CBG142" s="379"/>
      <c r="CBH142" s="379"/>
      <c r="CBI142" s="259"/>
      <c r="CBJ142" s="377"/>
      <c r="CBK142" s="377"/>
      <c r="CBL142" s="377"/>
      <c r="CBM142" s="259"/>
      <c r="CBN142" s="377"/>
      <c r="CBO142" s="377"/>
      <c r="CBP142" s="377"/>
      <c r="CBQ142" s="258"/>
      <c r="CBR142" s="378"/>
      <c r="CBS142" s="378"/>
      <c r="CBT142" s="378"/>
      <c r="CBU142" s="379"/>
      <c r="CBV142" s="379"/>
      <c r="CBW142" s="379"/>
      <c r="CBX142" s="379"/>
      <c r="CBY142" s="259"/>
      <c r="CBZ142" s="377"/>
      <c r="CCA142" s="377"/>
      <c r="CCB142" s="377"/>
      <c r="CCC142" s="259"/>
      <c r="CCD142" s="377"/>
      <c r="CCE142" s="377"/>
      <c r="CCF142" s="377"/>
      <c r="CCG142" s="258"/>
      <c r="CCH142" s="378"/>
      <c r="CCI142" s="378"/>
      <c r="CCJ142" s="378"/>
      <c r="CCK142" s="379"/>
      <c r="CCL142" s="379"/>
      <c r="CCM142" s="379"/>
      <c r="CCN142" s="379"/>
      <c r="CCO142" s="259"/>
      <c r="CCP142" s="377"/>
      <c r="CCQ142" s="377"/>
      <c r="CCR142" s="377"/>
      <c r="CCS142" s="259"/>
      <c r="CCT142" s="377"/>
      <c r="CCU142" s="377"/>
      <c r="CCV142" s="377"/>
      <c r="CCW142" s="258"/>
      <c r="CCX142" s="378"/>
      <c r="CCY142" s="378"/>
      <c r="CCZ142" s="378"/>
      <c r="CDA142" s="379"/>
      <c r="CDB142" s="379"/>
      <c r="CDC142" s="379"/>
      <c r="CDD142" s="379"/>
      <c r="CDE142" s="259"/>
      <c r="CDF142" s="377"/>
      <c r="CDG142" s="377"/>
      <c r="CDH142" s="377"/>
      <c r="CDI142" s="259"/>
      <c r="CDJ142" s="377"/>
      <c r="CDK142" s="377"/>
      <c r="CDL142" s="377"/>
      <c r="CDM142" s="258"/>
      <c r="CDN142" s="378"/>
      <c r="CDO142" s="378"/>
      <c r="CDP142" s="378"/>
      <c r="CDQ142" s="379"/>
      <c r="CDR142" s="379"/>
      <c r="CDS142" s="379"/>
      <c r="CDT142" s="379"/>
      <c r="CDU142" s="259"/>
      <c r="CDV142" s="377"/>
      <c r="CDW142" s="377"/>
      <c r="CDX142" s="377"/>
      <c r="CDY142" s="259"/>
      <c r="CDZ142" s="377"/>
      <c r="CEA142" s="377"/>
      <c r="CEB142" s="377"/>
      <c r="CEC142" s="258"/>
      <c r="CED142" s="378"/>
      <c r="CEE142" s="378"/>
      <c r="CEF142" s="378"/>
      <c r="CEG142" s="379"/>
      <c r="CEH142" s="379"/>
      <c r="CEI142" s="379"/>
      <c r="CEJ142" s="379"/>
      <c r="CEK142" s="259"/>
      <c r="CEL142" s="377"/>
      <c r="CEM142" s="377"/>
      <c r="CEN142" s="377"/>
      <c r="CEO142" s="259"/>
      <c r="CEP142" s="377"/>
      <c r="CEQ142" s="377"/>
      <c r="CER142" s="377"/>
      <c r="CES142" s="258"/>
      <c r="CET142" s="378"/>
      <c r="CEU142" s="378"/>
      <c r="CEV142" s="378"/>
      <c r="CEW142" s="379"/>
      <c r="CEX142" s="379"/>
      <c r="CEY142" s="379"/>
      <c r="CEZ142" s="379"/>
      <c r="CFA142" s="259"/>
      <c r="CFB142" s="377"/>
      <c r="CFC142" s="377"/>
      <c r="CFD142" s="377"/>
      <c r="CFE142" s="259"/>
      <c r="CFF142" s="377"/>
      <c r="CFG142" s="377"/>
      <c r="CFH142" s="377"/>
      <c r="CFI142" s="258"/>
      <c r="CFJ142" s="378"/>
      <c r="CFK142" s="378"/>
      <c r="CFL142" s="378"/>
      <c r="CFM142" s="379"/>
      <c r="CFN142" s="379"/>
      <c r="CFO142" s="379"/>
      <c r="CFP142" s="379"/>
      <c r="CFQ142" s="259"/>
      <c r="CFR142" s="377"/>
      <c r="CFS142" s="377"/>
      <c r="CFT142" s="377"/>
      <c r="CFU142" s="259"/>
      <c r="CFV142" s="377"/>
      <c r="CFW142" s="377"/>
      <c r="CFX142" s="377"/>
      <c r="CFY142" s="258"/>
      <c r="CFZ142" s="378"/>
      <c r="CGA142" s="378"/>
      <c r="CGB142" s="378"/>
      <c r="CGC142" s="379"/>
      <c r="CGD142" s="379"/>
      <c r="CGE142" s="379"/>
      <c r="CGF142" s="379"/>
      <c r="CGG142" s="259"/>
      <c r="CGH142" s="377"/>
      <c r="CGI142" s="377"/>
      <c r="CGJ142" s="377"/>
      <c r="CGK142" s="259"/>
      <c r="CGL142" s="377"/>
      <c r="CGM142" s="377"/>
      <c r="CGN142" s="377"/>
      <c r="CGO142" s="258"/>
      <c r="CGP142" s="378"/>
      <c r="CGQ142" s="378"/>
      <c r="CGR142" s="378"/>
      <c r="CGS142" s="379"/>
      <c r="CGT142" s="379"/>
      <c r="CGU142" s="379"/>
      <c r="CGV142" s="379"/>
      <c r="CGW142" s="259"/>
      <c r="CGX142" s="377"/>
      <c r="CGY142" s="377"/>
      <c r="CGZ142" s="377"/>
      <c r="CHA142" s="259"/>
      <c r="CHB142" s="377"/>
      <c r="CHC142" s="377"/>
      <c r="CHD142" s="377"/>
      <c r="CHE142" s="258"/>
      <c r="CHF142" s="378"/>
      <c r="CHG142" s="378"/>
      <c r="CHH142" s="378"/>
      <c r="CHI142" s="379"/>
      <c r="CHJ142" s="379"/>
      <c r="CHK142" s="379"/>
      <c r="CHL142" s="379"/>
      <c r="CHM142" s="259"/>
      <c r="CHN142" s="377"/>
      <c r="CHO142" s="377"/>
      <c r="CHP142" s="377"/>
      <c r="CHQ142" s="259"/>
      <c r="CHR142" s="377"/>
      <c r="CHS142" s="377"/>
      <c r="CHT142" s="377"/>
      <c r="CHU142" s="258"/>
      <c r="CHV142" s="378"/>
      <c r="CHW142" s="378"/>
      <c r="CHX142" s="378"/>
      <c r="CHY142" s="379"/>
      <c r="CHZ142" s="379"/>
      <c r="CIA142" s="379"/>
      <c r="CIB142" s="379"/>
      <c r="CIC142" s="259"/>
      <c r="CID142" s="377"/>
      <c r="CIE142" s="377"/>
      <c r="CIF142" s="377"/>
      <c r="CIG142" s="259"/>
      <c r="CIH142" s="377"/>
      <c r="CII142" s="377"/>
      <c r="CIJ142" s="377"/>
      <c r="CIK142" s="258"/>
      <c r="CIL142" s="378"/>
      <c r="CIM142" s="378"/>
      <c r="CIN142" s="378"/>
      <c r="CIO142" s="379"/>
      <c r="CIP142" s="379"/>
      <c r="CIQ142" s="379"/>
      <c r="CIR142" s="379"/>
      <c r="CIS142" s="259"/>
      <c r="CIT142" s="377"/>
      <c r="CIU142" s="377"/>
      <c r="CIV142" s="377"/>
      <c r="CIW142" s="259"/>
      <c r="CIX142" s="377"/>
      <c r="CIY142" s="377"/>
      <c r="CIZ142" s="377"/>
      <c r="CJA142" s="258"/>
      <c r="CJB142" s="378"/>
      <c r="CJC142" s="378"/>
      <c r="CJD142" s="378"/>
      <c r="CJE142" s="379"/>
      <c r="CJF142" s="379"/>
      <c r="CJG142" s="379"/>
      <c r="CJH142" s="379"/>
      <c r="CJI142" s="259"/>
      <c r="CJJ142" s="377"/>
      <c r="CJK142" s="377"/>
      <c r="CJL142" s="377"/>
      <c r="CJM142" s="259"/>
      <c r="CJN142" s="377"/>
      <c r="CJO142" s="377"/>
      <c r="CJP142" s="377"/>
      <c r="CJQ142" s="258"/>
      <c r="CJR142" s="378"/>
      <c r="CJS142" s="378"/>
      <c r="CJT142" s="378"/>
      <c r="CJU142" s="379"/>
      <c r="CJV142" s="379"/>
      <c r="CJW142" s="379"/>
      <c r="CJX142" s="379"/>
      <c r="CJY142" s="259"/>
      <c r="CJZ142" s="377"/>
      <c r="CKA142" s="377"/>
      <c r="CKB142" s="377"/>
      <c r="CKC142" s="259"/>
      <c r="CKD142" s="377"/>
      <c r="CKE142" s="377"/>
      <c r="CKF142" s="377"/>
      <c r="CKG142" s="258"/>
      <c r="CKH142" s="378"/>
      <c r="CKI142" s="378"/>
      <c r="CKJ142" s="378"/>
      <c r="CKK142" s="379"/>
      <c r="CKL142" s="379"/>
      <c r="CKM142" s="379"/>
      <c r="CKN142" s="379"/>
      <c r="CKO142" s="259"/>
      <c r="CKP142" s="377"/>
      <c r="CKQ142" s="377"/>
      <c r="CKR142" s="377"/>
      <c r="CKS142" s="259"/>
      <c r="CKT142" s="377"/>
      <c r="CKU142" s="377"/>
      <c r="CKV142" s="377"/>
      <c r="CKW142" s="258"/>
      <c r="CKX142" s="378"/>
      <c r="CKY142" s="378"/>
      <c r="CKZ142" s="378"/>
      <c r="CLA142" s="379"/>
      <c r="CLB142" s="379"/>
      <c r="CLC142" s="379"/>
      <c r="CLD142" s="379"/>
      <c r="CLE142" s="259"/>
      <c r="CLF142" s="377"/>
      <c r="CLG142" s="377"/>
      <c r="CLH142" s="377"/>
      <c r="CLI142" s="259"/>
      <c r="CLJ142" s="377"/>
      <c r="CLK142" s="377"/>
      <c r="CLL142" s="377"/>
      <c r="CLM142" s="258"/>
      <c r="CLN142" s="378"/>
      <c r="CLO142" s="378"/>
      <c r="CLP142" s="378"/>
      <c r="CLQ142" s="379"/>
      <c r="CLR142" s="379"/>
      <c r="CLS142" s="379"/>
      <c r="CLT142" s="379"/>
      <c r="CLU142" s="259"/>
      <c r="CLV142" s="377"/>
      <c r="CLW142" s="377"/>
      <c r="CLX142" s="377"/>
      <c r="CLY142" s="259"/>
      <c r="CLZ142" s="377"/>
      <c r="CMA142" s="377"/>
      <c r="CMB142" s="377"/>
      <c r="CMC142" s="258"/>
      <c r="CMD142" s="378"/>
      <c r="CME142" s="378"/>
      <c r="CMF142" s="378"/>
      <c r="CMG142" s="379"/>
      <c r="CMH142" s="379"/>
      <c r="CMI142" s="379"/>
      <c r="CMJ142" s="379"/>
      <c r="CMK142" s="259"/>
      <c r="CML142" s="377"/>
      <c r="CMM142" s="377"/>
      <c r="CMN142" s="377"/>
      <c r="CMO142" s="259"/>
      <c r="CMP142" s="377"/>
      <c r="CMQ142" s="377"/>
      <c r="CMR142" s="377"/>
      <c r="CMS142" s="258"/>
      <c r="CMT142" s="378"/>
      <c r="CMU142" s="378"/>
      <c r="CMV142" s="378"/>
      <c r="CMW142" s="379"/>
      <c r="CMX142" s="379"/>
      <c r="CMY142" s="379"/>
      <c r="CMZ142" s="379"/>
      <c r="CNA142" s="259"/>
      <c r="CNB142" s="377"/>
      <c r="CNC142" s="377"/>
      <c r="CND142" s="377"/>
      <c r="CNE142" s="259"/>
      <c r="CNF142" s="377"/>
      <c r="CNG142" s="377"/>
      <c r="CNH142" s="377"/>
      <c r="CNI142" s="258"/>
      <c r="CNJ142" s="378"/>
      <c r="CNK142" s="378"/>
      <c r="CNL142" s="378"/>
      <c r="CNM142" s="379"/>
      <c r="CNN142" s="379"/>
      <c r="CNO142" s="379"/>
      <c r="CNP142" s="379"/>
      <c r="CNQ142" s="259"/>
      <c r="CNR142" s="377"/>
      <c r="CNS142" s="377"/>
      <c r="CNT142" s="377"/>
      <c r="CNU142" s="259"/>
      <c r="CNV142" s="377"/>
      <c r="CNW142" s="377"/>
      <c r="CNX142" s="377"/>
      <c r="CNY142" s="258"/>
      <c r="CNZ142" s="378"/>
      <c r="COA142" s="378"/>
      <c r="COB142" s="378"/>
      <c r="COC142" s="379"/>
      <c r="COD142" s="379"/>
      <c r="COE142" s="379"/>
      <c r="COF142" s="379"/>
      <c r="COG142" s="259"/>
      <c r="COH142" s="377"/>
      <c r="COI142" s="377"/>
      <c r="COJ142" s="377"/>
      <c r="COK142" s="259"/>
      <c r="COL142" s="377"/>
      <c r="COM142" s="377"/>
      <c r="CON142" s="377"/>
      <c r="COO142" s="258"/>
      <c r="COP142" s="378"/>
      <c r="COQ142" s="378"/>
      <c r="COR142" s="378"/>
      <c r="COS142" s="379"/>
      <c r="COT142" s="379"/>
      <c r="COU142" s="379"/>
      <c r="COV142" s="379"/>
      <c r="COW142" s="259"/>
      <c r="COX142" s="377"/>
      <c r="COY142" s="377"/>
      <c r="COZ142" s="377"/>
      <c r="CPA142" s="259"/>
      <c r="CPB142" s="377"/>
      <c r="CPC142" s="377"/>
      <c r="CPD142" s="377"/>
      <c r="CPE142" s="258"/>
      <c r="CPF142" s="378"/>
      <c r="CPG142" s="378"/>
      <c r="CPH142" s="378"/>
      <c r="CPI142" s="379"/>
      <c r="CPJ142" s="379"/>
      <c r="CPK142" s="379"/>
      <c r="CPL142" s="379"/>
      <c r="CPM142" s="259"/>
      <c r="CPN142" s="377"/>
      <c r="CPO142" s="377"/>
      <c r="CPP142" s="377"/>
      <c r="CPQ142" s="259"/>
      <c r="CPR142" s="377"/>
      <c r="CPS142" s="377"/>
      <c r="CPT142" s="377"/>
      <c r="CPU142" s="258"/>
      <c r="CPV142" s="378"/>
      <c r="CPW142" s="378"/>
      <c r="CPX142" s="378"/>
      <c r="CPY142" s="379"/>
      <c r="CPZ142" s="379"/>
      <c r="CQA142" s="379"/>
      <c r="CQB142" s="379"/>
      <c r="CQC142" s="259"/>
      <c r="CQD142" s="377"/>
      <c r="CQE142" s="377"/>
      <c r="CQF142" s="377"/>
      <c r="CQG142" s="259"/>
      <c r="CQH142" s="377"/>
      <c r="CQI142" s="377"/>
      <c r="CQJ142" s="377"/>
      <c r="CQK142" s="258"/>
      <c r="CQL142" s="378"/>
      <c r="CQM142" s="378"/>
      <c r="CQN142" s="378"/>
      <c r="CQO142" s="379"/>
      <c r="CQP142" s="379"/>
      <c r="CQQ142" s="379"/>
      <c r="CQR142" s="379"/>
      <c r="CQS142" s="259"/>
      <c r="CQT142" s="377"/>
      <c r="CQU142" s="377"/>
      <c r="CQV142" s="377"/>
      <c r="CQW142" s="259"/>
      <c r="CQX142" s="377"/>
      <c r="CQY142" s="377"/>
      <c r="CQZ142" s="377"/>
      <c r="CRA142" s="258"/>
      <c r="CRB142" s="378"/>
      <c r="CRC142" s="378"/>
      <c r="CRD142" s="378"/>
      <c r="CRE142" s="379"/>
      <c r="CRF142" s="379"/>
      <c r="CRG142" s="379"/>
      <c r="CRH142" s="379"/>
      <c r="CRI142" s="259"/>
      <c r="CRJ142" s="377"/>
      <c r="CRK142" s="377"/>
      <c r="CRL142" s="377"/>
      <c r="CRM142" s="259"/>
      <c r="CRN142" s="377"/>
      <c r="CRO142" s="377"/>
      <c r="CRP142" s="377"/>
      <c r="CRQ142" s="258"/>
      <c r="CRR142" s="378"/>
      <c r="CRS142" s="378"/>
      <c r="CRT142" s="378"/>
      <c r="CRU142" s="379"/>
      <c r="CRV142" s="379"/>
      <c r="CRW142" s="379"/>
      <c r="CRX142" s="379"/>
      <c r="CRY142" s="259"/>
      <c r="CRZ142" s="377"/>
      <c r="CSA142" s="377"/>
      <c r="CSB142" s="377"/>
      <c r="CSC142" s="259"/>
      <c r="CSD142" s="377"/>
      <c r="CSE142" s="377"/>
      <c r="CSF142" s="377"/>
      <c r="CSG142" s="258"/>
      <c r="CSH142" s="378"/>
      <c r="CSI142" s="378"/>
      <c r="CSJ142" s="378"/>
      <c r="CSK142" s="379"/>
      <c r="CSL142" s="379"/>
      <c r="CSM142" s="379"/>
      <c r="CSN142" s="379"/>
      <c r="CSO142" s="259"/>
      <c r="CSP142" s="377"/>
      <c r="CSQ142" s="377"/>
      <c r="CSR142" s="377"/>
      <c r="CSS142" s="259"/>
      <c r="CST142" s="377"/>
      <c r="CSU142" s="377"/>
      <c r="CSV142" s="377"/>
      <c r="CSW142" s="258"/>
      <c r="CSX142" s="378"/>
      <c r="CSY142" s="378"/>
      <c r="CSZ142" s="378"/>
      <c r="CTA142" s="379"/>
      <c r="CTB142" s="379"/>
      <c r="CTC142" s="379"/>
      <c r="CTD142" s="379"/>
      <c r="CTE142" s="259"/>
      <c r="CTF142" s="377"/>
      <c r="CTG142" s="377"/>
      <c r="CTH142" s="377"/>
      <c r="CTI142" s="259"/>
      <c r="CTJ142" s="377"/>
      <c r="CTK142" s="377"/>
      <c r="CTL142" s="377"/>
      <c r="CTM142" s="258"/>
      <c r="CTN142" s="378"/>
      <c r="CTO142" s="378"/>
      <c r="CTP142" s="378"/>
      <c r="CTQ142" s="379"/>
      <c r="CTR142" s="379"/>
      <c r="CTS142" s="379"/>
      <c r="CTT142" s="379"/>
      <c r="CTU142" s="259"/>
      <c r="CTV142" s="377"/>
      <c r="CTW142" s="377"/>
      <c r="CTX142" s="377"/>
      <c r="CTY142" s="259"/>
      <c r="CTZ142" s="377"/>
      <c r="CUA142" s="377"/>
      <c r="CUB142" s="377"/>
      <c r="CUC142" s="258"/>
      <c r="CUD142" s="378"/>
      <c r="CUE142" s="378"/>
      <c r="CUF142" s="378"/>
      <c r="CUG142" s="379"/>
      <c r="CUH142" s="379"/>
      <c r="CUI142" s="379"/>
      <c r="CUJ142" s="379"/>
      <c r="CUK142" s="259"/>
      <c r="CUL142" s="377"/>
      <c r="CUM142" s="377"/>
      <c r="CUN142" s="377"/>
      <c r="CUO142" s="259"/>
      <c r="CUP142" s="377"/>
      <c r="CUQ142" s="377"/>
      <c r="CUR142" s="377"/>
      <c r="CUS142" s="258"/>
      <c r="CUT142" s="378"/>
      <c r="CUU142" s="378"/>
      <c r="CUV142" s="378"/>
      <c r="CUW142" s="379"/>
      <c r="CUX142" s="379"/>
      <c r="CUY142" s="379"/>
      <c r="CUZ142" s="379"/>
      <c r="CVA142" s="259"/>
      <c r="CVB142" s="377"/>
      <c r="CVC142" s="377"/>
      <c r="CVD142" s="377"/>
      <c r="CVE142" s="259"/>
      <c r="CVF142" s="377"/>
      <c r="CVG142" s="377"/>
      <c r="CVH142" s="377"/>
      <c r="CVI142" s="258"/>
      <c r="CVJ142" s="378"/>
      <c r="CVK142" s="378"/>
      <c r="CVL142" s="378"/>
      <c r="CVM142" s="379"/>
      <c r="CVN142" s="379"/>
      <c r="CVO142" s="379"/>
      <c r="CVP142" s="379"/>
      <c r="CVQ142" s="259"/>
      <c r="CVR142" s="377"/>
      <c r="CVS142" s="377"/>
      <c r="CVT142" s="377"/>
      <c r="CVU142" s="259"/>
      <c r="CVV142" s="377"/>
      <c r="CVW142" s="377"/>
      <c r="CVX142" s="377"/>
      <c r="CVY142" s="258"/>
      <c r="CVZ142" s="378"/>
      <c r="CWA142" s="378"/>
      <c r="CWB142" s="378"/>
      <c r="CWC142" s="379"/>
      <c r="CWD142" s="379"/>
      <c r="CWE142" s="379"/>
      <c r="CWF142" s="379"/>
      <c r="CWG142" s="259"/>
      <c r="CWH142" s="377"/>
      <c r="CWI142" s="377"/>
      <c r="CWJ142" s="377"/>
      <c r="CWK142" s="259"/>
      <c r="CWL142" s="377"/>
      <c r="CWM142" s="377"/>
      <c r="CWN142" s="377"/>
      <c r="CWO142" s="258"/>
      <c r="CWP142" s="378"/>
      <c r="CWQ142" s="378"/>
      <c r="CWR142" s="378"/>
      <c r="CWS142" s="379"/>
      <c r="CWT142" s="379"/>
      <c r="CWU142" s="379"/>
      <c r="CWV142" s="379"/>
      <c r="CWW142" s="259"/>
      <c r="CWX142" s="377"/>
      <c r="CWY142" s="377"/>
      <c r="CWZ142" s="377"/>
      <c r="CXA142" s="259"/>
      <c r="CXB142" s="377"/>
      <c r="CXC142" s="377"/>
      <c r="CXD142" s="377"/>
      <c r="CXE142" s="258"/>
      <c r="CXF142" s="378"/>
      <c r="CXG142" s="378"/>
      <c r="CXH142" s="378"/>
      <c r="CXI142" s="379"/>
      <c r="CXJ142" s="379"/>
      <c r="CXK142" s="379"/>
      <c r="CXL142" s="379"/>
      <c r="CXM142" s="259"/>
      <c r="CXN142" s="377"/>
      <c r="CXO142" s="377"/>
      <c r="CXP142" s="377"/>
      <c r="CXQ142" s="259"/>
      <c r="CXR142" s="377"/>
      <c r="CXS142" s="377"/>
      <c r="CXT142" s="377"/>
      <c r="CXU142" s="258"/>
      <c r="CXV142" s="378"/>
      <c r="CXW142" s="378"/>
      <c r="CXX142" s="378"/>
      <c r="CXY142" s="379"/>
      <c r="CXZ142" s="379"/>
      <c r="CYA142" s="379"/>
      <c r="CYB142" s="379"/>
      <c r="CYC142" s="259"/>
      <c r="CYD142" s="377"/>
      <c r="CYE142" s="377"/>
      <c r="CYF142" s="377"/>
      <c r="CYG142" s="259"/>
      <c r="CYH142" s="377"/>
      <c r="CYI142" s="377"/>
      <c r="CYJ142" s="377"/>
      <c r="CYK142" s="258"/>
      <c r="CYL142" s="378"/>
      <c r="CYM142" s="378"/>
      <c r="CYN142" s="378"/>
      <c r="CYO142" s="379"/>
      <c r="CYP142" s="379"/>
      <c r="CYQ142" s="379"/>
      <c r="CYR142" s="379"/>
      <c r="CYS142" s="259"/>
      <c r="CYT142" s="377"/>
      <c r="CYU142" s="377"/>
      <c r="CYV142" s="377"/>
      <c r="CYW142" s="259"/>
      <c r="CYX142" s="377"/>
      <c r="CYY142" s="377"/>
      <c r="CYZ142" s="377"/>
      <c r="CZA142" s="258"/>
      <c r="CZB142" s="378"/>
      <c r="CZC142" s="378"/>
      <c r="CZD142" s="378"/>
      <c r="CZE142" s="379"/>
      <c r="CZF142" s="379"/>
      <c r="CZG142" s="379"/>
      <c r="CZH142" s="379"/>
      <c r="CZI142" s="259"/>
      <c r="CZJ142" s="377"/>
      <c r="CZK142" s="377"/>
      <c r="CZL142" s="377"/>
      <c r="CZM142" s="259"/>
      <c r="CZN142" s="377"/>
      <c r="CZO142" s="377"/>
      <c r="CZP142" s="377"/>
      <c r="CZQ142" s="258"/>
      <c r="CZR142" s="378"/>
      <c r="CZS142" s="378"/>
      <c r="CZT142" s="378"/>
      <c r="CZU142" s="379"/>
      <c r="CZV142" s="379"/>
      <c r="CZW142" s="379"/>
      <c r="CZX142" s="379"/>
      <c r="CZY142" s="259"/>
      <c r="CZZ142" s="377"/>
      <c r="DAA142" s="377"/>
      <c r="DAB142" s="377"/>
      <c r="DAC142" s="259"/>
      <c r="DAD142" s="377"/>
      <c r="DAE142" s="377"/>
      <c r="DAF142" s="377"/>
      <c r="DAG142" s="258"/>
      <c r="DAH142" s="378"/>
      <c r="DAI142" s="378"/>
      <c r="DAJ142" s="378"/>
      <c r="DAK142" s="379"/>
      <c r="DAL142" s="379"/>
      <c r="DAM142" s="379"/>
      <c r="DAN142" s="379"/>
      <c r="DAO142" s="259"/>
      <c r="DAP142" s="377"/>
      <c r="DAQ142" s="377"/>
      <c r="DAR142" s="377"/>
      <c r="DAS142" s="259"/>
      <c r="DAT142" s="377"/>
      <c r="DAU142" s="377"/>
      <c r="DAV142" s="377"/>
      <c r="DAW142" s="258"/>
      <c r="DAX142" s="378"/>
      <c r="DAY142" s="378"/>
      <c r="DAZ142" s="378"/>
      <c r="DBA142" s="379"/>
      <c r="DBB142" s="379"/>
      <c r="DBC142" s="379"/>
      <c r="DBD142" s="379"/>
      <c r="DBE142" s="259"/>
      <c r="DBF142" s="377"/>
      <c r="DBG142" s="377"/>
      <c r="DBH142" s="377"/>
      <c r="DBI142" s="259"/>
      <c r="DBJ142" s="377"/>
      <c r="DBK142" s="377"/>
      <c r="DBL142" s="377"/>
      <c r="DBM142" s="258"/>
      <c r="DBN142" s="378"/>
      <c r="DBO142" s="378"/>
      <c r="DBP142" s="378"/>
      <c r="DBQ142" s="379"/>
      <c r="DBR142" s="379"/>
      <c r="DBS142" s="379"/>
      <c r="DBT142" s="379"/>
      <c r="DBU142" s="259"/>
      <c r="DBV142" s="377"/>
      <c r="DBW142" s="377"/>
      <c r="DBX142" s="377"/>
      <c r="DBY142" s="259"/>
      <c r="DBZ142" s="377"/>
      <c r="DCA142" s="377"/>
      <c r="DCB142" s="377"/>
      <c r="DCC142" s="258"/>
      <c r="DCD142" s="378"/>
      <c r="DCE142" s="378"/>
      <c r="DCF142" s="378"/>
      <c r="DCG142" s="379"/>
      <c r="DCH142" s="379"/>
      <c r="DCI142" s="379"/>
      <c r="DCJ142" s="379"/>
      <c r="DCK142" s="259"/>
      <c r="DCL142" s="377"/>
      <c r="DCM142" s="377"/>
      <c r="DCN142" s="377"/>
      <c r="DCO142" s="259"/>
      <c r="DCP142" s="377"/>
      <c r="DCQ142" s="377"/>
      <c r="DCR142" s="377"/>
      <c r="DCS142" s="258"/>
      <c r="DCT142" s="378"/>
      <c r="DCU142" s="378"/>
      <c r="DCV142" s="378"/>
      <c r="DCW142" s="379"/>
      <c r="DCX142" s="379"/>
      <c r="DCY142" s="379"/>
      <c r="DCZ142" s="379"/>
      <c r="DDA142" s="259"/>
      <c r="DDB142" s="377"/>
      <c r="DDC142" s="377"/>
      <c r="DDD142" s="377"/>
      <c r="DDE142" s="259"/>
      <c r="DDF142" s="377"/>
      <c r="DDG142" s="377"/>
      <c r="DDH142" s="377"/>
      <c r="DDI142" s="258"/>
      <c r="DDJ142" s="378"/>
      <c r="DDK142" s="378"/>
      <c r="DDL142" s="378"/>
      <c r="DDM142" s="379"/>
      <c r="DDN142" s="379"/>
      <c r="DDO142" s="379"/>
      <c r="DDP142" s="379"/>
      <c r="DDQ142" s="259"/>
      <c r="DDR142" s="377"/>
      <c r="DDS142" s="377"/>
      <c r="DDT142" s="377"/>
      <c r="DDU142" s="259"/>
      <c r="DDV142" s="377"/>
      <c r="DDW142" s="377"/>
      <c r="DDX142" s="377"/>
      <c r="DDY142" s="258"/>
      <c r="DDZ142" s="378"/>
      <c r="DEA142" s="378"/>
      <c r="DEB142" s="378"/>
      <c r="DEC142" s="379"/>
      <c r="DED142" s="379"/>
      <c r="DEE142" s="379"/>
      <c r="DEF142" s="379"/>
      <c r="DEG142" s="259"/>
      <c r="DEH142" s="377"/>
      <c r="DEI142" s="377"/>
      <c r="DEJ142" s="377"/>
      <c r="DEK142" s="259"/>
      <c r="DEL142" s="377"/>
      <c r="DEM142" s="377"/>
      <c r="DEN142" s="377"/>
      <c r="DEO142" s="258"/>
      <c r="DEP142" s="378"/>
      <c r="DEQ142" s="378"/>
      <c r="DER142" s="378"/>
      <c r="DES142" s="379"/>
      <c r="DET142" s="379"/>
      <c r="DEU142" s="379"/>
      <c r="DEV142" s="379"/>
      <c r="DEW142" s="259"/>
      <c r="DEX142" s="377"/>
      <c r="DEY142" s="377"/>
      <c r="DEZ142" s="377"/>
      <c r="DFA142" s="259"/>
      <c r="DFB142" s="377"/>
      <c r="DFC142" s="377"/>
      <c r="DFD142" s="377"/>
      <c r="DFE142" s="258"/>
      <c r="DFF142" s="378"/>
      <c r="DFG142" s="378"/>
      <c r="DFH142" s="378"/>
      <c r="DFI142" s="379"/>
      <c r="DFJ142" s="379"/>
      <c r="DFK142" s="379"/>
      <c r="DFL142" s="379"/>
      <c r="DFM142" s="259"/>
      <c r="DFN142" s="377"/>
      <c r="DFO142" s="377"/>
      <c r="DFP142" s="377"/>
      <c r="DFQ142" s="259"/>
      <c r="DFR142" s="377"/>
      <c r="DFS142" s="377"/>
      <c r="DFT142" s="377"/>
      <c r="DFU142" s="258"/>
      <c r="DFV142" s="378"/>
      <c r="DFW142" s="378"/>
      <c r="DFX142" s="378"/>
      <c r="DFY142" s="379"/>
      <c r="DFZ142" s="379"/>
      <c r="DGA142" s="379"/>
      <c r="DGB142" s="379"/>
      <c r="DGC142" s="259"/>
      <c r="DGD142" s="377"/>
      <c r="DGE142" s="377"/>
      <c r="DGF142" s="377"/>
      <c r="DGG142" s="259"/>
      <c r="DGH142" s="377"/>
      <c r="DGI142" s="377"/>
      <c r="DGJ142" s="377"/>
      <c r="DGK142" s="258"/>
      <c r="DGL142" s="378"/>
      <c r="DGM142" s="378"/>
      <c r="DGN142" s="378"/>
      <c r="DGO142" s="379"/>
      <c r="DGP142" s="379"/>
      <c r="DGQ142" s="379"/>
      <c r="DGR142" s="379"/>
      <c r="DGS142" s="259"/>
      <c r="DGT142" s="377"/>
      <c r="DGU142" s="377"/>
      <c r="DGV142" s="377"/>
      <c r="DGW142" s="259"/>
      <c r="DGX142" s="377"/>
      <c r="DGY142" s="377"/>
      <c r="DGZ142" s="377"/>
      <c r="DHA142" s="258"/>
      <c r="DHB142" s="378"/>
      <c r="DHC142" s="378"/>
      <c r="DHD142" s="378"/>
      <c r="DHE142" s="379"/>
      <c r="DHF142" s="379"/>
      <c r="DHG142" s="379"/>
      <c r="DHH142" s="379"/>
      <c r="DHI142" s="259"/>
      <c r="DHJ142" s="377"/>
      <c r="DHK142" s="377"/>
      <c r="DHL142" s="377"/>
      <c r="DHM142" s="259"/>
      <c r="DHN142" s="377"/>
      <c r="DHO142" s="377"/>
      <c r="DHP142" s="377"/>
      <c r="DHQ142" s="258"/>
      <c r="DHR142" s="378"/>
      <c r="DHS142" s="378"/>
      <c r="DHT142" s="378"/>
      <c r="DHU142" s="379"/>
      <c r="DHV142" s="379"/>
      <c r="DHW142" s="379"/>
      <c r="DHX142" s="379"/>
      <c r="DHY142" s="259"/>
      <c r="DHZ142" s="377"/>
      <c r="DIA142" s="377"/>
      <c r="DIB142" s="377"/>
      <c r="DIC142" s="259"/>
      <c r="DID142" s="377"/>
      <c r="DIE142" s="377"/>
      <c r="DIF142" s="377"/>
      <c r="DIG142" s="258"/>
      <c r="DIH142" s="378"/>
      <c r="DII142" s="378"/>
      <c r="DIJ142" s="378"/>
      <c r="DIK142" s="379"/>
      <c r="DIL142" s="379"/>
      <c r="DIM142" s="379"/>
      <c r="DIN142" s="379"/>
      <c r="DIO142" s="259"/>
      <c r="DIP142" s="377"/>
      <c r="DIQ142" s="377"/>
      <c r="DIR142" s="377"/>
      <c r="DIS142" s="259"/>
      <c r="DIT142" s="377"/>
      <c r="DIU142" s="377"/>
      <c r="DIV142" s="377"/>
      <c r="DIW142" s="258"/>
      <c r="DIX142" s="378"/>
      <c r="DIY142" s="378"/>
      <c r="DIZ142" s="378"/>
      <c r="DJA142" s="379"/>
      <c r="DJB142" s="379"/>
      <c r="DJC142" s="379"/>
      <c r="DJD142" s="379"/>
      <c r="DJE142" s="259"/>
      <c r="DJF142" s="377"/>
      <c r="DJG142" s="377"/>
      <c r="DJH142" s="377"/>
      <c r="DJI142" s="259"/>
      <c r="DJJ142" s="377"/>
      <c r="DJK142" s="377"/>
      <c r="DJL142" s="377"/>
      <c r="DJM142" s="258"/>
      <c r="DJN142" s="378"/>
      <c r="DJO142" s="378"/>
      <c r="DJP142" s="378"/>
      <c r="DJQ142" s="379"/>
      <c r="DJR142" s="379"/>
      <c r="DJS142" s="379"/>
      <c r="DJT142" s="379"/>
      <c r="DJU142" s="259"/>
      <c r="DJV142" s="377"/>
      <c r="DJW142" s="377"/>
      <c r="DJX142" s="377"/>
      <c r="DJY142" s="259"/>
      <c r="DJZ142" s="377"/>
      <c r="DKA142" s="377"/>
      <c r="DKB142" s="377"/>
      <c r="DKC142" s="258"/>
      <c r="DKD142" s="378"/>
      <c r="DKE142" s="378"/>
      <c r="DKF142" s="378"/>
      <c r="DKG142" s="379"/>
      <c r="DKH142" s="379"/>
      <c r="DKI142" s="379"/>
      <c r="DKJ142" s="379"/>
      <c r="DKK142" s="259"/>
      <c r="DKL142" s="377"/>
      <c r="DKM142" s="377"/>
      <c r="DKN142" s="377"/>
      <c r="DKO142" s="259"/>
      <c r="DKP142" s="377"/>
      <c r="DKQ142" s="377"/>
      <c r="DKR142" s="377"/>
      <c r="DKS142" s="258"/>
      <c r="DKT142" s="378"/>
      <c r="DKU142" s="378"/>
      <c r="DKV142" s="378"/>
      <c r="DKW142" s="379"/>
      <c r="DKX142" s="379"/>
      <c r="DKY142" s="379"/>
      <c r="DKZ142" s="379"/>
      <c r="DLA142" s="259"/>
      <c r="DLB142" s="377"/>
      <c r="DLC142" s="377"/>
      <c r="DLD142" s="377"/>
      <c r="DLE142" s="259"/>
      <c r="DLF142" s="377"/>
      <c r="DLG142" s="377"/>
      <c r="DLH142" s="377"/>
      <c r="DLI142" s="258"/>
      <c r="DLJ142" s="378"/>
      <c r="DLK142" s="378"/>
      <c r="DLL142" s="378"/>
      <c r="DLM142" s="379"/>
      <c r="DLN142" s="379"/>
      <c r="DLO142" s="379"/>
      <c r="DLP142" s="379"/>
      <c r="DLQ142" s="259"/>
      <c r="DLR142" s="377"/>
      <c r="DLS142" s="377"/>
      <c r="DLT142" s="377"/>
      <c r="DLU142" s="259"/>
      <c r="DLV142" s="377"/>
      <c r="DLW142" s="377"/>
      <c r="DLX142" s="377"/>
      <c r="DLY142" s="258"/>
      <c r="DLZ142" s="378"/>
      <c r="DMA142" s="378"/>
      <c r="DMB142" s="378"/>
      <c r="DMC142" s="379"/>
      <c r="DMD142" s="379"/>
      <c r="DME142" s="379"/>
      <c r="DMF142" s="379"/>
      <c r="DMG142" s="259"/>
      <c r="DMH142" s="377"/>
      <c r="DMI142" s="377"/>
      <c r="DMJ142" s="377"/>
      <c r="DMK142" s="259"/>
      <c r="DML142" s="377"/>
      <c r="DMM142" s="377"/>
      <c r="DMN142" s="377"/>
      <c r="DMO142" s="258"/>
      <c r="DMP142" s="378"/>
      <c r="DMQ142" s="378"/>
      <c r="DMR142" s="378"/>
      <c r="DMS142" s="379"/>
      <c r="DMT142" s="379"/>
      <c r="DMU142" s="379"/>
      <c r="DMV142" s="379"/>
      <c r="DMW142" s="259"/>
      <c r="DMX142" s="377"/>
      <c r="DMY142" s="377"/>
      <c r="DMZ142" s="377"/>
      <c r="DNA142" s="259"/>
      <c r="DNB142" s="377"/>
      <c r="DNC142" s="377"/>
      <c r="DND142" s="377"/>
      <c r="DNE142" s="258"/>
      <c r="DNF142" s="378"/>
      <c r="DNG142" s="378"/>
      <c r="DNH142" s="378"/>
      <c r="DNI142" s="379"/>
      <c r="DNJ142" s="379"/>
      <c r="DNK142" s="379"/>
      <c r="DNL142" s="379"/>
      <c r="DNM142" s="259"/>
      <c r="DNN142" s="377"/>
      <c r="DNO142" s="377"/>
      <c r="DNP142" s="377"/>
      <c r="DNQ142" s="259"/>
      <c r="DNR142" s="377"/>
      <c r="DNS142" s="377"/>
      <c r="DNT142" s="377"/>
      <c r="DNU142" s="258"/>
      <c r="DNV142" s="378"/>
      <c r="DNW142" s="378"/>
      <c r="DNX142" s="378"/>
      <c r="DNY142" s="379"/>
      <c r="DNZ142" s="379"/>
      <c r="DOA142" s="379"/>
      <c r="DOB142" s="379"/>
      <c r="DOC142" s="259"/>
      <c r="DOD142" s="377"/>
      <c r="DOE142" s="377"/>
      <c r="DOF142" s="377"/>
      <c r="DOG142" s="259"/>
      <c r="DOH142" s="377"/>
      <c r="DOI142" s="377"/>
      <c r="DOJ142" s="377"/>
      <c r="DOK142" s="258"/>
      <c r="DOL142" s="378"/>
      <c r="DOM142" s="378"/>
      <c r="DON142" s="378"/>
      <c r="DOO142" s="379"/>
      <c r="DOP142" s="379"/>
      <c r="DOQ142" s="379"/>
      <c r="DOR142" s="379"/>
      <c r="DOS142" s="259"/>
      <c r="DOT142" s="377"/>
      <c r="DOU142" s="377"/>
      <c r="DOV142" s="377"/>
      <c r="DOW142" s="259"/>
      <c r="DOX142" s="377"/>
      <c r="DOY142" s="377"/>
      <c r="DOZ142" s="377"/>
      <c r="DPA142" s="258"/>
      <c r="DPB142" s="378"/>
      <c r="DPC142" s="378"/>
      <c r="DPD142" s="378"/>
      <c r="DPE142" s="379"/>
      <c r="DPF142" s="379"/>
      <c r="DPG142" s="379"/>
      <c r="DPH142" s="379"/>
      <c r="DPI142" s="259"/>
      <c r="DPJ142" s="377"/>
      <c r="DPK142" s="377"/>
      <c r="DPL142" s="377"/>
      <c r="DPM142" s="259"/>
      <c r="DPN142" s="377"/>
      <c r="DPO142" s="377"/>
      <c r="DPP142" s="377"/>
      <c r="DPQ142" s="258"/>
      <c r="DPR142" s="378"/>
      <c r="DPS142" s="378"/>
      <c r="DPT142" s="378"/>
      <c r="DPU142" s="379"/>
      <c r="DPV142" s="379"/>
      <c r="DPW142" s="379"/>
      <c r="DPX142" s="379"/>
      <c r="DPY142" s="259"/>
      <c r="DPZ142" s="377"/>
      <c r="DQA142" s="377"/>
      <c r="DQB142" s="377"/>
      <c r="DQC142" s="259"/>
      <c r="DQD142" s="377"/>
      <c r="DQE142" s="377"/>
      <c r="DQF142" s="377"/>
      <c r="DQG142" s="258"/>
      <c r="DQH142" s="378"/>
      <c r="DQI142" s="378"/>
      <c r="DQJ142" s="378"/>
      <c r="DQK142" s="379"/>
      <c r="DQL142" s="379"/>
      <c r="DQM142" s="379"/>
      <c r="DQN142" s="379"/>
      <c r="DQO142" s="259"/>
      <c r="DQP142" s="377"/>
      <c r="DQQ142" s="377"/>
      <c r="DQR142" s="377"/>
      <c r="DQS142" s="259"/>
      <c r="DQT142" s="377"/>
      <c r="DQU142" s="377"/>
      <c r="DQV142" s="377"/>
      <c r="DQW142" s="258"/>
      <c r="DQX142" s="378"/>
      <c r="DQY142" s="378"/>
      <c r="DQZ142" s="378"/>
      <c r="DRA142" s="379"/>
      <c r="DRB142" s="379"/>
      <c r="DRC142" s="379"/>
      <c r="DRD142" s="379"/>
      <c r="DRE142" s="259"/>
      <c r="DRF142" s="377"/>
      <c r="DRG142" s="377"/>
      <c r="DRH142" s="377"/>
      <c r="DRI142" s="259"/>
      <c r="DRJ142" s="377"/>
      <c r="DRK142" s="377"/>
      <c r="DRL142" s="377"/>
      <c r="DRM142" s="258"/>
      <c r="DRN142" s="378"/>
      <c r="DRO142" s="378"/>
      <c r="DRP142" s="378"/>
      <c r="DRQ142" s="379"/>
      <c r="DRR142" s="379"/>
      <c r="DRS142" s="379"/>
      <c r="DRT142" s="379"/>
      <c r="DRU142" s="259"/>
      <c r="DRV142" s="377"/>
      <c r="DRW142" s="377"/>
      <c r="DRX142" s="377"/>
      <c r="DRY142" s="259"/>
      <c r="DRZ142" s="377"/>
      <c r="DSA142" s="377"/>
      <c r="DSB142" s="377"/>
      <c r="DSC142" s="258"/>
      <c r="DSD142" s="378"/>
      <c r="DSE142" s="378"/>
      <c r="DSF142" s="378"/>
      <c r="DSG142" s="379"/>
      <c r="DSH142" s="379"/>
      <c r="DSI142" s="379"/>
      <c r="DSJ142" s="379"/>
      <c r="DSK142" s="259"/>
      <c r="DSL142" s="377"/>
      <c r="DSM142" s="377"/>
      <c r="DSN142" s="377"/>
      <c r="DSO142" s="259"/>
      <c r="DSP142" s="377"/>
      <c r="DSQ142" s="377"/>
      <c r="DSR142" s="377"/>
      <c r="DSS142" s="258"/>
      <c r="DST142" s="378"/>
      <c r="DSU142" s="378"/>
      <c r="DSV142" s="378"/>
      <c r="DSW142" s="379"/>
      <c r="DSX142" s="379"/>
      <c r="DSY142" s="379"/>
      <c r="DSZ142" s="379"/>
      <c r="DTA142" s="259"/>
      <c r="DTB142" s="377"/>
      <c r="DTC142" s="377"/>
      <c r="DTD142" s="377"/>
      <c r="DTE142" s="259"/>
      <c r="DTF142" s="377"/>
      <c r="DTG142" s="377"/>
      <c r="DTH142" s="377"/>
      <c r="DTI142" s="258"/>
      <c r="DTJ142" s="378"/>
      <c r="DTK142" s="378"/>
      <c r="DTL142" s="378"/>
      <c r="DTM142" s="379"/>
      <c r="DTN142" s="379"/>
      <c r="DTO142" s="379"/>
      <c r="DTP142" s="379"/>
      <c r="DTQ142" s="259"/>
      <c r="DTR142" s="377"/>
      <c r="DTS142" s="377"/>
      <c r="DTT142" s="377"/>
      <c r="DTU142" s="259"/>
      <c r="DTV142" s="377"/>
      <c r="DTW142" s="377"/>
      <c r="DTX142" s="377"/>
      <c r="DTY142" s="258"/>
      <c r="DTZ142" s="378"/>
      <c r="DUA142" s="378"/>
      <c r="DUB142" s="378"/>
      <c r="DUC142" s="379"/>
      <c r="DUD142" s="379"/>
      <c r="DUE142" s="379"/>
      <c r="DUF142" s="379"/>
      <c r="DUG142" s="259"/>
      <c r="DUH142" s="377"/>
      <c r="DUI142" s="377"/>
      <c r="DUJ142" s="377"/>
      <c r="DUK142" s="259"/>
      <c r="DUL142" s="377"/>
      <c r="DUM142" s="377"/>
      <c r="DUN142" s="377"/>
      <c r="DUO142" s="258"/>
      <c r="DUP142" s="378"/>
      <c r="DUQ142" s="378"/>
      <c r="DUR142" s="378"/>
      <c r="DUS142" s="379"/>
      <c r="DUT142" s="379"/>
      <c r="DUU142" s="379"/>
      <c r="DUV142" s="379"/>
      <c r="DUW142" s="259"/>
      <c r="DUX142" s="377"/>
      <c r="DUY142" s="377"/>
      <c r="DUZ142" s="377"/>
      <c r="DVA142" s="259"/>
      <c r="DVB142" s="377"/>
      <c r="DVC142" s="377"/>
      <c r="DVD142" s="377"/>
      <c r="DVE142" s="258"/>
      <c r="DVF142" s="378"/>
      <c r="DVG142" s="378"/>
      <c r="DVH142" s="378"/>
      <c r="DVI142" s="379"/>
      <c r="DVJ142" s="379"/>
      <c r="DVK142" s="379"/>
      <c r="DVL142" s="379"/>
      <c r="DVM142" s="259"/>
      <c r="DVN142" s="377"/>
      <c r="DVO142" s="377"/>
      <c r="DVP142" s="377"/>
      <c r="DVQ142" s="259"/>
      <c r="DVR142" s="377"/>
      <c r="DVS142" s="377"/>
      <c r="DVT142" s="377"/>
      <c r="DVU142" s="258"/>
      <c r="DVV142" s="378"/>
      <c r="DVW142" s="378"/>
      <c r="DVX142" s="378"/>
      <c r="DVY142" s="379"/>
      <c r="DVZ142" s="379"/>
      <c r="DWA142" s="379"/>
      <c r="DWB142" s="379"/>
      <c r="DWC142" s="259"/>
      <c r="DWD142" s="377"/>
      <c r="DWE142" s="377"/>
      <c r="DWF142" s="377"/>
      <c r="DWG142" s="259"/>
      <c r="DWH142" s="377"/>
      <c r="DWI142" s="377"/>
      <c r="DWJ142" s="377"/>
      <c r="DWK142" s="258"/>
      <c r="DWL142" s="378"/>
      <c r="DWM142" s="378"/>
      <c r="DWN142" s="378"/>
      <c r="DWO142" s="379"/>
      <c r="DWP142" s="379"/>
      <c r="DWQ142" s="379"/>
      <c r="DWR142" s="379"/>
      <c r="DWS142" s="259"/>
      <c r="DWT142" s="377"/>
      <c r="DWU142" s="377"/>
      <c r="DWV142" s="377"/>
      <c r="DWW142" s="259"/>
      <c r="DWX142" s="377"/>
      <c r="DWY142" s="377"/>
      <c r="DWZ142" s="377"/>
      <c r="DXA142" s="258"/>
      <c r="DXB142" s="378"/>
      <c r="DXC142" s="378"/>
      <c r="DXD142" s="378"/>
      <c r="DXE142" s="379"/>
      <c r="DXF142" s="379"/>
      <c r="DXG142" s="379"/>
      <c r="DXH142" s="379"/>
      <c r="DXI142" s="259"/>
      <c r="DXJ142" s="377"/>
      <c r="DXK142" s="377"/>
      <c r="DXL142" s="377"/>
      <c r="DXM142" s="259"/>
      <c r="DXN142" s="377"/>
      <c r="DXO142" s="377"/>
      <c r="DXP142" s="377"/>
      <c r="DXQ142" s="258"/>
      <c r="DXR142" s="378"/>
      <c r="DXS142" s="378"/>
      <c r="DXT142" s="378"/>
      <c r="DXU142" s="379"/>
      <c r="DXV142" s="379"/>
      <c r="DXW142" s="379"/>
      <c r="DXX142" s="379"/>
      <c r="DXY142" s="259"/>
      <c r="DXZ142" s="377"/>
      <c r="DYA142" s="377"/>
      <c r="DYB142" s="377"/>
      <c r="DYC142" s="259"/>
      <c r="DYD142" s="377"/>
      <c r="DYE142" s="377"/>
      <c r="DYF142" s="377"/>
      <c r="DYG142" s="258"/>
      <c r="DYH142" s="378"/>
      <c r="DYI142" s="378"/>
      <c r="DYJ142" s="378"/>
      <c r="DYK142" s="379"/>
      <c r="DYL142" s="379"/>
      <c r="DYM142" s="379"/>
      <c r="DYN142" s="379"/>
      <c r="DYO142" s="259"/>
      <c r="DYP142" s="377"/>
      <c r="DYQ142" s="377"/>
      <c r="DYR142" s="377"/>
      <c r="DYS142" s="259"/>
      <c r="DYT142" s="377"/>
      <c r="DYU142" s="377"/>
      <c r="DYV142" s="377"/>
      <c r="DYW142" s="258"/>
      <c r="DYX142" s="378"/>
      <c r="DYY142" s="378"/>
      <c r="DYZ142" s="378"/>
      <c r="DZA142" s="379"/>
      <c r="DZB142" s="379"/>
      <c r="DZC142" s="379"/>
      <c r="DZD142" s="379"/>
      <c r="DZE142" s="259"/>
      <c r="DZF142" s="377"/>
      <c r="DZG142" s="377"/>
      <c r="DZH142" s="377"/>
      <c r="DZI142" s="259"/>
      <c r="DZJ142" s="377"/>
      <c r="DZK142" s="377"/>
      <c r="DZL142" s="377"/>
      <c r="DZM142" s="258"/>
      <c r="DZN142" s="378"/>
      <c r="DZO142" s="378"/>
      <c r="DZP142" s="378"/>
      <c r="DZQ142" s="379"/>
      <c r="DZR142" s="379"/>
      <c r="DZS142" s="379"/>
      <c r="DZT142" s="379"/>
      <c r="DZU142" s="259"/>
      <c r="DZV142" s="377"/>
      <c r="DZW142" s="377"/>
      <c r="DZX142" s="377"/>
      <c r="DZY142" s="259"/>
      <c r="DZZ142" s="377"/>
      <c r="EAA142" s="377"/>
      <c r="EAB142" s="377"/>
      <c r="EAC142" s="258"/>
      <c r="EAD142" s="378"/>
      <c r="EAE142" s="378"/>
      <c r="EAF142" s="378"/>
      <c r="EAG142" s="379"/>
      <c r="EAH142" s="379"/>
      <c r="EAI142" s="379"/>
      <c r="EAJ142" s="379"/>
      <c r="EAK142" s="259"/>
      <c r="EAL142" s="377"/>
      <c r="EAM142" s="377"/>
      <c r="EAN142" s="377"/>
      <c r="EAO142" s="259"/>
      <c r="EAP142" s="377"/>
      <c r="EAQ142" s="377"/>
      <c r="EAR142" s="377"/>
      <c r="EAS142" s="258"/>
      <c r="EAT142" s="378"/>
      <c r="EAU142" s="378"/>
      <c r="EAV142" s="378"/>
      <c r="EAW142" s="379"/>
      <c r="EAX142" s="379"/>
      <c r="EAY142" s="379"/>
      <c r="EAZ142" s="379"/>
      <c r="EBA142" s="259"/>
      <c r="EBB142" s="377"/>
      <c r="EBC142" s="377"/>
      <c r="EBD142" s="377"/>
      <c r="EBE142" s="259"/>
      <c r="EBF142" s="377"/>
      <c r="EBG142" s="377"/>
      <c r="EBH142" s="377"/>
      <c r="EBI142" s="258"/>
      <c r="EBJ142" s="378"/>
      <c r="EBK142" s="378"/>
      <c r="EBL142" s="378"/>
      <c r="EBM142" s="379"/>
      <c r="EBN142" s="379"/>
      <c r="EBO142" s="379"/>
      <c r="EBP142" s="379"/>
      <c r="EBQ142" s="259"/>
      <c r="EBR142" s="377"/>
      <c r="EBS142" s="377"/>
      <c r="EBT142" s="377"/>
      <c r="EBU142" s="259"/>
      <c r="EBV142" s="377"/>
      <c r="EBW142" s="377"/>
      <c r="EBX142" s="377"/>
      <c r="EBY142" s="258"/>
      <c r="EBZ142" s="378"/>
      <c r="ECA142" s="378"/>
      <c r="ECB142" s="378"/>
      <c r="ECC142" s="379"/>
      <c r="ECD142" s="379"/>
      <c r="ECE142" s="379"/>
      <c r="ECF142" s="379"/>
      <c r="ECG142" s="259"/>
      <c r="ECH142" s="377"/>
      <c r="ECI142" s="377"/>
      <c r="ECJ142" s="377"/>
      <c r="ECK142" s="259"/>
      <c r="ECL142" s="377"/>
      <c r="ECM142" s="377"/>
      <c r="ECN142" s="377"/>
      <c r="ECO142" s="258"/>
      <c r="ECP142" s="378"/>
      <c r="ECQ142" s="378"/>
      <c r="ECR142" s="378"/>
      <c r="ECS142" s="379"/>
      <c r="ECT142" s="379"/>
      <c r="ECU142" s="379"/>
      <c r="ECV142" s="379"/>
      <c r="ECW142" s="259"/>
      <c r="ECX142" s="377"/>
      <c r="ECY142" s="377"/>
      <c r="ECZ142" s="377"/>
      <c r="EDA142" s="259"/>
      <c r="EDB142" s="377"/>
      <c r="EDC142" s="377"/>
      <c r="EDD142" s="377"/>
      <c r="EDE142" s="258"/>
      <c r="EDF142" s="378"/>
      <c r="EDG142" s="378"/>
      <c r="EDH142" s="378"/>
      <c r="EDI142" s="379"/>
      <c r="EDJ142" s="379"/>
      <c r="EDK142" s="379"/>
      <c r="EDL142" s="379"/>
      <c r="EDM142" s="259"/>
      <c r="EDN142" s="377"/>
      <c r="EDO142" s="377"/>
      <c r="EDP142" s="377"/>
      <c r="EDQ142" s="259"/>
      <c r="EDR142" s="377"/>
      <c r="EDS142" s="377"/>
      <c r="EDT142" s="377"/>
      <c r="EDU142" s="258"/>
      <c r="EDV142" s="378"/>
      <c r="EDW142" s="378"/>
      <c r="EDX142" s="378"/>
      <c r="EDY142" s="379"/>
      <c r="EDZ142" s="379"/>
      <c r="EEA142" s="379"/>
      <c r="EEB142" s="379"/>
      <c r="EEC142" s="259"/>
      <c r="EED142" s="377"/>
      <c r="EEE142" s="377"/>
      <c r="EEF142" s="377"/>
      <c r="EEG142" s="259"/>
      <c r="EEH142" s="377"/>
      <c r="EEI142" s="377"/>
      <c r="EEJ142" s="377"/>
      <c r="EEK142" s="258"/>
      <c r="EEL142" s="378"/>
      <c r="EEM142" s="378"/>
      <c r="EEN142" s="378"/>
      <c r="EEO142" s="379"/>
      <c r="EEP142" s="379"/>
      <c r="EEQ142" s="379"/>
      <c r="EER142" s="379"/>
      <c r="EES142" s="259"/>
      <c r="EET142" s="377"/>
      <c r="EEU142" s="377"/>
      <c r="EEV142" s="377"/>
      <c r="EEW142" s="259"/>
      <c r="EEX142" s="377"/>
      <c r="EEY142" s="377"/>
      <c r="EEZ142" s="377"/>
      <c r="EFA142" s="258"/>
      <c r="EFB142" s="378"/>
      <c r="EFC142" s="378"/>
      <c r="EFD142" s="378"/>
      <c r="EFE142" s="379"/>
      <c r="EFF142" s="379"/>
      <c r="EFG142" s="379"/>
      <c r="EFH142" s="379"/>
      <c r="EFI142" s="259"/>
      <c r="EFJ142" s="377"/>
      <c r="EFK142" s="377"/>
      <c r="EFL142" s="377"/>
      <c r="EFM142" s="259"/>
      <c r="EFN142" s="377"/>
      <c r="EFO142" s="377"/>
      <c r="EFP142" s="377"/>
      <c r="EFQ142" s="258"/>
      <c r="EFR142" s="378"/>
      <c r="EFS142" s="378"/>
      <c r="EFT142" s="378"/>
      <c r="EFU142" s="379"/>
      <c r="EFV142" s="379"/>
      <c r="EFW142" s="379"/>
      <c r="EFX142" s="379"/>
      <c r="EFY142" s="259"/>
      <c r="EFZ142" s="377"/>
      <c r="EGA142" s="377"/>
      <c r="EGB142" s="377"/>
      <c r="EGC142" s="259"/>
      <c r="EGD142" s="377"/>
      <c r="EGE142" s="377"/>
      <c r="EGF142" s="377"/>
      <c r="EGG142" s="258"/>
      <c r="EGH142" s="378"/>
      <c r="EGI142" s="378"/>
      <c r="EGJ142" s="378"/>
      <c r="EGK142" s="379"/>
      <c r="EGL142" s="379"/>
      <c r="EGM142" s="379"/>
      <c r="EGN142" s="379"/>
      <c r="EGO142" s="259"/>
      <c r="EGP142" s="377"/>
      <c r="EGQ142" s="377"/>
      <c r="EGR142" s="377"/>
      <c r="EGS142" s="259"/>
      <c r="EGT142" s="377"/>
      <c r="EGU142" s="377"/>
      <c r="EGV142" s="377"/>
      <c r="EGW142" s="258"/>
      <c r="EGX142" s="378"/>
      <c r="EGY142" s="378"/>
      <c r="EGZ142" s="378"/>
      <c r="EHA142" s="379"/>
      <c r="EHB142" s="379"/>
      <c r="EHC142" s="379"/>
      <c r="EHD142" s="379"/>
      <c r="EHE142" s="259"/>
      <c r="EHF142" s="377"/>
      <c r="EHG142" s="377"/>
      <c r="EHH142" s="377"/>
      <c r="EHI142" s="259"/>
      <c r="EHJ142" s="377"/>
      <c r="EHK142" s="377"/>
      <c r="EHL142" s="377"/>
      <c r="EHM142" s="258"/>
      <c r="EHN142" s="378"/>
      <c r="EHO142" s="378"/>
      <c r="EHP142" s="378"/>
      <c r="EHQ142" s="379"/>
      <c r="EHR142" s="379"/>
      <c r="EHS142" s="379"/>
      <c r="EHT142" s="379"/>
      <c r="EHU142" s="259"/>
      <c r="EHV142" s="377"/>
      <c r="EHW142" s="377"/>
      <c r="EHX142" s="377"/>
      <c r="EHY142" s="259"/>
      <c r="EHZ142" s="377"/>
      <c r="EIA142" s="377"/>
      <c r="EIB142" s="377"/>
      <c r="EIC142" s="258"/>
      <c r="EID142" s="378"/>
      <c r="EIE142" s="378"/>
      <c r="EIF142" s="378"/>
      <c r="EIG142" s="379"/>
      <c r="EIH142" s="379"/>
      <c r="EII142" s="379"/>
      <c r="EIJ142" s="379"/>
      <c r="EIK142" s="259"/>
      <c r="EIL142" s="377"/>
      <c r="EIM142" s="377"/>
      <c r="EIN142" s="377"/>
      <c r="EIO142" s="259"/>
      <c r="EIP142" s="377"/>
      <c r="EIQ142" s="377"/>
      <c r="EIR142" s="377"/>
      <c r="EIS142" s="258"/>
      <c r="EIT142" s="378"/>
      <c r="EIU142" s="378"/>
      <c r="EIV142" s="378"/>
      <c r="EIW142" s="379"/>
      <c r="EIX142" s="379"/>
      <c r="EIY142" s="379"/>
      <c r="EIZ142" s="379"/>
      <c r="EJA142" s="259"/>
      <c r="EJB142" s="377"/>
      <c r="EJC142" s="377"/>
      <c r="EJD142" s="377"/>
      <c r="EJE142" s="259"/>
      <c r="EJF142" s="377"/>
      <c r="EJG142" s="377"/>
      <c r="EJH142" s="377"/>
      <c r="EJI142" s="258"/>
      <c r="EJJ142" s="378"/>
      <c r="EJK142" s="378"/>
      <c r="EJL142" s="378"/>
      <c r="EJM142" s="379"/>
      <c r="EJN142" s="379"/>
      <c r="EJO142" s="379"/>
      <c r="EJP142" s="379"/>
      <c r="EJQ142" s="259"/>
      <c r="EJR142" s="377"/>
      <c r="EJS142" s="377"/>
      <c r="EJT142" s="377"/>
      <c r="EJU142" s="259"/>
      <c r="EJV142" s="377"/>
      <c r="EJW142" s="377"/>
      <c r="EJX142" s="377"/>
      <c r="EJY142" s="258"/>
      <c r="EJZ142" s="378"/>
      <c r="EKA142" s="378"/>
      <c r="EKB142" s="378"/>
      <c r="EKC142" s="379"/>
      <c r="EKD142" s="379"/>
      <c r="EKE142" s="379"/>
      <c r="EKF142" s="379"/>
      <c r="EKG142" s="259"/>
      <c r="EKH142" s="377"/>
      <c r="EKI142" s="377"/>
      <c r="EKJ142" s="377"/>
      <c r="EKK142" s="259"/>
      <c r="EKL142" s="377"/>
      <c r="EKM142" s="377"/>
      <c r="EKN142" s="377"/>
      <c r="EKO142" s="258"/>
      <c r="EKP142" s="378"/>
      <c r="EKQ142" s="378"/>
      <c r="EKR142" s="378"/>
      <c r="EKS142" s="379"/>
      <c r="EKT142" s="379"/>
      <c r="EKU142" s="379"/>
      <c r="EKV142" s="379"/>
      <c r="EKW142" s="259"/>
      <c r="EKX142" s="377"/>
      <c r="EKY142" s="377"/>
      <c r="EKZ142" s="377"/>
      <c r="ELA142" s="259"/>
      <c r="ELB142" s="377"/>
      <c r="ELC142" s="377"/>
      <c r="ELD142" s="377"/>
      <c r="ELE142" s="258"/>
      <c r="ELF142" s="378"/>
      <c r="ELG142" s="378"/>
      <c r="ELH142" s="378"/>
      <c r="ELI142" s="379"/>
      <c r="ELJ142" s="379"/>
      <c r="ELK142" s="379"/>
      <c r="ELL142" s="379"/>
      <c r="ELM142" s="259"/>
      <c r="ELN142" s="377"/>
      <c r="ELO142" s="377"/>
      <c r="ELP142" s="377"/>
      <c r="ELQ142" s="259"/>
      <c r="ELR142" s="377"/>
      <c r="ELS142" s="377"/>
      <c r="ELT142" s="377"/>
      <c r="ELU142" s="258"/>
      <c r="ELV142" s="378"/>
      <c r="ELW142" s="378"/>
      <c r="ELX142" s="378"/>
      <c r="ELY142" s="379"/>
      <c r="ELZ142" s="379"/>
      <c r="EMA142" s="379"/>
      <c r="EMB142" s="379"/>
      <c r="EMC142" s="259"/>
      <c r="EMD142" s="377"/>
      <c r="EME142" s="377"/>
      <c r="EMF142" s="377"/>
      <c r="EMG142" s="259"/>
      <c r="EMH142" s="377"/>
      <c r="EMI142" s="377"/>
      <c r="EMJ142" s="377"/>
      <c r="EMK142" s="258"/>
      <c r="EML142" s="378"/>
      <c r="EMM142" s="378"/>
      <c r="EMN142" s="378"/>
      <c r="EMO142" s="379"/>
      <c r="EMP142" s="379"/>
      <c r="EMQ142" s="379"/>
      <c r="EMR142" s="379"/>
      <c r="EMS142" s="259"/>
      <c r="EMT142" s="377"/>
      <c r="EMU142" s="377"/>
      <c r="EMV142" s="377"/>
      <c r="EMW142" s="259"/>
      <c r="EMX142" s="377"/>
      <c r="EMY142" s="377"/>
      <c r="EMZ142" s="377"/>
      <c r="ENA142" s="258"/>
      <c r="ENB142" s="378"/>
      <c r="ENC142" s="378"/>
      <c r="END142" s="378"/>
      <c r="ENE142" s="379"/>
      <c r="ENF142" s="379"/>
      <c r="ENG142" s="379"/>
      <c r="ENH142" s="379"/>
      <c r="ENI142" s="259"/>
      <c r="ENJ142" s="377"/>
      <c r="ENK142" s="377"/>
      <c r="ENL142" s="377"/>
      <c r="ENM142" s="259"/>
      <c r="ENN142" s="377"/>
      <c r="ENO142" s="377"/>
      <c r="ENP142" s="377"/>
      <c r="ENQ142" s="258"/>
      <c r="ENR142" s="378"/>
      <c r="ENS142" s="378"/>
      <c r="ENT142" s="378"/>
      <c r="ENU142" s="379"/>
      <c r="ENV142" s="379"/>
      <c r="ENW142" s="379"/>
      <c r="ENX142" s="379"/>
      <c r="ENY142" s="259"/>
      <c r="ENZ142" s="377"/>
      <c r="EOA142" s="377"/>
      <c r="EOB142" s="377"/>
      <c r="EOC142" s="259"/>
      <c r="EOD142" s="377"/>
      <c r="EOE142" s="377"/>
      <c r="EOF142" s="377"/>
      <c r="EOG142" s="258"/>
      <c r="EOH142" s="378"/>
      <c r="EOI142" s="378"/>
      <c r="EOJ142" s="378"/>
      <c r="EOK142" s="379"/>
      <c r="EOL142" s="379"/>
      <c r="EOM142" s="379"/>
      <c r="EON142" s="379"/>
      <c r="EOO142" s="259"/>
      <c r="EOP142" s="377"/>
      <c r="EOQ142" s="377"/>
      <c r="EOR142" s="377"/>
      <c r="EOS142" s="259"/>
      <c r="EOT142" s="377"/>
      <c r="EOU142" s="377"/>
      <c r="EOV142" s="377"/>
      <c r="EOW142" s="258"/>
      <c r="EOX142" s="378"/>
      <c r="EOY142" s="378"/>
      <c r="EOZ142" s="378"/>
      <c r="EPA142" s="379"/>
      <c r="EPB142" s="379"/>
      <c r="EPC142" s="379"/>
      <c r="EPD142" s="379"/>
      <c r="EPE142" s="259"/>
      <c r="EPF142" s="377"/>
      <c r="EPG142" s="377"/>
      <c r="EPH142" s="377"/>
      <c r="EPI142" s="259"/>
      <c r="EPJ142" s="377"/>
      <c r="EPK142" s="377"/>
      <c r="EPL142" s="377"/>
      <c r="EPM142" s="258"/>
      <c r="EPN142" s="378"/>
      <c r="EPO142" s="378"/>
      <c r="EPP142" s="378"/>
      <c r="EPQ142" s="379"/>
      <c r="EPR142" s="379"/>
      <c r="EPS142" s="379"/>
      <c r="EPT142" s="379"/>
      <c r="EPU142" s="259"/>
      <c r="EPV142" s="377"/>
      <c r="EPW142" s="377"/>
      <c r="EPX142" s="377"/>
      <c r="EPY142" s="259"/>
      <c r="EPZ142" s="377"/>
      <c r="EQA142" s="377"/>
      <c r="EQB142" s="377"/>
      <c r="EQC142" s="258"/>
      <c r="EQD142" s="378"/>
      <c r="EQE142" s="378"/>
      <c r="EQF142" s="378"/>
      <c r="EQG142" s="379"/>
      <c r="EQH142" s="379"/>
      <c r="EQI142" s="379"/>
      <c r="EQJ142" s="379"/>
      <c r="EQK142" s="259"/>
      <c r="EQL142" s="377"/>
      <c r="EQM142" s="377"/>
      <c r="EQN142" s="377"/>
      <c r="EQO142" s="259"/>
      <c r="EQP142" s="377"/>
      <c r="EQQ142" s="377"/>
      <c r="EQR142" s="377"/>
      <c r="EQS142" s="258"/>
      <c r="EQT142" s="378"/>
      <c r="EQU142" s="378"/>
      <c r="EQV142" s="378"/>
      <c r="EQW142" s="379"/>
      <c r="EQX142" s="379"/>
      <c r="EQY142" s="379"/>
      <c r="EQZ142" s="379"/>
      <c r="ERA142" s="259"/>
      <c r="ERB142" s="377"/>
      <c r="ERC142" s="377"/>
      <c r="ERD142" s="377"/>
      <c r="ERE142" s="259"/>
      <c r="ERF142" s="377"/>
      <c r="ERG142" s="377"/>
      <c r="ERH142" s="377"/>
      <c r="ERI142" s="258"/>
      <c r="ERJ142" s="378"/>
      <c r="ERK142" s="378"/>
      <c r="ERL142" s="378"/>
      <c r="ERM142" s="379"/>
      <c r="ERN142" s="379"/>
      <c r="ERO142" s="379"/>
      <c r="ERP142" s="379"/>
      <c r="ERQ142" s="259"/>
      <c r="ERR142" s="377"/>
      <c r="ERS142" s="377"/>
      <c r="ERT142" s="377"/>
      <c r="ERU142" s="259"/>
      <c r="ERV142" s="377"/>
      <c r="ERW142" s="377"/>
      <c r="ERX142" s="377"/>
      <c r="ERY142" s="258"/>
      <c r="ERZ142" s="378"/>
      <c r="ESA142" s="378"/>
      <c r="ESB142" s="378"/>
      <c r="ESC142" s="379"/>
      <c r="ESD142" s="379"/>
      <c r="ESE142" s="379"/>
      <c r="ESF142" s="379"/>
      <c r="ESG142" s="259"/>
      <c r="ESH142" s="377"/>
      <c r="ESI142" s="377"/>
      <c r="ESJ142" s="377"/>
      <c r="ESK142" s="259"/>
      <c r="ESL142" s="377"/>
      <c r="ESM142" s="377"/>
      <c r="ESN142" s="377"/>
      <c r="ESO142" s="258"/>
      <c r="ESP142" s="378"/>
      <c r="ESQ142" s="378"/>
      <c r="ESR142" s="378"/>
      <c r="ESS142" s="379"/>
      <c r="EST142" s="379"/>
      <c r="ESU142" s="379"/>
      <c r="ESV142" s="379"/>
      <c r="ESW142" s="259"/>
      <c r="ESX142" s="377"/>
      <c r="ESY142" s="377"/>
      <c r="ESZ142" s="377"/>
      <c r="ETA142" s="259"/>
      <c r="ETB142" s="377"/>
      <c r="ETC142" s="377"/>
      <c r="ETD142" s="377"/>
      <c r="ETE142" s="258"/>
      <c r="ETF142" s="378"/>
      <c r="ETG142" s="378"/>
      <c r="ETH142" s="378"/>
      <c r="ETI142" s="379"/>
      <c r="ETJ142" s="379"/>
      <c r="ETK142" s="379"/>
      <c r="ETL142" s="379"/>
      <c r="ETM142" s="259"/>
      <c r="ETN142" s="377"/>
      <c r="ETO142" s="377"/>
      <c r="ETP142" s="377"/>
      <c r="ETQ142" s="259"/>
      <c r="ETR142" s="377"/>
      <c r="ETS142" s="377"/>
      <c r="ETT142" s="377"/>
      <c r="ETU142" s="258"/>
      <c r="ETV142" s="378"/>
      <c r="ETW142" s="378"/>
      <c r="ETX142" s="378"/>
      <c r="ETY142" s="379"/>
      <c r="ETZ142" s="379"/>
      <c r="EUA142" s="379"/>
      <c r="EUB142" s="379"/>
      <c r="EUC142" s="259"/>
      <c r="EUD142" s="377"/>
      <c r="EUE142" s="377"/>
      <c r="EUF142" s="377"/>
      <c r="EUG142" s="259"/>
      <c r="EUH142" s="377"/>
      <c r="EUI142" s="377"/>
      <c r="EUJ142" s="377"/>
      <c r="EUK142" s="258"/>
      <c r="EUL142" s="378"/>
      <c r="EUM142" s="378"/>
      <c r="EUN142" s="378"/>
      <c r="EUO142" s="379"/>
      <c r="EUP142" s="379"/>
      <c r="EUQ142" s="379"/>
      <c r="EUR142" s="379"/>
      <c r="EUS142" s="259"/>
      <c r="EUT142" s="377"/>
      <c r="EUU142" s="377"/>
      <c r="EUV142" s="377"/>
      <c r="EUW142" s="259"/>
      <c r="EUX142" s="377"/>
      <c r="EUY142" s="377"/>
      <c r="EUZ142" s="377"/>
      <c r="EVA142" s="258"/>
      <c r="EVB142" s="378"/>
      <c r="EVC142" s="378"/>
      <c r="EVD142" s="378"/>
      <c r="EVE142" s="379"/>
      <c r="EVF142" s="379"/>
      <c r="EVG142" s="379"/>
      <c r="EVH142" s="379"/>
      <c r="EVI142" s="259"/>
      <c r="EVJ142" s="377"/>
      <c r="EVK142" s="377"/>
      <c r="EVL142" s="377"/>
      <c r="EVM142" s="259"/>
      <c r="EVN142" s="377"/>
      <c r="EVO142" s="377"/>
      <c r="EVP142" s="377"/>
      <c r="EVQ142" s="258"/>
      <c r="EVR142" s="378"/>
      <c r="EVS142" s="378"/>
      <c r="EVT142" s="378"/>
      <c r="EVU142" s="379"/>
      <c r="EVV142" s="379"/>
      <c r="EVW142" s="379"/>
      <c r="EVX142" s="379"/>
      <c r="EVY142" s="259"/>
      <c r="EVZ142" s="377"/>
      <c r="EWA142" s="377"/>
      <c r="EWB142" s="377"/>
      <c r="EWC142" s="259"/>
      <c r="EWD142" s="377"/>
      <c r="EWE142" s="377"/>
      <c r="EWF142" s="377"/>
      <c r="EWG142" s="258"/>
      <c r="EWH142" s="378"/>
      <c r="EWI142" s="378"/>
      <c r="EWJ142" s="378"/>
      <c r="EWK142" s="379"/>
      <c r="EWL142" s="379"/>
      <c r="EWM142" s="379"/>
      <c r="EWN142" s="379"/>
      <c r="EWO142" s="259"/>
      <c r="EWP142" s="377"/>
      <c r="EWQ142" s="377"/>
      <c r="EWR142" s="377"/>
      <c r="EWS142" s="259"/>
      <c r="EWT142" s="377"/>
      <c r="EWU142" s="377"/>
      <c r="EWV142" s="377"/>
      <c r="EWW142" s="258"/>
      <c r="EWX142" s="378"/>
      <c r="EWY142" s="378"/>
      <c r="EWZ142" s="378"/>
      <c r="EXA142" s="379"/>
      <c r="EXB142" s="379"/>
      <c r="EXC142" s="379"/>
      <c r="EXD142" s="379"/>
      <c r="EXE142" s="259"/>
      <c r="EXF142" s="377"/>
      <c r="EXG142" s="377"/>
      <c r="EXH142" s="377"/>
      <c r="EXI142" s="259"/>
      <c r="EXJ142" s="377"/>
      <c r="EXK142" s="377"/>
      <c r="EXL142" s="377"/>
      <c r="EXM142" s="258"/>
      <c r="EXN142" s="378"/>
      <c r="EXO142" s="378"/>
      <c r="EXP142" s="378"/>
      <c r="EXQ142" s="379"/>
      <c r="EXR142" s="379"/>
      <c r="EXS142" s="379"/>
      <c r="EXT142" s="379"/>
      <c r="EXU142" s="259"/>
      <c r="EXV142" s="377"/>
      <c r="EXW142" s="377"/>
      <c r="EXX142" s="377"/>
      <c r="EXY142" s="259"/>
      <c r="EXZ142" s="377"/>
      <c r="EYA142" s="377"/>
      <c r="EYB142" s="377"/>
      <c r="EYC142" s="258"/>
      <c r="EYD142" s="378"/>
      <c r="EYE142" s="378"/>
      <c r="EYF142" s="378"/>
      <c r="EYG142" s="379"/>
      <c r="EYH142" s="379"/>
      <c r="EYI142" s="379"/>
      <c r="EYJ142" s="379"/>
      <c r="EYK142" s="259"/>
      <c r="EYL142" s="377"/>
      <c r="EYM142" s="377"/>
      <c r="EYN142" s="377"/>
      <c r="EYO142" s="259"/>
      <c r="EYP142" s="377"/>
      <c r="EYQ142" s="377"/>
      <c r="EYR142" s="377"/>
      <c r="EYS142" s="258"/>
      <c r="EYT142" s="378"/>
      <c r="EYU142" s="378"/>
      <c r="EYV142" s="378"/>
      <c r="EYW142" s="379"/>
      <c r="EYX142" s="379"/>
      <c r="EYY142" s="379"/>
      <c r="EYZ142" s="379"/>
      <c r="EZA142" s="259"/>
      <c r="EZB142" s="377"/>
      <c r="EZC142" s="377"/>
      <c r="EZD142" s="377"/>
      <c r="EZE142" s="259"/>
      <c r="EZF142" s="377"/>
      <c r="EZG142" s="377"/>
      <c r="EZH142" s="377"/>
      <c r="EZI142" s="258"/>
      <c r="EZJ142" s="378"/>
      <c r="EZK142" s="378"/>
      <c r="EZL142" s="378"/>
      <c r="EZM142" s="379"/>
      <c r="EZN142" s="379"/>
      <c r="EZO142" s="379"/>
      <c r="EZP142" s="379"/>
      <c r="EZQ142" s="259"/>
      <c r="EZR142" s="377"/>
      <c r="EZS142" s="377"/>
      <c r="EZT142" s="377"/>
      <c r="EZU142" s="259"/>
      <c r="EZV142" s="377"/>
      <c r="EZW142" s="377"/>
      <c r="EZX142" s="377"/>
      <c r="EZY142" s="258"/>
      <c r="EZZ142" s="378"/>
      <c r="FAA142" s="378"/>
      <c r="FAB142" s="378"/>
      <c r="FAC142" s="379"/>
      <c r="FAD142" s="379"/>
      <c r="FAE142" s="379"/>
      <c r="FAF142" s="379"/>
      <c r="FAG142" s="259"/>
      <c r="FAH142" s="377"/>
      <c r="FAI142" s="377"/>
      <c r="FAJ142" s="377"/>
      <c r="FAK142" s="259"/>
      <c r="FAL142" s="377"/>
      <c r="FAM142" s="377"/>
      <c r="FAN142" s="377"/>
      <c r="FAO142" s="258"/>
      <c r="FAP142" s="378"/>
      <c r="FAQ142" s="378"/>
      <c r="FAR142" s="378"/>
      <c r="FAS142" s="379"/>
      <c r="FAT142" s="379"/>
      <c r="FAU142" s="379"/>
      <c r="FAV142" s="379"/>
      <c r="FAW142" s="259"/>
      <c r="FAX142" s="377"/>
      <c r="FAY142" s="377"/>
      <c r="FAZ142" s="377"/>
      <c r="FBA142" s="259"/>
      <c r="FBB142" s="377"/>
      <c r="FBC142" s="377"/>
      <c r="FBD142" s="377"/>
      <c r="FBE142" s="258"/>
      <c r="FBF142" s="378"/>
      <c r="FBG142" s="378"/>
      <c r="FBH142" s="378"/>
      <c r="FBI142" s="379"/>
      <c r="FBJ142" s="379"/>
      <c r="FBK142" s="379"/>
      <c r="FBL142" s="379"/>
      <c r="FBM142" s="259"/>
      <c r="FBN142" s="377"/>
      <c r="FBO142" s="377"/>
      <c r="FBP142" s="377"/>
      <c r="FBQ142" s="259"/>
      <c r="FBR142" s="377"/>
      <c r="FBS142" s="377"/>
      <c r="FBT142" s="377"/>
      <c r="FBU142" s="258"/>
      <c r="FBV142" s="378"/>
      <c r="FBW142" s="378"/>
      <c r="FBX142" s="378"/>
      <c r="FBY142" s="379"/>
      <c r="FBZ142" s="379"/>
      <c r="FCA142" s="379"/>
      <c r="FCB142" s="379"/>
      <c r="FCC142" s="259"/>
      <c r="FCD142" s="377"/>
      <c r="FCE142" s="377"/>
      <c r="FCF142" s="377"/>
      <c r="FCG142" s="259"/>
      <c r="FCH142" s="377"/>
      <c r="FCI142" s="377"/>
      <c r="FCJ142" s="377"/>
      <c r="FCK142" s="258"/>
      <c r="FCL142" s="378"/>
      <c r="FCM142" s="378"/>
      <c r="FCN142" s="378"/>
      <c r="FCO142" s="379"/>
      <c r="FCP142" s="379"/>
      <c r="FCQ142" s="379"/>
      <c r="FCR142" s="379"/>
      <c r="FCS142" s="259"/>
      <c r="FCT142" s="377"/>
      <c r="FCU142" s="377"/>
      <c r="FCV142" s="377"/>
      <c r="FCW142" s="259"/>
      <c r="FCX142" s="377"/>
      <c r="FCY142" s="377"/>
      <c r="FCZ142" s="377"/>
      <c r="FDA142" s="258"/>
      <c r="FDB142" s="378"/>
      <c r="FDC142" s="378"/>
      <c r="FDD142" s="378"/>
      <c r="FDE142" s="379"/>
      <c r="FDF142" s="379"/>
      <c r="FDG142" s="379"/>
      <c r="FDH142" s="379"/>
      <c r="FDI142" s="259"/>
      <c r="FDJ142" s="377"/>
      <c r="FDK142" s="377"/>
      <c r="FDL142" s="377"/>
      <c r="FDM142" s="259"/>
      <c r="FDN142" s="377"/>
      <c r="FDO142" s="377"/>
      <c r="FDP142" s="377"/>
      <c r="FDQ142" s="258"/>
      <c r="FDR142" s="378"/>
      <c r="FDS142" s="378"/>
      <c r="FDT142" s="378"/>
      <c r="FDU142" s="379"/>
      <c r="FDV142" s="379"/>
      <c r="FDW142" s="379"/>
      <c r="FDX142" s="379"/>
      <c r="FDY142" s="259"/>
      <c r="FDZ142" s="377"/>
      <c r="FEA142" s="377"/>
      <c r="FEB142" s="377"/>
      <c r="FEC142" s="259"/>
      <c r="FED142" s="377"/>
      <c r="FEE142" s="377"/>
      <c r="FEF142" s="377"/>
      <c r="FEG142" s="258"/>
      <c r="FEH142" s="378"/>
      <c r="FEI142" s="378"/>
      <c r="FEJ142" s="378"/>
      <c r="FEK142" s="379"/>
      <c r="FEL142" s="379"/>
      <c r="FEM142" s="379"/>
      <c r="FEN142" s="379"/>
      <c r="FEO142" s="259"/>
      <c r="FEP142" s="377"/>
      <c r="FEQ142" s="377"/>
      <c r="FER142" s="377"/>
      <c r="FES142" s="259"/>
      <c r="FET142" s="377"/>
      <c r="FEU142" s="377"/>
      <c r="FEV142" s="377"/>
      <c r="FEW142" s="258"/>
      <c r="FEX142" s="378"/>
      <c r="FEY142" s="378"/>
      <c r="FEZ142" s="378"/>
      <c r="FFA142" s="379"/>
      <c r="FFB142" s="379"/>
      <c r="FFC142" s="379"/>
      <c r="FFD142" s="379"/>
      <c r="FFE142" s="259"/>
      <c r="FFF142" s="377"/>
      <c r="FFG142" s="377"/>
      <c r="FFH142" s="377"/>
      <c r="FFI142" s="259"/>
      <c r="FFJ142" s="377"/>
      <c r="FFK142" s="377"/>
      <c r="FFL142" s="377"/>
      <c r="FFM142" s="258"/>
      <c r="FFN142" s="378"/>
      <c r="FFO142" s="378"/>
      <c r="FFP142" s="378"/>
      <c r="FFQ142" s="379"/>
      <c r="FFR142" s="379"/>
      <c r="FFS142" s="379"/>
      <c r="FFT142" s="379"/>
      <c r="FFU142" s="259"/>
      <c r="FFV142" s="377"/>
      <c r="FFW142" s="377"/>
      <c r="FFX142" s="377"/>
      <c r="FFY142" s="259"/>
      <c r="FFZ142" s="377"/>
      <c r="FGA142" s="377"/>
      <c r="FGB142" s="377"/>
      <c r="FGC142" s="258"/>
      <c r="FGD142" s="378"/>
      <c r="FGE142" s="378"/>
      <c r="FGF142" s="378"/>
      <c r="FGG142" s="379"/>
      <c r="FGH142" s="379"/>
      <c r="FGI142" s="379"/>
      <c r="FGJ142" s="379"/>
      <c r="FGK142" s="259"/>
      <c r="FGL142" s="377"/>
      <c r="FGM142" s="377"/>
      <c r="FGN142" s="377"/>
      <c r="FGO142" s="259"/>
      <c r="FGP142" s="377"/>
      <c r="FGQ142" s="377"/>
      <c r="FGR142" s="377"/>
      <c r="FGS142" s="258"/>
      <c r="FGT142" s="378"/>
      <c r="FGU142" s="378"/>
      <c r="FGV142" s="378"/>
      <c r="FGW142" s="379"/>
      <c r="FGX142" s="379"/>
      <c r="FGY142" s="379"/>
      <c r="FGZ142" s="379"/>
      <c r="FHA142" s="259"/>
      <c r="FHB142" s="377"/>
      <c r="FHC142" s="377"/>
      <c r="FHD142" s="377"/>
      <c r="FHE142" s="259"/>
      <c r="FHF142" s="377"/>
      <c r="FHG142" s="377"/>
      <c r="FHH142" s="377"/>
      <c r="FHI142" s="258"/>
      <c r="FHJ142" s="378"/>
      <c r="FHK142" s="378"/>
      <c r="FHL142" s="378"/>
      <c r="FHM142" s="379"/>
      <c r="FHN142" s="379"/>
      <c r="FHO142" s="379"/>
      <c r="FHP142" s="379"/>
      <c r="FHQ142" s="259"/>
      <c r="FHR142" s="377"/>
      <c r="FHS142" s="377"/>
      <c r="FHT142" s="377"/>
      <c r="FHU142" s="259"/>
      <c r="FHV142" s="377"/>
      <c r="FHW142" s="377"/>
      <c r="FHX142" s="377"/>
      <c r="FHY142" s="258"/>
      <c r="FHZ142" s="378"/>
      <c r="FIA142" s="378"/>
      <c r="FIB142" s="378"/>
      <c r="FIC142" s="379"/>
      <c r="FID142" s="379"/>
      <c r="FIE142" s="379"/>
      <c r="FIF142" s="379"/>
      <c r="FIG142" s="259"/>
      <c r="FIH142" s="377"/>
      <c r="FII142" s="377"/>
      <c r="FIJ142" s="377"/>
      <c r="FIK142" s="259"/>
      <c r="FIL142" s="377"/>
      <c r="FIM142" s="377"/>
      <c r="FIN142" s="377"/>
      <c r="FIO142" s="258"/>
      <c r="FIP142" s="378"/>
      <c r="FIQ142" s="378"/>
      <c r="FIR142" s="378"/>
      <c r="FIS142" s="379"/>
      <c r="FIT142" s="379"/>
      <c r="FIU142" s="379"/>
      <c r="FIV142" s="379"/>
      <c r="FIW142" s="259"/>
      <c r="FIX142" s="377"/>
      <c r="FIY142" s="377"/>
      <c r="FIZ142" s="377"/>
      <c r="FJA142" s="259"/>
      <c r="FJB142" s="377"/>
      <c r="FJC142" s="377"/>
      <c r="FJD142" s="377"/>
      <c r="FJE142" s="258"/>
      <c r="FJF142" s="378"/>
      <c r="FJG142" s="378"/>
      <c r="FJH142" s="378"/>
      <c r="FJI142" s="379"/>
      <c r="FJJ142" s="379"/>
      <c r="FJK142" s="379"/>
      <c r="FJL142" s="379"/>
      <c r="FJM142" s="259"/>
      <c r="FJN142" s="377"/>
      <c r="FJO142" s="377"/>
      <c r="FJP142" s="377"/>
      <c r="FJQ142" s="259"/>
      <c r="FJR142" s="377"/>
      <c r="FJS142" s="377"/>
      <c r="FJT142" s="377"/>
      <c r="FJU142" s="258"/>
      <c r="FJV142" s="378"/>
      <c r="FJW142" s="378"/>
      <c r="FJX142" s="378"/>
      <c r="FJY142" s="379"/>
      <c r="FJZ142" s="379"/>
      <c r="FKA142" s="379"/>
      <c r="FKB142" s="379"/>
      <c r="FKC142" s="259"/>
      <c r="FKD142" s="377"/>
      <c r="FKE142" s="377"/>
      <c r="FKF142" s="377"/>
      <c r="FKG142" s="259"/>
      <c r="FKH142" s="377"/>
      <c r="FKI142" s="377"/>
      <c r="FKJ142" s="377"/>
      <c r="FKK142" s="258"/>
      <c r="FKL142" s="378"/>
      <c r="FKM142" s="378"/>
      <c r="FKN142" s="378"/>
      <c r="FKO142" s="379"/>
      <c r="FKP142" s="379"/>
      <c r="FKQ142" s="379"/>
      <c r="FKR142" s="379"/>
      <c r="FKS142" s="259"/>
      <c r="FKT142" s="377"/>
      <c r="FKU142" s="377"/>
      <c r="FKV142" s="377"/>
      <c r="FKW142" s="259"/>
      <c r="FKX142" s="377"/>
      <c r="FKY142" s="377"/>
      <c r="FKZ142" s="377"/>
      <c r="FLA142" s="258"/>
      <c r="FLB142" s="378"/>
      <c r="FLC142" s="378"/>
      <c r="FLD142" s="378"/>
      <c r="FLE142" s="379"/>
      <c r="FLF142" s="379"/>
      <c r="FLG142" s="379"/>
      <c r="FLH142" s="379"/>
      <c r="FLI142" s="259"/>
      <c r="FLJ142" s="377"/>
      <c r="FLK142" s="377"/>
      <c r="FLL142" s="377"/>
      <c r="FLM142" s="259"/>
      <c r="FLN142" s="377"/>
      <c r="FLO142" s="377"/>
      <c r="FLP142" s="377"/>
      <c r="FLQ142" s="258"/>
      <c r="FLR142" s="378"/>
      <c r="FLS142" s="378"/>
      <c r="FLT142" s="378"/>
      <c r="FLU142" s="379"/>
      <c r="FLV142" s="379"/>
      <c r="FLW142" s="379"/>
      <c r="FLX142" s="379"/>
      <c r="FLY142" s="259"/>
      <c r="FLZ142" s="377"/>
      <c r="FMA142" s="377"/>
      <c r="FMB142" s="377"/>
      <c r="FMC142" s="259"/>
      <c r="FMD142" s="377"/>
      <c r="FME142" s="377"/>
      <c r="FMF142" s="377"/>
      <c r="FMG142" s="258"/>
      <c r="FMH142" s="378"/>
      <c r="FMI142" s="378"/>
      <c r="FMJ142" s="378"/>
      <c r="FMK142" s="379"/>
      <c r="FML142" s="379"/>
      <c r="FMM142" s="379"/>
      <c r="FMN142" s="379"/>
      <c r="FMO142" s="259"/>
      <c r="FMP142" s="377"/>
      <c r="FMQ142" s="377"/>
      <c r="FMR142" s="377"/>
      <c r="FMS142" s="259"/>
      <c r="FMT142" s="377"/>
      <c r="FMU142" s="377"/>
      <c r="FMV142" s="377"/>
      <c r="FMW142" s="258"/>
      <c r="FMX142" s="378"/>
      <c r="FMY142" s="378"/>
      <c r="FMZ142" s="378"/>
      <c r="FNA142" s="379"/>
      <c r="FNB142" s="379"/>
      <c r="FNC142" s="379"/>
      <c r="FND142" s="379"/>
      <c r="FNE142" s="259"/>
      <c r="FNF142" s="377"/>
      <c r="FNG142" s="377"/>
      <c r="FNH142" s="377"/>
      <c r="FNI142" s="259"/>
      <c r="FNJ142" s="377"/>
      <c r="FNK142" s="377"/>
      <c r="FNL142" s="377"/>
      <c r="FNM142" s="258"/>
      <c r="FNN142" s="378"/>
      <c r="FNO142" s="378"/>
      <c r="FNP142" s="378"/>
      <c r="FNQ142" s="379"/>
      <c r="FNR142" s="379"/>
      <c r="FNS142" s="379"/>
      <c r="FNT142" s="379"/>
      <c r="FNU142" s="259"/>
      <c r="FNV142" s="377"/>
      <c r="FNW142" s="377"/>
      <c r="FNX142" s="377"/>
      <c r="FNY142" s="259"/>
      <c r="FNZ142" s="377"/>
      <c r="FOA142" s="377"/>
      <c r="FOB142" s="377"/>
      <c r="FOC142" s="258"/>
      <c r="FOD142" s="378"/>
      <c r="FOE142" s="378"/>
      <c r="FOF142" s="378"/>
      <c r="FOG142" s="379"/>
      <c r="FOH142" s="379"/>
      <c r="FOI142" s="379"/>
      <c r="FOJ142" s="379"/>
      <c r="FOK142" s="259"/>
      <c r="FOL142" s="377"/>
      <c r="FOM142" s="377"/>
      <c r="FON142" s="377"/>
      <c r="FOO142" s="259"/>
      <c r="FOP142" s="377"/>
      <c r="FOQ142" s="377"/>
      <c r="FOR142" s="377"/>
      <c r="FOS142" s="258"/>
      <c r="FOT142" s="378"/>
      <c r="FOU142" s="378"/>
      <c r="FOV142" s="378"/>
      <c r="FOW142" s="379"/>
      <c r="FOX142" s="379"/>
      <c r="FOY142" s="379"/>
      <c r="FOZ142" s="379"/>
      <c r="FPA142" s="259"/>
      <c r="FPB142" s="377"/>
      <c r="FPC142" s="377"/>
      <c r="FPD142" s="377"/>
      <c r="FPE142" s="259"/>
      <c r="FPF142" s="377"/>
      <c r="FPG142" s="377"/>
      <c r="FPH142" s="377"/>
      <c r="FPI142" s="258"/>
      <c r="FPJ142" s="378"/>
      <c r="FPK142" s="378"/>
      <c r="FPL142" s="378"/>
      <c r="FPM142" s="379"/>
      <c r="FPN142" s="379"/>
      <c r="FPO142" s="379"/>
      <c r="FPP142" s="379"/>
      <c r="FPQ142" s="259"/>
      <c r="FPR142" s="377"/>
      <c r="FPS142" s="377"/>
      <c r="FPT142" s="377"/>
      <c r="FPU142" s="259"/>
      <c r="FPV142" s="377"/>
      <c r="FPW142" s="377"/>
      <c r="FPX142" s="377"/>
      <c r="FPY142" s="258"/>
      <c r="FPZ142" s="378"/>
      <c r="FQA142" s="378"/>
      <c r="FQB142" s="378"/>
      <c r="FQC142" s="379"/>
      <c r="FQD142" s="379"/>
      <c r="FQE142" s="379"/>
      <c r="FQF142" s="379"/>
      <c r="FQG142" s="259"/>
      <c r="FQH142" s="377"/>
      <c r="FQI142" s="377"/>
      <c r="FQJ142" s="377"/>
      <c r="FQK142" s="259"/>
      <c r="FQL142" s="377"/>
      <c r="FQM142" s="377"/>
      <c r="FQN142" s="377"/>
      <c r="FQO142" s="258"/>
      <c r="FQP142" s="378"/>
      <c r="FQQ142" s="378"/>
      <c r="FQR142" s="378"/>
      <c r="FQS142" s="379"/>
      <c r="FQT142" s="379"/>
      <c r="FQU142" s="379"/>
      <c r="FQV142" s="379"/>
      <c r="FQW142" s="259"/>
      <c r="FQX142" s="377"/>
      <c r="FQY142" s="377"/>
      <c r="FQZ142" s="377"/>
      <c r="FRA142" s="259"/>
      <c r="FRB142" s="377"/>
      <c r="FRC142" s="377"/>
      <c r="FRD142" s="377"/>
      <c r="FRE142" s="258"/>
      <c r="FRF142" s="378"/>
      <c r="FRG142" s="378"/>
      <c r="FRH142" s="378"/>
      <c r="FRI142" s="379"/>
      <c r="FRJ142" s="379"/>
      <c r="FRK142" s="379"/>
      <c r="FRL142" s="379"/>
      <c r="FRM142" s="259"/>
      <c r="FRN142" s="377"/>
      <c r="FRO142" s="377"/>
      <c r="FRP142" s="377"/>
      <c r="FRQ142" s="259"/>
      <c r="FRR142" s="377"/>
      <c r="FRS142" s="377"/>
      <c r="FRT142" s="377"/>
      <c r="FRU142" s="258"/>
      <c r="FRV142" s="378"/>
      <c r="FRW142" s="378"/>
      <c r="FRX142" s="378"/>
      <c r="FRY142" s="379"/>
      <c r="FRZ142" s="379"/>
      <c r="FSA142" s="379"/>
      <c r="FSB142" s="379"/>
      <c r="FSC142" s="259"/>
      <c r="FSD142" s="377"/>
      <c r="FSE142" s="377"/>
      <c r="FSF142" s="377"/>
      <c r="FSG142" s="259"/>
      <c r="FSH142" s="377"/>
      <c r="FSI142" s="377"/>
      <c r="FSJ142" s="377"/>
      <c r="FSK142" s="258"/>
      <c r="FSL142" s="378"/>
      <c r="FSM142" s="378"/>
      <c r="FSN142" s="378"/>
      <c r="FSO142" s="379"/>
      <c r="FSP142" s="379"/>
      <c r="FSQ142" s="379"/>
      <c r="FSR142" s="379"/>
      <c r="FSS142" s="259"/>
      <c r="FST142" s="377"/>
      <c r="FSU142" s="377"/>
      <c r="FSV142" s="377"/>
      <c r="FSW142" s="259"/>
      <c r="FSX142" s="377"/>
      <c r="FSY142" s="377"/>
      <c r="FSZ142" s="377"/>
      <c r="FTA142" s="258"/>
      <c r="FTB142" s="378"/>
      <c r="FTC142" s="378"/>
      <c r="FTD142" s="378"/>
      <c r="FTE142" s="379"/>
      <c r="FTF142" s="379"/>
      <c r="FTG142" s="379"/>
      <c r="FTH142" s="379"/>
      <c r="FTI142" s="259"/>
      <c r="FTJ142" s="377"/>
      <c r="FTK142" s="377"/>
      <c r="FTL142" s="377"/>
      <c r="FTM142" s="259"/>
      <c r="FTN142" s="377"/>
      <c r="FTO142" s="377"/>
      <c r="FTP142" s="377"/>
      <c r="FTQ142" s="258"/>
      <c r="FTR142" s="378"/>
      <c r="FTS142" s="378"/>
      <c r="FTT142" s="378"/>
      <c r="FTU142" s="379"/>
      <c r="FTV142" s="379"/>
      <c r="FTW142" s="379"/>
      <c r="FTX142" s="379"/>
      <c r="FTY142" s="259"/>
      <c r="FTZ142" s="377"/>
      <c r="FUA142" s="377"/>
      <c r="FUB142" s="377"/>
      <c r="FUC142" s="259"/>
      <c r="FUD142" s="377"/>
      <c r="FUE142" s="377"/>
      <c r="FUF142" s="377"/>
      <c r="FUG142" s="258"/>
      <c r="FUH142" s="378"/>
      <c r="FUI142" s="378"/>
      <c r="FUJ142" s="378"/>
      <c r="FUK142" s="379"/>
      <c r="FUL142" s="379"/>
      <c r="FUM142" s="379"/>
      <c r="FUN142" s="379"/>
      <c r="FUO142" s="259"/>
      <c r="FUP142" s="377"/>
      <c r="FUQ142" s="377"/>
      <c r="FUR142" s="377"/>
      <c r="FUS142" s="259"/>
      <c r="FUT142" s="377"/>
      <c r="FUU142" s="377"/>
      <c r="FUV142" s="377"/>
      <c r="FUW142" s="258"/>
      <c r="FUX142" s="378"/>
      <c r="FUY142" s="378"/>
      <c r="FUZ142" s="378"/>
      <c r="FVA142" s="379"/>
      <c r="FVB142" s="379"/>
      <c r="FVC142" s="379"/>
      <c r="FVD142" s="379"/>
      <c r="FVE142" s="259"/>
      <c r="FVF142" s="377"/>
      <c r="FVG142" s="377"/>
      <c r="FVH142" s="377"/>
      <c r="FVI142" s="259"/>
      <c r="FVJ142" s="377"/>
      <c r="FVK142" s="377"/>
      <c r="FVL142" s="377"/>
      <c r="FVM142" s="258"/>
      <c r="FVN142" s="378"/>
      <c r="FVO142" s="378"/>
      <c r="FVP142" s="378"/>
      <c r="FVQ142" s="379"/>
      <c r="FVR142" s="379"/>
      <c r="FVS142" s="379"/>
      <c r="FVT142" s="379"/>
      <c r="FVU142" s="259"/>
      <c r="FVV142" s="377"/>
      <c r="FVW142" s="377"/>
      <c r="FVX142" s="377"/>
      <c r="FVY142" s="259"/>
      <c r="FVZ142" s="377"/>
      <c r="FWA142" s="377"/>
      <c r="FWB142" s="377"/>
      <c r="FWC142" s="258"/>
      <c r="FWD142" s="378"/>
      <c r="FWE142" s="378"/>
      <c r="FWF142" s="378"/>
      <c r="FWG142" s="379"/>
      <c r="FWH142" s="379"/>
      <c r="FWI142" s="379"/>
      <c r="FWJ142" s="379"/>
      <c r="FWK142" s="259"/>
      <c r="FWL142" s="377"/>
      <c r="FWM142" s="377"/>
      <c r="FWN142" s="377"/>
      <c r="FWO142" s="259"/>
      <c r="FWP142" s="377"/>
      <c r="FWQ142" s="377"/>
      <c r="FWR142" s="377"/>
      <c r="FWS142" s="258"/>
      <c r="FWT142" s="378"/>
      <c r="FWU142" s="378"/>
      <c r="FWV142" s="378"/>
      <c r="FWW142" s="379"/>
      <c r="FWX142" s="379"/>
      <c r="FWY142" s="379"/>
      <c r="FWZ142" s="379"/>
      <c r="FXA142" s="259"/>
      <c r="FXB142" s="377"/>
      <c r="FXC142" s="377"/>
      <c r="FXD142" s="377"/>
      <c r="FXE142" s="259"/>
      <c r="FXF142" s="377"/>
      <c r="FXG142" s="377"/>
      <c r="FXH142" s="377"/>
      <c r="FXI142" s="258"/>
      <c r="FXJ142" s="378"/>
      <c r="FXK142" s="378"/>
      <c r="FXL142" s="378"/>
      <c r="FXM142" s="379"/>
      <c r="FXN142" s="379"/>
      <c r="FXO142" s="379"/>
      <c r="FXP142" s="379"/>
      <c r="FXQ142" s="259"/>
      <c r="FXR142" s="377"/>
      <c r="FXS142" s="377"/>
      <c r="FXT142" s="377"/>
      <c r="FXU142" s="259"/>
      <c r="FXV142" s="377"/>
      <c r="FXW142" s="377"/>
      <c r="FXX142" s="377"/>
      <c r="FXY142" s="258"/>
      <c r="FXZ142" s="378"/>
      <c r="FYA142" s="378"/>
      <c r="FYB142" s="378"/>
      <c r="FYC142" s="379"/>
      <c r="FYD142" s="379"/>
      <c r="FYE142" s="379"/>
      <c r="FYF142" s="379"/>
      <c r="FYG142" s="259"/>
      <c r="FYH142" s="377"/>
      <c r="FYI142" s="377"/>
      <c r="FYJ142" s="377"/>
      <c r="FYK142" s="259"/>
      <c r="FYL142" s="377"/>
      <c r="FYM142" s="377"/>
      <c r="FYN142" s="377"/>
      <c r="FYO142" s="258"/>
      <c r="FYP142" s="378"/>
      <c r="FYQ142" s="378"/>
      <c r="FYR142" s="378"/>
      <c r="FYS142" s="379"/>
      <c r="FYT142" s="379"/>
      <c r="FYU142" s="379"/>
      <c r="FYV142" s="379"/>
      <c r="FYW142" s="259"/>
      <c r="FYX142" s="377"/>
      <c r="FYY142" s="377"/>
      <c r="FYZ142" s="377"/>
      <c r="FZA142" s="259"/>
      <c r="FZB142" s="377"/>
      <c r="FZC142" s="377"/>
      <c r="FZD142" s="377"/>
      <c r="FZE142" s="258"/>
      <c r="FZF142" s="378"/>
      <c r="FZG142" s="378"/>
      <c r="FZH142" s="378"/>
      <c r="FZI142" s="379"/>
      <c r="FZJ142" s="379"/>
      <c r="FZK142" s="379"/>
      <c r="FZL142" s="379"/>
      <c r="FZM142" s="259"/>
      <c r="FZN142" s="377"/>
      <c r="FZO142" s="377"/>
      <c r="FZP142" s="377"/>
      <c r="FZQ142" s="259"/>
      <c r="FZR142" s="377"/>
      <c r="FZS142" s="377"/>
      <c r="FZT142" s="377"/>
      <c r="FZU142" s="258"/>
      <c r="FZV142" s="378"/>
      <c r="FZW142" s="378"/>
      <c r="FZX142" s="378"/>
      <c r="FZY142" s="379"/>
      <c r="FZZ142" s="379"/>
      <c r="GAA142" s="379"/>
      <c r="GAB142" s="379"/>
      <c r="GAC142" s="259"/>
      <c r="GAD142" s="377"/>
      <c r="GAE142" s="377"/>
      <c r="GAF142" s="377"/>
      <c r="GAG142" s="259"/>
      <c r="GAH142" s="377"/>
      <c r="GAI142" s="377"/>
      <c r="GAJ142" s="377"/>
      <c r="GAK142" s="258"/>
      <c r="GAL142" s="378"/>
      <c r="GAM142" s="378"/>
      <c r="GAN142" s="378"/>
      <c r="GAO142" s="379"/>
      <c r="GAP142" s="379"/>
      <c r="GAQ142" s="379"/>
      <c r="GAR142" s="379"/>
      <c r="GAS142" s="259"/>
      <c r="GAT142" s="377"/>
      <c r="GAU142" s="377"/>
      <c r="GAV142" s="377"/>
      <c r="GAW142" s="259"/>
      <c r="GAX142" s="377"/>
      <c r="GAY142" s="377"/>
      <c r="GAZ142" s="377"/>
      <c r="GBA142" s="258"/>
      <c r="GBB142" s="378"/>
      <c r="GBC142" s="378"/>
      <c r="GBD142" s="378"/>
      <c r="GBE142" s="379"/>
      <c r="GBF142" s="379"/>
      <c r="GBG142" s="379"/>
      <c r="GBH142" s="379"/>
      <c r="GBI142" s="259"/>
      <c r="GBJ142" s="377"/>
      <c r="GBK142" s="377"/>
      <c r="GBL142" s="377"/>
      <c r="GBM142" s="259"/>
      <c r="GBN142" s="377"/>
      <c r="GBO142" s="377"/>
      <c r="GBP142" s="377"/>
      <c r="GBQ142" s="258"/>
      <c r="GBR142" s="378"/>
      <c r="GBS142" s="378"/>
      <c r="GBT142" s="378"/>
      <c r="GBU142" s="379"/>
      <c r="GBV142" s="379"/>
      <c r="GBW142" s="379"/>
      <c r="GBX142" s="379"/>
      <c r="GBY142" s="259"/>
      <c r="GBZ142" s="377"/>
      <c r="GCA142" s="377"/>
      <c r="GCB142" s="377"/>
      <c r="GCC142" s="259"/>
      <c r="GCD142" s="377"/>
      <c r="GCE142" s="377"/>
      <c r="GCF142" s="377"/>
      <c r="GCG142" s="258"/>
      <c r="GCH142" s="378"/>
      <c r="GCI142" s="378"/>
      <c r="GCJ142" s="378"/>
      <c r="GCK142" s="379"/>
      <c r="GCL142" s="379"/>
      <c r="GCM142" s="379"/>
      <c r="GCN142" s="379"/>
      <c r="GCO142" s="259"/>
      <c r="GCP142" s="377"/>
      <c r="GCQ142" s="377"/>
      <c r="GCR142" s="377"/>
      <c r="GCS142" s="259"/>
      <c r="GCT142" s="377"/>
      <c r="GCU142" s="377"/>
      <c r="GCV142" s="377"/>
      <c r="GCW142" s="258"/>
      <c r="GCX142" s="378"/>
      <c r="GCY142" s="378"/>
      <c r="GCZ142" s="378"/>
      <c r="GDA142" s="379"/>
      <c r="GDB142" s="379"/>
      <c r="GDC142" s="379"/>
      <c r="GDD142" s="379"/>
      <c r="GDE142" s="259"/>
      <c r="GDF142" s="377"/>
      <c r="GDG142" s="377"/>
      <c r="GDH142" s="377"/>
      <c r="GDI142" s="259"/>
      <c r="GDJ142" s="377"/>
      <c r="GDK142" s="377"/>
      <c r="GDL142" s="377"/>
      <c r="GDM142" s="258"/>
      <c r="GDN142" s="378"/>
      <c r="GDO142" s="378"/>
      <c r="GDP142" s="378"/>
      <c r="GDQ142" s="379"/>
      <c r="GDR142" s="379"/>
      <c r="GDS142" s="379"/>
      <c r="GDT142" s="379"/>
      <c r="GDU142" s="259"/>
      <c r="GDV142" s="377"/>
      <c r="GDW142" s="377"/>
      <c r="GDX142" s="377"/>
      <c r="GDY142" s="259"/>
      <c r="GDZ142" s="377"/>
      <c r="GEA142" s="377"/>
      <c r="GEB142" s="377"/>
      <c r="GEC142" s="258"/>
      <c r="GED142" s="378"/>
      <c r="GEE142" s="378"/>
      <c r="GEF142" s="378"/>
      <c r="GEG142" s="379"/>
      <c r="GEH142" s="379"/>
      <c r="GEI142" s="379"/>
      <c r="GEJ142" s="379"/>
      <c r="GEK142" s="259"/>
      <c r="GEL142" s="377"/>
      <c r="GEM142" s="377"/>
      <c r="GEN142" s="377"/>
      <c r="GEO142" s="259"/>
      <c r="GEP142" s="377"/>
      <c r="GEQ142" s="377"/>
      <c r="GER142" s="377"/>
      <c r="GES142" s="258"/>
      <c r="GET142" s="378"/>
      <c r="GEU142" s="378"/>
      <c r="GEV142" s="378"/>
      <c r="GEW142" s="379"/>
      <c r="GEX142" s="379"/>
      <c r="GEY142" s="379"/>
      <c r="GEZ142" s="379"/>
      <c r="GFA142" s="259"/>
      <c r="GFB142" s="377"/>
      <c r="GFC142" s="377"/>
      <c r="GFD142" s="377"/>
      <c r="GFE142" s="259"/>
      <c r="GFF142" s="377"/>
      <c r="GFG142" s="377"/>
      <c r="GFH142" s="377"/>
      <c r="GFI142" s="258"/>
      <c r="GFJ142" s="378"/>
      <c r="GFK142" s="378"/>
      <c r="GFL142" s="378"/>
      <c r="GFM142" s="379"/>
      <c r="GFN142" s="379"/>
      <c r="GFO142" s="379"/>
      <c r="GFP142" s="379"/>
      <c r="GFQ142" s="259"/>
      <c r="GFR142" s="377"/>
      <c r="GFS142" s="377"/>
      <c r="GFT142" s="377"/>
      <c r="GFU142" s="259"/>
      <c r="GFV142" s="377"/>
      <c r="GFW142" s="377"/>
      <c r="GFX142" s="377"/>
      <c r="GFY142" s="258"/>
      <c r="GFZ142" s="378"/>
      <c r="GGA142" s="378"/>
      <c r="GGB142" s="378"/>
      <c r="GGC142" s="379"/>
      <c r="GGD142" s="379"/>
      <c r="GGE142" s="379"/>
      <c r="GGF142" s="379"/>
      <c r="GGG142" s="259"/>
      <c r="GGH142" s="377"/>
      <c r="GGI142" s="377"/>
      <c r="GGJ142" s="377"/>
      <c r="GGK142" s="259"/>
      <c r="GGL142" s="377"/>
      <c r="GGM142" s="377"/>
      <c r="GGN142" s="377"/>
      <c r="GGO142" s="258"/>
      <c r="GGP142" s="378"/>
      <c r="GGQ142" s="378"/>
      <c r="GGR142" s="378"/>
      <c r="GGS142" s="379"/>
      <c r="GGT142" s="379"/>
      <c r="GGU142" s="379"/>
      <c r="GGV142" s="379"/>
      <c r="GGW142" s="259"/>
      <c r="GGX142" s="377"/>
      <c r="GGY142" s="377"/>
      <c r="GGZ142" s="377"/>
      <c r="GHA142" s="259"/>
      <c r="GHB142" s="377"/>
      <c r="GHC142" s="377"/>
      <c r="GHD142" s="377"/>
      <c r="GHE142" s="258"/>
      <c r="GHF142" s="378"/>
      <c r="GHG142" s="378"/>
      <c r="GHH142" s="378"/>
      <c r="GHI142" s="379"/>
      <c r="GHJ142" s="379"/>
      <c r="GHK142" s="379"/>
      <c r="GHL142" s="379"/>
      <c r="GHM142" s="259"/>
      <c r="GHN142" s="377"/>
      <c r="GHO142" s="377"/>
      <c r="GHP142" s="377"/>
      <c r="GHQ142" s="259"/>
      <c r="GHR142" s="377"/>
      <c r="GHS142" s="377"/>
      <c r="GHT142" s="377"/>
      <c r="GHU142" s="258"/>
      <c r="GHV142" s="378"/>
      <c r="GHW142" s="378"/>
      <c r="GHX142" s="378"/>
      <c r="GHY142" s="379"/>
      <c r="GHZ142" s="379"/>
      <c r="GIA142" s="379"/>
      <c r="GIB142" s="379"/>
      <c r="GIC142" s="259"/>
      <c r="GID142" s="377"/>
      <c r="GIE142" s="377"/>
      <c r="GIF142" s="377"/>
      <c r="GIG142" s="259"/>
      <c r="GIH142" s="377"/>
      <c r="GII142" s="377"/>
      <c r="GIJ142" s="377"/>
      <c r="GIK142" s="258"/>
      <c r="GIL142" s="378"/>
      <c r="GIM142" s="378"/>
      <c r="GIN142" s="378"/>
      <c r="GIO142" s="379"/>
      <c r="GIP142" s="379"/>
      <c r="GIQ142" s="379"/>
      <c r="GIR142" s="379"/>
      <c r="GIS142" s="259"/>
      <c r="GIT142" s="377"/>
      <c r="GIU142" s="377"/>
      <c r="GIV142" s="377"/>
      <c r="GIW142" s="259"/>
      <c r="GIX142" s="377"/>
      <c r="GIY142" s="377"/>
      <c r="GIZ142" s="377"/>
      <c r="GJA142" s="258"/>
      <c r="GJB142" s="378"/>
      <c r="GJC142" s="378"/>
      <c r="GJD142" s="378"/>
      <c r="GJE142" s="379"/>
      <c r="GJF142" s="379"/>
      <c r="GJG142" s="379"/>
      <c r="GJH142" s="379"/>
      <c r="GJI142" s="259"/>
      <c r="GJJ142" s="377"/>
      <c r="GJK142" s="377"/>
      <c r="GJL142" s="377"/>
      <c r="GJM142" s="259"/>
      <c r="GJN142" s="377"/>
      <c r="GJO142" s="377"/>
      <c r="GJP142" s="377"/>
      <c r="GJQ142" s="258"/>
      <c r="GJR142" s="378"/>
      <c r="GJS142" s="378"/>
      <c r="GJT142" s="378"/>
      <c r="GJU142" s="379"/>
      <c r="GJV142" s="379"/>
      <c r="GJW142" s="379"/>
      <c r="GJX142" s="379"/>
      <c r="GJY142" s="259"/>
      <c r="GJZ142" s="377"/>
      <c r="GKA142" s="377"/>
      <c r="GKB142" s="377"/>
      <c r="GKC142" s="259"/>
      <c r="GKD142" s="377"/>
      <c r="GKE142" s="377"/>
      <c r="GKF142" s="377"/>
      <c r="GKG142" s="258"/>
      <c r="GKH142" s="378"/>
      <c r="GKI142" s="378"/>
      <c r="GKJ142" s="378"/>
      <c r="GKK142" s="379"/>
      <c r="GKL142" s="379"/>
      <c r="GKM142" s="379"/>
      <c r="GKN142" s="379"/>
      <c r="GKO142" s="259"/>
      <c r="GKP142" s="377"/>
      <c r="GKQ142" s="377"/>
      <c r="GKR142" s="377"/>
      <c r="GKS142" s="259"/>
      <c r="GKT142" s="377"/>
      <c r="GKU142" s="377"/>
      <c r="GKV142" s="377"/>
      <c r="GKW142" s="258"/>
      <c r="GKX142" s="378"/>
      <c r="GKY142" s="378"/>
      <c r="GKZ142" s="378"/>
      <c r="GLA142" s="379"/>
      <c r="GLB142" s="379"/>
      <c r="GLC142" s="379"/>
      <c r="GLD142" s="379"/>
      <c r="GLE142" s="259"/>
      <c r="GLF142" s="377"/>
      <c r="GLG142" s="377"/>
      <c r="GLH142" s="377"/>
      <c r="GLI142" s="259"/>
      <c r="GLJ142" s="377"/>
      <c r="GLK142" s="377"/>
      <c r="GLL142" s="377"/>
      <c r="GLM142" s="258"/>
      <c r="GLN142" s="378"/>
      <c r="GLO142" s="378"/>
      <c r="GLP142" s="378"/>
      <c r="GLQ142" s="379"/>
      <c r="GLR142" s="379"/>
      <c r="GLS142" s="379"/>
      <c r="GLT142" s="379"/>
      <c r="GLU142" s="259"/>
      <c r="GLV142" s="377"/>
      <c r="GLW142" s="377"/>
      <c r="GLX142" s="377"/>
      <c r="GLY142" s="259"/>
      <c r="GLZ142" s="377"/>
      <c r="GMA142" s="377"/>
      <c r="GMB142" s="377"/>
      <c r="GMC142" s="258"/>
      <c r="GMD142" s="378"/>
      <c r="GME142" s="378"/>
      <c r="GMF142" s="378"/>
      <c r="GMG142" s="379"/>
      <c r="GMH142" s="379"/>
      <c r="GMI142" s="379"/>
      <c r="GMJ142" s="379"/>
      <c r="GMK142" s="259"/>
      <c r="GML142" s="377"/>
      <c r="GMM142" s="377"/>
      <c r="GMN142" s="377"/>
      <c r="GMO142" s="259"/>
      <c r="GMP142" s="377"/>
      <c r="GMQ142" s="377"/>
      <c r="GMR142" s="377"/>
      <c r="GMS142" s="258"/>
      <c r="GMT142" s="378"/>
      <c r="GMU142" s="378"/>
      <c r="GMV142" s="378"/>
      <c r="GMW142" s="379"/>
      <c r="GMX142" s="379"/>
      <c r="GMY142" s="379"/>
      <c r="GMZ142" s="379"/>
      <c r="GNA142" s="259"/>
      <c r="GNB142" s="377"/>
      <c r="GNC142" s="377"/>
      <c r="GND142" s="377"/>
      <c r="GNE142" s="259"/>
      <c r="GNF142" s="377"/>
      <c r="GNG142" s="377"/>
      <c r="GNH142" s="377"/>
      <c r="GNI142" s="258"/>
      <c r="GNJ142" s="378"/>
      <c r="GNK142" s="378"/>
      <c r="GNL142" s="378"/>
      <c r="GNM142" s="379"/>
      <c r="GNN142" s="379"/>
      <c r="GNO142" s="379"/>
      <c r="GNP142" s="379"/>
      <c r="GNQ142" s="259"/>
      <c r="GNR142" s="377"/>
      <c r="GNS142" s="377"/>
      <c r="GNT142" s="377"/>
      <c r="GNU142" s="259"/>
      <c r="GNV142" s="377"/>
      <c r="GNW142" s="377"/>
      <c r="GNX142" s="377"/>
      <c r="GNY142" s="258"/>
      <c r="GNZ142" s="378"/>
      <c r="GOA142" s="378"/>
      <c r="GOB142" s="378"/>
      <c r="GOC142" s="379"/>
      <c r="GOD142" s="379"/>
      <c r="GOE142" s="379"/>
      <c r="GOF142" s="379"/>
      <c r="GOG142" s="259"/>
      <c r="GOH142" s="377"/>
      <c r="GOI142" s="377"/>
      <c r="GOJ142" s="377"/>
      <c r="GOK142" s="259"/>
      <c r="GOL142" s="377"/>
      <c r="GOM142" s="377"/>
      <c r="GON142" s="377"/>
      <c r="GOO142" s="258"/>
      <c r="GOP142" s="378"/>
      <c r="GOQ142" s="378"/>
      <c r="GOR142" s="378"/>
      <c r="GOS142" s="379"/>
      <c r="GOT142" s="379"/>
      <c r="GOU142" s="379"/>
      <c r="GOV142" s="379"/>
      <c r="GOW142" s="259"/>
      <c r="GOX142" s="377"/>
      <c r="GOY142" s="377"/>
      <c r="GOZ142" s="377"/>
      <c r="GPA142" s="259"/>
      <c r="GPB142" s="377"/>
      <c r="GPC142" s="377"/>
      <c r="GPD142" s="377"/>
      <c r="GPE142" s="258"/>
      <c r="GPF142" s="378"/>
      <c r="GPG142" s="378"/>
      <c r="GPH142" s="378"/>
      <c r="GPI142" s="379"/>
      <c r="GPJ142" s="379"/>
      <c r="GPK142" s="379"/>
      <c r="GPL142" s="379"/>
      <c r="GPM142" s="259"/>
      <c r="GPN142" s="377"/>
      <c r="GPO142" s="377"/>
      <c r="GPP142" s="377"/>
      <c r="GPQ142" s="259"/>
      <c r="GPR142" s="377"/>
      <c r="GPS142" s="377"/>
      <c r="GPT142" s="377"/>
      <c r="GPU142" s="258"/>
      <c r="GPV142" s="378"/>
      <c r="GPW142" s="378"/>
      <c r="GPX142" s="378"/>
      <c r="GPY142" s="379"/>
      <c r="GPZ142" s="379"/>
      <c r="GQA142" s="379"/>
      <c r="GQB142" s="379"/>
      <c r="GQC142" s="259"/>
      <c r="GQD142" s="377"/>
      <c r="GQE142" s="377"/>
      <c r="GQF142" s="377"/>
      <c r="GQG142" s="259"/>
      <c r="GQH142" s="377"/>
      <c r="GQI142" s="377"/>
      <c r="GQJ142" s="377"/>
      <c r="GQK142" s="258"/>
      <c r="GQL142" s="378"/>
      <c r="GQM142" s="378"/>
      <c r="GQN142" s="378"/>
      <c r="GQO142" s="379"/>
      <c r="GQP142" s="379"/>
      <c r="GQQ142" s="379"/>
      <c r="GQR142" s="379"/>
      <c r="GQS142" s="259"/>
      <c r="GQT142" s="377"/>
      <c r="GQU142" s="377"/>
      <c r="GQV142" s="377"/>
      <c r="GQW142" s="259"/>
      <c r="GQX142" s="377"/>
      <c r="GQY142" s="377"/>
      <c r="GQZ142" s="377"/>
      <c r="GRA142" s="258"/>
      <c r="GRB142" s="378"/>
      <c r="GRC142" s="378"/>
      <c r="GRD142" s="378"/>
      <c r="GRE142" s="379"/>
      <c r="GRF142" s="379"/>
      <c r="GRG142" s="379"/>
      <c r="GRH142" s="379"/>
      <c r="GRI142" s="259"/>
      <c r="GRJ142" s="377"/>
      <c r="GRK142" s="377"/>
      <c r="GRL142" s="377"/>
      <c r="GRM142" s="259"/>
      <c r="GRN142" s="377"/>
      <c r="GRO142" s="377"/>
      <c r="GRP142" s="377"/>
      <c r="GRQ142" s="258"/>
      <c r="GRR142" s="378"/>
      <c r="GRS142" s="378"/>
      <c r="GRT142" s="378"/>
      <c r="GRU142" s="379"/>
      <c r="GRV142" s="379"/>
      <c r="GRW142" s="379"/>
      <c r="GRX142" s="379"/>
      <c r="GRY142" s="259"/>
      <c r="GRZ142" s="377"/>
      <c r="GSA142" s="377"/>
      <c r="GSB142" s="377"/>
      <c r="GSC142" s="259"/>
      <c r="GSD142" s="377"/>
      <c r="GSE142" s="377"/>
      <c r="GSF142" s="377"/>
      <c r="GSG142" s="258"/>
      <c r="GSH142" s="378"/>
      <c r="GSI142" s="378"/>
      <c r="GSJ142" s="378"/>
      <c r="GSK142" s="379"/>
      <c r="GSL142" s="379"/>
      <c r="GSM142" s="379"/>
      <c r="GSN142" s="379"/>
      <c r="GSO142" s="259"/>
      <c r="GSP142" s="377"/>
      <c r="GSQ142" s="377"/>
      <c r="GSR142" s="377"/>
      <c r="GSS142" s="259"/>
      <c r="GST142" s="377"/>
      <c r="GSU142" s="377"/>
      <c r="GSV142" s="377"/>
      <c r="GSW142" s="258"/>
      <c r="GSX142" s="378"/>
      <c r="GSY142" s="378"/>
      <c r="GSZ142" s="378"/>
      <c r="GTA142" s="379"/>
      <c r="GTB142" s="379"/>
      <c r="GTC142" s="379"/>
      <c r="GTD142" s="379"/>
      <c r="GTE142" s="259"/>
      <c r="GTF142" s="377"/>
      <c r="GTG142" s="377"/>
      <c r="GTH142" s="377"/>
      <c r="GTI142" s="259"/>
      <c r="GTJ142" s="377"/>
      <c r="GTK142" s="377"/>
      <c r="GTL142" s="377"/>
      <c r="GTM142" s="258"/>
      <c r="GTN142" s="378"/>
      <c r="GTO142" s="378"/>
      <c r="GTP142" s="378"/>
      <c r="GTQ142" s="379"/>
      <c r="GTR142" s="379"/>
      <c r="GTS142" s="379"/>
      <c r="GTT142" s="379"/>
      <c r="GTU142" s="259"/>
      <c r="GTV142" s="377"/>
      <c r="GTW142" s="377"/>
      <c r="GTX142" s="377"/>
      <c r="GTY142" s="259"/>
      <c r="GTZ142" s="377"/>
      <c r="GUA142" s="377"/>
      <c r="GUB142" s="377"/>
      <c r="GUC142" s="258"/>
      <c r="GUD142" s="378"/>
      <c r="GUE142" s="378"/>
      <c r="GUF142" s="378"/>
      <c r="GUG142" s="379"/>
      <c r="GUH142" s="379"/>
      <c r="GUI142" s="379"/>
      <c r="GUJ142" s="379"/>
      <c r="GUK142" s="259"/>
      <c r="GUL142" s="377"/>
      <c r="GUM142" s="377"/>
      <c r="GUN142" s="377"/>
      <c r="GUO142" s="259"/>
      <c r="GUP142" s="377"/>
      <c r="GUQ142" s="377"/>
      <c r="GUR142" s="377"/>
      <c r="GUS142" s="258"/>
      <c r="GUT142" s="378"/>
      <c r="GUU142" s="378"/>
      <c r="GUV142" s="378"/>
      <c r="GUW142" s="379"/>
      <c r="GUX142" s="379"/>
      <c r="GUY142" s="379"/>
      <c r="GUZ142" s="379"/>
      <c r="GVA142" s="259"/>
      <c r="GVB142" s="377"/>
      <c r="GVC142" s="377"/>
      <c r="GVD142" s="377"/>
      <c r="GVE142" s="259"/>
      <c r="GVF142" s="377"/>
      <c r="GVG142" s="377"/>
      <c r="GVH142" s="377"/>
      <c r="GVI142" s="258"/>
      <c r="GVJ142" s="378"/>
      <c r="GVK142" s="378"/>
      <c r="GVL142" s="378"/>
      <c r="GVM142" s="379"/>
      <c r="GVN142" s="379"/>
      <c r="GVO142" s="379"/>
      <c r="GVP142" s="379"/>
      <c r="GVQ142" s="259"/>
      <c r="GVR142" s="377"/>
      <c r="GVS142" s="377"/>
      <c r="GVT142" s="377"/>
      <c r="GVU142" s="259"/>
      <c r="GVV142" s="377"/>
      <c r="GVW142" s="377"/>
      <c r="GVX142" s="377"/>
      <c r="GVY142" s="258"/>
      <c r="GVZ142" s="378"/>
      <c r="GWA142" s="378"/>
      <c r="GWB142" s="378"/>
      <c r="GWC142" s="379"/>
      <c r="GWD142" s="379"/>
      <c r="GWE142" s="379"/>
      <c r="GWF142" s="379"/>
      <c r="GWG142" s="259"/>
      <c r="GWH142" s="377"/>
      <c r="GWI142" s="377"/>
      <c r="GWJ142" s="377"/>
      <c r="GWK142" s="259"/>
      <c r="GWL142" s="377"/>
      <c r="GWM142" s="377"/>
      <c r="GWN142" s="377"/>
      <c r="GWO142" s="258"/>
      <c r="GWP142" s="378"/>
      <c r="GWQ142" s="378"/>
      <c r="GWR142" s="378"/>
      <c r="GWS142" s="379"/>
      <c r="GWT142" s="379"/>
      <c r="GWU142" s="379"/>
      <c r="GWV142" s="379"/>
      <c r="GWW142" s="259"/>
      <c r="GWX142" s="377"/>
      <c r="GWY142" s="377"/>
      <c r="GWZ142" s="377"/>
      <c r="GXA142" s="259"/>
      <c r="GXB142" s="377"/>
      <c r="GXC142" s="377"/>
      <c r="GXD142" s="377"/>
      <c r="GXE142" s="258"/>
      <c r="GXF142" s="378"/>
      <c r="GXG142" s="378"/>
      <c r="GXH142" s="378"/>
      <c r="GXI142" s="379"/>
      <c r="GXJ142" s="379"/>
      <c r="GXK142" s="379"/>
      <c r="GXL142" s="379"/>
      <c r="GXM142" s="259"/>
      <c r="GXN142" s="377"/>
      <c r="GXO142" s="377"/>
      <c r="GXP142" s="377"/>
      <c r="GXQ142" s="259"/>
      <c r="GXR142" s="377"/>
      <c r="GXS142" s="377"/>
      <c r="GXT142" s="377"/>
      <c r="GXU142" s="258"/>
      <c r="GXV142" s="378"/>
      <c r="GXW142" s="378"/>
      <c r="GXX142" s="378"/>
      <c r="GXY142" s="379"/>
      <c r="GXZ142" s="379"/>
      <c r="GYA142" s="379"/>
      <c r="GYB142" s="379"/>
      <c r="GYC142" s="259"/>
      <c r="GYD142" s="377"/>
      <c r="GYE142" s="377"/>
      <c r="GYF142" s="377"/>
      <c r="GYG142" s="259"/>
      <c r="GYH142" s="377"/>
      <c r="GYI142" s="377"/>
      <c r="GYJ142" s="377"/>
      <c r="GYK142" s="258"/>
      <c r="GYL142" s="378"/>
      <c r="GYM142" s="378"/>
      <c r="GYN142" s="378"/>
      <c r="GYO142" s="379"/>
      <c r="GYP142" s="379"/>
      <c r="GYQ142" s="379"/>
      <c r="GYR142" s="379"/>
      <c r="GYS142" s="259"/>
      <c r="GYT142" s="377"/>
      <c r="GYU142" s="377"/>
      <c r="GYV142" s="377"/>
      <c r="GYW142" s="259"/>
      <c r="GYX142" s="377"/>
      <c r="GYY142" s="377"/>
      <c r="GYZ142" s="377"/>
      <c r="GZA142" s="258"/>
      <c r="GZB142" s="378"/>
      <c r="GZC142" s="378"/>
      <c r="GZD142" s="378"/>
      <c r="GZE142" s="379"/>
      <c r="GZF142" s="379"/>
      <c r="GZG142" s="379"/>
      <c r="GZH142" s="379"/>
      <c r="GZI142" s="259"/>
      <c r="GZJ142" s="377"/>
      <c r="GZK142" s="377"/>
      <c r="GZL142" s="377"/>
      <c r="GZM142" s="259"/>
      <c r="GZN142" s="377"/>
      <c r="GZO142" s="377"/>
      <c r="GZP142" s="377"/>
      <c r="GZQ142" s="258"/>
      <c r="GZR142" s="378"/>
      <c r="GZS142" s="378"/>
      <c r="GZT142" s="378"/>
      <c r="GZU142" s="379"/>
      <c r="GZV142" s="379"/>
      <c r="GZW142" s="379"/>
      <c r="GZX142" s="379"/>
      <c r="GZY142" s="259"/>
      <c r="GZZ142" s="377"/>
      <c r="HAA142" s="377"/>
      <c r="HAB142" s="377"/>
      <c r="HAC142" s="259"/>
      <c r="HAD142" s="377"/>
      <c r="HAE142" s="377"/>
      <c r="HAF142" s="377"/>
      <c r="HAG142" s="258"/>
      <c r="HAH142" s="378"/>
      <c r="HAI142" s="378"/>
      <c r="HAJ142" s="378"/>
      <c r="HAK142" s="379"/>
      <c r="HAL142" s="379"/>
      <c r="HAM142" s="379"/>
      <c r="HAN142" s="379"/>
      <c r="HAO142" s="259"/>
      <c r="HAP142" s="377"/>
      <c r="HAQ142" s="377"/>
      <c r="HAR142" s="377"/>
      <c r="HAS142" s="259"/>
      <c r="HAT142" s="377"/>
      <c r="HAU142" s="377"/>
      <c r="HAV142" s="377"/>
      <c r="HAW142" s="258"/>
      <c r="HAX142" s="378"/>
      <c r="HAY142" s="378"/>
      <c r="HAZ142" s="378"/>
      <c r="HBA142" s="379"/>
      <c r="HBB142" s="379"/>
      <c r="HBC142" s="379"/>
      <c r="HBD142" s="379"/>
      <c r="HBE142" s="259"/>
      <c r="HBF142" s="377"/>
      <c r="HBG142" s="377"/>
      <c r="HBH142" s="377"/>
      <c r="HBI142" s="259"/>
      <c r="HBJ142" s="377"/>
      <c r="HBK142" s="377"/>
      <c r="HBL142" s="377"/>
      <c r="HBM142" s="258"/>
      <c r="HBN142" s="378"/>
      <c r="HBO142" s="378"/>
      <c r="HBP142" s="378"/>
      <c r="HBQ142" s="379"/>
      <c r="HBR142" s="379"/>
      <c r="HBS142" s="379"/>
      <c r="HBT142" s="379"/>
      <c r="HBU142" s="259"/>
      <c r="HBV142" s="377"/>
      <c r="HBW142" s="377"/>
      <c r="HBX142" s="377"/>
      <c r="HBY142" s="259"/>
      <c r="HBZ142" s="377"/>
      <c r="HCA142" s="377"/>
      <c r="HCB142" s="377"/>
      <c r="HCC142" s="258"/>
      <c r="HCD142" s="378"/>
      <c r="HCE142" s="378"/>
      <c r="HCF142" s="378"/>
      <c r="HCG142" s="379"/>
      <c r="HCH142" s="379"/>
      <c r="HCI142" s="379"/>
      <c r="HCJ142" s="379"/>
      <c r="HCK142" s="259"/>
      <c r="HCL142" s="377"/>
      <c r="HCM142" s="377"/>
      <c r="HCN142" s="377"/>
      <c r="HCO142" s="259"/>
      <c r="HCP142" s="377"/>
      <c r="HCQ142" s="377"/>
      <c r="HCR142" s="377"/>
      <c r="HCS142" s="258"/>
      <c r="HCT142" s="378"/>
      <c r="HCU142" s="378"/>
      <c r="HCV142" s="378"/>
      <c r="HCW142" s="379"/>
      <c r="HCX142" s="379"/>
      <c r="HCY142" s="379"/>
      <c r="HCZ142" s="379"/>
      <c r="HDA142" s="259"/>
      <c r="HDB142" s="377"/>
      <c r="HDC142" s="377"/>
      <c r="HDD142" s="377"/>
      <c r="HDE142" s="259"/>
      <c r="HDF142" s="377"/>
      <c r="HDG142" s="377"/>
      <c r="HDH142" s="377"/>
      <c r="HDI142" s="258"/>
      <c r="HDJ142" s="378"/>
      <c r="HDK142" s="378"/>
      <c r="HDL142" s="378"/>
      <c r="HDM142" s="379"/>
      <c r="HDN142" s="379"/>
      <c r="HDO142" s="379"/>
      <c r="HDP142" s="379"/>
      <c r="HDQ142" s="259"/>
      <c r="HDR142" s="377"/>
      <c r="HDS142" s="377"/>
      <c r="HDT142" s="377"/>
      <c r="HDU142" s="259"/>
      <c r="HDV142" s="377"/>
      <c r="HDW142" s="377"/>
      <c r="HDX142" s="377"/>
      <c r="HDY142" s="258"/>
      <c r="HDZ142" s="378"/>
      <c r="HEA142" s="378"/>
      <c r="HEB142" s="378"/>
      <c r="HEC142" s="379"/>
      <c r="HED142" s="379"/>
      <c r="HEE142" s="379"/>
      <c r="HEF142" s="379"/>
      <c r="HEG142" s="259"/>
      <c r="HEH142" s="377"/>
      <c r="HEI142" s="377"/>
      <c r="HEJ142" s="377"/>
      <c r="HEK142" s="259"/>
      <c r="HEL142" s="377"/>
      <c r="HEM142" s="377"/>
      <c r="HEN142" s="377"/>
      <c r="HEO142" s="258"/>
      <c r="HEP142" s="378"/>
      <c r="HEQ142" s="378"/>
      <c r="HER142" s="378"/>
      <c r="HES142" s="379"/>
      <c r="HET142" s="379"/>
      <c r="HEU142" s="379"/>
      <c r="HEV142" s="379"/>
      <c r="HEW142" s="259"/>
      <c r="HEX142" s="377"/>
      <c r="HEY142" s="377"/>
      <c r="HEZ142" s="377"/>
      <c r="HFA142" s="259"/>
      <c r="HFB142" s="377"/>
      <c r="HFC142" s="377"/>
      <c r="HFD142" s="377"/>
      <c r="HFE142" s="258"/>
      <c r="HFF142" s="378"/>
      <c r="HFG142" s="378"/>
      <c r="HFH142" s="378"/>
      <c r="HFI142" s="379"/>
      <c r="HFJ142" s="379"/>
      <c r="HFK142" s="379"/>
      <c r="HFL142" s="379"/>
      <c r="HFM142" s="259"/>
      <c r="HFN142" s="377"/>
      <c r="HFO142" s="377"/>
      <c r="HFP142" s="377"/>
      <c r="HFQ142" s="259"/>
      <c r="HFR142" s="377"/>
      <c r="HFS142" s="377"/>
      <c r="HFT142" s="377"/>
      <c r="HFU142" s="258"/>
      <c r="HFV142" s="378"/>
      <c r="HFW142" s="378"/>
      <c r="HFX142" s="378"/>
      <c r="HFY142" s="379"/>
      <c r="HFZ142" s="379"/>
      <c r="HGA142" s="379"/>
      <c r="HGB142" s="379"/>
      <c r="HGC142" s="259"/>
      <c r="HGD142" s="377"/>
      <c r="HGE142" s="377"/>
      <c r="HGF142" s="377"/>
      <c r="HGG142" s="259"/>
      <c r="HGH142" s="377"/>
      <c r="HGI142" s="377"/>
      <c r="HGJ142" s="377"/>
      <c r="HGK142" s="258"/>
      <c r="HGL142" s="378"/>
      <c r="HGM142" s="378"/>
      <c r="HGN142" s="378"/>
      <c r="HGO142" s="379"/>
      <c r="HGP142" s="379"/>
      <c r="HGQ142" s="379"/>
      <c r="HGR142" s="379"/>
      <c r="HGS142" s="259"/>
      <c r="HGT142" s="377"/>
      <c r="HGU142" s="377"/>
      <c r="HGV142" s="377"/>
      <c r="HGW142" s="259"/>
      <c r="HGX142" s="377"/>
      <c r="HGY142" s="377"/>
      <c r="HGZ142" s="377"/>
      <c r="HHA142" s="258"/>
      <c r="HHB142" s="378"/>
      <c r="HHC142" s="378"/>
      <c r="HHD142" s="378"/>
      <c r="HHE142" s="379"/>
      <c r="HHF142" s="379"/>
      <c r="HHG142" s="379"/>
      <c r="HHH142" s="379"/>
      <c r="HHI142" s="259"/>
      <c r="HHJ142" s="377"/>
      <c r="HHK142" s="377"/>
      <c r="HHL142" s="377"/>
      <c r="HHM142" s="259"/>
      <c r="HHN142" s="377"/>
      <c r="HHO142" s="377"/>
      <c r="HHP142" s="377"/>
      <c r="HHQ142" s="258"/>
      <c r="HHR142" s="378"/>
      <c r="HHS142" s="378"/>
      <c r="HHT142" s="378"/>
      <c r="HHU142" s="379"/>
      <c r="HHV142" s="379"/>
      <c r="HHW142" s="379"/>
      <c r="HHX142" s="379"/>
      <c r="HHY142" s="259"/>
      <c r="HHZ142" s="377"/>
      <c r="HIA142" s="377"/>
      <c r="HIB142" s="377"/>
      <c r="HIC142" s="259"/>
      <c r="HID142" s="377"/>
      <c r="HIE142" s="377"/>
      <c r="HIF142" s="377"/>
      <c r="HIG142" s="258"/>
      <c r="HIH142" s="378"/>
      <c r="HII142" s="378"/>
      <c r="HIJ142" s="378"/>
      <c r="HIK142" s="379"/>
      <c r="HIL142" s="379"/>
      <c r="HIM142" s="379"/>
      <c r="HIN142" s="379"/>
      <c r="HIO142" s="259"/>
      <c r="HIP142" s="377"/>
      <c r="HIQ142" s="377"/>
      <c r="HIR142" s="377"/>
      <c r="HIS142" s="259"/>
      <c r="HIT142" s="377"/>
      <c r="HIU142" s="377"/>
      <c r="HIV142" s="377"/>
      <c r="HIW142" s="258"/>
      <c r="HIX142" s="378"/>
      <c r="HIY142" s="378"/>
      <c r="HIZ142" s="378"/>
      <c r="HJA142" s="379"/>
      <c r="HJB142" s="379"/>
      <c r="HJC142" s="379"/>
      <c r="HJD142" s="379"/>
      <c r="HJE142" s="259"/>
      <c r="HJF142" s="377"/>
      <c r="HJG142" s="377"/>
      <c r="HJH142" s="377"/>
      <c r="HJI142" s="259"/>
      <c r="HJJ142" s="377"/>
      <c r="HJK142" s="377"/>
      <c r="HJL142" s="377"/>
      <c r="HJM142" s="258"/>
      <c r="HJN142" s="378"/>
      <c r="HJO142" s="378"/>
      <c r="HJP142" s="378"/>
      <c r="HJQ142" s="379"/>
      <c r="HJR142" s="379"/>
      <c r="HJS142" s="379"/>
      <c r="HJT142" s="379"/>
      <c r="HJU142" s="259"/>
      <c r="HJV142" s="377"/>
      <c r="HJW142" s="377"/>
      <c r="HJX142" s="377"/>
      <c r="HJY142" s="259"/>
      <c r="HJZ142" s="377"/>
      <c r="HKA142" s="377"/>
      <c r="HKB142" s="377"/>
      <c r="HKC142" s="258"/>
      <c r="HKD142" s="378"/>
      <c r="HKE142" s="378"/>
      <c r="HKF142" s="378"/>
      <c r="HKG142" s="379"/>
      <c r="HKH142" s="379"/>
      <c r="HKI142" s="379"/>
      <c r="HKJ142" s="379"/>
      <c r="HKK142" s="259"/>
      <c r="HKL142" s="377"/>
      <c r="HKM142" s="377"/>
      <c r="HKN142" s="377"/>
      <c r="HKO142" s="259"/>
      <c r="HKP142" s="377"/>
      <c r="HKQ142" s="377"/>
      <c r="HKR142" s="377"/>
      <c r="HKS142" s="258"/>
      <c r="HKT142" s="378"/>
      <c r="HKU142" s="378"/>
      <c r="HKV142" s="378"/>
      <c r="HKW142" s="379"/>
      <c r="HKX142" s="379"/>
      <c r="HKY142" s="379"/>
      <c r="HKZ142" s="379"/>
      <c r="HLA142" s="259"/>
      <c r="HLB142" s="377"/>
      <c r="HLC142" s="377"/>
      <c r="HLD142" s="377"/>
      <c r="HLE142" s="259"/>
      <c r="HLF142" s="377"/>
      <c r="HLG142" s="377"/>
      <c r="HLH142" s="377"/>
      <c r="HLI142" s="258"/>
      <c r="HLJ142" s="378"/>
      <c r="HLK142" s="378"/>
      <c r="HLL142" s="378"/>
      <c r="HLM142" s="379"/>
      <c r="HLN142" s="379"/>
      <c r="HLO142" s="379"/>
      <c r="HLP142" s="379"/>
      <c r="HLQ142" s="259"/>
      <c r="HLR142" s="377"/>
      <c r="HLS142" s="377"/>
      <c r="HLT142" s="377"/>
      <c r="HLU142" s="259"/>
      <c r="HLV142" s="377"/>
      <c r="HLW142" s="377"/>
      <c r="HLX142" s="377"/>
      <c r="HLY142" s="258"/>
      <c r="HLZ142" s="378"/>
      <c r="HMA142" s="378"/>
      <c r="HMB142" s="378"/>
      <c r="HMC142" s="379"/>
      <c r="HMD142" s="379"/>
      <c r="HME142" s="379"/>
      <c r="HMF142" s="379"/>
      <c r="HMG142" s="259"/>
      <c r="HMH142" s="377"/>
      <c r="HMI142" s="377"/>
      <c r="HMJ142" s="377"/>
      <c r="HMK142" s="259"/>
      <c r="HML142" s="377"/>
      <c r="HMM142" s="377"/>
      <c r="HMN142" s="377"/>
      <c r="HMO142" s="258"/>
      <c r="HMP142" s="378"/>
      <c r="HMQ142" s="378"/>
      <c r="HMR142" s="378"/>
      <c r="HMS142" s="379"/>
      <c r="HMT142" s="379"/>
      <c r="HMU142" s="379"/>
      <c r="HMV142" s="379"/>
      <c r="HMW142" s="259"/>
      <c r="HMX142" s="377"/>
      <c r="HMY142" s="377"/>
      <c r="HMZ142" s="377"/>
      <c r="HNA142" s="259"/>
      <c r="HNB142" s="377"/>
      <c r="HNC142" s="377"/>
      <c r="HND142" s="377"/>
      <c r="HNE142" s="258"/>
      <c r="HNF142" s="378"/>
      <c r="HNG142" s="378"/>
      <c r="HNH142" s="378"/>
      <c r="HNI142" s="379"/>
      <c r="HNJ142" s="379"/>
      <c r="HNK142" s="379"/>
      <c r="HNL142" s="379"/>
      <c r="HNM142" s="259"/>
      <c r="HNN142" s="377"/>
      <c r="HNO142" s="377"/>
      <c r="HNP142" s="377"/>
      <c r="HNQ142" s="259"/>
      <c r="HNR142" s="377"/>
      <c r="HNS142" s="377"/>
      <c r="HNT142" s="377"/>
      <c r="HNU142" s="258"/>
      <c r="HNV142" s="378"/>
      <c r="HNW142" s="378"/>
      <c r="HNX142" s="378"/>
      <c r="HNY142" s="379"/>
      <c r="HNZ142" s="379"/>
      <c r="HOA142" s="379"/>
      <c r="HOB142" s="379"/>
      <c r="HOC142" s="259"/>
      <c r="HOD142" s="377"/>
      <c r="HOE142" s="377"/>
      <c r="HOF142" s="377"/>
      <c r="HOG142" s="259"/>
      <c r="HOH142" s="377"/>
      <c r="HOI142" s="377"/>
      <c r="HOJ142" s="377"/>
      <c r="HOK142" s="258"/>
      <c r="HOL142" s="378"/>
      <c r="HOM142" s="378"/>
      <c r="HON142" s="378"/>
      <c r="HOO142" s="379"/>
      <c r="HOP142" s="379"/>
      <c r="HOQ142" s="379"/>
      <c r="HOR142" s="379"/>
      <c r="HOS142" s="259"/>
      <c r="HOT142" s="377"/>
      <c r="HOU142" s="377"/>
      <c r="HOV142" s="377"/>
      <c r="HOW142" s="259"/>
      <c r="HOX142" s="377"/>
      <c r="HOY142" s="377"/>
      <c r="HOZ142" s="377"/>
      <c r="HPA142" s="258"/>
      <c r="HPB142" s="378"/>
      <c r="HPC142" s="378"/>
      <c r="HPD142" s="378"/>
      <c r="HPE142" s="379"/>
      <c r="HPF142" s="379"/>
      <c r="HPG142" s="379"/>
      <c r="HPH142" s="379"/>
      <c r="HPI142" s="259"/>
      <c r="HPJ142" s="377"/>
      <c r="HPK142" s="377"/>
      <c r="HPL142" s="377"/>
      <c r="HPM142" s="259"/>
      <c r="HPN142" s="377"/>
      <c r="HPO142" s="377"/>
      <c r="HPP142" s="377"/>
      <c r="HPQ142" s="258"/>
      <c r="HPR142" s="378"/>
      <c r="HPS142" s="378"/>
      <c r="HPT142" s="378"/>
      <c r="HPU142" s="379"/>
      <c r="HPV142" s="379"/>
      <c r="HPW142" s="379"/>
      <c r="HPX142" s="379"/>
      <c r="HPY142" s="259"/>
      <c r="HPZ142" s="377"/>
      <c r="HQA142" s="377"/>
      <c r="HQB142" s="377"/>
      <c r="HQC142" s="259"/>
      <c r="HQD142" s="377"/>
      <c r="HQE142" s="377"/>
      <c r="HQF142" s="377"/>
      <c r="HQG142" s="258"/>
      <c r="HQH142" s="378"/>
      <c r="HQI142" s="378"/>
      <c r="HQJ142" s="378"/>
      <c r="HQK142" s="379"/>
      <c r="HQL142" s="379"/>
      <c r="HQM142" s="379"/>
      <c r="HQN142" s="379"/>
      <c r="HQO142" s="259"/>
      <c r="HQP142" s="377"/>
      <c r="HQQ142" s="377"/>
      <c r="HQR142" s="377"/>
      <c r="HQS142" s="259"/>
      <c r="HQT142" s="377"/>
      <c r="HQU142" s="377"/>
      <c r="HQV142" s="377"/>
      <c r="HQW142" s="258"/>
      <c r="HQX142" s="378"/>
      <c r="HQY142" s="378"/>
      <c r="HQZ142" s="378"/>
      <c r="HRA142" s="379"/>
      <c r="HRB142" s="379"/>
      <c r="HRC142" s="379"/>
      <c r="HRD142" s="379"/>
      <c r="HRE142" s="259"/>
      <c r="HRF142" s="377"/>
      <c r="HRG142" s="377"/>
      <c r="HRH142" s="377"/>
      <c r="HRI142" s="259"/>
      <c r="HRJ142" s="377"/>
      <c r="HRK142" s="377"/>
      <c r="HRL142" s="377"/>
      <c r="HRM142" s="258"/>
      <c r="HRN142" s="378"/>
      <c r="HRO142" s="378"/>
      <c r="HRP142" s="378"/>
      <c r="HRQ142" s="379"/>
      <c r="HRR142" s="379"/>
      <c r="HRS142" s="379"/>
      <c r="HRT142" s="379"/>
      <c r="HRU142" s="259"/>
      <c r="HRV142" s="377"/>
      <c r="HRW142" s="377"/>
      <c r="HRX142" s="377"/>
      <c r="HRY142" s="259"/>
      <c r="HRZ142" s="377"/>
      <c r="HSA142" s="377"/>
      <c r="HSB142" s="377"/>
      <c r="HSC142" s="258"/>
      <c r="HSD142" s="378"/>
      <c r="HSE142" s="378"/>
      <c r="HSF142" s="378"/>
      <c r="HSG142" s="379"/>
      <c r="HSH142" s="379"/>
      <c r="HSI142" s="379"/>
      <c r="HSJ142" s="379"/>
      <c r="HSK142" s="259"/>
      <c r="HSL142" s="377"/>
      <c r="HSM142" s="377"/>
      <c r="HSN142" s="377"/>
      <c r="HSO142" s="259"/>
      <c r="HSP142" s="377"/>
      <c r="HSQ142" s="377"/>
      <c r="HSR142" s="377"/>
      <c r="HSS142" s="258"/>
      <c r="HST142" s="378"/>
      <c r="HSU142" s="378"/>
      <c r="HSV142" s="378"/>
      <c r="HSW142" s="379"/>
      <c r="HSX142" s="379"/>
      <c r="HSY142" s="379"/>
      <c r="HSZ142" s="379"/>
      <c r="HTA142" s="259"/>
      <c r="HTB142" s="377"/>
      <c r="HTC142" s="377"/>
      <c r="HTD142" s="377"/>
      <c r="HTE142" s="259"/>
      <c r="HTF142" s="377"/>
      <c r="HTG142" s="377"/>
      <c r="HTH142" s="377"/>
      <c r="HTI142" s="258"/>
      <c r="HTJ142" s="378"/>
      <c r="HTK142" s="378"/>
      <c r="HTL142" s="378"/>
      <c r="HTM142" s="379"/>
      <c r="HTN142" s="379"/>
      <c r="HTO142" s="379"/>
      <c r="HTP142" s="379"/>
      <c r="HTQ142" s="259"/>
      <c r="HTR142" s="377"/>
      <c r="HTS142" s="377"/>
      <c r="HTT142" s="377"/>
      <c r="HTU142" s="259"/>
      <c r="HTV142" s="377"/>
      <c r="HTW142" s="377"/>
      <c r="HTX142" s="377"/>
      <c r="HTY142" s="258"/>
      <c r="HTZ142" s="378"/>
      <c r="HUA142" s="378"/>
      <c r="HUB142" s="378"/>
      <c r="HUC142" s="379"/>
      <c r="HUD142" s="379"/>
      <c r="HUE142" s="379"/>
      <c r="HUF142" s="379"/>
      <c r="HUG142" s="259"/>
      <c r="HUH142" s="377"/>
      <c r="HUI142" s="377"/>
      <c r="HUJ142" s="377"/>
      <c r="HUK142" s="259"/>
      <c r="HUL142" s="377"/>
      <c r="HUM142" s="377"/>
      <c r="HUN142" s="377"/>
      <c r="HUO142" s="258"/>
      <c r="HUP142" s="378"/>
      <c r="HUQ142" s="378"/>
      <c r="HUR142" s="378"/>
      <c r="HUS142" s="379"/>
      <c r="HUT142" s="379"/>
      <c r="HUU142" s="379"/>
      <c r="HUV142" s="379"/>
      <c r="HUW142" s="259"/>
      <c r="HUX142" s="377"/>
      <c r="HUY142" s="377"/>
      <c r="HUZ142" s="377"/>
      <c r="HVA142" s="259"/>
      <c r="HVB142" s="377"/>
      <c r="HVC142" s="377"/>
      <c r="HVD142" s="377"/>
      <c r="HVE142" s="258"/>
      <c r="HVF142" s="378"/>
      <c r="HVG142" s="378"/>
      <c r="HVH142" s="378"/>
      <c r="HVI142" s="379"/>
      <c r="HVJ142" s="379"/>
      <c r="HVK142" s="379"/>
      <c r="HVL142" s="379"/>
      <c r="HVM142" s="259"/>
      <c r="HVN142" s="377"/>
      <c r="HVO142" s="377"/>
      <c r="HVP142" s="377"/>
      <c r="HVQ142" s="259"/>
      <c r="HVR142" s="377"/>
      <c r="HVS142" s="377"/>
      <c r="HVT142" s="377"/>
      <c r="HVU142" s="258"/>
      <c r="HVV142" s="378"/>
      <c r="HVW142" s="378"/>
      <c r="HVX142" s="378"/>
      <c r="HVY142" s="379"/>
      <c r="HVZ142" s="379"/>
      <c r="HWA142" s="379"/>
      <c r="HWB142" s="379"/>
      <c r="HWC142" s="259"/>
      <c r="HWD142" s="377"/>
      <c r="HWE142" s="377"/>
      <c r="HWF142" s="377"/>
      <c r="HWG142" s="259"/>
      <c r="HWH142" s="377"/>
      <c r="HWI142" s="377"/>
      <c r="HWJ142" s="377"/>
      <c r="HWK142" s="258"/>
      <c r="HWL142" s="378"/>
      <c r="HWM142" s="378"/>
      <c r="HWN142" s="378"/>
      <c r="HWO142" s="379"/>
      <c r="HWP142" s="379"/>
      <c r="HWQ142" s="379"/>
      <c r="HWR142" s="379"/>
      <c r="HWS142" s="259"/>
      <c r="HWT142" s="377"/>
      <c r="HWU142" s="377"/>
      <c r="HWV142" s="377"/>
      <c r="HWW142" s="259"/>
      <c r="HWX142" s="377"/>
      <c r="HWY142" s="377"/>
      <c r="HWZ142" s="377"/>
      <c r="HXA142" s="258"/>
      <c r="HXB142" s="378"/>
      <c r="HXC142" s="378"/>
      <c r="HXD142" s="378"/>
      <c r="HXE142" s="379"/>
      <c r="HXF142" s="379"/>
      <c r="HXG142" s="379"/>
      <c r="HXH142" s="379"/>
      <c r="HXI142" s="259"/>
      <c r="HXJ142" s="377"/>
      <c r="HXK142" s="377"/>
      <c r="HXL142" s="377"/>
      <c r="HXM142" s="259"/>
      <c r="HXN142" s="377"/>
      <c r="HXO142" s="377"/>
      <c r="HXP142" s="377"/>
      <c r="HXQ142" s="258"/>
      <c r="HXR142" s="378"/>
      <c r="HXS142" s="378"/>
      <c r="HXT142" s="378"/>
      <c r="HXU142" s="379"/>
      <c r="HXV142" s="379"/>
      <c r="HXW142" s="379"/>
      <c r="HXX142" s="379"/>
      <c r="HXY142" s="259"/>
      <c r="HXZ142" s="377"/>
      <c r="HYA142" s="377"/>
      <c r="HYB142" s="377"/>
      <c r="HYC142" s="259"/>
      <c r="HYD142" s="377"/>
      <c r="HYE142" s="377"/>
      <c r="HYF142" s="377"/>
      <c r="HYG142" s="258"/>
      <c r="HYH142" s="378"/>
      <c r="HYI142" s="378"/>
      <c r="HYJ142" s="378"/>
      <c r="HYK142" s="379"/>
      <c r="HYL142" s="379"/>
      <c r="HYM142" s="379"/>
      <c r="HYN142" s="379"/>
      <c r="HYO142" s="259"/>
      <c r="HYP142" s="377"/>
      <c r="HYQ142" s="377"/>
      <c r="HYR142" s="377"/>
      <c r="HYS142" s="259"/>
      <c r="HYT142" s="377"/>
      <c r="HYU142" s="377"/>
      <c r="HYV142" s="377"/>
      <c r="HYW142" s="258"/>
      <c r="HYX142" s="378"/>
      <c r="HYY142" s="378"/>
      <c r="HYZ142" s="378"/>
      <c r="HZA142" s="379"/>
      <c r="HZB142" s="379"/>
      <c r="HZC142" s="379"/>
      <c r="HZD142" s="379"/>
      <c r="HZE142" s="259"/>
      <c r="HZF142" s="377"/>
      <c r="HZG142" s="377"/>
      <c r="HZH142" s="377"/>
      <c r="HZI142" s="259"/>
      <c r="HZJ142" s="377"/>
      <c r="HZK142" s="377"/>
      <c r="HZL142" s="377"/>
      <c r="HZM142" s="258"/>
      <c r="HZN142" s="378"/>
      <c r="HZO142" s="378"/>
      <c r="HZP142" s="378"/>
      <c r="HZQ142" s="379"/>
      <c r="HZR142" s="379"/>
      <c r="HZS142" s="379"/>
      <c r="HZT142" s="379"/>
      <c r="HZU142" s="259"/>
      <c r="HZV142" s="377"/>
      <c r="HZW142" s="377"/>
      <c r="HZX142" s="377"/>
      <c r="HZY142" s="259"/>
      <c r="HZZ142" s="377"/>
      <c r="IAA142" s="377"/>
      <c r="IAB142" s="377"/>
      <c r="IAC142" s="258"/>
      <c r="IAD142" s="378"/>
      <c r="IAE142" s="378"/>
      <c r="IAF142" s="378"/>
      <c r="IAG142" s="379"/>
      <c r="IAH142" s="379"/>
      <c r="IAI142" s="379"/>
      <c r="IAJ142" s="379"/>
      <c r="IAK142" s="259"/>
      <c r="IAL142" s="377"/>
      <c r="IAM142" s="377"/>
      <c r="IAN142" s="377"/>
      <c r="IAO142" s="259"/>
      <c r="IAP142" s="377"/>
      <c r="IAQ142" s="377"/>
      <c r="IAR142" s="377"/>
      <c r="IAS142" s="258"/>
      <c r="IAT142" s="378"/>
      <c r="IAU142" s="378"/>
      <c r="IAV142" s="378"/>
      <c r="IAW142" s="379"/>
      <c r="IAX142" s="379"/>
      <c r="IAY142" s="379"/>
      <c r="IAZ142" s="379"/>
      <c r="IBA142" s="259"/>
      <c r="IBB142" s="377"/>
      <c r="IBC142" s="377"/>
      <c r="IBD142" s="377"/>
      <c r="IBE142" s="259"/>
      <c r="IBF142" s="377"/>
      <c r="IBG142" s="377"/>
      <c r="IBH142" s="377"/>
      <c r="IBI142" s="258"/>
      <c r="IBJ142" s="378"/>
      <c r="IBK142" s="378"/>
      <c r="IBL142" s="378"/>
      <c r="IBM142" s="379"/>
      <c r="IBN142" s="379"/>
      <c r="IBO142" s="379"/>
      <c r="IBP142" s="379"/>
      <c r="IBQ142" s="259"/>
      <c r="IBR142" s="377"/>
      <c r="IBS142" s="377"/>
      <c r="IBT142" s="377"/>
      <c r="IBU142" s="259"/>
      <c r="IBV142" s="377"/>
      <c r="IBW142" s="377"/>
      <c r="IBX142" s="377"/>
      <c r="IBY142" s="258"/>
      <c r="IBZ142" s="378"/>
      <c r="ICA142" s="378"/>
      <c r="ICB142" s="378"/>
      <c r="ICC142" s="379"/>
      <c r="ICD142" s="379"/>
      <c r="ICE142" s="379"/>
      <c r="ICF142" s="379"/>
      <c r="ICG142" s="259"/>
      <c r="ICH142" s="377"/>
      <c r="ICI142" s="377"/>
      <c r="ICJ142" s="377"/>
      <c r="ICK142" s="259"/>
      <c r="ICL142" s="377"/>
      <c r="ICM142" s="377"/>
      <c r="ICN142" s="377"/>
      <c r="ICO142" s="258"/>
      <c r="ICP142" s="378"/>
      <c r="ICQ142" s="378"/>
      <c r="ICR142" s="378"/>
      <c r="ICS142" s="379"/>
      <c r="ICT142" s="379"/>
      <c r="ICU142" s="379"/>
      <c r="ICV142" s="379"/>
      <c r="ICW142" s="259"/>
      <c r="ICX142" s="377"/>
      <c r="ICY142" s="377"/>
      <c r="ICZ142" s="377"/>
      <c r="IDA142" s="259"/>
      <c r="IDB142" s="377"/>
      <c r="IDC142" s="377"/>
      <c r="IDD142" s="377"/>
      <c r="IDE142" s="258"/>
      <c r="IDF142" s="378"/>
      <c r="IDG142" s="378"/>
      <c r="IDH142" s="378"/>
      <c r="IDI142" s="379"/>
      <c r="IDJ142" s="379"/>
      <c r="IDK142" s="379"/>
      <c r="IDL142" s="379"/>
      <c r="IDM142" s="259"/>
      <c r="IDN142" s="377"/>
      <c r="IDO142" s="377"/>
      <c r="IDP142" s="377"/>
      <c r="IDQ142" s="259"/>
      <c r="IDR142" s="377"/>
      <c r="IDS142" s="377"/>
      <c r="IDT142" s="377"/>
      <c r="IDU142" s="258"/>
      <c r="IDV142" s="378"/>
      <c r="IDW142" s="378"/>
      <c r="IDX142" s="378"/>
      <c r="IDY142" s="379"/>
      <c r="IDZ142" s="379"/>
      <c r="IEA142" s="379"/>
      <c r="IEB142" s="379"/>
      <c r="IEC142" s="259"/>
      <c r="IED142" s="377"/>
      <c r="IEE142" s="377"/>
      <c r="IEF142" s="377"/>
      <c r="IEG142" s="259"/>
      <c r="IEH142" s="377"/>
      <c r="IEI142" s="377"/>
      <c r="IEJ142" s="377"/>
      <c r="IEK142" s="258"/>
      <c r="IEL142" s="378"/>
      <c r="IEM142" s="378"/>
      <c r="IEN142" s="378"/>
      <c r="IEO142" s="379"/>
      <c r="IEP142" s="379"/>
      <c r="IEQ142" s="379"/>
      <c r="IER142" s="379"/>
      <c r="IES142" s="259"/>
      <c r="IET142" s="377"/>
      <c r="IEU142" s="377"/>
      <c r="IEV142" s="377"/>
      <c r="IEW142" s="259"/>
      <c r="IEX142" s="377"/>
      <c r="IEY142" s="377"/>
      <c r="IEZ142" s="377"/>
      <c r="IFA142" s="258"/>
      <c r="IFB142" s="378"/>
      <c r="IFC142" s="378"/>
      <c r="IFD142" s="378"/>
      <c r="IFE142" s="379"/>
      <c r="IFF142" s="379"/>
      <c r="IFG142" s="379"/>
      <c r="IFH142" s="379"/>
      <c r="IFI142" s="259"/>
      <c r="IFJ142" s="377"/>
      <c r="IFK142" s="377"/>
      <c r="IFL142" s="377"/>
      <c r="IFM142" s="259"/>
      <c r="IFN142" s="377"/>
      <c r="IFO142" s="377"/>
      <c r="IFP142" s="377"/>
      <c r="IFQ142" s="258"/>
      <c r="IFR142" s="378"/>
      <c r="IFS142" s="378"/>
      <c r="IFT142" s="378"/>
      <c r="IFU142" s="379"/>
      <c r="IFV142" s="379"/>
      <c r="IFW142" s="379"/>
      <c r="IFX142" s="379"/>
      <c r="IFY142" s="259"/>
      <c r="IFZ142" s="377"/>
      <c r="IGA142" s="377"/>
      <c r="IGB142" s="377"/>
      <c r="IGC142" s="259"/>
      <c r="IGD142" s="377"/>
      <c r="IGE142" s="377"/>
      <c r="IGF142" s="377"/>
      <c r="IGG142" s="258"/>
      <c r="IGH142" s="378"/>
      <c r="IGI142" s="378"/>
      <c r="IGJ142" s="378"/>
      <c r="IGK142" s="379"/>
      <c r="IGL142" s="379"/>
      <c r="IGM142" s="379"/>
      <c r="IGN142" s="379"/>
      <c r="IGO142" s="259"/>
      <c r="IGP142" s="377"/>
      <c r="IGQ142" s="377"/>
      <c r="IGR142" s="377"/>
      <c r="IGS142" s="259"/>
      <c r="IGT142" s="377"/>
      <c r="IGU142" s="377"/>
      <c r="IGV142" s="377"/>
      <c r="IGW142" s="258"/>
      <c r="IGX142" s="378"/>
      <c r="IGY142" s="378"/>
      <c r="IGZ142" s="378"/>
      <c r="IHA142" s="379"/>
      <c r="IHB142" s="379"/>
      <c r="IHC142" s="379"/>
      <c r="IHD142" s="379"/>
      <c r="IHE142" s="259"/>
      <c r="IHF142" s="377"/>
      <c r="IHG142" s="377"/>
      <c r="IHH142" s="377"/>
      <c r="IHI142" s="259"/>
      <c r="IHJ142" s="377"/>
      <c r="IHK142" s="377"/>
      <c r="IHL142" s="377"/>
      <c r="IHM142" s="258"/>
      <c r="IHN142" s="378"/>
      <c r="IHO142" s="378"/>
      <c r="IHP142" s="378"/>
      <c r="IHQ142" s="379"/>
      <c r="IHR142" s="379"/>
      <c r="IHS142" s="379"/>
      <c r="IHT142" s="379"/>
      <c r="IHU142" s="259"/>
      <c r="IHV142" s="377"/>
      <c r="IHW142" s="377"/>
      <c r="IHX142" s="377"/>
      <c r="IHY142" s="259"/>
      <c r="IHZ142" s="377"/>
      <c r="IIA142" s="377"/>
      <c r="IIB142" s="377"/>
      <c r="IIC142" s="258"/>
      <c r="IID142" s="378"/>
      <c r="IIE142" s="378"/>
      <c r="IIF142" s="378"/>
      <c r="IIG142" s="379"/>
      <c r="IIH142" s="379"/>
      <c r="III142" s="379"/>
      <c r="IIJ142" s="379"/>
      <c r="IIK142" s="259"/>
      <c r="IIL142" s="377"/>
      <c r="IIM142" s="377"/>
      <c r="IIN142" s="377"/>
      <c r="IIO142" s="259"/>
      <c r="IIP142" s="377"/>
      <c r="IIQ142" s="377"/>
      <c r="IIR142" s="377"/>
      <c r="IIS142" s="258"/>
      <c r="IIT142" s="378"/>
      <c r="IIU142" s="378"/>
      <c r="IIV142" s="378"/>
      <c r="IIW142" s="379"/>
      <c r="IIX142" s="379"/>
      <c r="IIY142" s="379"/>
      <c r="IIZ142" s="379"/>
      <c r="IJA142" s="259"/>
      <c r="IJB142" s="377"/>
      <c r="IJC142" s="377"/>
      <c r="IJD142" s="377"/>
      <c r="IJE142" s="259"/>
      <c r="IJF142" s="377"/>
      <c r="IJG142" s="377"/>
      <c r="IJH142" s="377"/>
      <c r="IJI142" s="258"/>
      <c r="IJJ142" s="378"/>
      <c r="IJK142" s="378"/>
      <c r="IJL142" s="378"/>
      <c r="IJM142" s="379"/>
      <c r="IJN142" s="379"/>
      <c r="IJO142" s="379"/>
      <c r="IJP142" s="379"/>
      <c r="IJQ142" s="259"/>
      <c r="IJR142" s="377"/>
      <c r="IJS142" s="377"/>
      <c r="IJT142" s="377"/>
      <c r="IJU142" s="259"/>
      <c r="IJV142" s="377"/>
      <c r="IJW142" s="377"/>
      <c r="IJX142" s="377"/>
      <c r="IJY142" s="258"/>
      <c r="IJZ142" s="378"/>
      <c r="IKA142" s="378"/>
      <c r="IKB142" s="378"/>
      <c r="IKC142" s="379"/>
      <c r="IKD142" s="379"/>
      <c r="IKE142" s="379"/>
      <c r="IKF142" s="379"/>
      <c r="IKG142" s="259"/>
      <c r="IKH142" s="377"/>
      <c r="IKI142" s="377"/>
      <c r="IKJ142" s="377"/>
      <c r="IKK142" s="259"/>
      <c r="IKL142" s="377"/>
      <c r="IKM142" s="377"/>
      <c r="IKN142" s="377"/>
      <c r="IKO142" s="258"/>
      <c r="IKP142" s="378"/>
      <c r="IKQ142" s="378"/>
      <c r="IKR142" s="378"/>
      <c r="IKS142" s="379"/>
      <c r="IKT142" s="379"/>
      <c r="IKU142" s="379"/>
      <c r="IKV142" s="379"/>
      <c r="IKW142" s="259"/>
      <c r="IKX142" s="377"/>
      <c r="IKY142" s="377"/>
      <c r="IKZ142" s="377"/>
      <c r="ILA142" s="259"/>
      <c r="ILB142" s="377"/>
      <c r="ILC142" s="377"/>
      <c r="ILD142" s="377"/>
      <c r="ILE142" s="258"/>
      <c r="ILF142" s="378"/>
      <c r="ILG142" s="378"/>
      <c r="ILH142" s="378"/>
      <c r="ILI142" s="379"/>
      <c r="ILJ142" s="379"/>
      <c r="ILK142" s="379"/>
      <c r="ILL142" s="379"/>
      <c r="ILM142" s="259"/>
      <c r="ILN142" s="377"/>
      <c r="ILO142" s="377"/>
      <c r="ILP142" s="377"/>
      <c r="ILQ142" s="259"/>
      <c r="ILR142" s="377"/>
      <c r="ILS142" s="377"/>
      <c r="ILT142" s="377"/>
      <c r="ILU142" s="258"/>
      <c r="ILV142" s="378"/>
      <c r="ILW142" s="378"/>
      <c r="ILX142" s="378"/>
      <c r="ILY142" s="379"/>
      <c r="ILZ142" s="379"/>
      <c r="IMA142" s="379"/>
      <c r="IMB142" s="379"/>
      <c r="IMC142" s="259"/>
      <c r="IMD142" s="377"/>
      <c r="IME142" s="377"/>
      <c r="IMF142" s="377"/>
      <c r="IMG142" s="259"/>
      <c r="IMH142" s="377"/>
      <c r="IMI142" s="377"/>
      <c r="IMJ142" s="377"/>
      <c r="IMK142" s="258"/>
      <c r="IML142" s="378"/>
      <c r="IMM142" s="378"/>
      <c r="IMN142" s="378"/>
      <c r="IMO142" s="379"/>
      <c r="IMP142" s="379"/>
      <c r="IMQ142" s="379"/>
      <c r="IMR142" s="379"/>
      <c r="IMS142" s="259"/>
      <c r="IMT142" s="377"/>
      <c r="IMU142" s="377"/>
      <c r="IMV142" s="377"/>
      <c r="IMW142" s="259"/>
      <c r="IMX142" s="377"/>
      <c r="IMY142" s="377"/>
      <c r="IMZ142" s="377"/>
      <c r="INA142" s="258"/>
      <c r="INB142" s="378"/>
      <c r="INC142" s="378"/>
      <c r="IND142" s="378"/>
      <c r="INE142" s="379"/>
      <c r="INF142" s="379"/>
      <c r="ING142" s="379"/>
      <c r="INH142" s="379"/>
      <c r="INI142" s="259"/>
      <c r="INJ142" s="377"/>
      <c r="INK142" s="377"/>
      <c r="INL142" s="377"/>
      <c r="INM142" s="259"/>
      <c r="INN142" s="377"/>
      <c r="INO142" s="377"/>
      <c r="INP142" s="377"/>
      <c r="INQ142" s="258"/>
      <c r="INR142" s="378"/>
      <c r="INS142" s="378"/>
      <c r="INT142" s="378"/>
      <c r="INU142" s="379"/>
      <c r="INV142" s="379"/>
      <c r="INW142" s="379"/>
      <c r="INX142" s="379"/>
      <c r="INY142" s="259"/>
      <c r="INZ142" s="377"/>
      <c r="IOA142" s="377"/>
      <c r="IOB142" s="377"/>
      <c r="IOC142" s="259"/>
      <c r="IOD142" s="377"/>
      <c r="IOE142" s="377"/>
      <c r="IOF142" s="377"/>
      <c r="IOG142" s="258"/>
      <c r="IOH142" s="378"/>
      <c r="IOI142" s="378"/>
      <c r="IOJ142" s="378"/>
      <c r="IOK142" s="379"/>
      <c r="IOL142" s="379"/>
      <c r="IOM142" s="379"/>
      <c r="ION142" s="379"/>
      <c r="IOO142" s="259"/>
      <c r="IOP142" s="377"/>
      <c r="IOQ142" s="377"/>
      <c r="IOR142" s="377"/>
      <c r="IOS142" s="259"/>
      <c r="IOT142" s="377"/>
      <c r="IOU142" s="377"/>
      <c r="IOV142" s="377"/>
      <c r="IOW142" s="258"/>
      <c r="IOX142" s="378"/>
      <c r="IOY142" s="378"/>
      <c r="IOZ142" s="378"/>
      <c r="IPA142" s="379"/>
      <c r="IPB142" s="379"/>
      <c r="IPC142" s="379"/>
      <c r="IPD142" s="379"/>
      <c r="IPE142" s="259"/>
      <c r="IPF142" s="377"/>
      <c r="IPG142" s="377"/>
      <c r="IPH142" s="377"/>
      <c r="IPI142" s="259"/>
      <c r="IPJ142" s="377"/>
      <c r="IPK142" s="377"/>
      <c r="IPL142" s="377"/>
      <c r="IPM142" s="258"/>
      <c r="IPN142" s="378"/>
      <c r="IPO142" s="378"/>
      <c r="IPP142" s="378"/>
      <c r="IPQ142" s="379"/>
      <c r="IPR142" s="379"/>
      <c r="IPS142" s="379"/>
      <c r="IPT142" s="379"/>
      <c r="IPU142" s="259"/>
      <c r="IPV142" s="377"/>
      <c r="IPW142" s="377"/>
      <c r="IPX142" s="377"/>
      <c r="IPY142" s="259"/>
      <c r="IPZ142" s="377"/>
      <c r="IQA142" s="377"/>
      <c r="IQB142" s="377"/>
      <c r="IQC142" s="258"/>
      <c r="IQD142" s="378"/>
      <c r="IQE142" s="378"/>
      <c r="IQF142" s="378"/>
      <c r="IQG142" s="379"/>
      <c r="IQH142" s="379"/>
      <c r="IQI142" s="379"/>
      <c r="IQJ142" s="379"/>
      <c r="IQK142" s="259"/>
      <c r="IQL142" s="377"/>
      <c r="IQM142" s="377"/>
      <c r="IQN142" s="377"/>
      <c r="IQO142" s="259"/>
      <c r="IQP142" s="377"/>
      <c r="IQQ142" s="377"/>
      <c r="IQR142" s="377"/>
      <c r="IQS142" s="258"/>
      <c r="IQT142" s="378"/>
      <c r="IQU142" s="378"/>
      <c r="IQV142" s="378"/>
      <c r="IQW142" s="379"/>
      <c r="IQX142" s="379"/>
      <c r="IQY142" s="379"/>
      <c r="IQZ142" s="379"/>
      <c r="IRA142" s="259"/>
      <c r="IRB142" s="377"/>
      <c r="IRC142" s="377"/>
      <c r="IRD142" s="377"/>
      <c r="IRE142" s="259"/>
      <c r="IRF142" s="377"/>
      <c r="IRG142" s="377"/>
      <c r="IRH142" s="377"/>
      <c r="IRI142" s="258"/>
      <c r="IRJ142" s="378"/>
      <c r="IRK142" s="378"/>
      <c r="IRL142" s="378"/>
      <c r="IRM142" s="379"/>
      <c r="IRN142" s="379"/>
      <c r="IRO142" s="379"/>
      <c r="IRP142" s="379"/>
      <c r="IRQ142" s="259"/>
      <c r="IRR142" s="377"/>
      <c r="IRS142" s="377"/>
      <c r="IRT142" s="377"/>
      <c r="IRU142" s="259"/>
      <c r="IRV142" s="377"/>
      <c r="IRW142" s="377"/>
      <c r="IRX142" s="377"/>
      <c r="IRY142" s="258"/>
      <c r="IRZ142" s="378"/>
      <c r="ISA142" s="378"/>
      <c r="ISB142" s="378"/>
      <c r="ISC142" s="379"/>
      <c r="ISD142" s="379"/>
      <c r="ISE142" s="379"/>
      <c r="ISF142" s="379"/>
      <c r="ISG142" s="259"/>
      <c r="ISH142" s="377"/>
      <c r="ISI142" s="377"/>
      <c r="ISJ142" s="377"/>
      <c r="ISK142" s="259"/>
      <c r="ISL142" s="377"/>
      <c r="ISM142" s="377"/>
      <c r="ISN142" s="377"/>
      <c r="ISO142" s="258"/>
      <c r="ISP142" s="378"/>
      <c r="ISQ142" s="378"/>
      <c r="ISR142" s="378"/>
      <c r="ISS142" s="379"/>
      <c r="IST142" s="379"/>
      <c r="ISU142" s="379"/>
      <c r="ISV142" s="379"/>
      <c r="ISW142" s="259"/>
      <c r="ISX142" s="377"/>
      <c r="ISY142" s="377"/>
      <c r="ISZ142" s="377"/>
      <c r="ITA142" s="259"/>
      <c r="ITB142" s="377"/>
      <c r="ITC142" s="377"/>
      <c r="ITD142" s="377"/>
      <c r="ITE142" s="258"/>
      <c r="ITF142" s="378"/>
      <c r="ITG142" s="378"/>
      <c r="ITH142" s="378"/>
      <c r="ITI142" s="379"/>
      <c r="ITJ142" s="379"/>
      <c r="ITK142" s="379"/>
      <c r="ITL142" s="379"/>
      <c r="ITM142" s="259"/>
      <c r="ITN142" s="377"/>
      <c r="ITO142" s="377"/>
      <c r="ITP142" s="377"/>
      <c r="ITQ142" s="259"/>
      <c r="ITR142" s="377"/>
      <c r="ITS142" s="377"/>
      <c r="ITT142" s="377"/>
      <c r="ITU142" s="258"/>
      <c r="ITV142" s="378"/>
      <c r="ITW142" s="378"/>
      <c r="ITX142" s="378"/>
      <c r="ITY142" s="379"/>
      <c r="ITZ142" s="379"/>
      <c r="IUA142" s="379"/>
      <c r="IUB142" s="379"/>
      <c r="IUC142" s="259"/>
      <c r="IUD142" s="377"/>
      <c r="IUE142" s="377"/>
      <c r="IUF142" s="377"/>
      <c r="IUG142" s="259"/>
      <c r="IUH142" s="377"/>
      <c r="IUI142" s="377"/>
      <c r="IUJ142" s="377"/>
      <c r="IUK142" s="258"/>
      <c r="IUL142" s="378"/>
      <c r="IUM142" s="378"/>
      <c r="IUN142" s="378"/>
      <c r="IUO142" s="379"/>
      <c r="IUP142" s="379"/>
      <c r="IUQ142" s="379"/>
      <c r="IUR142" s="379"/>
      <c r="IUS142" s="259"/>
      <c r="IUT142" s="377"/>
      <c r="IUU142" s="377"/>
      <c r="IUV142" s="377"/>
      <c r="IUW142" s="259"/>
      <c r="IUX142" s="377"/>
      <c r="IUY142" s="377"/>
      <c r="IUZ142" s="377"/>
      <c r="IVA142" s="258"/>
      <c r="IVB142" s="378"/>
      <c r="IVC142" s="378"/>
      <c r="IVD142" s="378"/>
      <c r="IVE142" s="379"/>
      <c r="IVF142" s="379"/>
      <c r="IVG142" s="379"/>
      <c r="IVH142" s="379"/>
      <c r="IVI142" s="259"/>
      <c r="IVJ142" s="377"/>
      <c r="IVK142" s="377"/>
      <c r="IVL142" s="377"/>
      <c r="IVM142" s="259"/>
      <c r="IVN142" s="377"/>
      <c r="IVO142" s="377"/>
      <c r="IVP142" s="377"/>
      <c r="IVQ142" s="258"/>
      <c r="IVR142" s="378"/>
      <c r="IVS142" s="378"/>
      <c r="IVT142" s="378"/>
      <c r="IVU142" s="379"/>
      <c r="IVV142" s="379"/>
      <c r="IVW142" s="379"/>
      <c r="IVX142" s="379"/>
      <c r="IVY142" s="259"/>
      <c r="IVZ142" s="377"/>
      <c r="IWA142" s="377"/>
      <c r="IWB142" s="377"/>
      <c r="IWC142" s="259"/>
      <c r="IWD142" s="377"/>
      <c r="IWE142" s="377"/>
      <c r="IWF142" s="377"/>
      <c r="IWG142" s="258"/>
      <c r="IWH142" s="378"/>
      <c r="IWI142" s="378"/>
      <c r="IWJ142" s="378"/>
      <c r="IWK142" s="379"/>
      <c r="IWL142" s="379"/>
      <c r="IWM142" s="379"/>
      <c r="IWN142" s="379"/>
      <c r="IWO142" s="259"/>
      <c r="IWP142" s="377"/>
      <c r="IWQ142" s="377"/>
      <c r="IWR142" s="377"/>
      <c r="IWS142" s="259"/>
      <c r="IWT142" s="377"/>
      <c r="IWU142" s="377"/>
      <c r="IWV142" s="377"/>
      <c r="IWW142" s="258"/>
      <c r="IWX142" s="378"/>
      <c r="IWY142" s="378"/>
      <c r="IWZ142" s="378"/>
      <c r="IXA142" s="379"/>
      <c r="IXB142" s="379"/>
      <c r="IXC142" s="379"/>
      <c r="IXD142" s="379"/>
      <c r="IXE142" s="259"/>
      <c r="IXF142" s="377"/>
      <c r="IXG142" s="377"/>
      <c r="IXH142" s="377"/>
      <c r="IXI142" s="259"/>
      <c r="IXJ142" s="377"/>
      <c r="IXK142" s="377"/>
      <c r="IXL142" s="377"/>
      <c r="IXM142" s="258"/>
      <c r="IXN142" s="378"/>
      <c r="IXO142" s="378"/>
      <c r="IXP142" s="378"/>
      <c r="IXQ142" s="379"/>
      <c r="IXR142" s="379"/>
      <c r="IXS142" s="379"/>
      <c r="IXT142" s="379"/>
      <c r="IXU142" s="259"/>
      <c r="IXV142" s="377"/>
      <c r="IXW142" s="377"/>
      <c r="IXX142" s="377"/>
      <c r="IXY142" s="259"/>
      <c r="IXZ142" s="377"/>
      <c r="IYA142" s="377"/>
      <c r="IYB142" s="377"/>
      <c r="IYC142" s="258"/>
      <c r="IYD142" s="378"/>
      <c r="IYE142" s="378"/>
      <c r="IYF142" s="378"/>
      <c r="IYG142" s="379"/>
      <c r="IYH142" s="379"/>
      <c r="IYI142" s="379"/>
      <c r="IYJ142" s="379"/>
      <c r="IYK142" s="259"/>
      <c r="IYL142" s="377"/>
      <c r="IYM142" s="377"/>
      <c r="IYN142" s="377"/>
      <c r="IYO142" s="259"/>
      <c r="IYP142" s="377"/>
      <c r="IYQ142" s="377"/>
      <c r="IYR142" s="377"/>
      <c r="IYS142" s="258"/>
      <c r="IYT142" s="378"/>
      <c r="IYU142" s="378"/>
      <c r="IYV142" s="378"/>
      <c r="IYW142" s="379"/>
      <c r="IYX142" s="379"/>
      <c r="IYY142" s="379"/>
      <c r="IYZ142" s="379"/>
      <c r="IZA142" s="259"/>
      <c r="IZB142" s="377"/>
      <c r="IZC142" s="377"/>
      <c r="IZD142" s="377"/>
      <c r="IZE142" s="259"/>
      <c r="IZF142" s="377"/>
      <c r="IZG142" s="377"/>
      <c r="IZH142" s="377"/>
      <c r="IZI142" s="258"/>
      <c r="IZJ142" s="378"/>
      <c r="IZK142" s="378"/>
      <c r="IZL142" s="378"/>
      <c r="IZM142" s="379"/>
      <c r="IZN142" s="379"/>
      <c r="IZO142" s="379"/>
      <c r="IZP142" s="379"/>
      <c r="IZQ142" s="259"/>
      <c r="IZR142" s="377"/>
      <c r="IZS142" s="377"/>
      <c r="IZT142" s="377"/>
      <c r="IZU142" s="259"/>
      <c r="IZV142" s="377"/>
      <c r="IZW142" s="377"/>
      <c r="IZX142" s="377"/>
      <c r="IZY142" s="258"/>
      <c r="IZZ142" s="378"/>
      <c r="JAA142" s="378"/>
      <c r="JAB142" s="378"/>
      <c r="JAC142" s="379"/>
      <c r="JAD142" s="379"/>
      <c r="JAE142" s="379"/>
      <c r="JAF142" s="379"/>
      <c r="JAG142" s="259"/>
      <c r="JAH142" s="377"/>
      <c r="JAI142" s="377"/>
      <c r="JAJ142" s="377"/>
      <c r="JAK142" s="259"/>
      <c r="JAL142" s="377"/>
      <c r="JAM142" s="377"/>
      <c r="JAN142" s="377"/>
      <c r="JAO142" s="258"/>
      <c r="JAP142" s="378"/>
      <c r="JAQ142" s="378"/>
      <c r="JAR142" s="378"/>
      <c r="JAS142" s="379"/>
      <c r="JAT142" s="379"/>
      <c r="JAU142" s="379"/>
      <c r="JAV142" s="379"/>
      <c r="JAW142" s="259"/>
      <c r="JAX142" s="377"/>
      <c r="JAY142" s="377"/>
      <c r="JAZ142" s="377"/>
      <c r="JBA142" s="259"/>
      <c r="JBB142" s="377"/>
      <c r="JBC142" s="377"/>
      <c r="JBD142" s="377"/>
      <c r="JBE142" s="258"/>
      <c r="JBF142" s="378"/>
      <c r="JBG142" s="378"/>
      <c r="JBH142" s="378"/>
      <c r="JBI142" s="379"/>
      <c r="JBJ142" s="379"/>
      <c r="JBK142" s="379"/>
      <c r="JBL142" s="379"/>
      <c r="JBM142" s="259"/>
      <c r="JBN142" s="377"/>
      <c r="JBO142" s="377"/>
      <c r="JBP142" s="377"/>
      <c r="JBQ142" s="259"/>
      <c r="JBR142" s="377"/>
      <c r="JBS142" s="377"/>
      <c r="JBT142" s="377"/>
      <c r="JBU142" s="258"/>
      <c r="JBV142" s="378"/>
      <c r="JBW142" s="378"/>
      <c r="JBX142" s="378"/>
      <c r="JBY142" s="379"/>
      <c r="JBZ142" s="379"/>
      <c r="JCA142" s="379"/>
      <c r="JCB142" s="379"/>
      <c r="JCC142" s="259"/>
      <c r="JCD142" s="377"/>
      <c r="JCE142" s="377"/>
      <c r="JCF142" s="377"/>
      <c r="JCG142" s="259"/>
      <c r="JCH142" s="377"/>
      <c r="JCI142" s="377"/>
      <c r="JCJ142" s="377"/>
      <c r="JCK142" s="258"/>
      <c r="JCL142" s="378"/>
      <c r="JCM142" s="378"/>
      <c r="JCN142" s="378"/>
      <c r="JCO142" s="379"/>
      <c r="JCP142" s="379"/>
      <c r="JCQ142" s="379"/>
      <c r="JCR142" s="379"/>
      <c r="JCS142" s="259"/>
      <c r="JCT142" s="377"/>
      <c r="JCU142" s="377"/>
      <c r="JCV142" s="377"/>
      <c r="JCW142" s="259"/>
      <c r="JCX142" s="377"/>
      <c r="JCY142" s="377"/>
      <c r="JCZ142" s="377"/>
      <c r="JDA142" s="258"/>
      <c r="JDB142" s="378"/>
      <c r="JDC142" s="378"/>
      <c r="JDD142" s="378"/>
      <c r="JDE142" s="379"/>
      <c r="JDF142" s="379"/>
      <c r="JDG142" s="379"/>
      <c r="JDH142" s="379"/>
      <c r="JDI142" s="259"/>
      <c r="JDJ142" s="377"/>
      <c r="JDK142" s="377"/>
      <c r="JDL142" s="377"/>
      <c r="JDM142" s="259"/>
      <c r="JDN142" s="377"/>
      <c r="JDO142" s="377"/>
      <c r="JDP142" s="377"/>
      <c r="JDQ142" s="258"/>
      <c r="JDR142" s="378"/>
      <c r="JDS142" s="378"/>
      <c r="JDT142" s="378"/>
      <c r="JDU142" s="379"/>
      <c r="JDV142" s="379"/>
      <c r="JDW142" s="379"/>
      <c r="JDX142" s="379"/>
      <c r="JDY142" s="259"/>
      <c r="JDZ142" s="377"/>
      <c r="JEA142" s="377"/>
      <c r="JEB142" s="377"/>
      <c r="JEC142" s="259"/>
      <c r="JED142" s="377"/>
      <c r="JEE142" s="377"/>
      <c r="JEF142" s="377"/>
      <c r="JEG142" s="258"/>
      <c r="JEH142" s="378"/>
      <c r="JEI142" s="378"/>
      <c r="JEJ142" s="378"/>
      <c r="JEK142" s="379"/>
      <c r="JEL142" s="379"/>
      <c r="JEM142" s="379"/>
      <c r="JEN142" s="379"/>
      <c r="JEO142" s="259"/>
      <c r="JEP142" s="377"/>
      <c r="JEQ142" s="377"/>
      <c r="JER142" s="377"/>
      <c r="JES142" s="259"/>
      <c r="JET142" s="377"/>
      <c r="JEU142" s="377"/>
      <c r="JEV142" s="377"/>
      <c r="JEW142" s="258"/>
      <c r="JEX142" s="378"/>
      <c r="JEY142" s="378"/>
      <c r="JEZ142" s="378"/>
      <c r="JFA142" s="379"/>
      <c r="JFB142" s="379"/>
      <c r="JFC142" s="379"/>
      <c r="JFD142" s="379"/>
      <c r="JFE142" s="259"/>
      <c r="JFF142" s="377"/>
      <c r="JFG142" s="377"/>
      <c r="JFH142" s="377"/>
      <c r="JFI142" s="259"/>
      <c r="JFJ142" s="377"/>
      <c r="JFK142" s="377"/>
      <c r="JFL142" s="377"/>
      <c r="JFM142" s="258"/>
      <c r="JFN142" s="378"/>
      <c r="JFO142" s="378"/>
      <c r="JFP142" s="378"/>
      <c r="JFQ142" s="379"/>
      <c r="JFR142" s="379"/>
      <c r="JFS142" s="379"/>
      <c r="JFT142" s="379"/>
      <c r="JFU142" s="259"/>
      <c r="JFV142" s="377"/>
      <c r="JFW142" s="377"/>
      <c r="JFX142" s="377"/>
      <c r="JFY142" s="259"/>
      <c r="JFZ142" s="377"/>
      <c r="JGA142" s="377"/>
      <c r="JGB142" s="377"/>
      <c r="JGC142" s="258"/>
      <c r="JGD142" s="378"/>
      <c r="JGE142" s="378"/>
      <c r="JGF142" s="378"/>
      <c r="JGG142" s="379"/>
      <c r="JGH142" s="379"/>
      <c r="JGI142" s="379"/>
      <c r="JGJ142" s="379"/>
      <c r="JGK142" s="259"/>
      <c r="JGL142" s="377"/>
      <c r="JGM142" s="377"/>
      <c r="JGN142" s="377"/>
      <c r="JGO142" s="259"/>
      <c r="JGP142" s="377"/>
      <c r="JGQ142" s="377"/>
      <c r="JGR142" s="377"/>
      <c r="JGS142" s="258"/>
      <c r="JGT142" s="378"/>
      <c r="JGU142" s="378"/>
      <c r="JGV142" s="378"/>
      <c r="JGW142" s="379"/>
      <c r="JGX142" s="379"/>
      <c r="JGY142" s="379"/>
      <c r="JGZ142" s="379"/>
      <c r="JHA142" s="259"/>
      <c r="JHB142" s="377"/>
      <c r="JHC142" s="377"/>
      <c r="JHD142" s="377"/>
      <c r="JHE142" s="259"/>
      <c r="JHF142" s="377"/>
      <c r="JHG142" s="377"/>
      <c r="JHH142" s="377"/>
      <c r="JHI142" s="258"/>
      <c r="JHJ142" s="378"/>
      <c r="JHK142" s="378"/>
      <c r="JHL142" s="378"/>
      <c r="JHM142" s="379"/>
      <c r="JHN142" s="379"/>
      <c r="JHO142" s="379"/>
      <c r="JHP142" s="379"/>
      <c r="JHQ142" s="259"/>
      <c r="JHR142" s="377"/>
      <c r="JHS142" s="377"/>
      <c r="JHT142" s="377"/>
      <c r="JHU142" s="259"/>
      <c r="JHV142" s="377"/>
      <c r="JHW142" s="377"/>
      <c r="JHX142" s="377"/>
      <c r="JHY142" s="258"/>
      <c r="JHZ142" s="378"/>
      <c r="JIA142" s="378"/>
      <c r="JIB142" s="378"/>
      <c r="JIC142" s="379"/>
      <c r="JID142" s="379"/>
      <c r="JIE142" s="379"/>
      <c r="JIF142" s="379"/>
      <c r="JIG142" s="259"/>
      <c r="JIH142" s="377"/>
      <c r="JII142" s="377"/>
      <c r="JIJ142" s="377"/>
      <c r="JIK142" s="259"/>
      <c r="JIL142" s="377"/>
      <c r="JIM142" s="377"/>
      <c r="JIN142" s="377"/>
      <c r="JIO142" s="258"/>
      <c r="JIP142" s="378"/>
      <c r="JIQ142" s="378"/>
      <c r="JIR142" s="378"/>
      <c r="JIS142" s="379"/>
      <c r="JIT142" s="379"/>
      <c r="JIU142" s="379"/>
      <c r="JIV142" s="379"/>
      <c r="JIW142" s="259"/>
      <c r="JIX142" s="377"/>
      <c r="JIY142" s="377"/>
      <c r="JIZ142" s="377"/>
      <c r="JJA142" s="259"/>
      <c r="JJB142" s="377"/>
      <c r="JJC142" s="377"/>
      <c r="JJD142" s="377"/>
      <c r="JJE142" s="258"/>
      <c r="JJF142" s="378"/>
      <c r="JJG142" s="378"/>
      <c r="JJH142" s="378"/>
      <c r="JJI142" s="379"/>
      <c r="JJJ142" s="379"/>
      <c r="JJK142" s="379"/>
      <c r="JJL142" s="379"/>
      <c r="JJM142" s="259"/>
      <c r="JJN142" s="377"/>
      <c r="JJO142" s="377"/>
      <c r="JJP142" s="377"/>
      <c r="JJQ142" s="259"/>
      <c r="JJR142" s="377"/>
      <c r="JJS142" s="377"/>
      <c r="JJT142" s="377"/>
      <c r="JJU142" s="258"/>
      <c r="JJV142" s="378"/>
      <c r="JJW142" s="378"/>
      <c r="JJX142" s="378"/>
      <c r="JJY142" s="379"/>
      <c r="JJZ142" s="379"/>
      <c r="JKA142" s="379"/>
      <c r="JKB142" s="379"/>
      <c r="JKC142" s="259"/>
      <c r="JKD142" s="377"/>
      <c r="JKE142" s="377"/>
      <c r="JKF142" s="377"/>
      <c r="JKG142" s="259"/>
      <c r="JKH142" s="377"/>
      <c r="JKI142" s="377"/>
      <c r="JKJ142" s="377"/>
      <c r="JKK142" s="258"/>
      <c r="JKL142" s="378"/>
      <c r="JKM142" s="378"/>
      <c r="JKN142" s="378"/>
      <c r="JKO142" s="379"/>
      <c r="JKP142" s="379"/>
      <c r="JKQ142" s="379"/>
      <c r="JKR142" s="379"/>
      <c r="JKS142" s="259"/>
      <c r="JKT142" s="377"/>
      <c r="JKU142" s="377"/>
      <c r="JKV142" s="377"/>
      <c r="JKW142" s="259"/>
      <c r="JKX142" s="377"/>
      <c r="JKY142" s="377"/>
      <c r="JKZ142" s="377"/>
      <c r="JLA142" s="258"/>
      <c r="JLB142" s="378"/>
      <c r="JLC142" s="378"/>
      <c r="JLD142" s="378"/>
      <c r="JLE142" s="379"/>
      <c r="JLF142" s="379"/>
      <c r="JLG142" s="379"/>
      <c r="JLH142" s="379"/>
      <c r="JLI142" s="259"/>
      <c r="JLJ142" s="377"/>
      <c r="JLK142" s="377"/>
      <c r="JLL142" s="377"/>
      <c r="JLM142" s="259"/>
      <c r="JLN142" s="377"/>
      <c r="JLO142" s="377"/>
      <c r="JLP142" s="377"/>
      <c r="JLQ142" s="258"/>
      <c r="JLR142" s="378"/>
      <c r="JLS142" s="378"/>
      <c r="JLT142" s="378"/>
      <c r="JLU142" s="379"/>
      <c r="JLV142" s="379"/>
      <c r="JLW142" s="379"/>
      <c r="JLX142" s="379"/>
      <c r="JLY142" s="259"/>
      <c r="JLZ142" s="377"/>
      <c r="JMA142" s="377"/>
      <c r="JMB142" s="377"/>
      <c r="JMC142" s="259"/>
      <c r="JMD142" s="377"/>
      <c r="JME142" s="377"/>
      <c r="JMF142" s="377"/>
      <c r="JMG142" s="258"/>
      <c r="JMH142" s="378"/>
      <c r="JMI142" s="378"/>
      <c r="JMJ142" s="378"/>
      <c r="JMK142" s="379"/>
      <c r="JML142" s="379"/>
      <c r="JMM142" s="379"/>
      <c r="JMN142" s="379"/>
      <c r="JMO142" s="259"/>
      <c r="JMP142" s="377"/>
      <c r="JMQ142" s="377"/>
      <c r="JMR142" s="377"/>
      <c r="JMS142" s="259"/>
      <c r="JMT142" s="377"/>
      <c r="JMU142" s="377"/>
      <c r="JMV142" s="377"/>
      <c r="JMW142" s="258"/>
      <c r="JMX142" s="378"/>
      <c r="JMY142" s="378"/>
      <c r="JMZ142" s="378"/>
      <c r="JNA142" s="379"/>
      <c r="JNB142" s="379"/>
      <c r="JNC142" s="379"/>
      <c r="JND142" s="379"/>
      <c r="JNE142" s="259"/>
      <c r="JNF142" s="377"/>
      <c r="JNG142" s="377"/>
      <c r="JNH142" s="377"/>
      <c r="JNI142" s="259"/>
      <c r="JNJ142" s="377"/>
      <c r="JNK142" s="377"/>
      <c r="JNL142" s="377"/>
      <c r="JNM142" s="258"/>
      <c r="JNN142" s="378"/>
      <c r="JNO142" s="378"/>
      <c r="JNP142" s="378"/>
      <c r="JNQ142" s="379"/>
      <c r="JNR142" s="379"/>
      <c r="JNS142" s="379"/>
      <c r="JNT142" s="379"/>
      <c r="JNU142" s="259"/>
      <c r="JNV142" s="377"/>
      <c r="JNW142" s="377"/>
      <c r="JNX142" s="377"/>
      <c r="JNY142" s="259"/>
      <c r="JNZ142" s="377"/>
      <c r="JOA142" s="377"/>
      <c r="JOB142" s="377"/>
      <c r="JOC142" s="258"/>
      <c r="JOD142" s="378"/>
      <c r="JOE142" s="378"/>
      <c r="JOF142" s="378"/>
      <c r="JOG142" s="379"/>
      <c r="JOH142" s="379"/>
      <c r="JOI142" s="379"/>
      <c r="JOJ142" s="379"/>
      <c r="JOK142" s="259"/>
      <c r="JOL142" s="377"/>
      <c r="JOM142" s="377"/>
      <c r="JON142" s="377"/>
      <c r="JOO142" s="259"/>
      <c r="JOP142" s="377"/>
      <c r="JOQ142" s="377"/>
      <c r="JOR142" s="377"/>
      <c r="JOS142" s="258"/>
      <c r="JOT142" s="378"/>
      <c r="JOU142" s="378"/>
      <c r="JOV142" s="378"/>
      <c r="JOW142" s="379"/>
      <c r="JOX142" s="379"/>
      <c r="JOY142" s="379"/>
      <c r="JOZ142" s="379"/>
      <c r="JPA142" s="259"/>
      <c r="JPB142" s="377"/>
      <c r="JPC142" s="377"/>
      <c r="JPD142" s="377"/>
      <c r="JPE142" s="259"/>
      <c r="JPF142" s="377"/>
      <c r="JPG142" s="377"/>
      <c r="JPH142" s="377"/>
      <c r="JPI142" s="258"/>
      <c r="JPJ142" s="378"/>
      <c r="JPK142" s="378"/>
      <c r="JPL142" s="378"/>
      <c r="JPM142" s="379"/>
      <c r="JPN142" s="379"/>
      <c r="JPO142" s="379"/>
      <c r="JPP142" s="379"/>
      <c r="JPQ142" s="259"/>
      <c r="JPR142" s="377"/>
      <c r="JPS142" s="377"/>
      <c r="JPT142" s="377"/>
      <c r="JPU142" s="259"/>
      <c r="JPV142" s="377"/>
      <c r="JPW142" s="377"/>
      <c r="JPX142" s="377"/>
      <c r="JPY142" s="258"/>
      <c r="JPZ142" s="378"/>
      <c r="JQA142" s="378"/>
      <c r="JQB142" s="378"/>
      <c r="JQC142" s="379"/>
      <c r="JQD142" s="379"/>
      <c r="JQE142" s="379"/>
      <c r="JQF142" s="379"/>
      <c r="JQG142" s="259"/>
      <c r="JQH142" s="377"/>
      <c r="JQI142" s="377"/>
      <c r="JQJ142" s="377"/>
      <c r="JQK142" s="259"/>
      <c r="JQL142" s="377"/>
      <c r="JQM142" s="377"/>
      <c r="JQN142" s="377"/>
      <c r="JQO142" s="258"/>
      <c r="JQP142" s="378"/>
      <c r="JQQ142" s="378"/>
      <c r="JQR142" s="378"/>
      <c r="JQS142" s="379"/>
      <c r="JQT142" s="379"/>
      <c r="JQU142" s="379"/>
      <c r="JQV142" s="379"/>
      <c r="JQW142" s="259"/>
      <c r="JQX142" s="377"/>
      <c r="JQY142" s="377"/>
      <c r="JQZ142" s="377"/>
      <c r="JRA142" s="259"/>
      <c r="JRB142" s="377"/>
      <c r="JRC142" s="377"/>
      <c r="JRD142" s="377"/>
      <c r="JRE142" s="258"/>
      <c r="JRF142" s="378"/>
      <c r="JRG142" s="378"/>
      <c r="JRH142" s="378"/>
      <c r="JRI142" s="379"/>
      <c r="JRJ142" s="379"/>
      <c r="JRK142" s="379"/>
      <c r="JRL142" s="379"/>
      <c r="JRM142" s="259"/>
      <c r="JRN142" s="377"/>
      <c r="JRO142" s="377"/>
      <c r="JRP142" s="377"/>
      <c r="JRQ142" s="259"/>
      <c r="JRR142" s="377"/>
      <c r="JRS142" s="377"/>
      <c r="JRT142" s="377"/>
      <c r="JRU142" s="258"/>
      <c r="JRV142" s="378"/>
      <c r="JRW142" s="378"/>
      <c r="JRX142" s="378"/>
      <c r="JRY142" s="379"/>
      <c r="JRZ142" s="379"/>
      <c r="JSA142" s="379"/>
      <c r="JSB142" s="379"/>
      <c r="JSC142" s="259"/>
      <c r="JSD142" s="377"/>
      <c r="JSE142" s="377"/>
      <c r="JSF142" s="377"/>
      <c r="JSG142" s="259"/>
      <c r="JSH142" s="377"/>
      <c r="JSI142" s="377"/>
      <c r="JSJ142" s="377"/>
      <c r="JSK142" s="258"/>
      <c r="JSL142" s="378"/>
      <c r="JSM142" s="378"/>
      <c r="JSN142" s="378"/>
      <c r="JSO142" s="379"/>
      <c r="JSP142" s="379"/>
      <c r="JSQ142" s="379"/>
      <c r="JSR142" s="379"/>
      <c r="JSS142" s="259"/>
      <c r="JST142" s="377"/>
      <c r="JSU142" s="377"/>
      <c r="JSV142" s="377"/>
      <c r="JSW142" s="259"/>
      <c r="JSX142" s="377"/>
      <c r="JSY142" s="377"/>
      <c r="JSZ142" s="377"/>
      <c r="JTA142" s="258"/>
      <c r="JTB142" s="378"/>
      <c r="JTC142" s="378"/>
      <c r="JTD142" s="378"/>
      <c r="JTE142" s="379"/>
      <c r="JTF142" s="379"/>
      <c r="JTG142" s="379"/>
      <c r="JTH142" s="379"/>
      <c r="JTI142" s="259"/>
      <c r="JTJ142" s="377"/>
      <c r="JTK142" s="377"/>
      <c r="JTL142" s="377"/>
      <c r="JTM142" s="259"/>
      <c r="JTN142" s="377"/>
      <c r="JTO142" s="377"/>
      <c r="JTP142" s="377"/>
      <c r="JTQ142" s="258"/>
      <c r="JTR142" s="378"/>
      <c r="JTS142" s="378"/>
      <c r="JTT142" s="378"/>
      <c r="JTU142" s="379"/>
      <c r="JTV142" s="379"/>
      <c r="JTW142" s="379"/>
      <c r="JTX142" s="379"/>
      <c r="JTY142" s="259"/>
      <c r="JTZ142" s="377"/>
      <c r="JUA142" s="377"/>
      <c r="JUB142" s="377"/>
      <c r="JUC142" s="259"/>
      <c r="JUD142" s="377"/>
      <c r="JUE142" s="377"/>
      <c r="JUF142" s="377"/>
      <c r="JUG142" s="258"/>
      <c r="JUH142" s="378"/>
      <c r="JUI142" s="378"/>
      <c r="JUJ142" s="378"/>
      <c r="JUK142" s="379"/>
      <c r="JUL142" s="379"/>
      <c r="JUM142" s="379"/>
      <c r="JUN142" s="379"/>
      <c r="JUO142" s="259"/>
      <c r="JUP142" s="377"/>
      <c r="JUQ142" s="377"/>
      <c r="JUR142" s="377"/>
      <c r="JUS142" s="259"/>
      <c r="JUT142" s="377"/>
      <c r="JUU142" s="377"/>
      <c r="JUV142" s="377"/>
      <c r="JUW142" s="258"/>
      <c r="JUX142" s="378"/>
      <c r="JUY142" s="378"/>
      <c r="JUZ142" s="378"/>
      <c r="JVA142" s="379"/>
      <c r="JVB142" s="379"/>
      <c r="JVC142" s="379"/>
      <c r="JVD142" s="379"/>
      <c r="JVE142" s="259"/>
      <c r="JVF142" s="377"/>
      <c r="JVG142" s="377"/>
      <c r="JVH142" s="377"/>
      <c r="JVI142" s="259"/>
      <c r="JVJ142" s="377"/>
      <c r="JVK142" s="377"/>
      <c r="JVL142" s="377"/>
      <c r="JVM142" s="258"/>
      <c r="JVN142" s="378"/>
      <c r="JVO142" s="378"/>
      <c r="JVP142" s="378"/>
      <c r="JVQ142" s="379"/>
      <c r="JVR142" s="379"/>
      <c r="JVS142" s="379"/>
      <c r="JVT142" s="379"/>
      <c r="JVU142" s="259"/>
      <c r="JVV142" s="377"/>
      <c r="JVW142" s="377"/>
      <c r="JVX142" s="377"/>
      <c r="JVY142" s="259"/>
      <c r="JVZ142" s="377"/>
      <c r="JWA142" s="377"/>
      <c r="JWB142" s="377"/>
      <c r="JWC142" s="258"/>
      <c r="JWD142" s="378"/>
      <c r="JWE142" s="378"/>
      <c r="JWF142" s="378"/>
      <c r="JWG142" s="379"/>
      <c r="JWH142" s="379"/>
      <c r="JWI142" s="379"/>
      <c r="JWJ142" s="379"/>
      <c r="JWK142" s="259"/>
      <c r="JWL142" s="377"/>
      <c r="JWM142" s="377"/>
      <c r="JWN142" s="377"/>
      <c r="JWO142" s="259"/>
      <c r="JWP142" s="377"/>
      <c r="JWQ142" s="377"/>
      <c r="JWR142" s="377"/>
      <c r="JWS142" s="258"/>
      <c r="JWT142" s="378"/>
      <c r="JWU142" s="378"/>
      <c r="JWV142" s="378"/>
      <c r="JWW142" s="379"/>
      <c r="JWX142" s="379"/>
      <c r="JWY142" s="379"/>
      <c r="JWZ142" s="379"/>
      <c r="JXA142" s="259"/>
      <c r="JXB142" s="377"/>
      <c r="JXC142" s="377"/>
      <c r="JXD142" s="377"/>
      <c r="JXE142" s="259"/>
      <c r="JXF142" s="377"/>
      <c r="JXG142" s="377"/>
      <c r="JXH142" s="377"/>
      <c r="JXI142" s="258"/>
      <c r="JXJ142" s="378"/>
      <c r="JXK142" s="378"/>
      <c r="JXL142" s="378"/>
      <c r="JXM142" s="379"/>
      <c r="JXN142" s="379"/>
      <c r="JXO142" s="379"/>
      <c r="JXP142" s="379"/>
      <c r="JXQ142" s="259"/>
      <c r="JXR142" s="377"/>
      <c r="JXS142" s="377"/>
      <c r="JXT142" s="377"/>
      <c r="JXU142" s="259"/>
      <c r="JXV142" s="377"/>
      <c r="JXW142" s="377"/>
      <c r="JXX142" s="377"/>
      <c r="JXY142" s="258"/>
      <c r="JXZ142" s="378"/>
      <c r="JYA142" s="378"/>
      <c r="JYB142" s="378"/>
      <c r="JYC142" s="379"/>
      <c r="JYD142" s="379"/>
      <c r="JYE142" s="379"/>
      <c r="JYF142" s="379"/>
      <c r="JYG142" s="259"/>
      <c r="JYH142" s="377"/>
      <c r="JYI142" s="377"/>
      <c r="JYJ142" s="377"/>
      <c r="JYK142" s="259"/>
      <c r="JYL142" s="377"/>
      <c r="JYM142" s="377"/>
      <c r="JYN142" s="377"/>
      <c r="JYO142" s="258"/>
      <c r="JYP142" s="378"/>
      <c r="JYQ142" s="378"/>
      <c r="JYR142" s="378"/>
      <c r="JYS142" s="379"/>
      <c r="JYT142" s="379"/>
      <c r="JYU142" s="379"/>
      <c r="JYV142" s="379"/>
      <c r="JYW142" s="259"/>
      <c r="JYX142" s="377"/>
      <c r="JYY142" s="377"/>
      <c r="JYZ142" s="377"/>
      <c r="JZA142" s="259"/>
      <c r="JZB142" s="377"/>
      <c r="JZC142" s="377"/>
      <c r="JZD142" s="377"/>
      <c r="JZE142" s="258"/>
      <c r="JZF142" s="378"/>
      <c r="JZG142" s="378"/>
      <c r="JZH142" s="378"/>
      <c r="JZI142" s="379"/>
      <c r="JZJ142" s="379"/>
      <c r="JZK142" s="379"/>
      <c r="JZL142" s="379"/>
      <c r="JZM142" s="259"/>
      <c r="JZN142" s="377"/>
      <c r="JZO142" s="377"/>
      <c r="JZP142" s="377"/>
      <c r="JZQ142" s="259"/>
      <c r="JZR142" s="377"/>
      <c r="JZS142" s="377"/>
      <c r="JZT142" s="377"/>
      <c r="JZU142" s="258"/>
      <c r="JZV142" s="378"/>
      <c r="JZW142" s="378"/>
      <c r="JZX142" s="378"/>
      <c r="JZY142" s="379"/>
      <c r="JZZ142" s="379"/>
      <c r="KAA142" s="379"/>
      <c r="KAB142" s="379"/>
      <c r="KAC142" s="259"/>
      <c r="KAD142" s="377"/>
      <c r="KAE142" s="377"/>
      <c r="KAF142" s="377"/>
      <c r="KAG142" s="259"/>
      <c r="KAH142" s="377"/>
      <c r="KAI142" s="377"/>
      <c r="KAJ142" s="377"/>
      <c r="KAK142" s="258"/>
      <c r="KAL142" s="378"/>
      <c r="KAM142" s="378"/>
      <c r="KAN142" s="378"/>
      <c r="KAO142" s="379"/>
      <c r="KAP142" s="379"/>
      <c r="KAQ142" s="379"/>
      <c r="KAR142" s="379"/>
      <c r="KAS142" s="259"/>
      <c r="KAT142" s="377"/>
      <c r="KAU142" s="377"/>
      <c r="KAV142" s="377"/>
      <c r="KAW142" s="259"/>
      <c r="KAX142" s="377"/>
      <c r="KAY142" s="377"/>
      <c r="KAZ142" s="377"/>
      <c r="KBA142" s="258"/>
      <c r="KBB142" s="378"/>
      <c r="KBC142" s="378"/>
      <c r="KBD142" s="378"/>
      <c r="KBE142" s="379"/>
      <c r="KBF142" s="379"/>
      <c r="KBG142" s="379"/>
      <c r="KBH142" s="379"/>
      <c r="KBI142" s="259"/>
      <c r="KBJ142" s="377"/>
      <c r="KBK142" s="377"/>
      <c r="KBL142" s="377"/>
      <c r="KBM142" s="259"/>
      <c r="KBN142" s="377"/>
      <c r="KBO142" s="377"/>
      <c r="KBP142" s="377"/>
      <c r="KBQ142" s="258"/>
      <c r="KBR142" s="378"/>
      <c r="KBS142" s="378"/>
      <c r="KBT142" s="378"/>
      <c r="KBU142" s="379"/>
      <c r="KBV142" s="379"/>
      <c r="KBW142" s="379"/>
      <c r="KBX142" s="379"/>
      <c r="KBY142" s="259"/>
      <c r="KBZ142" s="377"/>
      <c r="KCA142" s="377"/>
      <c r="KCB142" s="377"/>
      <c r="KCC142" s="259"/>
      <c r="KCD142" s="377"/>
      <c r="KCE142" s="377"/>
      <c r="KCF142" s="377"/>
      <c r="KCG142" s="258"/>
      <c r="KCH142" s="378"/>
      <c r="KCI142" s="378"/>
      <c r="KCJ142" s="378"/>
      <c r="KCK142" s="379"/>
      <c r="KCL142" s="379"/>
      <c r="KCM142" s="379"/>
      <c r="KCN142" s="379"/>
      <c r="KCO142" s="259"/>
      <c r="KCP142" s="377"/>
      <c r="KCQ142" s="377"/>
      <c r="KCR142" s="377"/>
      <c r="KCS142" s="259"/>
      <c r="KCT142" s="377"/>
      <c r="KCU142" s="377"/>
      <c r="KCV142" s="377"/>
      <c r="KCW142" s="258"/>
      <c r="KCX142" s="378"/>
      <c r="KCY142" s="378"/>
      <c r="KCZ142" s="378"/>
      <c r="KDA142" s="379"/>
      <c r="KDB142" s="379"/>
      <c r="KDC142" s="379"/>
      <c r="KDD142" s="379"/>
      <c r="KDE142" s="259"/>
      <c r="KDF142" s="377"/>
      <c r="KDG142" s="377"/>
      <c r="KDH142" s="377"/>
      <c r="KDI142" s="259"/>
      <c r="KDJ142" s="377"/>
      <c r="KDK142" s="377"/>
      <c r="KDL142" s="377"/>
      <c r="KDM142" s="258"/>
      <c r="KDN142" s="378"/>
      <c r="KDO142" s="378"/>
      <c r="KDP142" s="378"/>
      <c r="KDQ142" s="379"/>
      <c r="KDR142" s="379"/>
      <c r="KDS142" s="379"/>
      <c r="KDT142" s="379"/>
      <c r="KDU142" s="259"/>
      <c r="KDV142" s="377"/>
      <c r="KDW142" s="377"/>
      <c r="KDX142" s="377"/>
      <c r="KDY142" s="259"/>
      <c r="KDZ142" s="377"/>
      <c r="KEA142" s="377"/>
      <c r="KEB142" s="377"/>
      <c r="KEC142" s="258"/>
      <c r="KED142" s="378"/>
      <c r="KEE142" s="378"/>
      <c r="KEF142" s="378"/>
      <c r="KEG142" s="379"/>
      <c r="KEH142" s="379"/>
      <c r="KEI142" s="379"/>
      <c r="KEJ142" s="379"/>
      <c r="KEK142" s="259"/>
      <c r="KEL142" s="377"/>
      <c r="KEM142" s="377"/>
      <c r="KEN142" s="377"/>
      <c r="KEO142" s="259"/>
      <c r="KEP142" s="377"/>
      <c r="KEQ142" s="377"/>
      <c r="KER142" s="377"/>
      <c r="KES142" s="258"/>
      <c r="KET142" s="378"/>
      <c r="KEU142" s="378"/>
      <c r="KEV142" s="378"/>
      <c r="KEW142" s="379"/>
      <c r="KEX142" s="379"/>
      <c r="KEY142" s="379"/>
      <c r="KEZ142" s="379"/>
      <c r="KFA142" s="259"/>
      <c r="KFB142" s="377"/>
      <c r="KFC142" s="377"/>
      <c r="KFD142" s="377"/>
      <c r="KFE142" s="259"/>
      <c r="KFF142" s="377"/>
      <c r="KFG142" s="377"/>
      <c r="KFH142" s="377"/>
      <c r="KFI142" s="258"/>
      <c r="KFJ142" s="378"/>
      <c r="KFK142" s="378"/>
      <c r="KFL142" s="378"/>
      <c r="KFM142" s="379"/>
      <c r="KFN142" s="379"/>
      <c r="KFO142" s="379"/>
      <c r="KFP142" s="379"/>
      <c r="KFQ142" s="259"/>
      <c r="KFR142" s="377"/>
      <c r="KFS142" s="377"/>
      <c r="KFT142" s="377"/>
      <c r="KFU142" s="259"/>
      <c r="KFV142" s="377"/>
      <c r="KFW142" s="377"/>
      <c r="KFX142" s="377"/>
      <c r="KFY142" s="258"/>
      <c r="KFZ142" s="378"/>
      <c r="KGA142" s="378"/>
      <c r="KGB142" s="378"/>
      <c r="KGC142" s="379"/>
      <c r="KGD142" s="379"/>
      <c r="KGE142" s="379"/>
      <c r="KGF142" s="379"/>
      <c r="KGG142" s="259"/>
      <c r="KGH142" s="377"/>
      <c r="KGI142" s="377"/>
      <c r="KGJ142" s="377"/>
      <c r="KGK142" s="259"/>
      <c r="KGL142" s="377"/>
      <c r="KGM142" s="377"/>
      <c r="KGN142" s="377"/>
      <c r="KGO142" s="258"/>
      <c r="KGP142" s="378"/>
      <c r="KGQ142" s="378"/>
      <c r="KGR142" s="378"/>
      <c r="KGS142" s="379"/>
      <c r="KGT142" s="379"/>
      <c r="KGU142" s="379"/>
      <c r="KGV142" s="379"/>
      <c r="KGW142" s="259"/>
      <c r="KGX142" s="377"/>
      <c r="KGY142" s="377"/>
      <c r="KGZ142" s="377"/>
      <c r="KHA142" s="259"/>
      <c r="KHB142" s="377"/>
      <c r="KHC142" s="377"/>
      <c r="KHD142" s="377"/>
      <c r="KHE142" s="258"/>
      <c r="KHF142" s="378"/>
      <c r="KHG142" s="378"/>
      <c r="KHH142" s="378"/>
      <c r="KHI142" s="379"/>
      <c r="KHJ142" s="379"/>
      <c r="KHK142" s="379"/>
      <c r="KHL142" s="379"/>
      <c r="KHM142" s="259"/>
      <c r="KHN142" s="377"/>
      <c r="KHO142" s="377"/>
      <c r="KHP142" s="377"/>
      <c r="KHQ142" s="259"/>
      <c r="KHR142" s="377"/>
      <c r="KHS142" s="377"/>
      <c r="KHT142" s="377"/>
      <c r="KHU142" s="258"/>
      <c r="KHV142" s="378"/>
      <c r="KHW142" s="378"/>
      <c r="KHX142" s="378"/>
      <c r="KHY142" s="379"/>
      <c r="KHZ142" s="379"/>
      <c r="KIA142" s="379"/>
      <c r="KIB142" s="379"/>
      <c r="KIC142" s="259"/>
      <c r="KID142" s="377"/>
      <c r="KIE142" s="377"/>
      <c r="KIF142" s="377"/>
      <c r="KIG142" s="259"/>
      <c r="KIH142" s="377"/>
      <c r="KII142" s="377"/>
      <c r="KIJ142" s="377"/>
      <c r="KIK142" s="258"/>
      <c r="KIL142" s="378"/>
      <c r="KIM142" s="378"/>
      <c r="KIN142" s="378"/>
      <c r="KIO142" s="379"/>
      <c r="KIP142" s="379"/>
      <c r="KIQ142" s="379"/>
      <c r="KIR142" s="379"/>
      <c r="KIS142" s="259"/>
      <c r="KIT142" s="377"/>
      <c r="KIU142" s="377"/>
      <c r="KIV142" s="377"/>
      <c r="KIW142" s="259"/>
      <c r="KIX142" s="377"/>
      <c r="KIY142" s="377"/>
      <c r="KIZ142" s="377"/>
      <c r="KJA142" s="258"/>
      <c r="KJB142" s="378"/>
      <c r="KJC142" s="378"/>
      <c r="KJD142" s="378"/>
      <c r="KJE142" s="379"/>
      <c r="KJF142" s="379"/>
      <c r="KJG142" s="379"/>
      <c r="KJH142" s="379"/>
      <c r="KJI142" s="259"/>
      <c r="KJJ142" s="377"/>
      <c r="KJK142" s="377"/>
      <c r="KJL142" s="377"/>
      <c r="KJM142" s="259"/>
      <c r="KJN142" s="377"/>
      <c r="KJO142" s="377"/>
      <c r="KJP142" s="377"/>
      <c r="KJQ142" s="258"/>
      <c r="KJR142" s="378"/>
      <c r="KJS142" s="378"/>
      <c r="KJT142" s="378"/>
      <c r="KJU142" s="379"/>
      <c r="KJV142" s="379"/>
      <c r="KJW142" s="379"/>
      <c r="KJX142" s="379"/>
      <c r="KJY142" s="259"/>
      <c r="KJZ142" s="377"/>
      <c r="KKA142" s="377"/>
      <c r="KKB142" s="377"/>
      <c r="KKC142" s="259"/>
      <c r="KKD142" s="377"/>
      <c r="KKE142" s="377"/>
      <c r="KKF142" s="377"/>
      <c r="KKG142" s="258"/>
      <c r="KKH142" s="378"/>
      <c r="KKI142" s="378"/>
      <c r="KKJ142" s="378"/>
      <c r="KKK142" s="379"/>
      <c r="KKL142" s="379"/>
      <c r="KKM142" s="379"/>
      <c r="KKN142" s="379"/>
      <c r="KKO142" s="259"/>
      <c r="KKP142" s="377"/>
      <c r="KKQ142" s="377"/>
      <c r="KKR142" s="377"/>
      <c r="KKS142" s="259"/>
      <c r="KKT142" s="377"/>
      <c r="KKU142" s="377"/>
      <c r="KKV142" s="377"/>
      <c r="KKW142" s="258"/>
      <c r="KKX142" s="378"/>
      <c r="KKY142" s="378"/>
      <c r="KKZ142" s="378"/>
      <c r="KLA142" s="379"/>
      <c r="KLB142" s="379"/>
      <c r="KLC142" s="379"/>
      <c r="KLD142" s="379"/>
      <c r="KLE142" s="259"/>
      <c r="KLF142" s="377"/>
      <c r="KLG142" s="377"/>
      <c r="KLH142" s="377"/>
      <c r="KLI142" s="259"/>
      <c r="KLJ142" s="377"/>
      <c r="KLK142" s="377"/>
      <c r="KLL142" s="377"/>
      <c r="KLM142" s="258"/>
      <c r="KLN142" s="378"/>
      <c r="KLO142" s="378"/>
      <c r="KLP142" s="378"/>
      <c r="KLQ142" s="379"/>
      <c r="KLR142" s="379"/>
      <c r="KLS142" s="379"/>
      <c r="KLT142" s="379"/>
      <c r="KLU142" s="259"/>
      <c r="KLV142" s="377"/>
      <c r="KLW142" s="377"/>
      <c r="KLX142" s="377"/>
      <c r="KLY142" s="259"/>
      <c r="KLZ142" s="377"/>
      <c r="KMA142" s="377"/>
      <c r="KMB142" s="377"/>
      <c r="KMC142" s="258"/>
      <c r="KMD142" s="378"/>
      <c r="KME142" s="378"/>
      <c r="KMF142" s="378"/>
      <c r="KMG142" s="379"/>
      <c r="KMH142" s="379"/>
      <c r="KMI142" s="379"/>
      <c r="KMJ142" s="379"/>
      <c r="KMK142" s="259"/>
      <c r="KML142" s="377"/>
      <c r="KMM142" s="377"/>
      <c r="KMN142" s="377"/>
      <c r="KMO142" s="259"/>
      <c r="KMP142" s="377"/>
      <c r="KMQ142" s="377"/>
      <c r="KMR142" s="377"/>
      <c r="KMS142" s="258"/>
      <c r="KMT142" s="378"/>
      <c r="KMU142" s="378"/>
      <c r="KMV142" s="378"/>
      <c r="KMW142" s="379"/>
      <c r="KMX142" s="379"/>
      <c r="KMY142" s="379"/>
      <c r="KMZ142" s="379"/>
      <c r="KNA142" s="259"/>
      <c r="KNB142" s="377"/>
      <c r="KNC142" s="377"/>
      <c r="KND142" s="377"/>
      <c r="KNE142" s="259"/>
      <c r="KNF142" s="377"/>
      <c r="KNG142" s="377"/>
      <c r="KNH142" s="377"/>
      <c r="KNI142" s="258"/>
      <c r="KNJ142" s="378"/>
      <c r="KNK142" s="378"/>
      <c r="KNL142" s="378"/>
      <c r="KNM142" s="379"/>
      <c r="KNN142" s="379"/>
      <c r="KNO142" s="379"/>
      <c r="KNP142" s="379"/>
      <c r="KNQ142" s="259"/>
      <c r="KNR142" s="377"/>
      <c r="KNS142" s="377"/>
      <c r="KNT142" s="377"/>
      <c r="KNU142" s="259"/>
      <c r="KNV142" s="377"/>
      <c r="KNW142" s="377"/>
      <c r="KNX142" s="377"/>
      <c r="KNY142" s="258"/>
      <c r="KNZ142" s="378"/>
      <c r="KOA142" s="378"/>
      <c r="KOB142" s="378"/>
      <c r="KOC142" s="379"/>
      <c r="KOD142" s="379"/>
      <c r="KOE142" s="379"/>
      <c r="KOF142" s="379"/>
      <c r="KOG142" s="259"/>
      <c r="KOH142" s="377"/>
      <c r="KOI142" s="377"/>
      <c r="KOJ142" s="377"/>
      <c r="KOK142" s="259"/>
      <c r="KOL142" s="377"/>
      <c r="KOM142" s="377"/>
      <c r="KON142" s="377"/>
      <c r="KOO142" s="258"/>
      <c r="KOP142" s="378"/>
      <c r="KOQ142" s="378"/>
      <c r="KOR142" s="378"/>
      <c r="KOS142" s="379"/>
      <c r="KOT142" s="379"/>
      <c r="KOU142" s="379"/>
      <c r="KOV142" s="379"/>
      <c r="KOW142" s="259"/>
      <c r="KOX142" s="377"/>
      <c r="KOY142" s="377"/>
      <c r="KOZ142" s="377"/>
      <c r="KPA142" s="259"/>
      <c r="KPB142" s="377"/>
      <c r="KPC142" s="377"/>
      <c r="KPD142" s="377"/>
      <c r="KPE142" s="258"/>
      <c r="KPF142" s="378"/>
      <c r="KPG142" s="378"/>
      <c r="KPH142" s="378"/>
      <c r="KPI142" s="379"/>
      <c r="KPJ142" s="379"/>
      <c r="KPK142" s="379"/>
      <c r="KPL142" s="379"/>
      <c r="KPM142" s="259"/>
      <c r="KPN142" s="377"/>
      <c r="KPO142" s="377"/>
      <c r="KPP142" s="377"/>
      <c r="KPQ142" s="259"/>
      <c r="KPR142" s="377"/>
      <c r="KPS142" s="377"/>
      <c r="KPT142" s="377"/>
      <c r="KPU142" s="258"/>
      <c r="KPV142" s="378"/>
      <c r="KPW142" s="378"/>
      <c r="KPX142" s="378"/>
      <c r="KPY142" s="379"/>
      <c r="KPZ142" s="379"/>
      <c r="KQA142" s="379"/>
      <c r="KQB142" s="379"/>
      <c r="KQC142" s="259"/>
      <c r="KQD142" s="377"/>
      <c r="KQE142" s="377"/>
      <c r="KQF142" s="377"/>
      <c r="KQG142" s="259"/>
      <c r="KQH142" s="377"/>
      <c r="KQI142" s="377"/>
      <c r="KQJ142" s="377"/>
      <c r="KQK142" s="258"/>
      <c r="KQL142" s="378"/>
      <c r="KQM142" s="378"/>
      <c r="KQN142" s="378"/>
      <c r="KQO142" s="379"/>
      <c r="KQP142" s="379"/>
      <c r="KQQ142" s="379"/>
      <c r="KQR142" s="379"/>
      <c r="KQS142" s="259"/>
      <c r="KQT142" s="377"/>
      <c r="KQU142" s="377"/>
      <c r="KQV142" s="377"/>
      <c r="KQW142" s="259"/>
      <c r="KQX142" s="377"/>
      <c r="KQY142" s="377"/>
      <c r="KQZ142" s="377"/>
      <c r="KRA142" s="258"/>
      <c r="KRB142" s="378"/>
      <c r="KRC142" s="378"/>
      <c r="KRD142" s="378"/>
      <c r="KRE142" s="379"/>
      <c r="KRF142" s="379"/>
      <c r="KRG142" s="379"/>
      <c r="KRH142" s="379"/>
      <c r="KRI142" s="259"/>
      <c r="KRJ142" s="377"/>
      <c r="KRK142" s="377"/>
      <c r="KRL142" s="377"/>
      <c r="KRM142" s="259"/>
      <c r="KRN142" s="377"/>
      <c r="KRO142" s="377"/>
      <c r="KRP142" s="377"/>
      <c r="KRQ142" s="258"/>
      <c r="KRR142" s="378"/>
      <c r="KRS142" s="378"/>
      <c r="KRT142" s="378"/>
      <c r="KRU142" s="379"/>
      <c r="KRV142" s="379"/>
      <c r="KRW142" s="379"/>
      <c r="KRX142" s="379"/>
      <c r="KRY142" s="259"/>
      <c r="KRZ142" s="377"/>
      <c r="KSA142" s="377"/>
      <c r="KSB142" s="377"/>
      <c r="KSC142" s="259"/>
      <c r="KSD142" s="377"/>
      <c r="KSE142" s="377"/>
      <c r="KSF142" s="377"/>
      <c r="KSG142" s="258"/>
      <c r="KSH142" s="378"/>
      <c r="KSI142" s="378"/>
      <c r="KSJ142" s="378"/>
      <c r="KSK142" s="379"/>
      <c r="KSL142" s="379"/>
      <c r="KSM142" s="379"/>
      <c r="KSN142" s="379"/>
      <c r="KSO142" s="259"/>
      <c r="KSP142" s="377"/>
      <c r="KSQ142" s="377"/>
      <c r="KSR142" s="377"/>
      <c r="KSS142" s="259"/>
      <c r="KST142" s="377"/>
      <c r="KSU142" s="377"/>
      <c r="KSV142" s="377"/>
      <c r="KSW142" s="258"/>
      <c r="KSX142" s="378"/>
      <c r="KSY142" s="378"/>
      <c r="KSZ142" s="378"/>
      <c r="KTA142" s="379"/>
      <c r="KTB142" s="379"/>
      <c r="KTC142" s="379"/>
      <c r="KTD142" s="379"/>
      <c r="KTE142" s="259"/>
      <c r="KTF142" s="377"/>
      <c r="KTG142" s="377"/>
      <c r="KTH142" s="377"/>
      <c r="KTI142" s="259"/>
      <c r="KTJ142" s="377"/>
      <c r="KTK142" s="377"/>
      <c r="KTL142" s="377"/>
      <c r="KTM142" s="258"/>
      <c r="KTN142" s="378"/>
      <c r="KTO142" s="378"/>
      <c r="KTP142" s="378"/>
      <c r="KTQ142" s="379"/>
      <c r="KTR142" s="379"/>
      <c r="KTS142" s="379"/>
      <c r="KTT142" s="379"/>
      <c r="KTU142" s="259"/>
      <c r="KTV142" s="377"/>
      <c r="KTW142" s="377"/>
      <c r="KTX142" s="377"/>
      <c r="KTY142" s="259"/>
      <c r="KTZ142" s="377"/>
      <c r="KUA142" s="377"/>
      <c r="KUB142" s="377"/>
      <c r="KUC142" s="258"/>
      <c r="KUD142" s="378"/>
      <c r="KUE142" s="378"/>
      <c r="KUF142" s="378"/>
      <c r="KUG142" s="379"/>
      <c r="KUH142" s="379"/>
      <c r="KUI142" s="379"/>
      <c r="KUJ142" s="379"/>
      <c r="KUK142" s="259"/>
      <c r="KUL142" s="377"/>
      <c r="KUM142" s="377"/>
      <c r="KUN142" s="377"/>
      <c r="KUO142" s="259"/>
      <c r="KUP142" s="377"/>
      <c r="KUQ142" s="377"/>
      <c r="KUR142" s="377"/>
      <c r="KUS142" s="258"/>
      <c r="KUT142" s="378"/>
      <c r="KUU142" s="378"/>
      <c r="KUV142" s="378"/>
      <c r="KUW142" s="379"/>
      <c r="KUX142" s="379"/>
      <c r="KUY142" s="379"/>
      <c r="KUZ142" s="379"/>
      <c r="KVA142" s="259"/>
      <c r="KVB142" s="377"/>
      <c r="KVC142" s="377"/>
      <c r="KVD142" s="377"/>
      <c r="KVE142" s="259"/>
      <c r="KVF142" s="377"/>
      <c r="KVG142" s="377"/>
      <c r="KVH142" s="377"/>
      <c r="KVI142" s="258"/>
      <c r="KVJ142" s="378"/>
      <c r="KVK142" s="378"/>
      <c r="KVL142" s="378"/>
      <c r="KVM142" s="379"/>
      <c r="KVN142" s="379"/>
      <c r="KVO142" s="379"/>
      <c r="KVP142" s="379"/>
      <c r="KVQ142" s="259"/>
      <c r="KVR142" s="377"/>
      <c r="KVS142" s="377"/>
      <c r="KVT142" s="377"/>
      <c r="KVU142" s="259"/>
      <c r="KVV142" s="377"/>
      <c r="KVW142" s="377"/>
      <c r="KVX142" s="377"/>
      <c r="KVY142" s="258"/>
      <c r="KVZ142" s="378"/>
      <c r="KWA142" s="378"/>
      <c r="KWB142" s="378"/>
      <c r="KWC142" s="379"/>
      <c r="KWD142" s="379"/>
      <c r="KWE142" s="379"/>
      <c r="KWF142" s="379"/>
      <c r="KWG142" s="259"/>
      <c r="KWH142" s="377"/>
      <c r="KWI142" s="377"/>
      <c r="KWJ142" s="377"/>
      <c r="KWK142" s="259"/>
      <c r="KWL142" s="377"/>
      <c r="KWM142" s="377"/>
      <c r="KWN142" s="377"/>
      <c r="KWO142" s="258"/>
      <c r="KWP142" s="378"/>
      <c r="KWQ142" s="378"/>
      <c r="KWR142" s="378"/>
      <c r="KWS142" s="379"/>
      <c r="KWT142" s="379"/>
      <c r="KWU142" s="379"/>
      <c r="KWV142" s="379"/>
      <c r="KWW142" s="259"/>
      <c r="KWX142" s="377"/>
      <c r="KWY142" s="377"/>
      <c r="KWZ142" s="377"/>
      <c r="KXA142" s="259"/>
      <c r="KXB142" s="377"/>
      <c r="KXC142" s="377"/>
      <c r="KXD142" s="377"/>
      <c r="KXE142" s="258"/>
      <c r="KXF142" s="378"/>
      <c r="KXG142" s="378"/>
      <c r="KXH142" s="378"/>
      <c r="KXI142" s="379"/>
      <c r="KXJ142" s="379"/>
      <c r="KXK142" s="379"/>
      <c r="KXL142" s="379"/>
      <c r="KXM142" s="259"/>
      <c r="KXN142" s="377"/>
      <c r="KXO142" s="377"/>
      <c r="KXP142" s="377"/>
      <c r="KXQ142" s="259"/>
      <c r="KXR142" s="377"/>
      <c r="KXS142" s="377"/>
      <c r="KXT142" s="377"/>
      <c r="KXU142" s="258"/>
      <c r="KXV142" s="378"/>
      <c r="KXW142" s="378"/>
      <c r="KXX142" s="378"/>
      <c r="KXY142" s="379"/>
      <c r="KXZ142" s="379"/>
      <c r="KYA142" s="379"/>
      <c r="KYB142" s="379"/>
      <c r="KYC142" s="259"/>
      <c r="KYD142" s="377"/>
      <c r="KYE142" s="377"/>
      <c r="KYF142" s="377"/>
      <c r="KYG142" s="259"/>
      <c r="KYH142" s="377"/>
      <c r="KYI142" s="377"/>
      <c r="KYJ142" s="377"/>
      <c r="KYK142" s="258"/>
      <c r="KYL142" s="378"/>
      <c r="KYM142" s="378"/>
      <c r="KYN142" s="378"/>
      <c r="KYO142" s="379"/>
      <c r="KYP142" s="379"/>
      <c r="KYQ142" s="379"/>
      <c r="KYR142" s="379"/>
      <c r="KYS142" s="259"/>
      <c r="KYT142" s="377"/>
      <c r="KYU142" s="377"/>
      <c r="KYV142" s="377"/>
      <c r="KYW142" s="259"/>
      <c r="KYX142" s="377"/>
      <c r="KYY142" s="377"/>
      <c r="KYZ142" s="377"/>
      <c r="KZA142" s="258"/>
      <c r="KZB142" s="378"/>
      <c r="KZC142" s="378"/>
      <c r="KZD142" s="378"/>
      <c r="KZE142" s="379"/>
      <c r="KZF142" s="379"/>
      <c r="KZG142" s="379"/>
      <c r="KZH142" s="379"/>
      <c r="KZI142" s="259"/>
      <c r="KZJ142" s="377"/>
      <c r="KZK142" s="377"/>
      <c r="KZL142" s="377"/>
      <c r="KZM142" s="259"/>
      <c r="KZN142" s="377"/>
      <c r="KZO142" s="377"/>
      <c r="KZP142" s="377"/>
      <c r="KZQ142" s="258"/>
      <c r="KZR142" s="378"/>
      <c r="KZS142" s="378"/>
      <c r="KZT142" s="378"/>
      <c r="KZU142" s="379"/>
      <c r="KZV142" s="379"/>
      <c r="KZW142" s="379"/>
      <c r="KZX142" s="379"/>
      <c r="KZY142" s="259"/>
      <c r="KZZ142" s="377"/>
      <c r="LAA142" s="377"/>
      <c r="LAB142" s="377"/>
      <c r="LAC142" s="259"/>
      <c r="LAD142" s="377"/>
      <c r="LAE142" s="377"/>
      <c r="LAF142" s="377"/>
      <c r="LAG142" s="258"/>
      <c r="LAH142" s="378"/>
      <c r="LAI142" s="378"/>
      <c r="LAJ142" s="378"/>
      <c r="LAK142" s="379"/>
      <c r="LAL142" s="379"/>
      <c r="LAM142" s="379"/>
      <c r="LAN142" s="379"/>
      <c r="LAO142" s="259"/>
      <c r="LAP142" s="377"/>
      <c r="LAQ142" s="377"/>
      <c r="LAR142" s="377"/>
      <c r="LAS142" s="259"/>
      <c r="LAT142" s="377"/>
      <c r="LAU142" s="377"/>
      <c r="LAV142" s="377"/>
      <c r="LAW142" s="258"/>
      <c r="LAX142" s="378"/>
      <c r="LAY142" s="378"/>
      <c r="LAZ142" s="378"/>
      <c r="LBA142" s="379"/>
      <c r="LBB142" s="379"/>
      <c r="LBC142" s="379"/>
      <c r="LBD142" s="379"/>
      <c r="LBE142" s="259"/>
      <c r="LBF142" s="377"/>
      <c r="LBG142" s="377"/>
      <c r="LBH142" s="377"/>
      <c r="LBI142" s="259"/>
      <c r="LBJ142" s="377"/>
      <c r="LBK142" s="377"/>
      <c r="LBL142" s="377"/>
      <c r="LBM142" s="258"/>
      <c r="LBN142" s="378"/>
      <c r="LBO142" s="378"/>
      <c r="LBP142" s="378"/>
      <c r="LBQ142" s="379"/>
      <c r="LBR142" s="379"/>
      <c r="LBS142" s="379"/>
      <c r="LBT142" s="379"/>
      <c r="LBU142" s="259"/>
      <c r="LBV142" s="377"/>
      <c r="LBW142" s="377"/>
      <c r="LBX142" s="377"/>
      <c r="LBY142" s="259"/>
      <c r="LBZ142" s="377"/>
      <c r="LCA142" s="377"/>
      <c r="LCB142" s="377"/>
      <c r="LCC142" s="258"/>
      <c r="LCD142" s="378"/>
      <c r="LCE142" s="378"/>
      <c r="LCF142" s="378"/>
      <c r="LCG142" s="379"/>
      <c r="LCH142" s="379"/>
      <c r="LCI142" s="379"/>
      <c r="LCJ142" s="379"/>
      <c r="LCK142" s="259"/>
      <c r="LCL142" s="377"/>
      <c r="LCM142" s="377"/>
      <c r="LCN142" s="377"/>
      <c r="LCO142" s="259"/>
      <c r="LCP142" s="377"/>
      <c r="LCQ142" s="377"/>
      <c r="LCR142" s="377"/>
      <c r="LCS142" s="258"/>
      <c r="LCT142" s="378"/>
      <c r="LCU142" s="378"/>
      <c r="LCV142" s="378"/>
      <c r="LCW142" s="379"/>
      <c r="LCX142" s="379"/>
      <c r="LCY142" s="379"/>
      <c r="LCZ142" s="379"/>
      <c r="LDA142" s="259"/>
      <c r="LDB142" s="377"/>
      <c r="LDC142" s="377"/>
      <c r="LDD142" s="377"/>
      <c r="LDE142" s="259"/>
      <c r="LDF142" s="377"/>
      <c r="LDG142" s="377"/>
      <c r="LDH142" s="377"/>
      <c r="LDI142" s="258"/>
      <c r="LDJ142" s="378"/>
      <c r="LDK142" s="378"/>
      <c r="LDL142" s="378"/>
      <c r="LDM142" s="379"/>
      <c r="LDN142" s="379"/>
      <c r="LDO142" s="379"/>
      <c r="LDP142" s="379"/>
      <c r="LDQ142" s="259"/>
      <c r="LDR142" s="377"/>
      <c r="LDS142" s="377"/>
      <c r="LDT142" s="377"/>
      <c r="LDU142" s="259"/>
      <c r="LDV142" s="377"/>
      <c r="LDW142" s="377"/>
      <c r="LDX142" s="377"/>
      <c r="LDY142" s="258"/>
      <c r="LDZ142" s="378"/>
      <c r="LEA142" s="378"/>
      <c r="LEB142" s="378"/>
      <c r="LEC142" s="379"/>
      <c r="LED142" s="379"/>
      <c r="LEE142" s="379"/>
      <c r="LEF142" s="379"/>
      <c r="LEG142" s="259"/>
      <c r="LEH142" s="377"/>
      <c r="LEI142" s="377"/>
      <c r="LEJ142" s="377"/>
      <c r="LEK142" s="259"/>
      <c r="LEL142" s="377"/>
      <c r="LEM142" s="377"/>
      <c r="LEN142" s="377"/>
      <c r="LEO142" s="258"/>
      <c r="LEP142" s="378"/>
      <c r="LEQ142" s="378"/>
      <c r="LER142" s="378"/>
      <c r="LES142" s="379"/>
      <c r="LET142" s="379"/>
      <c r="LEU142" s="379"/>
      <c r="LEV142" s="379"/>
      <c r="LEW142" s="259"/>
      <c r="LEX142" s="377"/>
      <c r="LEY142" s="377"/>
      <c r="LEZ142" s="377"/>
      <c r="LFA142" s="259"/>
      <c r="LFB142" s="377"/>
      <c r="LFC142" s="377"/>
      <c r="LFD142" s="377"/>
      <c r="LFE142" s="258"/>
      <c r="LFF142" s="378"/>
      <c r="LFG142" s="378"/>
      <c r="LFH142" s="378"/>
      <c r="LFI142" s="379"/>
      <c r="LFJ142" s="379"/>
      <c r="LFK142" s="379"/>
      <c r="LFL142" s="379"/>
      <c r="LFM142" s="259"/>
      <c r="LFN142" s="377"/>
      <c r="LFO142" s="377"/>
      <c r="LFP142" s="377"/>
      <c r="LFQ142" s="259"/>
      <c r="LFR142" s="377"/>
      <c r="LFS142" s="377"/>
      <c r="LFT142" s="377"/>
      <c r="LFU142" s="258"/>
      <c r="LFV142" s="378"/>
      <c r="LFW142" s="378"/>
      <c r="LFX142" s="378"/>
      <c r="LFY142" s="379"/>
      <c r="LFZ142" s="379"/>
      <c r="LGA142" s="379"/>
      <c r="LGB142" s="379"/>
      <c r="LGC142" s="259"/>
      <c r="LGD142" s="377"/>
      <c r="LGE142" s="377"/>
      <c r="LGF142" s="377"/>
      <c r="LGG142" s="259"/>
      <c r="LGH142" s="377"/>
      <c r="LGI142" s="377"/>
      <c r="LGJ142" s="377"/>
      <c r="LGK142" s="258"/>
      <c r="LGL142" s="378"/>
      <c r="LGM142" s="378"/>
      <c r="LGN142" s="378"/>
      <c r="LGO142" s="379"/>
      <c r="LGP142" s="379"/>
      <c r="LGQ142" s="379"/>
      <c r="LGR142" s="379"/>
      <c r="LGS142" s="259"/>
      <c r="LGT142" s="377"/>
      <c r="LGU142" s="377"/>
      <c r="LGV142" s="377"/>
      <c r="LGW142" s="259"/>
      <c r="LGX142" s="377"/>
      <c r="LGY142" s="377"/>
      <c r="LGZ142" s="377"/>
      <c r="LHA142" s="258"/>
      <c r="LHB142" s="378"/>
      <c r="LHC142" s="378"/>
      <c r="LHD142" s="378"/>
      <c r="LHE142" s="379"/>
      <c r="LHF142" s="379"/>
      <c r="LHG142" s="379"/>
      <c r="LHH142" s="379"/>
      <c r="LHI142" s="259"/>
      <c r="LHJ142" s="377"/>
      <c r="LHK142" s="377"/>
      <c r="LHL142" s="377"/>
      <c r="LHM142" s="259"/>
      <c r="LHN142" s="377"/>
      <c r="LHO142" s="377"/>
      <c r="LHP142" s="377"/>
      <c r="LHQ142" s="258"/>
      <c r="LHR142" s="378"/>
      <c r="LHS142" s="378"/>
      <c r="LHT142" s="378"/>
      <c r="LHU142" s="379"/>
      <c r="LHV142" s="379"/>
      <c r="LHW142" s="379"/>
      <c r="LHX142" s="379"/>
      <c r="LHY142" s="259"/>
      <c r="LHZ142" s="377"/>
      <c r="LIA142" s="377"/>
      <c r="LIB142" s="377"/>
      <c r="LIC142" s="259"/>
      <c r="LID142" s="377"/>
      <c r="LIE142" s="377"/>
      <c r="LIF142" s="377"/>
      <c r="LIG142" s="258"/>
      <c r="LIH142" s="378"/>
      <c r="LII142" s="378"/>
      <c r="LIJ142" s="378"/>
      <c r="LIK142" s="379"/>
      <c r="LIL142" s="379"/>
      <c r="LIM142" s="379"/>
      <c r="LIN142" s="379"/>
      <c r="LIO142" s="259"/>
      <c r="LIP142" s="377"/>
      <c r="LIQ142" s="377"/>
      <c r="LIR142" s="377"/>
      <c r="LIS142" s="259"/>
      <c r="LIT142" s="377"/>
      <c r="LIU142" s="377"/>
      <c r="LIV142" s="377"/>
      <c r="LIW142" s="258"/>
      <c r="LIX142" s="378"/>
      <c r="LIY142" s="378"/>
      <c r="LIZ142" s="378"/>
      <c r="LJA142" s="379"/>
      <c r="LJB142" s="379"/>
      <c r="LJC142" s="379"/>
      <c r="LJD142" s="379"/>
      <c r="LJE142" s="259"/>
      <c r="LJF142" s="377"/>
      <c r="LJG142" s="377"/>
      <c r="LJH142" s="377"/>
      <c r="LJI142" s="259"/>
      <c r="LJJ142" s="377"/>
      <c r="LJK142" s="377"/>
      <c r="LJL142" s="377"/>
      <c r="LJM142" s="258"/>
      <c r="LJN142" s="378"/>
      <c r="LJO142" s="378"/>
      <c r="LJP142" s="378"/>
      <c r="LJQ142" s="379"/>
      <c r="LJR142" s="379"/>
      <c r="LJS142" s="379"/>
      <c r="LJT142" s="379"/>
      <c r="LJU142" s="259"/>
      <c r="LJV142" s="377"/>
      <c r="LJW142" s="377"/>
      <c r="LJX142" s="377"/>
      <c r="LJY142" s="259"/>
      <c r="LJZ142" s="377"/>
      <c r="LKA142" s="377"/>
      <c r="LKB142" s="377"/>
      <c r="LKC142" s="258"/>
      <c r="LKD142" s="378"/>
      <c r="LKE142" s="378"/>
      <c r="LKF142" s="378"/>
      <c r="LKG142" s="379"/>
      <c r="LKH142" s="379"/>
      <c r="LKI142" s="379"/>
      <c r="LKJ142" s="379"/>
      <c r="LKK142" s="259"/>
      <c r="LKL142" s="377"/>
      <c r="LKM142" s="377"/>
      <c r="LKN142" s="377"/>
      <c r="LKO142" s="259"/>
      <c r="LKP142" s="377"/>
      <c r="LKQ142" s="377"/>
      <c r="LKR142" s="377"/>
      <c r="LKS142" s="258"/>
      <c r="LKT142" s="378"/>
      <c r="LKU142" s="378"/>
      <c r="LKV142" s="378"/>
      <c r="LKW142" s="379"/>
      <c r="LKX142" s="379"/>
      <c r="LKY142" s="379"/>
      <c r="LKZ142" s="379"/>
      <c r="LLA142" s="259"/>
      <c r="LLB142" s="377"/>
      <c r="LLC142" s="377"/>
      <c r="LLD142" s="377"/>
      <c r="LLE142" s="259"/>
      <c r="LLF142" s="377"/>
      <c r="LLG142" s="377"/>
      <c r="LLH142" s="377"/>
      <c r="LLI142" s="258"/>
      <c r="LLJ142" s="378"/>
      <c r="LLK142" s="378"/>
      <c r="LLL142" s="378"/>
      <c r="LLM142" s="379"/>
      <c r="LLN142" s="379"/>
      <c r="LLO142" s="379"/>
      <c r="LLP142" s="379"/>
      <c r="LLQ142" s="259"/>
      <c r="LLR142" s="377"/>
      <c r="LLS142" s="377"/>
      <c r="LLT142" s="377"/>
      <c r="LLU142" s="259"/>
      <c r="LLV142" s="377"/>
      <c r="LLW142" s="377"/>
      <c r="LLX142" s="377"/>
      <c r="LLY142" s="258"/>
      <c r="LLZ142" s="378"/>
      <c r="LMA142" s="378"/>
      <c r="LMB142" s="378"/>
      <c r="LMC142" s="379"/>
      <c r="LMD142" s="379"/>
      <c r="LME142" s="379"/>
      <c r="LMF142" s="379"/>
      <c r="LMG142" s="259"/>
      <c r="LMH142" s="377"/>
      <c r="LMI142" s="377"/>
      <c r="LMJ142" s="377"/>
      <c r="LMK142" s="259"/>
      <c r="LML142" s="377"/>
      <c r="LMM142" s="377"/>
      <c r="LMN142" s="377"/>
      <c r="LMO142" s="258"/>
      <c r="LMP142" s="378"/>
      <c r="LMQ142" s="378"/>
      <c r="LMR142" s="378"/>
      <c r="LMS142" s="379"/>
      <c r="LMT142" s="379"/>
      <c r="LMU142" s="379"/>
      <c r="LMV142" s="379"/>
      <c r="LMW142" s="259"/>
      <c r="LMX142" s="377"/>
      <c r="LMY142" s="377"/>
      <c r="LMZ142" s="377"/>
      <c r="LNA142" s="259"/>
      <c r="LNB142" s="377"/>
      <c r="LNC142" s="377"/>
      <c r="LND142" s="377"/>
      <c r="LNE142" s="258"/>
      <c r="LNF142" s="378"/>
      <c r="LNG142" s="378"/>
      <c r="LNH142" s="378"/>
      <c r="LNI142" s="379"/>
      <c r="LNJ142" s="379"/>
      <c r="LNK142" s="379"/>
      <c r="LNL142" s="379"/>
      <c r="LNM142" s="259"/>
      <c r="LNN142" s="377"/>
      <c r="LNO142" s="377"/>
      <c r="LNP142" s="377"/>
      <c r="LNQ142" s="259"/>
      <c r="LNR142" s="377"/>
      <c r="LNS142" s="377"/>
      <c r="LNT142" s="377"/>
      <c r="LNU142" s="258"/>
      <c r="LNV142" s="378"/>
      <c r="LNW142" s="378"/>
      <c r="LNX142" s="378"/>
      <c r="LNY142" s="379"/>
      <c r="LNZ142" s="379"/>
      <c r="LOA142" s="379"/>
      <c r="LOB142" s="379"/>
      <c r="LOC142" s="259"/>
      <c r="LOD142" s="377"/>
      <c r="LOE142" s="377"/>
      <c r="LOF142" s="377"/>
      <c r="LOG142" s="259"/>
      <c r="LOH142" s="377"/>
      <c r="LOI142" s="377"/>
      <c r="LOJ142" s="377"/>
      <c r="LOK142" s="258"/>
      <c r="LOL142" s="378"/>
      <c r="LOM142" s="378"/>
      <c r="LON142" s="378"/>
      <c r="LOO142" s="379"/>
      <c r="LOP142" s="379"/>
      <c r="LOQ142" s="379"/>
      <c r="LOR142" s="379"/>
      <c r="LOS142" s="259"/>
      <c r="LOT142" s="377"/>
      <c r="LOU142" s="377"/>
      <c r="LOV142" s="377"/>
      <c r="LOW142" s="259"/>
      <c r="LOX142" s="377"/>
      <c r="LOY142" s="377"/>
      <c r="LOZ142" s="377"/>
      <c r="LPA142" s="258"/>
      <c r="LPB142" s="378"/>
      <c r="LPC142" s="378"/>
      <c r="LPD142" s="378"/>
      <c r="LPE142" s="379"/>
      <c r="LPF142" s="379"/>
      <c r="LPG142" s="379"/>
      <c r="LPH142" s="379"/>
      <c r="LPI142" s="259"/>
      <c r="LPJ142" s="377"/>
      <c r="LPK142" s="377"/>
      <c r="LPL142" s="377"/>
      <c r="LPM142" s="259"/>
      <c r="LPN142" s="377"/>
      <c r="LPO142" s="377"/>
      <c r="LPP142" s="377"/>
      <c r="LPQ142" s="258"/>
      <c r="LPR142" s="378"/>
      <c r="LPS142" s="378"/>
      <c r="LPT142" s="378"/>
      <c r="LPU142" s="379"/>
      <c r="LPV142" s="379"/>
      <c r="LPW142" s="379"/>
      <c r="LPX142" s="379"/>
      <c r="LPY142" s="259"/>
      <c r="LPZ142" s="377"/>
      <c r="LQA142" s="377"/>
      <c r="LQB142" s="377"/>
      <c r="LQC142" s="259"/>
      <c r="LQD142" s="377"/>
      <c r="LQE142" s="377"/>
      <c r="LQF142" s="377"/>
      <c r="LQG142" s="258"/>
      <c r="LQH142" s="378"/>
      <c r="LQI142" s="378"/>
      <c r="LQJ142" s="378"/>
      <c r="LQK142" s="379"/>
      <c r="LQL142" s="379"/>
      <c r="LQM142" s="379"/>
      <c r="LQN142" s="379"/>
      <c r="LQO142" s="259"/>
      <c r="LQP142" s="377"/>
      <c r="LQQ142" s="377"/>
      <c r="LQR142" s="377"/>
      <c r="LQS142" s="259"/>
      <c r="LQT142" s="377"/>
      <c r="LQU142" s="377"/>
      <c r="LQV142" s="377"/>
      <c r="LQW142" s="258"/>
      <c r="LQX142" s="378"/>
      <c r="LQY142" s="378"/>
      <c r="LQZ142" s="378"/>
      <c r="LRA142" s="379"/>
      <c r="LRB142" s="379"/>
      <c r="LRC142" s="379"/>
      <c r="LRD142" s="379"/>
      <c r="LRE142" s="259"/>
      <c r="LRF142" s="377"/>
      <c r="LRG142" s="377"/>
      <c r="LRH142" s="377"/>
      <c r="LRI142" s="259"/>
      <c r="LRJ142" s="377"/>
      <c r="LRK142" s="377"/>
      <c r="LRL142" s="377"/>
      <c r="LRM142" s="258"/>
      <c r="LRN142" s="378"/>
      <c r="LRO142" s="378"/>
      <c r="LRP142" s="378"/>
      <c r="LRQ142" s="379"/>
      <c r="LRR142" s="379"/>
      <c r="LRS142" s="379"/>
      <c r="LRT142" s="379"/>
      <c r="LRU142" s="259"/>
      <c r="LRV142" s="377"/>
      <c r="LRW142" s="377"/>
      <c r="LRX142" s="377"/>
      <c r="LRY142" s="259"/>
      <c r="LRZ142" s="377"/>
      <c r="LSA142" s="377"/>
      <c r="LSB142" s="377"/>
      <c r="LSC142" s="258"/>
      <c r="LSD142" s="378"/>
      <c r="LSE142" s="378"/>
      <c r="LSF142" s="378"/>
      <c r="LSG142" s="379"/>
      <c r="LSH142" s="379"/>
      <c r="LSI142" s="379"/>
      <c r="LSJ142" s="379"/>
      <c r="LSK142" s="259"/>
      <c r="LSL142" s="377"/>
      <c r="LSM142" s="377"/>
      <c r="LSN142" s="377"/>
      <c r="LSO142" s="259"/>
      <c r="LSP142" s="377"/>
      <c r="LSQ142" s="377"/>
      <c r="LSR142" s="377"/>
      <c r="LSS142" s="258"/>
      <c r="LST142" s="378"/>
      <c r="LSU142" s="378"/>
      <c r="LSV142" s="378"/>
      <c r="LSW142" s="379"/>
      <c r="LSX142" s="379"/>
      <c r="LSY142" s="379"/>
      <c r="LSZ142" s="379"/>
      <c r="LTA142" s="259"/>
      <c r="LTB142" s="377"/>
      <c r="LTC142" s="377"/>
      <c r="LTD142" s="377"/>
      <c r="LTE142" s="259"/>
      <c r="LTF142" s="377"/>
      <c r="LTG142" s="377"/>
      <c r="LTH142" s="377"/>
      <c r="LTI142" s="258"/>
      <c r="LTJ142" s="378"/>
      <c r="LTK142" s="378"/>
      <c r="LTL142" s="378"/>
      <c r="LTM142" s="379"/>
      <c r="LTN142" s="379"/>
      <c r="LTO142" s="379"/>
      <c r="LTP142" s="379"/>
      <c r="LTQ142" s="259"/>
      <c r="LTR142" s="377"/>
      <c r="LTS142" s="377"/>
      <c r="LTT142" s="377"/>
      <c r="LTU142" s="259"/>
      <c r="LTV142" s="377"/>
      <c r="LTW142" s="377"/>
      <c r="LTX142" s="377"/>
      <c r="LTY142" s="258"/>
      <c r="LTZ142" s="378"/>
      <c r="LUA142" s="378"/>
      <c r="LUB142" s="378"/>
      <c r="LUC142" s="379"/>
      <c r="LUD142" s="379"/>
      <c r="LUE142" s="379"/>
      <c r="LUF142" s="379"/>
      <c r="LUG142" s="259"/>
      <c r="LUH142" s="377"/>
      <c r="LUI142" s="377"/>
      <c r="LUJ142" s="377"/>
      <c r="LUK142" s="259"/>
      <c r="LUL142" s="377"/>
      <c r="LUM142" s="377"/>
      <c r="LUN142" s="377"/>
      <c r="LUO142" s="258"/>
      <c r="LUP142" s="378"/>
      <c r="LUQ142" s="378"/>
      <c r="LUR142" s="378"/>
      <c r="LUS142" s="379"/>
      <c r="LUT142" s="379"/>
      <c r="LUU142" s="379"/>
      <c r="LUV142" s="379"/>
      <c r="LUW142" s="259"/>
      <c r="LUX142" s="377"/>
      <c r="LUY142" s="377"/>
      <c r="LUZ142" s="377"/>
      <c r="LVA142" s="259"/>
      <c r="LVB142" s="377"/>
      <c r="LVC142" s="377"/>
      <c r="LVD142" s="377"/>
      <c r="LVE142" s="258"/>
      <c r="LVF142" s="378"/>
      <c r="LVG142" s="378"/>
      <c r="LVH142" s="378"/>
      <c r="LVI142" s="379"/>
      <c r="LVJ142" s="379"/>
      <c r="LVK142" s="379"/>
      <c r="LVL142" s="379"/>
      <c r="LVM142" s="259"/>
      <c r="LVN142" s="377"/>
      <c r="LVO142" s="377"/>
      <c r="LVP142" s="377"/>
      <c r="LVQ142" s="259"/>
      <c r="LVR142" s="377"/>
      <c r="LVS142" s="377"/>
      <c r="LVT142" s="377"/>
      <c r="LVU142" s="258"/>
      <c r="LVV142" s="378"/>
      <c r="LVW142" s="378"/>
      <c r="LVX142" s="378"/>
      <c r="LVY142" s="379"/>
      <c r="LVZ142" s="379"/>
      <c r="LWA142" s="379"/>
      <c r="LWB142" s="379"/>
      <c r="LWC142" s="259"/>
      <c r="LWD142" s="377"/>
      <c r="LWE142" s="377"/>
      <c r="LWF142" s="377"/>
      <c r="LWG142" s="259"/>
      <c r="LWH142" s="377"/>
      <c r="LWI142" s="377"/>
      <c r="LWJ142" s="377"/>
      <c r="LWK142" s="258"/>
      <c r="LWL142" s="378"/>
      <c r="LWM142" s="378"/>
      <c r="LWN142" s="378"/>
      <c r="LWO142" s="379"/>
      <c r="LWP142" s="379"/>
      <c r="LWQ142" s="379"/>
      <c r="LWR142" s="379"/>
      <c r="LWS142" s="259"/>
      <c r="LWT142" s="377"/>
      <c r="LWU142" s="377"/>
      <c r="LWV142" s="377"/>
      <c r="LWW142" s="259"/>
      <c r="LWX142" s="377"/>
      <c r="LWY142" s="377"/>
      <c r="LWZ142" s="377"/>
      <c r="LXA142" s="258"/>
      <c r="LXB142" s="378"/>
      <c r="LXC142" s="378"/>
      <c r="LXD142" s="378"/>
      <c r="LXE142" s="379"/>
      <c r="LXF142" s="379"/>
      <c r="LXG142" s="379"/>
      <c r="LXH142" s="379"/>
      <c r="LXI142" s="259"/>
      <c r="LXJ142" s="377"/>
      <c r="LXK142" s="377"/>
      <c r="LXL142" s="377"/>
      <c r="LXM142" s="259"/>
      <c r="LXN142" s="377"/>
      <c r="LXO142" s="377"/>
      <c r="LXP142" s="377"/>
      <c r="LXQ142" s="258"/>
      <c r="LXR142" s="378"/>
      <c r="LXS142" s="378"/>
      <c r="LXT142" s="378"/>
      <c r="LXU142" s="379"/>
      <c r="LXV142" s="379"/>
      <c r="LXW142" s="379"/>
      <c r="LXX142" s="379"/>
      <c r="LXY142" s="259"/>
      <c r="LXZ142" s="377"/>
      <c r="LYA142" s="377"/>
      <c r="LYB142" s="377"/>
      <c r="LYC142" s="259"/>
      <c r="LYD142" s="377"/>
      <c r="LYE142" s="377"/>
      <c r="LYF142" s="377"/>
      <c r="LYG142" s="258"/>
      <c r="LYH142" s="378"/>
      <c r="LYI142" s="378"/>
      <c r="LYJ142" s="378"/>
      <c r="LYK142" s="379"/>
      <c r="LYL142" s="379"/>
      <c r="LYM142" s="379"/>
      <c r="LYN142" s="379"/>
      <c r="LYO142" s="259"/>
      <c r="LYP142" s="377"/>
      <c r="LYQ142" s="377"/>
      <c r="LYR142" s="377"/>
      <c r="LYS142" s="259"/>
      <c r="LYT142" s="377"/>
      <c r="LYU142" s="377"/>
      <c r="LYV142" s="377"/>
      <c r="LYW142" s="258"/>
      <c r="LYX142" s="378"/>
      <c r="LYY142" s="378"/>
      <c r="LYZ142" s="378"/>
      <c r="LZA142" s="379"/>
      <c r="LZB142" s="379"/>
      <c r="LZC142" s="379"/>
      <c r="LZD142" s="379"/>
      <c r="LZE142" s="259"/>
      <c r="LZF142" s="377"/>
      <c r="LZG142" s="377"/>
      <c r="LZH142" s="377"/>
      <c r="LZI142" s="259"/>
      <c r="LZJ142" s="377"/>
      <c r="LZK142" s="377"/>
      <c r="LZL142" s="377"/>
      <c r="LZM142" s="258"/>
      <c r="LZN142" s="378"/>
      <c r="LZO142" s="378"/>
      <c r="LZP142" s="378"/>
      <c r="LZQ142" s="379"/>
      <c r="LZR142" s="379"/>
      <c r="LZS142" s="379"/>
      <c r="LZT142" s="379"/>
      <c r="LZU142" s="259"/>
      <c r="LZV142" s="377"/>
      <c r="LZW142" s="377"/>
      <c r="LZX142" s="377"/>
      <c r="LZY142" s="259"/>
      <c r="LZZ142" s="377"/>
      <c r="MAA142" s="377"/>
      <c r="MAB142" s="377"/>
      <c r="MAC142" s="258"/>
      <c r="MAD142" s="378"/>
      <c r="MAE142" s="378"/>
      <c r="MAF142" s="378"/>
      <c r="MAG142" s="379"/>
      <c r="MAH142" s="379"/>
      <c r="MAI142" s="379"/>
      <c r="MAJ142" s="379"/>
      <c r="MAK142" s="259"/>
      <c r="MAL142" s="377"/>
      <c r="MAM142" s="377"/>
      <c r="MAN142" s="377"/>
      <c r="MAO142" s="259"/>
      <c r="MAP142" s="377"/>
      <c r="MAQ142" s="377"/>
      <c r="MAR142" s="377"/>
      <c r="MAS142" s="258"/>
      <c r="MAT142" s="378"/>
      <c r="MAU142" s="378"/>
      <c r="MAV142" s="378"/>
      <c r="MAW142" s="379"/>
      <c r="MAX142" s="379"/>
      <c r="MAY142" s="379"/>
      <c r="MAZ142" s="379"/>
      <c r="MBA142" s="259"/>
      <c r="MBB142" s="377"/>
      <c r="MBC142" s="377"/>
      <c r="MBD142" s="377"/>
      <c r="MBE142" s="259"/>
      <c r="MBF142" s="377"/>
      <c r="MBG142" s="377"/>
      <c r="MBH142" s="377"/>
      <c r="MBI142" s="258"/>
      <c r="MBJ142" s="378"/>
      <c r="MBK142" s="378"/>
      <c r="MBL142" s="378"/>
      <c r="MBM142" s="379"/>
      <c r="MBN142" s="379"/>
      <c r="MBO142" s="379"/>
      <c r="MBP142" s="379"/>
      <c r="MBQ142" s="259"/>
      <c r="MBR142" s="377"/>
      <c r="MBS142" s="377"/>
      <c r="MBT142" s="377"/>
      <c r="MBU142" s="259"/>
      <c r="MBV142" s="377"/>
      <c r="MBW142" s="377"/>
      <c r="MBX142" s="377"/>
      <c r="MBY142" s="258"/>
      <c r="MBZ142" s="378"/>
      <c r="MCA142" s="378"/>
      <c r="MCB142" s="378"/>
      <c r="MCC142" s="379"/>
      <c r="MCD142" s="379"/>
      <c r="MCE142" s="379"/>
      <c r="MCF142" s="379"/>
      <c r="MCG142" s="259"/>
      <c r="MCH142" s="377"/>
      <c r="MCI142" s="377"/>
      <c r="MCJ142" s="377"/>
      <c r="MCK142" s="259"/>
      <c r="MCL142" s="377"/>
      <c r="MCM142" s="377"/>
      <c r="MCN142" s="377"/>
      <c r="MCO142" s="258"/>
      <c r="MCP142" s="378"/>
      <c r="MCQ142" s="378"/>
      <c r="MCR142" s="378"/>
      <c r="MCS142" s="379"/>
      <c r="MCT142" s="379"/>
      <c r="MCU142" s="379"/>
      <c r="MCV142" s="379"/>
      <c r="MCW142" s="259"/>
      <c r="MCX142" s="377"/>
      <c r="MCY142" s="377"/>
      <c r="MCZ142" s="377"/>
      <c r="MDA142" s="259"/>
      <c r="MDB142" s="377"/>
      <c r="MDC142" s="377"/>
      <c r="MDD142" s="377"/>
      <c r="MDE142" s="258"/>
      <c r="MDF142" s="378"/>
      <c r="MDG142" s="378"/>
      <c r="MDH142" s="378"/>
      <c r="MDI142" s="379"/>
      <c r="MDJ142" s="379"/>
      <c r="MDK142" s="379"/>
      <c r="MDL142" s="379"/>
      <c r="MDM142" s="259"/>
      <c r="MDN142" s="377"/>
      <c r="MDO142" s="377"/>
      <c r="MDP142" s="377"/>
      <c r="MDQ142" s="259"/>
      <c r="MDR142" s="377"/>
      <c r="MDS142" s="377"/>
      <c r="MDT142" s="377"/>
      <c r="MDU142" s="258"/>
      <c r="MDV142" s="378"/>
      <c r="MDW142" s="378"/>
      <c r="MDX142" s="378"/>
      <c r="MDY142" s="379"/>
      <c r="MDZ142" s="379"/>
      <c r="MEA142" s="379"/>
      <c r="MEB142" s="379"/>
      <c r="MEC142" s="259"/>
      <c r="MED142" s="377"/>
      <c r="MEE142" s="377"/>
      <c r="MEF142" s="377"/>
      <c r="MEG142" s="259"/>
      <c r="MEH142" s="377"/>
      <c r="MEI142" s="377"/>
      <c r="MEJ142" s="377"/>
      <c r="MEK142" s="258"/>
      <c r="MEL142" s="378"/>
      <c r="MEM142" s="378"/>
      <c r="MEN142" s="378"/>
      <c r="MEO142" s="379"/>
      <c r="MEP142" s="379"/>
      <c r="MEQ142" s="379"/>
      <c r="MER142" s="379"/>
      <c r="MES142" s="259"/>
      <c r="MET142" s="377"/>
      <c r="MEU142" s="377"/>
      <c r="MEV142" s="377"/>
      <c r="MEW142" s="259"/>
      <c r="MEX142" s="377"/>
      <c r="MEY142" s="377"/>
      <c r="MEZ142" s="377"/>
      <c r="MFA142" s="258"/>
      <c r="MFB142" s="378"/>
      <c r="MFC142" s="378"/>
      <c r="MFD142" s="378"/>
      <c r="MFE142" s="379"/>
      <c r="MFF142" s="379"/>
      <c r="MFG142" s="379"/>
      <c r="MFH142" s="379"/>
      <c r="MFI142" s="259"/>
      <c r="MFJ142" s="377"/>
      <c r="MFK142" s="377"/>
      <c r="MFL142" s="377"/>
      <c r="MFM142" s="259"/>
      <c r="MFN142" s="377"/>
      <c r="MFO142" s="377"/>
      <c r="MFP142" s="377"/>
      <c r="MFQ142" s="258"/>
      <c r="MFR142" s="378"/>
      <c r="MFS142" s="378"/>
      <c r="MFT142" s="378"/>
      <c r="MFU142" s="379"/>
      <c r="MFV142" s="379"/>
      <c r="MFW142" s="379"/>
      <c r="MFX142" s="379"/>
      <c r="MFY142" s="259"/>
      <c r="MFZ142" s="377"/>
      <c r="MGA142" s="377"/>
      <c r="MGB142" s="377"/>
      <c r="MGC142" s="259"/>
      <c r="MGD142" s="377"/>
      <c r="MGE142" s="377"/>
      <c r="MGF142" s="377"/>
      <c r="MGG142" s="258"/>
      <c r="MGH142" s="378"/>
      <c r="MGI142" s="378"/>
      <c r="MGJ142" s="378"/>
      <c r="MGK142" s="379"/>
      <c r="MGL142" s="379"/>
      <c r="MGM142" s="379"/>
      <c r="MGN142" s="379"/>
      <c r="MGO142" s="259"/>
      <c r="MGP142" s="377"/>
      <c r="MGQ142" s="377"/>
      <c r="MGR142" s="377"/>
      <c r="MGS142" s="259"/>
      <c r="MGT142" s="377"/>
      <c r="MGU142" s="377"/>
      <c r="MGV142" s="377"/>
      <c r="MGW142" s="258"/>
      <c r="MGX142" s="378"/>
      <c r="MGY142" s="378"/>
      <c r="MGZ142" s="378"/>
      <c r="MHA142" s="379"/>
      <c r="MHB142" s="379"/>
      <c r="MHC142" s="379"/>
      <c r="MHD142" s="379"/>
      <c r="MHE142" s="259"/>
      <c r="MHF142" s="377"/>
      <c r="MHG142" s="377"/>
      <c r="MHH142" s="377"/>
      <c r="MHI142" s="259"/>
      <c r="MHJ142" s="377"/>
      <c r="MHK142" s="377"/>
      <c r="MHL142" s="377"/>
      <c r="MHM142" s="258"/>
      <c r="MHN142" s="378"/>
      <c r="MHO142" s="378"/>
      <c r="MHP142" s="378"/>
      <c r="MHQ142" s="379"/>
      <c r="MHR142" s="379"/>
      <c r="MHS142" s="379"/>
      <c r="MHT142" s="379"/>
      <c r="MHU142" s="259"/>
      <c r="MHV142" s="377"/>
      <c r="MHW142" s="377"/>
      <c r="MHX142" s="377"/>
      <c r="MHY142" s="259"/>
      <c r="MHZ142" s="377"/>
      <c r="MIA142" s="377"/>
      <c r="MIB142" s="377"/>
      <c r="MIC142" s="258"/>
      <c r="MID142" s="378"/>
      <c r="MIE142" s="378"/>
      <c r="MIF142" s="378"/>
      <c r="MIG142" s="379"/>
      <c r="MIH142" s="379"/>
      <c r="MII142" s="379"/>
      <c r="MIJ142" s="379"/>
      <c r="MIK142" s="259"/>
      <c r="MIL142" s="377"/>
      <c r="MIM142" s="377"/>
      <c r="MIN142" s="377"/>
      <c r="MIO142" s="259"/>
      <c r="MIP142" s="377"/>
      <c r="MIQ142" s="377"/>
      <c r="MIR142" s="377"/>
      <c r="MIS142" s="258"/>
      <c r="MIT142" s="378"/>
      <c r="MIU142" s="378"/>
      <c r="MIV142" s="378"/>
      <c r="MIW142" s="379"/>
      <c r="MIX142" s="379"/>
      <c r="MIY142" s="379"/>
      <c r="MIZ142" s="379"/>
      <c r="MJA142" s="259"/>
      <c r="MJB142" s="377"/>
      <c r="MJC142" s="377"/>
      <c r="MJD142" s="377"/>
      <c r="MJE142" s="259"/>
      <c r="MJF142" s="377"/>
      <c r="MJG142" s="377"/>
      <c r="MJH142" s="377"/>
      <c r="MJI142" s="258"/>
      <c r="MJJ142" s="378"/>
      <c r="MJK142" s="378"/>
      <c r="MJL142" s="378"/>
      <c r="MJM142" s="379"/>
      <c r="MJN142" s="379"/>
      <c r="MJO142" s="379"/>
      <c r="MJP142" s="379"/>
      <c r="MJQ142" s="259"/>
      <c r="MJR142" s="377"/>
      <c r="MJS142" s="377"/>
      <c r="MJT142" s="377"/>
      <c r="MJU142" s="259"/>
      <c r="MJV142" s="377"/>
      <c r="MJW142" s="377"/>
      <c r="MJX142" s="377"/>
      <c r="MJY142" s="258"/>
      <c r="MJZ142" s="378"/>
      <c r="MKA142" s="378"/>
      <c r="MKB142" s="378"/>
      <c r="MKC142" s="379"/>
      <c r="MKD142" s="379"/>
      <c r="MKE142" s="379"/>
      <c r="MKF142" s="379"/>
      <c r="MKG142" s="259"/>
      <c r="MKH142" s="377"/>
      <c r="MKI142" s="377"/>
      <c r="MKJ142" s="377"/>
      <c r="MKK142" s="259"/>
      <c r="MKL142" s="377"/>
      <c r="MKM142" s="377"/>
      <c r="MKN142" s="377"/>
      <c r="MKO142" s="258"/>
      <c r="MKP142" s="378"/>
      <c r="MKQ142" s="378"/>
      <c r="MKR142" s="378"/>
      <c r="MKS142" s="379"/>
      <c r="MKT142" s="379"/>
      <c r="MKU142" s="379"/>
      <c r="MKV142" s="379"/>
      <c r="MKW142" s="259"/>
      <c r="MKX142" s="377"/>
      <c r="MKY142" s="377"/>
      <c r="MKZ142" s="377"/>
      <c r="MLA142" s="259"/>
      <c r="MLB142" s="377"/>
      <c r="MLC142" s="377"/>
      <c r="MLD142" s="377"/>
      <c r="MLE142" s="258"/>
      <c r="MLF142" s="378"/>
      <c r="MLG142" s="378"/>
      <c r="MLH142" s="378"/>
      <c r="MLI142" s="379"/>
      <c r="MLJ142" s="379"/>
      <c r="MLK142" s="379"/>
      <c r="MLL142" s="379"/>
      <c r="MLM142" s="259"/>
      <c r="MLN142" s="377"/>
      <c r="MLO142" s="377"/>
      <c r="MLP142" s="377"/>
      <c r="MLQ142" s="259"/>
      <c r="MLR142" s="377"/>
      <c r="MLS142" s="377"/>
      <c r="MLT142" s="377"/>
      <c r="MLU142" s="258"/>
      <c r="MLV142" s="378"/>
      <c r="MLW142" s="378"/>
      <c r="MLX142" s="378"/>
      <c r="MLY142" s="379"/>
      <c r="MLZ142" s="379"/>
      <c r="MMA142" s="379"/>
      <c r="MMB142" s="379"/>
      <c r="MMC142" s="259"/>
      <c r="MMD142" s="377"/>
      <c r="MME142" s="377"/>
      <c r="MMF142" s="377"/>
      <c r="MMG142" s="259"/>
      <c r="MMH142" s="377"/>
      <c r="MMI142" s="377"/>
      <c r="MMJ142" s="377"/>
      <c r="MMK142" s="258"/>
      <c r="MML142" s="378"/>
      <c r="MMM142" s="378"/>
      <c r="MMN142" s="378"/>
      <c r="MMO142" s="379"/>
      <c r="MMP142" s="379"/>
      <c r="MMQ142" s="379"/>
      <c r="MMR142" s="379"/>
      <c r="MMS142" s="259"/>
      <c r="MMT142" s="377"/>
      <c r="MMU142" s="377"/>
      <c r="MMV142" s="377"/>
      <c r="MMW142" s="259"/>
      <c r="MMX142" s="377"/>
      <c r="MMY142" s="377"/>
      <c r="MMZ142" s="377"/>
      <c r="MNA142" s="258"/>
      <c r="MNB142" s="378"/>
      <c r="MNC142" s="378"/>
      <c r="MND142" s="378"/>
      <c r="MNE142" s="379"/>
      <c r="MNF142" s="379"/>
      <c r="MNG142" s="379"/>
      <c r="MNH142" s="379"/>
      <c r="MNI142" s="259"/>
      <c r="MNJ142" s="377"/>
      <c r="MNK142" s="377"/>
      <c r="MNL142" s="377"/>
      <c r="MNM142" s="259"/>
      <c r="MNN142" s="377"/>
      <c r="MNO142" s="377"/>
      <c r="MNP142" s="377"/>
      <c r="MNQ142" s="258"/>
      <c r="MNR142" s="378"/>
      <c r="MNS142" s="378"/>
      <c r="MNT142" s="378"/>
      <c r="MNU142" s="379"/>
      <c r="MNV142" s="379"/>
      <c r="MNW142" s="379"/>
      <c r="MNX142" s="379"/>
      <c r="MNY142" s="259"/>
      <c r="MNZ142" s="377"/>
      <c r="MOA142" s="377"/>
      <c r="MOB142" s="377"/>
      <c r="MOC142" s="259"/>
      <c r="MOD142" s="377"/>
      <c r="MOE142" s="377"/>
      <c r="MOF142" s="377"/>
      <c r="MOG142" s="258"/>
      <c r="MOH142" s="378"/>
      <c r="MOI142" s="378"/>
      <c r="MOJ142" s="378"/>
      <c r="MOK142" s="379"/>
      <c r="MOL142" s="379"/>
      <c r="MOM142" s="379"/>
      <c r="MON142" s="379"/>
      <c r="MOO142" s="259"/>
      <c r="MOP142" s="377"/>
      <c r="MOQ142" s="377"/>
      <c r="MOR142" s="377"/>
      <c r="MOS142" s="259"/>
      <c r="MOT142" s="377"/>
      <c r="MOU142" s="377"/>
      <c r="MOV142" s="377"/>
      <c r="MOW142" s="258"/>
      <c r="MOX142" s="378"/>
      <c r="MOY142" s="378"/>
      <c r="MOZ142" s="378"/>
      <c r="MPA142" s="379"/>
      <c r="MPB142" s="379"/>
      <c r="MPC142" s="379"/>
      <c r="MPD142" s="379"/>
      <c r="MPE142" s="259"/>
      <c r="MPF142" s="377"/>
      <c r="MPG142" s="377"/>
      <c r="MPH142" s="377"/>
      <c r="MPI142" s="259"/>
      <c r="MPJ142" s="377"/>
      <c r="MPK142" s="377"/>
      <c r="MPL142" s="377"/>
      <c r="MPM142" s="258"/>
      <c r="MPN142" s="378"/>
      <c r="MPO142" s="378"/>
      <c r="MPP142" s="378"/>
      <c r="MPQ142" s="379"/>
      <c r="MPR142" s="379"/>
      <c r="MPS142" s="379"/>
      <c r="MPT142" s="379"/>
      <c r="MPU142" s="259"/>
      <c r="MPV142" s="377"/>
      <c r="MPW142" s="377"/>
      <c r="MPX142" s="377"/>
      <c r="MPY142" s="259"/>
      <c r="MPZ142" s="377"/>
      <c r="MQA142" s="377"/>
      <c r="MQB142" s="377"/>
      <c r="MQC142" s="258"/>
      <c r="MQD142" s="378"/>
      <c r="MQE142" s="378"/>
      <c r="MQF142" s="378"/>
      <c r="MQG142" s="379"/>
      <c r="MQH142" s="379"/>
      <c r="MQI142" s="379"/>
      <c r="MQJ142" s="379"/>
      <c r="MQK142" s="259"/>
      <c r="MQL142" s="377"/>
      <c r="MQM142" s="377"/>
      <c r="MQN142" s="377"/>
      <c r="MQO142" s="259"/>
      <c r="MQP142" s="377"/>
      <c r="MQQ142" s="377"/>
      <c r="MQR142" s="377"/>
      <c r="MQS142" s="258"/>
      <c r="MQT142" s="378"/>
      <c r="MQU142" s="378"/>
      <c r="MQV142" s="378"/>
      <c r="MQW142" s="379"/>
      <c r="MQX142" s="379"/>
      <c r="MQY142" s="379"/>
      <c r="MQZ142" s="379"/>
      <c r="MRA142" s="259"/>
      <c r="MRB142" s="377"/>
      <c r="MRC142" s="377"/>
      <c r="MRD142" s="377"/>
      <c r="MRE142" s="259"/>
      <c r="MRF142" s="377"/>
      <c r="MRG142" s="377"/>
      <c r="MRH142" s="377"/>
      <c r="MRI142" s="258"/>
      <c r="MRJ142" s="378"/>
      <c r="MRK142" s="378"/>
      <c r="MRL142" s="378"/>
      <c r="MRM142" s="379"/>
      <c r="MRN142" s="379"/>
      <c r="MRO142" s="379"/>
      <c r="MRP142" s="379"/>
      <c r="MRQ142" s="259"/>
      <c r="MRR142" s="377"/>
      <c r="MRS142" s="377"/>
      <c r="MRT142" s="377"/>
      <c r="MRU142" s="259"/>
      <c r="MRV142" s="377"/>
      <c r="MRW142" s="377"/>
      <c r="MRX142" s="377"/>
      <c r="MRY142" s="258"/>
      <c r="MRZ142" s="378"/>
      <c r="MSA142" s="378"/>
      <c r="MSB142" s="378"/>
      <c r="MSC142" s="379"/>
      <c r="MSD142" s="379"/>
      <c r="MSE142" s="379"/>
      <c r="MSF142" s="379"/>
      <c r="MSG142" s="259"/>
      <c r="MSH142" s="377"/>
      <c r="MSI142" s="377"/>
      <c r="MSJ142" s="377"/>
      <c r="MSK142" s="259"/>
      <c r="MSL142" s="377"/>
      <c r="MSM142" s="377"/>
      <c r="MSN142" s="377"/>
      <c r="MSO142" s="258"/>
      <c r="MSP142" s="378"/>
      <c r="MSQ142" s="378"/>
      <c r="MSR142" s="378"/>
      <c r="MSS142" s="379"/>
      <c r="MST142" s="379"/>
      <c r="MSU142" s="379"/>
      <c r="MSV142" s="379"/>
      <c r="MSW142" s="259"/>
      <c r="MSX142" s="377"/>
      <c r="MSY142" s="377"/>
      <c r="MSZ142" s="377"/>
      <c r="MTA142" s="259"/>
      <c r="MTB142" s="377"/>
      <c r="MTC142" s="377"/>
      <c r="MTD142" s="377"/>
      <c r="MTE142" s="258"/>
      <c r="MTF142" s="378"/>
      <c r="MTG142" s="378"/>
      <c r="MTH142" s="378"/>
      <c r="MTI142" s="379"/>
      <c r="MTJ142" s="379"/>
      <c r="MTK142" s="379"/>
      <c r="MTL142" s="379"/>
      <c r="MTM142" s="259"/>
      <c r="MTN142" s="377"/>
      <c r="MTO142" s="377"/>
      <c r="MTP142" s="377"/>
      <c r="MTQ142" s="259"/>
      <c r="MTR142" s="377"/>
      <c r="MTS142" s="377"/>
      <c r="MTT142" s="377"/>
      <c r="MTU142" s="258"/>
      <c r="MTV142" s="378"/>
      <c r="MTW142" s="378"/>
      <c r="MTX142" s="378"/>
      <c r="MTY142" s="379"/>
      <c r="MTZ142" s="379"/>
      <c r="MUA142" s="379"/>
      <c r="MUB142" s="379"/>
      <c r="MUC142" s="259"/>
      <c r="MUD142" s="377"/>
      <c r="MUE142" s="377"/>
      <c r="MUF142" s="377"/>
      <c r="MUG142" s="259"/>
      <c r="MUH142" s="377"/>
      <c r="MUI142" s="377"/>
      <c r="MUJ142" s="377"/>
      <c r="MUK142" s="258"/>
      <c r="MUL142" s="378"/>
      <c r="MUM142" s="378"/>
      <c r="MUN142" s="378"/>
      <c r="MUO142" s="379"/>
      <c r="MUP142" s="379"/>
      <c r="MUQ142" s="379"/>
      <c r="MUR142" s="379"/>
      <c r="MUS142" s="259"/>
      <c r="MUT142" s="377"/>
      <c r="MUU142" s="377"/>
      <c r="MUV142" s="377"/>
      <c r="MUW142" s="259"/>
      <c r="MUX142" s="377"/>
      <c r="MUY142" s="377"/>
      <c r="MUZ142" s="377"/>
      <c r="MVA142" s="258"/>
      <c r="MVB142" s="378"/>
      <c r="MVC142" s="378"/>
      <c r="MVD142" s="378"/>
      <c r="MVE142" s="379"/>
      <c r="MVF142" s="379"/>
      <c r="MVG142" s="379"/>
      <c r="MVH142" s="379"/>
      <c r="MVI142" s="259"/>
      <c r="MVJ142" s="377"/>
      <c r="MVK142" s="377"/>
      <c r="MVL142" s="377"/>
      <c r="MVM142" s="259"/>
      <c r="MVN142" s="377"/>
      <c r="MVO142" s="377"/>
      <c r="MVP142" s="377"/>
      <c r="MVQ142" s="258"/>
      <c r="MVR142" s="378"/>
      <c r="MVS142" s="378"/>
      <c r="MVT142" s="378"/>
      <c r="MVU142" s="379"/>
      <c r="MVV142" s="379"/>
      <c r="MVW142" s="379"/>
      <c r="MVX142" s="379"/>
      <c r="MVY142" s="259"/>
      <c r="MVZ142" s="377"/>
      <c r="MWA142" s="377"/>
      <c r="MWB142" s="377"/>
      <c r="MWC142" s="259"/>
      <c r="MWD142" s="377"/>
      <c r="MWE142" s="377"/>
      <c r="MWF142" s="377"/>
      <c r="MWG142" s="258"/>
      <c r="MWH142" s="378"/>
      <c r="MWI142" s="378"/>
      <c r="MWJ142" s="378"/>
      <c r="MWK142" s="379"/>
      <c r="MWL142" s="379"/>
      <c r="MWM142" s="379"/>
      <c r="MWN142" s="379"/>
      <c r="MWO142" s="259"/>
      <c r="MWP142" s="377"/>
      <c r="MWQ142" s="377"/>
      <c r="MWR142" s="377"/>
      <c r="MWS142" s="259"/>
      <c r="MWT142" s="377"/>
      <c r="MWU142" s="377"/>
      <c r="MWV142" s="377"/>
      <c r="MWW142" s="258"/>
      <c r="MWX142" s="378"/>
      <c r="MWY142" s="378"/>
      <c r="MWZ142" s="378"/>
      <c r="MXA142" s="379"/>
      <c r="MXB142" s="379"/>
      <c r="MXC142" s="379"/>
      <c r="MXD142" s="379"/>
      <c r="MXE142" s="259"/>
      <c r="MXF142" s="377"/>
      <c r="MXG142" s="377"/>
      <c r="MXH142" s="377"/>
      <c r="MXI142" s="259"/>
      <c r="MXJ142" s="377"/>
      <c r="MXK142" s="377"/>
      <c r="MXL142" s="377"/>
      <c r="MXM142" s="258"/>
      <c r="MXN142" s="378"/>
      <c r="MXO142" s="378"/>
      <c r="MXP142" s="378"/>
      <c r="MXQ142" s="379"/>
      <c r="MXR142" s="379"/>
      <c r="MXS142" s="379"/>
      <c r="MXT142" s="379"/>
      <c r="MXU142" s="259"/>
      <c r="MXV142" s="377"/>
      <c r="MXW142" s="377"/>
      <c r="MXX142" s="377"/>
      <c r="MXY142" s="259"/>
      <c r="MXZ142" s="377"/>
      <c r="MYA142" s="377"/>
      <c r="MYB142" s="377"/>
      <c r="MYC142" s="258"/>
      <c r="MYD142" s="378"/>
      <c r="MYE142" s="378"/>
      <c r="MYF142" s="378"/>
      <c r="MYG142" s="379"/>
      <c r="MYH142" s="379"/>
      <c r="MYI142" s="379"/>
      <c r="MYJ142" s="379"/>
      <c r="MYK142" s="259"/>
      <c r="MYL142" s="377"/>
      <c r="MYM142" s="377"/>
      <c r="MYN142" s="377"/>
      <c r="MYO142" s="259"/>
      <c r="MYP142" s="377"/>
      <c r="MYQ142" s="377"/>
      <c r="MYR142" s="377"/>
      <c r="MYS142" s="258"/>
      <c r="MYT142" s="378"/>
      <c r="MYU142" s="378"/>
      <c r="MYV142" s="378"/>
      <c r="MYW142" s="379"/>
      <c r="MYX142" s="379"/>
      <c r="MYY142" s="379"/>
      <c r="MYZ142" s="379"/>
      <c r="MZA142" s="259"/>
      <c r="MZB142" s="377"/>
      <c r="MZC142" s="377"/>
      <c r="MZD142" s="377"/>
      <c r="MZE142" s="259"/>
      <c r="MZF142" s="377"/>
      <c r="MZG142" s="377"/>
      <c r="MZH142" s="377"/>
      <c r="MZI142" s="258"/>
      <c r="MZJ142" s="378"/>
      <c r="MZK142" s="378"/>
      <c r="MZL142" s="378"/>
      <c r="MZM142" s="379"/>
      <c r="MZN142" s="379"/>
      <c r="MZO142" s="379"/>
      <c r="MZP142" s="379"/>
      <c r="MZQ142" s="259"/>
      <c r="MZR142" s="377"/>
      <c r="MZS142" s="377"/>
      <c r="MZT142" s="377"/>
      <c r="MZU142" s="259"/>
      <c r="MZV142" s="377"/>
      <c r="MZW142" s="377"/>
      <c r="MZX142" s="377"/>
      <c r="MZY142" s="258"/>
      <c r="MZZ142" s="378"/>
      <c r="NAA142" s="378"/>
      <c r="NAB142" s="378"/>
      <c r="NAC142" s="379"/>
      <c r="NAD142" s="379"/>
      <c r="NAE142" s="379"/>
      <c r="NAF142" s="379"/>
      <c r="NAG142" s="259"/>
      <c r="NAH142" s="377"/>
      <c r="NAI142" s="377"/>
      <c r="NAJ142" s="377"/>
      <c r="NAK142" s="259"/>
      <c r="NAL142" s="377"/>
      <c r="NAM142" s="377"/>
      <c r="NAN142" s="377"/>
      <c r="NAO142" s="258"/>
      <c r="NAP142" s="378"/>
      <c r="NAQ142" s="378"/>
      <c r="NAR142" s="378"/>
      <c r="NAS142" s="379"/>
      <c r="NAT142" s="379"/>
      <c r="NAU142" s="379"/>
      <c r="NAV142" s="379"/>
      <c r="NAW142" s="259"/>
      <c r="NAX142" s="377"/>
      <c r="NAY142" s="377"/>
      <c r="NAZ142" s="377"/>
      <c r="NBA142" s="259"/>
      <c r="NBB142" s="377"/>
      <c r="NBC142" s="377"/>
      <c r="NBD142" s="377"/>
      <c r="NBE142" s="258"/>
      <c r="NBF142" s="378"/>
      <c r="NBG142" s="378"/>
      <c r="NBH142" s="378"/>
      <c r="NBI142" s="379"/>
      <c r="NBJ142" s="379"/>
      <c r="NBK142" s="379"/>
      <c r="NBL142" s="379"/>
      <c r="NBM142" s="259"/>
      <c r="NBN142" s="377"/>
      <c r="NBO142" s="377"/>
      <c r="NBP142" s="377"/>
      <c r="NBQ142" s="259"/>
      <c r="NBR142" s="377"/>
      <c r="NBS142" s="377"/>
      <c r="NBT142" s="377"/>
      <c r="NBU142" s="258"/>
      <c r="NBV142" s="378"/>
      <c r="NBW142" s="378"/>
      <c r="NBX142" s="378"/>
      <c r="NBY142" s="379"/>
      <c r="NBZ142" s="379"/>
      <c r="NCA142" s="379"/>
      <c r="NCB142" s="379"/>
      <c r="NCC142" s="259"/>
      <c r="NCD142" s="377"/>
      <c r="NCE142" s="377"/>
      <c r="NCF142" s="377"/>
      <c r="NCG142" s="259"/>
      <c r="NCH142" s="377"/>
      <c r="NCI142" s="377"/>
      <c r="NCJ142" s="377"/>
      <c r="NCK142" s="258"/>
      <c r="NCL142" s="378"/>
      <c r="NCM142" s="378"/>
      <c r="NCN142" s="378"/>
      <c r="NCO142" s="379"/>
      <c r="NCP142" s="379"/>
      <c r="NCQ142" s="379"/>
      <c r="NCR142" s="379"/>
      <c r="NCS142" s="259"/>
      <c r="NCT142" s="377"/>
      <c r="NCU142" s="377"/>
      <c r="NCV142" s="377"/>
      <c r="NCW142" s="259"/>
      <c r="NCX142" s="377"/>
      <c r="NCY142" s="377"/>
      <c r="NCZ142" s="377"/>
      <c r="NDA142" s="258"/>
      <c r="NDB142" s="378"/>
      <c r="NDC142" s="378"/>
      <c r="NDD142" s="378"/>
      <c r="NDE142" s="379"/>
      <c r="NDF142" s="379"/>
      <c r="NDG142" s="379"/>
      <c r="NDH142" s="379"/>
      <c r="NDI142" s="259"/>
      <c r="NDJ142" s="377"/>
      <c r="NDK142" s="377"/>
      <c r="NDL142" s="377"/>
      <c r="NDM142" s="259"/>
      <c r="NDN142" s="377"/>
      <c r="NDO142" s="377"/>
      <c r="NDP142" s="377"/>
      <c r="NDQ142" s="258"/>
      <c r="NDR142" s="378"/>
      <c r="NDS142" s="378"/>
      <c r="NDT142" s="378"/>
      <c r="NDU142" s="379"/>
      <c r="NDV142" s="379"/>
      <c r="NDW142" s="379"/>
      <c r="NDX142" s="379"/>
      <c r="NDY142" s="259"/>
      <c r="NDZ142" s="377"/>
      <c r="NEA142" s="377"/>
      <c r="NEB142" s="377"/>
      <c r="NEC142" s="259"/>
      <c r="NED142" s="377"/>
      <c r="NEE142" s="377"/>
      <c r="NEF142" s="377"/>
      <c r="NEG142" s="258"/>
      <c r="NEH142" s="378"/>
      <c r="NEI142" s="378"/>
      <c r="NEJ142" s="378"/>
      <c r="NEK142" s="379"/>
      <c r="NEL142" s="379"/>
      <c r="NEM142" s="379"/>
      <c r="NEN142" s="379"/>
      <c r="NEO142" s="259"/>
      <c r="NEP142" s="377"/>
      <c r="NEQ142" s="377"/>
      <c r="NER142" s="377"/>
      <c r="NES142" s="259"/>
      <c r="NET142" s="377"/>
      <c r="NEU142" s="377"/>
      <c r="NEV142" s="377"/>
      <c r="NEW142" s="258"/>
      <c r="NEX142" s="378"/>
      <c r="NEY142" s="378"/>
      <c r="NEZ142" s="378"/>
      <c r="NFA142" s="379"/>
      <c r="NFB142" s="379"/>
      <c r="NFC142" s="379"/>
      <c r="NFD142" s="379"/>
      <c r="NFE142" s="259"/>
      <c r="NFF142" s="377"/>
      <c r="NFG142" s="377"/>
      <c r="NFH142" s="377"/>
      <c r="NFI142" s="259"/>
      <c r="NFJ142" s="377"/>
      <c r="NFK142" s="377"/>
      <c r="NFL142" s="377"/>
      <c r="NFM142" s="258"/>
      <c r="NFN142" s="378"/>
      <c r="NFO142" s="378"/>
      <c r="NFP142" s="378"/>
      <c r="NFQ142" s="379"/>
      <c r="NFR142" s="379"/>
      <c r="NFS142" s="379"/>
      <c r="NFT142" s="379"/>
      <c r="NFU142" s="259"/>
      <c r="NFV142" s="377"/>
      <c r="NFW142" s="377"/>
      <c r="NFX142" s="377"/>
      <c r="NFY142" s="259"/>
      <c r="NFZ142" s="377"/>
      <c r="NGA142" s="377"/>
      <c r="NGB142" s="377"/>
      <c r="NGC142" s="258"/>
      <c r="NGD142" s="378"/>
      <c r="NGE142" s="378"/>
      <c r="NGF142" s="378"/>
      <c r="NGG142" s="379"/>
      <c r="NGH142" s="379"/>
      <c r="NGI142" s="379"/>
      <c r="NGJ142" s="379"/>
      <c r="NGK142" s="259"/>
      <c r="NGL142" s="377"/>
      <c r="NGM142" s="377"/>
      <c r="NGN142" s="377"/>
      <c r="NGO142" s="259"/>
      <c r="NGP142" s="377"/>
      <c r="NGQ142" s="377"/>
      <c r="NGR142" s="377"/>
      <c r="NGS142" s="258"/>
      <c r="NGT142" s="378"/>
      <c r="NGU142" s="378"/>
      <c r="NGV142" s="378"/>
      <c r="NGW142" s="379"/>
      <c r="NGX142" s="379"/>
      <c r="NGY142" s="379"/>
      <c r="NGZ142" s="379"/>
      <c r="NHA142" s="259"/>
      <c r="NHB142" s="377"/>
      <c r="NHC142" s="377"/>
      <c r="NHD142" s="377"/>
      <c r="NHE142" s="259"/>
      <c r="NHF142" s="377"/>
      <c r="NHG142" s="377"/>
      <c r="NHH142" s="377"/>
      <c r="NHI142" s="258"/>
      <c r="NHJ142" s="378"/>
      <c r="NHK142" s="378"/>
      <c r="NHL142" s="378"/>
      <c r="NHM142" s="379"/>
      <c r="NHN142" s="379"/>
      <c r="NHO142" s="379"/>
      <c r="NHP142" s="379"/>
      <c r="NHQ142" s="259"/>
      <c r="NHR142" s="377"/>
      <c r="NHS142" s="377"/>
      <c r="NHT142" s="377"/>
      <c r="NHU142" s="259"/>
      <c r="NHV142" s="377"/>
      <c r="NHW142" s="377"/>
      <c r="NHX142" s="377"/>
      <c r="NHY142" s="258"/>
      <c r="NHZ142" s="378"/>
      <c r="NIA142" s="378"/>
      <c r="NIB142" s="378"/>
      <c r="NIC142" s="379"/>
      <c r="NID142" s="379"/>
      <c r="NIE142" s="379"/>
      <c r="NIF142" s="379"/>
      <c r="NIG142" s="259"/>
      <c r="NIH142" s="377"/>
      <c r="NII142" s="377"/>
      <c r="NIJ142" s="377"/>
      <c r="NIK142" s="259"/>
      <c r="NIL142" s="377"/>
      <c r="NIM142" s="377"/>
      <c r="NIN142" s="377"/>
      <c r="NIO142" s="258"/>
      <c r="NIP142" s="378"/>
      <c r="NIQ142" s="378"/>
      <c r="NIR142" s="378"/>
      <c r="NIS142" s="379"/>
      <c r="NIT142" s="379"/>
      <c r="NIU142" s="379"/>
      <c r="NIV142" s="379"/>
      <c r="NIW142" s="259"/>
      <c r="NIX142" s="377"/>
      <c r="NIY142" s="377"/>
      <c r="NIZ142" s="377"/>
      <c r="NJA142" s="259"/>
      <c r="NJB142" s="377"/>
      <c r="NJC142" s="377"/>
      <c r="NJD142" s="377"/>
      <c r="NJE142" s="258"/>
      <c r="NJF142" s="378"/>
      <c r="NJG142" s="378"/>
      <c r="NJH142" s="378"/>
      <c r="NJI142" s="379"/>
      <c r="NJJ142" s="379"/>
      <c r="NJK142" s="379"/>
      <c r="NJL142" s="379"/>
      <c r="NJM142" s="259"/>
      <c r="NJN142" s="377"/>
      <c r="NJO142" s="377"/>
      <c r="NJP142" s="377"/>
      <c r="NJQ142" s="259"/>
      <c r="NJR142" s="377"/>
      <c r="NJS142" s="377"/>
      <c r="NJT142" s="377"/>
      <c r="NJU142" s="258"/>
      <c r="NJV142" s="378"/>
      <c r="NJW142" s="378"/>
      <c r="NJX142" s="378"/>
      <c r="NJY142" s="379"/>
      <c r="NJZ142" s="379"/>
      <c r="NKA142" s="379"/>
      <c r="NKB142" s="379"/>
      <c r="NKC142" s="259"/>
      <c r="NKD142" s="377"/>
      <c r="NKE142" s="377"/>
      <c r="NKF142" s="377"/>
      <c r="NKG142" s="259"/>
      <c r="NKH142" s="377"/>
      <c r="NKI142" s="377"/>
      <c r="NKJ142" s="377"/>
      <c r="NKK142" s="258"/>
      <c r="NKL142" s="378"/>
      <c r="NKM142" s="378"/>
      <c r="NKN142" s="378"/>
      <c r="NKO142" s="379"/>
      <c r="NKP142" s="379"/>
      <c r="NKQ142" s="379"/>
      <c r="NKR142" s="379"/>
      <c r="NKS142" s="259"/>
      <c r="NKT142" s="377"/>
      <c r="NKU142" s="377"/>
      <c r="NKV142" s="377"/>
      <c r="NKW142" s="259"/>
      <c r="NKX142" s="377"/>
      <c r="NKY142" s="377"/>
      <c r="NKZ142" s="377"/>
      <c r="NLA142" s="258"/>
      <c r="NLB142" s="378"/>
      <c r="NLC142" s="378"/>
      <c r="NLD142" s="378"/>
      <c r="NLE142" s="379"/>
      <c r="NLF142" s="379"/>
      <c r="NLG142" s="379"/>
      <c r="NLH142" s="379"/>
      <c r="NLI142" s="259"/>
      <c r="NLJ142" s="377"/>
      <c r="NLK142" s="377"/>
      <c r="NLL142" s="377"/>
      <c r="NLM142" s="259"/>
      <c r="NLN142" s="377"/>
      <c r="NLO142" s="377"/>
      <c r="NLP142" s="377"/>
      <c r="NLQ142" s="258"/>
      <c r="NLR142" s="378"/>
      <c r="NLS142" s="378"/>
      <c r="NLT142" s="378"/>
      <c r="NLU142" s="379"/>
      <c r="NLV142" s="379"/>
      <c r="NLW142" s="379"/>
      <c r="NLX142" s="379"/>
      <c r="NLY142" s="259"/>
      <c r="NLZ142" s="377"/>
      <c r="NMA142" s="377"/>
      <c r="NMB142" s="377"/>
      <c r="NMC142" s="259"/>
      <c r="NMD142" s="377"/>
      <c r="NME142" s="377"/>
      <c r="NMF142" s="377"/>
      <c r="NMG142" s="258"/>
      <c r="NMH142" s="378"/>
      <c r="NMI142" s="378"/>
      <c r="NMJ142" s="378"/>
      <c r="NMK142" s="379"/>
      <c r="NML142" s="379"/>
      <c r="NMM142" s="379"/>
      <c r="NMN142" s="379"/>
      <c r="NMO142" s="259"/>
      <c r="NMP142" s="377"/>
      <c r="NMQ142" s="377"/>
      <c r="NMR142" s="377"/>
      <c r="NMS142" s="259"/>
      <c r="NMT142" s="377"/>
      <c r="NMU142" s="377"/>
      <c r="NMV142" s="377"/>
      <c r="NMW142" s="258"/>
      <c r="NMX142" s="378"/>
      <c r="NMY142" s="378"/>
      <c r="NMZ142" s="378"/>
      <c r="NNA142" s="379"/>
      <c r="NNB142" s="379"/>
      <c r="NNC142" s="379"/>
      <c r="NND142" s="379"/>
      <c r="NNE142" s="259"/>
      <c r="NNF142" s="377"/>
      <c r="NNG142" s="377"/>
      <c r="NNH142" s="377"/>
      <c r="NNI142" s="259"/>
      <c r="NNJ142" s="377"/>
      <c r="NNK142" s="377"/>
      <c r="NNL142" s="377"/>
      <c r="NNM142" s="258"/>
      <c r="NNN142" s="378"/>
      <c r="NNO142" s="378"/>
      <c r="NNP142" s="378"/>
      <c r="NNQ142" s="379"/>
      <c r="NNR142" s="379"/>
      <c r="NNS142" s="379"/>
      <c r="NNT142" s="379"/>
      <c r="NNU142" s="259"/>
      <c r="NNV142" s="377"/>
      <c r="NNW142" s="377"/>
      <c r="NNX142" s="377"/>
      <c r="NNY142" s="259"/>
      <c r="NNZ142" s="377"/>
      <c r="NOA142" s="377"/>
      <c r="NOB142" s="377"/>
      <c r="NOC142" s="258"/>
      <c r="NOD142" s="378"/>
      <c r="NOE142" s="378"/>
      <c r="NOF142" s="378"/>
      <c r="NOG142" s="379"/>
      <c r="NOH142" s="379"/>
      <c r="NOI142" s="379"/>
      <c r="NOJ142" s="379"/>
      <c r="NOK142" s="259"/>
      <c r="NOL142" s="377"/>
      <c r="NOM142" s="377"/>
      <c r="NON142" s="377"/>
      <c r="NOO142" s="259"/>
      <c r="NOP142" s="377"/>
      <c r="NOQ142" s="377"/>
      <c r="NOR142" s="377"/>
      <c r="NOS142" s="258"/>
      <c r="NOT142" s="378"/>
      <c r="NOU142" s="378"/>
      <c r="NOV142" s="378"/>
      <c r="NOW142" s="379"/>
      <c r="NOX142" s="379"/>
      <c r="NOY142" s="379"/>
      <c r="NOZ142" s="379"/>
      <c r="NPA142" s="259"/>
      <c r="NPB142" s="377"/>
      <c r="NPC142" s="377"/>
      <c r="NPD142" s="377"/>
      <c r="NPE142" s="259"/>
      <c r="NPF142" s="377"/>
      <c r="NPG142" s="377"/>
      <c r="NPH142" s="377"/>
      <c r="NPI142" s="258"/>
      <c r="NPJ142" s="378"/>
      <c r="NPK142" s="378"/>
      <c r="NPL142" s="378"/>
      <c r="NPM142" s="379"/>
      <c r="NPN142" s="379"/>
      <c r="NPO142" s="379"/>
      <c r="NPP142" s="379"/>
      <c r="NPQ142" s="259"/>
      <c r="NPR142" s="377"/>
      <c r="NPS142" s="377"/>
      <c r="NPT142" s="377"/>
      <c r="NPU142" s="259"/>
      <c r="NPV142" s="377"/>
      <c r="NPW142" s="377"/>
      <c r="NPX142" s="377"/>
      <c r="NPY142" s="258"/>
      <c r="NPZ142" s="378"/>
      <c r="NQA142" s="378"/>
      <c r="NQB142" s="378"/>
      <c r="NQC142" s="379"/>
      <c r="NQD142" s="379"/>
      <c r="NQE142" s="379"/>
      <c r="NQF142" s="379"/>
      <c r="NQG142" s="259"/>
      <c r="NQH142" s="377"/>
      <c r="NQI142" s="377"/>
      <c r="NQJ142" s="377"/>
      <c r="NQK142" s="259"/>
      <c r="NQL142" s="377"/>
      <c r="NQM142" s="377"/>
      <c r="NQN142" s="377"/>
      <c r="NQO142" s="258"/>
      <c r="NQP142" s="378"/>
      <c r="NQQ142" s="378"/>
      <c r="NQR142" s="378"/>
      <c r="NQS142" s="379"/>
      <c r="NQT142" s="379"/>
      <c r="NQU142" s="379"/>
      <c r="NQV142" s="379"/>
      <c r="NQW142" s="259"/>
      <c r="NQX142" s="377"/>
      <c r="NQY142" s="377"/>
      <c r="NQZ142" s="377"/>
      <c r="NRA142" s="259"/>
      <c r="NRB142" s="377"/>
      <c r="NRC142" s="377"/>
      <c r="NRD142" s="377"/>
      <c r="NRE142" s="258"/>
      <c r="NRF142" s="378"/>
      <c r="NRG142" s="378"/>
      <c r="NRH142" s="378"/>
      <c r="NRI142" s="379"/>
      <c r="NRJ142" s="379"/>
      <c r="NRK142" s="379"/>
      <c r="NRL142" s="379"/>
      <c r="NRM142" s="259"/>
      <c r="NRN142" s="377"/>
      <c r="NRO142" s="377"/>
      <c r="NRP142" s="377"/>
      <c r="NRQ142" s="259"/>
      <c r="NRR142" s="377"/>
      <c r="NRS142" s="377"/>
      <c r="NRT142" s="377"/>
      <c r="NRU142" s="258"/>
      <c r="NRV142" s="378"/>
      <c r="NRW142" s="378"/>
      <c r="NRX142" s="378"/>
      <c r="NRY142" s="379"/>
      <c r="NRZ142" s="379"/>
      <c r="NSA142" s="379"/>
      <c r="NSB142" s="379"/>
      <c r="NSC142" s="259"/>
      <c r="NSD142" s="377"/>
      <c r="NSE142" s="377"/>
      <c r="NSF142" s="377"/>
      <c r="NSG142" s="259"/>
      <c r="NSH142" s="377"/>
      <c r="NSI142" s="377"/>
      <c r="NSJ142" s="377"/>
      <c r="NSK142" s="258"/>
      <c r="NSL142" s="378"/>
      <c r="NSM142" s="378"/>
      <c r="NSN142" s="378"/>
      <c r="NSO142" s="379"/>
      <c r="NSP142" s="379"/>
      <c r="NSQ142" s="379"/>
      <c r="NSR142" s="379"/>
      <c r="NSS142" s="259"/>
      <c r="NST142" s="377"/>
      <c r="NSU142" s="377"/>
      <c r="NSV142" s="377"/>
      <c r="NSW142" s="259"/>
      <c r="NSX142" s="377"/>
      <c r="NSY142" s="377"/>
      <c r="NSZ142" s="377"/>
      <c r="NTA142" s="258"/>
      <c r="NTB142" s="378"/>
      <c r="NTC142" s="378"/>
      <c r="NTD142" s="378"/>
      <c r="NTE142" s="379"/>
      <c r="NTF142" s="379"/>
      <c r="NTG142" s="379"/>
      <c r="NTH142" s="379"/>
      <c r="NTI142" s="259"/>
      <c r="NTJ142" s="377"/>
      <c r="NTK142" s="377"/>
      <c r="NTL142" s="377"/>
      <c r="NTM142" s="259"/>
      <c r="NTN142" s="377"/>
      <c r="NTO142" s="377"/>
      <c r="NTP142" s="377"/>
      <c r="NTQ142" s="258"/>
      <c r="NTR142" s="378"/>
      <c r="NTS142" s="378"/>
      <c r="NTT142" s="378"/>
      <c r="NTU142" s="379"/>
      <c r="NTV142" s="379"/>
      <c r="NTW142" s="379"/>
      <c r="NTX142" s="379"/>
      <c r="NTY142" s="259"/>
      <c r="NTZ142" s="377"/>
      <c r="NUA142" s="377"/>
      <c r="NUB142" s="377"/>
      <c r="NUC142" s="259"/>
      <c r="NUD142" s="377"/>
      <c r="NUE142" s="377"/>
      <c r="NUF142" s="377"/>
      <c r="NUG142" s="258"/>
      <c r="NUH142" s="378"/>
      <c r="NUI142" s="378"/>
      <c r="NUJ142" s="378"/>
      <c r="NUK142" s="379"/>
      <c r="NUL142" s="379"/>
      <c r="NUM142" s="379"/>
      <c r="NUN142" s="379"/>
      <c r="NUO142" s="259"/>
      <c r="NUP142" s="377"/>
      <c r="NUQ142" s="377"/>
      <c r="NUR142" s="377"/>
      <c r="NUS142" s="259"/>
      <c r="NUT142" s="377"/>
      <c r="NUU142" s="377"/>
      <c r="NUV142" s="377"/>
      <c r="NUW142" s="258"/>
      <c r="NUX142" s="378"/>
      <c r="NUY142" s="378"/>
      <c r="NUZ142" s="378"/>
      <c r="NVA142" s="379"/>
      <c r="NVB142" s="379"/>
      <c r="NVC142" s="379"/>
      <c r="NVD142" s="379"/>
      <c r="NVE142" s="259"/>
      <c r="NVF142" s="377"/>
      <c r="NVG142" s="377"/>
      <c r="NVH142" s="377"/>
      <c r="NVI142" s="259"/>
      <c r="NVJ142" s="377"/>
      <c r="NVK142" s="377"/>
      <c r="NVL142" s="377"/>
      <c r="NVM142" s="258"/>
      <c r="NVN142" s="378"/>
      <c r="NVO142" s="378"/>
      <c r="NVP142" s="378"/>
      <c r="NVQ142" s="379"/>
      <c r="NVR142" s="379"/>
      <c r="NVS142" s="379"/>
      <c r="NVT142" s="379"/>
      <c r="NVU142" s="259"/>
      <c r="NVV142" s="377"/>
      <c r="NVW142" s="377"/>
      <c r="NVX142" s="377"/>
      <c r="NVY142" s="259"/>
      <c r="NVZ142" s="377"/>
      <c r="NWA142" s="377"/>
      <c r="NWB142" s="377"/>
      <c r="NWC142" s="258"/>
      <c r="NWD142" s="378"/>
      <c r="NWE142" s="378"/>
      <c r="NWF142" s="378"/>
      <c r="NWG142" s="379"/>
      <c r="NWH142" s="379"/>
      <c r="NWI142" s="379"/>
      <c r="NWJ142" s="379"/>
      <c r="NWK142" s="259"/>
      <c r="NWL142" s="377"/>
      <c r="NWM142" s="377"/>
      <c r="NWN142" s="377"/>
      <c r="NWO142" s="259"/>
      <c r="NWP142" s="377"/>
      <c r="NWQ142" s="377"/>
      <c r="NWR142" s="377"/>
      <c r="NWS142" s="258"/>
      <c r="NWT142" s="378"/>
      <c r="NWU142" s="378"/>
      <c r="NWV142" s="378"/>
      <c r="NWW142" s="379"/>
      <c r="NWX142" s="379"/>
      <c r="NWY142" s="379"/>
      <c r="NWZ142" s="379"/>
      <c r="NXA142" s="259"/>
      <c r="NXB142" s="377"/>
      <c r="NXC142" s="377"/>
      <c r="NXD142" s="377"/>
      <c r="NXE142" s="259"/>
      <c r="NXF142" s="377"/>
      <c r="NXG142" s="377"/>
      <c r="NXH142" s="377"/>
      <c r="NXI142" s="258"/>
      <c r="NXJ142" s="378"/>
      <c r="NXK142" s="378"/>
      <c r="NXL142" s="378"/>
      <c r="NXM142" s="379"/>
      <c r="NXN142" s="379"/>
      <c r="NXO142" s="379"/>
      <c r="NXP142" s="379"/>
      <c r="NXQ142" s="259"/>
      <c r="NXR142" s="377"/>
      <c r="NXS142" s="377"/>
      <c r="NXT142" s="377"/>
      <c r="NXU142" s="259"/>
      <c r="NXV142" s="377"/>
      <c r="NXW142" s="377"/>
      <c r="NXX142" s="377"/>
      <c r="NXY142" s="258"/>
      <c r="NXZ142" s="378"/>
      <c r="NYA142" s="378"/>
      <c r="NYB142" s="378"/>
      <c r="NYC142" s="379"/>
      <c r="NYD142" s="379"/>
      <c r="NYE142" s="379"/>
      <c r="NYF142" s="379"/>
      <c r="NYG142" s="259"/>
      <c r="NYH142" s="377"/>
      <c r="NYI142" s="377"/>
      <c r="NYJ142" s="377"/>
      <c r="NYK142" s="259"/>
      <c r="NYL142" s="377"/>
      <c r="NYM142" s="377"/>
      <c r="NYN142" s="377"/>
      <c r="NYO142" s="258"/>
      <c r="NYP142" s="378"/>
      <c r="NYQ142" s="378"/>
      <c r="NYR142" s="378"/>
      <c r="NYS142" s="379"/>
      <c r="NYT142" s="379"/>
      <c r="NYU142" s="379"/>
      <c r="NYV142" s="379"/>
      <c r="NYW142" s="259"/>
      <c r="NYX142" s="377"/>
      <c r="NYY142" s="377"/>
      <c r="NYZ142" s="377"/>
      <c r="NZA142" s="259"/>
      <c r="NZB142" s="377"/>
      <c r="NZC142" s="377"/>
      <c r="NZD142" s="377"/>
      <c r="NZE142" s="258"/>
      <c r="NZF142" s="378"/>
      <c r="NZG142" s="378"/>
      <c r="NZH142" s="378"/>
      <c r="NZI142" s="379"/>
      <c r="NZJ142" s="379"/>
      <c r="NZK142" s="379"/>
      <c r="NZL142" s="379"/>
      <c r="NZM142" s="259"/>
      <c r="NZN142" s="377"/>
      <c r="NZO142" s="377"/>
      <c r="NZP142" s="377"/>
      <c r="NZQ142" s="259"/>
      <c r="NZR142" s="377"/>
      <c r="NZS142" s="377"/>
      <c r="NZT142" s="377"/>
      <c r="NZU142" s="258"/>
      <c r="NZV142" s="378"/>
      <c r="NZW142" s="378"/>
      <c r="NZX142" s="378"/>
      <c r="NZY142" s="379"/>
      <c r="NZZ142" s="379"/>
      <c r="OAA142" s="379"/>
      <c r="OAB142" s="379"/>
      <c r="OAC142" s="259"/>
      <c r="OAD142" s="377"/>
      <c r="OAE142" s="377"/>
      <c r="OAF142" s="377"/>
      <c r="OAG142" s="259"/>
      <c r="OAH142" s="377"/>
      <c r="OAI142" s="377"/>
      <c r="OAJ142" s="377"/>
      <c r="OAK142" s="258"/>
      <c r="OAL142" s="378"/>
      <c r="OAM142" s="378"/>
      <c r="OAN142" s="378"/>
      <c r="OAO142" s="379"/>
      <c r="OAP142" s="379"/>
      <c r="OAQ142" s="379"/>
      <c r="OAR142" s="379"/>
      <c r="OAS142" s="259"/>
      <c r="OAT142" s="377"/>
      <c r="OAU142" s="377"/>
      <c r="OAV142" s="377"/>
      <c r="OAW142" s="259"/>
      <c r="OAX142" s="377"/>
      <c r="OAY142" s="377"/>
      <c r="OAZ142" s="377"/>
      <c r="OBA142" s="258"/>
      <c r="OBB142" s="378"/>
      <c r="OBC142" s="378"/>
      <c r="OBD142" s="378"/>
      <c r="OBE142" s="379"/>
      <c r="OBF142" s="379"/>
      <c r="OBG142" s="379"/>
      <c r="OBH142" s="379"/>
      <c r="OBI142" s="259"/>
      <c r="OBJ142" s="377"/>
      <c r="OBK142" s="377"/>
      <c r="OBL142" s="377"/>
      <c r="OBM142" s="259"/>
      <c r="OBN142" s="377"/>
      <c r="OBO142" s="377"/>
      <c r="OBP142" s="377"/>
      <c r="OBQ142" s="258"/>
      <c r="OBR142" s="378"/>
      <c r="OBS142" s="378"/>
      <c r="OBT142" s="378"/>
      <c r="OBU142" s="379"/>
      <c r="OBV142" s="379"/>
      <c r="OBW142" s="379"/>
      <c r="OBX142" s="379"/>
      <c r="OBY142" s="259"/>
      <c r="OBZ142" s="377"/>
      <c r="OCA142" s="377"/>
      <c r="OCB142" s="377"/>
      <c r="OCC142" s="259"/>
      <c r="OCD142" s="377"/>
      <c r="OCE142" s="377"/>
      <c r="OCF142" s="377"/>
      <c r="OCG142" s="258"/>
      <c r="OCH142" s="378"/>
      <c r="OCI142" s="378"/>
      <c r="OCJ142" s="378"/>
      <c r="OCK142" s="379"/>
      <c r="OCL142" s="379"/>
      <c r="OCM142" s="379"/>
      <c r="OCN142" s="379"/>
      <c r="OCO142" s="259"/>
      <c r="OCP142" s="377"/>
      <c r="OCQ142" s="377"/>
      <c r="OCR142" s="377"/>
      <c r="OCS142" s="259"/>
      <c r="OCT142" s="377"/>
      <c r="OCU142" s="377"/>
      <c r="OCV142" s="377"/>
      <c r="OCW142" s="258"/>
      <c r="OCX142" s="378"/>
      <c r="OCY142" s="378"/>
      <c r="OCZ142" s="378"/>
      <c r="ODA142" s="379"/>
      <c r="ODB142" s="379"/>
      <c r="ODC142" s="379"/>
      <c r="ODD142" s="379"/>
      <c r="ODE142" s="259"/>
      <c r="ODF142" s="377"/>
      <c r="ODG142" s="377"/>
      <c r="ODH142" s="377"/>
      <c r="ODI142" s="259"/>
      <c r="ODJ142" s="377"/>
      <c r="ODK142" s="377"/>
      <c r="ODL142" s="377"/>
      <c r="ODM142" s="258"/>
      <c r="ODN142" s="378"/>
      <c r="ODO142" s="378"/>
      <c r="ODP142" s="378"/>
      <c r="ODQ142" s="379"/>
      <c r="ODR142" s="379"/>
      <c r="ODS142" s="379"/>
      <c r="ODT142" s="379"/>
      <c r="ODU142" s="259"/>
      <c r="ODV142" s="377"/>
      <c r="ODW142" s="377"/>
      <c r="ODX142" s="377"/>
      <c r="ODY142" s="259"/>
      <c r="ODZ142" s="377"/>
      <c r="OEA142" s="377"/>
      <c r="OEB142" s="377"/>
      <c r="OEC142" s="258"/>
      <c r="OED142" s="378"/>
      <c r="OEE142" s="378"/>
      <c r="OEF142" s="378"/>
      <c r="OEG142" s="379"/>
      <c r="OEH142" s="379"/>
      <c r="OEI142" s="379"/>
      <c r="OEJ142" s="379"/>
      <c r="OEK142" s="259"/>
      <c r="OEL142" s="377"/>
      <c r="OEM142" s="377"/>
      <c r="OEN142" s="377"/>
      <c r="OEO142" s="259"/>
      <c r="OEP142" s="377"/>
      <c r="OEQ142" s="377"/>
      <c r="OER142" s="377"/>
      <c r="OES142" s="258"/>
      <c r="OET142" s="378"/>
      <c r="OEU142" s="378"/>
      <c r="OEV142" s="378"/>
      <c r="OEW142" s="379"/>
      <c r="OEX142" s="379"/>
      <c r="OEY142" s="379"/>
      <c r="OEZ142" s="379"/>
      <c r="OFA142" s="259"/>
      <c r="OFB142" s="377"/>
      <c r="OFC142" s="377"/>
      <c r="OFD142" s="377"/>
      <c r="OFE142" s="259"/>
      <c r="OFF142" s="377"/>
      <c r="OFG142" s="377"/>
      <c r="OFH142" s="377"/>
      <c r="OFI142" s="258"/>
      <c r="OFJ142" s="378"/>
      <c r="OFK142" s="378"/>
      <c r="OFL142" s="378"/>
      <c r="OFM142" s="379"/>
      <c r="OFN142" s="379"/>
      <c r="OFO142" s="379"/>
      <c r="OFP142" s="379"/>
      <c r="OFQ142" s="259"/>
      <c r="OFR142" s="377"/>
      <c r="OFS142" s="377"/>
      <c r="OFT142" s="377"/>
      <c r="OFU142" s="259"/>
      <c r="OFV142" s="377"/>
      <c r="OFW142" s="377"/>
      <c r="OFX142" s="377"/>
      <c r="OFY142" s="258"/>
      <c r="OFZ142" s="378"/>
      <c r="OGA142" s="378"/>
      <c r="OGB142" s="378"/>
      <c r="OGC142" s="379"/>
      <c r="OGD142" s="379"/>
      <c r="OGE142" s="379"/>
      <c r="OGF142" s="379"/>
      <c r="OGG142" s="259"/>
      <c r="OGH142" s="377"/>
      <c r="OGI142" s="377"/>
      <c r="OGJ142" s="377"/>
      <c r="OGK142" s="259"/>
      <c r="OGL142" s="377"/>
      <c r="OGM142" s="377"/>
      <c r="OGN142" s="377"/>
      <c r="OGO142" s="258"/>
      <c r="OGP142" s="378"/>
      <c r="OGQ142" s="378"/>
      <c r="OGR142" s="378"/>
      <c r="OGS142" s="379"/>
      <c r="OGT142" s="379"/>
      <c r="OGU142" s="379"/>
      <c r="OGV142" s="379"/>
      <c r="OGW142" s="259"/>
      <c r="OGX142" s="377"/>
      <c r="OGY142" s="377"/>
      <c r="OGZ142" s="377"/>
      <c r="OHA142" s="259"/>
      <c r="OHB142" s="377"/>
      <c r="OHC142" s="377"/>
      <c r="OHD142" s="377"/>
      <c r="OHE142" s="258"/>
      <c r="OHF142" s="378"/>
      <c r="OHG142" s="378"/>
      <c r="OHH142" s="378"/>
      <c r="OHI142" s="379"/>
      <c r="OHJ142" s="379"/>
      <c r="OHK142" s="379"/>
      <c r="OHL142" s="379"/>
      <c r="OHM142" s="259"/>
      <c r="OHN142" s="377"/>
      <c r="OHO142" s="377"/>
      <c r="OHP142" s="377"/>
      <c r="OHQ142" s="259"/>
      <c r="OHR142" s="377"/>
      <c r="OHS142" s="377"/>
      <c r="OHT142" s="377"/>
      <c r="OHU142" s="258"/>
      <c r="OHV142" s="378"/>
      <c r="OHW142" s="378"/>
      <c r="OHX142" s="378"/>
      <c r="OHY142" s="379"/>
      <c r="OHZ142" s="379"/>
      <c r="OIA142" s="379"/>
      <c r="OIB142" s="379"/>
      <c r="OIC142" s="259"/>
      <c r="OID142" s="377"/>
      <c r="OIE142" s="377"/>
      <c r="OIF142" s="377"/>
      <c r="OIG142" s="259"/>
      <c r="OIH142" s="377"/>
      <c r="OII142" s="377"/>
      <c r="OIJ142" s="377"/>
      <c r="OIK142" s="258"/>
      <c r="OIL142" s="378"/>
      <c r="OIM142" s="378"/>
      <c r="OIN142" s="378"/>
      <c r="OIO142" s="379"/>
      <c r="OIP142" s="379"/>
      <c r="OIQ142" s="379"/>
      <c r="OIR142" s="379"/>
      <c r="OIS142" s="259"/>
      <c r="OIT142" s="377"/>
      <c r="OIU142" s="377"/>
      <c r="OIV142" s="377"/>
      <c r="OIW142" s="259"/>
      <c r="OIX142" s="377"/>
      <c r="OIY142" s="377"/>
      <c r="OIZ142" s="377"/>
      <c r="OJA142" s="258"/>
      <c r="OJB142" s="378"/>
      <c r="OJC142" s="378"/>
      <c r="OJD142" s="378"/>
      <c r="OJE142" s="379"/>
      <c r="OJF142" s="379"/>
      <c r="OJG142" s="379"/>
      <c r="OJH142" s="379"/>
      <c r="OJI142" s="259"/>
      <c r="OJJ142" s="377"/>
      <c r="OJK142" s="377"/>
      <c r="OJL142" s="377"/>
      <c r="OJM142" s="259"/>
      <c r="OJN142" s="377"/>
      <c r="OJO142" s="377"/>
      <c r="OJP142" s="377"/>
      <c r="OJQ142" s="258"/>
      <c r="OJR142" s="378"/>
      <c r="OJS142" s="378"/>
      <c r="OJT142" s="378"/>
      <c r="OJU142" s="379"/>
      <c r="OJV142" s="379"/>
      <c r="OJW142" s="379"/>
      <c r="OJX142" s="379"/>
      <c r="OJY142" s="259"/>
      <c r="OJZ142" s="377"/>
      <c r="OKA142" s="377"/>
      <c r="OKB142" s="377"/>
      <c r="OKC142" s="259"/>
      <c r="OKD142" s="377"/>
      <c r="OKE142" s="377"/>
      <c r="OKF142" s="377"/>
      <c r="OKG142" s="258"/>
      <c r="OKH142" s="378"/>
      <c r="OKI142" s="378"/>
      <c r="OKJ142" s="378"/>
      <c r="OKK142" s="379"/>
      <c r="OKL142" s="379"/>
      <c r="OKM142" s="379"/>
      <c r="OKN142" s="379"/>
      <c r="OKO142" s="259"/>
      <c r="OKP142" s="377"/>
      <c r="OKQ142" s="377"/>
      <c r="OKR142" s="377"/>
      <c r="OKS142" s="259"/>
      <c r="OKT142" s="377"/>
      <c r="OKU142" s="377"/>
      <c r="OKV142" s="377"/>
      <c r="OKW142" s="258"/>
      <c r="OKX142" s="378"/>
      <c r="OKY142" s="378"/>
      <c r="OKZ142" s="378"/>
      <c r="OLA142" s="379"/>
      <c r="OLB142" s="379"/>
      <c r="OLC142" s="379"/>
      <c r="OLD142" s="379"/>
      <c r="OLE142" s="259"/>
      <c r="OLF142" s="377"/>
      <c r="OLG142" s="377"/>
      <c r="OLH142" s="377"/>
      <c r="OLI142" s="259"/>
      <c r="OLJ142" s="377"/>
      <c r="OLK142" s="377"/>
      <c r="OLL142" s="377"/>
      <c r="OLM142" s="258"/>
      <c r="OLN142" s="378"/>
      <c r="OLO142" s="378"/>
      <c r="OLP142" s="378"/>
      <c r="OLQ142" s="379"/>
      <c r="OLR142" s="379"/>
      <c r="OLS142" s="379"/>
      <c r="OLT142" s="379"/>
      <c r="OLU142" s="259"/>
      <c r="OLV142" s="377"/>
      <c r="OLW142" s="377"/>
      <c r="OLX142" s="377"/>
      <c r="OLY142" s="259"/>
      <c r="OLZ142" s="377"/>
      <c r="OMA142" s="377"/>
      <c r="OMB142" s="377"/>
      <c r="OMC142" s="258"/>
      <c r="OMD142" s="378"/>
      <c r="OME142" s="378"/>
      <c r="OMF142" s="378"/>
      <c r="OMG142" s="379"/>
      <c r="OMH142" s="379"/>
      <c r="OMI142" s="379"/>
      <c r="OMJ142" s="379"/>
      <c r="OMK142" s="259"/>
      <c r="OML142" s="377"/>
      <c r="OMM142" s="377"/>
      <c r="OMN142" s="377"/>
      <c r="OMO142" s="259"/>
      <c r="OMP142" s="377"/>
      <c r="OMQ142" s="377"/>
      <c r="OMR142" s="377"/>
      <c r="OMS142" s="258"/>
      <c r="OMT142" s="378"/>
      <c r="OMU142" s="378"/>
      <c r="OMV142" s="378"/>
      <c r="OMW142" s="379"/>
      <c r="OMX142" s="379"/>
      <c r="OMY142" s="379"/>
      <c r="OMZ142" s="379"/>
      <c r="ONA142" s="259"/>
      <c r="ONB142" s="377"/>
      <c r="ONC142" s="377"/>
      <c r="OND142" s="377"/>
      <c r="ONE142" s="259"/>
      <c r="ONF142" s="377"/>
      <c r="ONG142" s="377"/>
      <c r="ONH142" s="377"/>
      <c r="ONI142" s="258"/>
      <c r="ONJ142" s="378"/>
      <c r="ONK142" s="378"/>
      <c r="ONL142" s="378"/>
      <c r="ONM142" s="379"/>
      <c r="ONN142" s="379"/>
      <c r="ONO142" s="379"/>
      <c r="ONP142" s="379"/>
      <c r="ONQ142" s="259"/>
      <c r="ONR142" s="377"/>
      <c r="ONS142" s="377"/>
      <c r="ONT142" s="377"/>
      <c r="ONU142" s="259"/>
      <c r="ONV142" s="377"/>
      <c r="ONW142" s="377"/>
      <c r="ONX142" s="377"/>
      <c r="ONY142" s="258"/>
      <c r="ONZ142" s="378"/>
      <c r="OOA142" s="378"/>
      <c r="OOB142" s="378"/>
      <c r="OOC142" s="379"/>
      <c r="OOD142" s="379"/>
      <c r="OOE142" s="379"/>
      <c r="OOF142" s="379"/>
      <c r="OOG142" s="259"/>
      <c r="OOH142" s="377"/>
      <c r="OOI142" s="377"/>
      <c r="OOJ142" s="377"/>
      <c r="OOK142" s="259"/>
      <c r="OOL142" s="377"/>
      <c r="OOM142" s="377"/>
      <c r="OON142" s="377"/>
      <c r="OOO142" s="258"/>
      <c r="OOP142" s="378"/>
      <c r="OOQ142" s="378"/>
      <c r="OOR142" s="378"/>
      <c r="OOS142" s="379"/>
      <c r="OOT142" s="379"/>
      <c r="OOU142" s="379"/>
      <c r="OOV142" s="379"/>
      <c r="OOW142" s="259"/>
      <c r="OOX142" s="377"/>
      <c r="OOY142" s="377"/>
      <c r="OOZ142" s="377"/>
      <c r="OPA142" s="259"/>
      <c r="OPB142" s="377"/>
      <c r="OPC142" s="377"/>
      <c r="OPD142" s="377"/>
      <c r="OPE142" s="258"/>
      <c r="OPF142" s="378"/>
      <c r="OPG142" s="378"/>
      <c r="OPH142" s="378"/>
      <c r="OPI142" s="379"/>
      <c r="OPJ142" s="379"/>
      <c r="OPK142" s="379"/>
      <c r="OPL142" s="379"/>
      <c r="OPM142" s="259"/>
      <c r="OPN142" s="377"/>
      <c r="OPO142" s="377"/>
      <c r="OPP142" s="377"/>
      <c r="OPQ142" s="259"/>
      <c r="OPR142" s="377"/>
      <c r="OPS142" s="377"/>
      <c r="OPT142" s="377"/>
      <c r="OPU142" s="258"/>
      <c r="OPV142" s="378"/>
      <c r="OPW142" s="378"/>
      <c r="OPX142" s="378"/>
      <c r="OPY142" s="379"/>
      <c r="OPZ142" s="379"/>
      <c r="OQA142" s="379"/>
      <c r="OQB142" s="379"/>
      <c r="OQC142" s="259"/>
      <c r="OQD142" s="377"/>
      <c r="OQE142" s="377"/>
      <c r="OQF142" s="377"/>
      <c r="OQG142" s="259"/>
      <c r="OQH142" s="377"/>
      <c r="OQI142" s="377"/>
      <c r="OQJ142" s="377"/>
      <c r="OQK142" s="258"/>
      <c r="OQL142" s="378"/>
      <c r="OQM142" s="378"/>
      <c r="OQN142" s="378"/>
      <c r="OQO142" s="379"/>
      <c r="OQP142" s="379"/>
      <c r="OQQ142" s="379"/>
      <c r="OQR142" s="379"/>
      <c r="OQS142" s="259"/>
      <c r="OQT142" s="377"/>
      <c r="OQU142" s="377"/>
      <c r="OQV142" s="377"/>
      <c r="OQW142" s="259"/>
      <c r="OQX142" s="377"/>
      <c r="OQY142" s="377"/>
      <c r="OQZ142" s="377"/>
      <c r="ORA142" s="258"/>
      <c r="ORB142" s="378"/>
      <c r="ORC142" s="378"/>
      <c r="ORD142" s="378"/>
      <c r="ORE142" s="379"/>
      <c r="ORF142" s="379"/>
      <c r="ORG142" s="379"/>
      <c r="ORH142" s="379"/>
      <c r="ORI142" s="259"/>
      <c r="ORJ142" s="377"/>
      <c r="ORK142" s="377"/>
      <c r="ORL142" s="377"/>
      <c r="ORM142" s="259"/>
      <c r="ORN142" s="377"/>
      <c r="ORO142" s="377"/>
      <c r="ORP142" s="377"/>
      <c r="ORQ142" s="258"/>
      <c r="ORR142" s="378"/>
      <c r="ORS142" s="378"/>
      <c r="ORT142" s="378"/>
      <c r="ORU142" s="379"/>
      <c r="ORV142" s="379"/>
      <c r="ORW142" s="379"/>
      <c r="ORX142" s="379"/>
      <c r="ORY142" s="259"/>
      <c r="ORZ142" s="377"/>
      <c r="OSA142" s="377"/>
      <c r="OSB142" s="377"/>
      <c r="OSC142" s="259"/>
      <c r="OSD142" s="377"/>
      <c r="OSE142" s="377"/>
      <c r="OSF142" s="377"/>
      <c r="OSG142" s="258"/>
      <c r="OSH142" s="378"/>
      <c r="OSI142" s="378"/>
      <c r="OSJ142" s="378"/>
      <c r="OSK142" s="379"/>
      <c r="OSL142" s="379"/>
      <c r="OSM142" s="379"/>
      <c r="OSN142" s="379"/>
      <c r="OSO142" s="259"/>
      <c r="OSP142" s="377"/>
      <c r="OSQ142" s="377"/>
      <c r="OSR142" s="377"/>
      <c r="OSS142" s="259"/>
      <c r="OST142" s="377"/>
      <c r="OSU142" s="377"/>
      <c r="OSV142" s="377"/>
      <c r="OSW142" s="258"/>
      <c r="OSX142" s="378"/>
      <c r="OSY142" s="378"/>
      <c r="OSZ142" s="378"/>
      <c r="OTA142" s="379"/>
      <c r="OTB142" s="379"/>
      <c r="OTC142" s="379"/>
      <c r="OTD142" s="379"/>
      <c r="OTE142" s="259"/>
      <c r="OTF142" s="377"/>
      <c r="OTG142" s="377"/>
      <c r="OTH142" s="377"/>
      <c r="OTI142" s="259"/>
      <c r="OTJ142" s="377"/>
      <c r="OTK142" s="377"/>
      <c r="OTL142" s="377"/>
      <c r="OTM142" s="258"/>
      <c r="OTN142" s="378"/>
      <c r="OTO142" s="378"/>
      <c r="OTP142" s="378"/>
      <c r="OTQ142" s="379"/>
      <c r="OTR142" s="379"/>
      <c r="OTS142" s="379"/>
      <c r="OTT142" s="379"/>
      <c r="OTU142" s="259"/>
      <c r="OTV142" s="377"/>
      <c r="OTW142" s="377"/>
      <c r="OTX142" s="377"/>
      <c r="OTY142" s="259"/>
      <c r="OTZ142" s="377"/>
      <c r="OUA142" s="377"/>
      <c r="OUB142" s="377"/>
      <c r="OUC142" s="258"/>
      <c r="OUD142" s="378"/>
      <c r="OUE142" s="378"/>
      <c r="OUF142" s="378"/>
      <c r="OUG142" s="379"/>
      <c r="OUH142" s="379"/>
      <c r="OUI142" s="379"/>
      <c r="OUJ142" s="379"/>
      <c r="OUK142" s="259"/>
      <c r="OUL142" s="377"/>
      <c r="OUM142" s="377"/>
      <c r="OUN142" s="377"/>
      <c r="OUO142" s="259"/>
      <c r="OUP142" s="377"/>
      <c r="OUQ142" s="377"/>
      <c r="OUR142" s="377"/>
      <c r="OUS142" s="258"/>
      <c r="OUT142" s="378"/>
      <c r="OUU142" s="378"/>
      <c r="OUV142" s="378"/>
      <c r="OUW142" s="379"/>
      <c r="OUX142" s="379"/>
      <c r="OUY142" s="379"/>
      <c r="OUZ142" s="379"/>
      <c r="OVA142" s="259"/>
      <c r="OVB142" s="377"/>
      <c r="OVC142" s="377"/>
      <c r="OVD142" s="377"/>
      <c r="OVE142" s="259"/>
      <c r="OVF142" s="377"/>
      <c r="OVG142" s="377"/>
      <c r="OVH142" s="377"/>
      <c r="OVI142" s="258"/>
      <c r="OVJ142" s="378"/>
      <c r="OVK142" s="378"/>
      <c r="OVL142" s="378"/>
      <c r="OVM142" s="379"/>
      <c r="OVN142" s="379"/>
      <c r="OVO142" s="379"/>
      <c r="OVP142" s="379"/>
      <c r="OVQ142" s="259"/>
      <c r="OVR142" s="377"/>
      <c r="OVS142" s="377"/>
      <c r="OVT142" s="377"/>
      <c r="OVU142" s="259"/>
      <c r="OVV142" s="377"/>
      <c r="OVW142" s="377"/>
      <c r="OVX142" s="377"/>
      <c r="OVY142" s="258"/>
      <c r="OVZ142" s="378"/>
      <c r="OWA142" s="378"/>
      <c r="OWB142" s="378"/>
      <c r="OWC142" s="379"/>
      <c r="OWD142" s="379"/>
      <c r="OWE142" s="379"/>
      <c r="OWF142" s="379"/>
      <c r="OWG142" s="259"/>
      <c r="OWH142" s="377"/>
      <c r="OWI142" s="377"/>
      <c r="OWJ142" s="377"/>
      <c r="OWK142" s="259"/>
      <c r="OWL142" s="377"/>
      <c r="OWM142" s="377"/>
      <c r="OWN142" s="377"/>
      <c r="OWO142" s="258"/>
      <c r="OWP142" s="378"/>
      <c r="OWQ142" s="378"/>
      <c r="OWR142" s="378"/>
      <c r="OWS142" s="379"/>
      <c r="OWT142" s="379"/>
      <c r="OWU142" s="379"/>
      <c r="OWV142" s="379"/>
      <c r="OWW142" s="259"/>
      <c r="OWX142" s="377"/>
      <c r="OWY142" s="377"/>
      <c r="OWZ142" s="377"/>
      <c r="OXA142" s="259"/>
      <c r="OXB142" s="377"/>
      <c r="OXC142" s="377"/>
      <c r="OXD142" s="377"/>
      <c r="OXE142" s="258"/>
      <c r="OXF142" s="378"/>
      <c r="OXG142" s="378"/>
      <c r="OXH142" s="378"/>
      <c r="OXI142" s="379"/>
      <c r="OXJ142" s="379"/>
      <c r="OXK142" s="379"/>
      <c r="OXL142" s="379"/>
      <c r="OXM142" s="259"/>
      <c r="OXN142" s="377"/>
      <c r="OXO142" s="377"/>
      <c r="OXP142" s="377"/>
      <c r="OXQ142" s="259"/>
      <c r="OXR142" s="377"/>
      <c r="OXS142" s="377"/>
      <c r="OXT142" s="377"/>
      <c r="OXU142" s="258"/>
      <c r="OXV142" s="378"/>
      <c r="OXW142" s="378"/>
      <c r="OXX142" s="378"/>
      <c r="OXY142" s="379"/>
      <c r="OXZ142" s="379"/>
      <c r="OYA142" s="379"/>
      <c r="OYB142" s="379"/>
      <c r="OYC142" s="259"/>
      <c r="OYD142" s="377"/>
      <c r="OYE142" s="377"/>
      <c r="OYF142" s="377"/>
      <c r="OYG142" s="259"/>
      <c r="OYH142" s="377"/>
      <c r="OYI142" s="377"/>
      <c r="OYJ142" s="377"/>
      <c r="OYK142" s="258"/>
      <c r="OYL142" s="378"/>
      <c r="OYM142" s="378"/>
      <c r="OYN142" s="378"/>
      <c r="OYO142" s="379"/>
      <c r="OYP142" s="379"/>
      <c r="OYQ142" s="379"/>
      <c r="OYR142" s="379"/>
      <c r="OYS142" s="259"/>
      <c r="OYT142" s="377"/>
      <c r="OYU142" s="377"/>
      <c r="OYV142" s="377"/>
      <c r="OYW142" s="259"/>
      <c r="OYX142" s="377"/>
      <c r="OYY142" s="377"/>
      <c r="OYZ142" s="377"/>
      <c r="OZA142" s="258"/>
      <c r="OZB142" s="378"/>
      <c r="OZC142" s="378"/>
      <c r="OZD142" s="378"/>
      <c r="OZE142" s="379"/>
      <c r="OZF142" s="379"/>
      <c r="OZG142" s="379"/>
      <c r="OZH142" s="379"/>
      <c r="OZI142" s="259"/>
      <c r="OZJ142" s="377"/>
      <c r="OZK142" s="377"/>
      <c r="OZL142" s="377"/>
      <c r="OZM142" s="259"/>
      <c r="OZN142" s="377"/>
      <c r="OZO142" s="377"/>
      <c r="OZP142" s="377"/>
      <c r="OZQ142" s="258"/>
      <c r="OZR142" s="378"/>
      <c r="OZS142" s="378"/>
      <c r="OZT142" s="378"/>
      <c r="OZU142" s="379"/>
      <c r="OZV142" s="379"/>
      <c r="OZW142" s="379"/>
      <c r="OZX142" s="379"/>
      <c r="OZY142" s="259"/>
      <c r="OZZ142" s="377"/>
      <c r="PAA142" s="377"/>
      <c r="PAB142" s="377"/>
      <c r="PAC142" s="259"/>
      <c r="PAD142" s="377"/>
      <c r="PAE142" s="377"/>
      <c r="PAF142" s="377"/>
      <c r="PAG142" s="258"/>
      <c r="PAH142" s="378"/>
      <c r="PAI142" s="378"/>
      <c r="PAJ142" s="378"/>
      <c r="PAK142" s="379"/>
      <c r="PAL142" s="379"/>
      <c r="PAM142" s="379"/>
      <c r="PAN142" s="379"/>
      <c r="PAO142" s="259"/>
      <c r="PAP142" s="377"/>
      <c r="PAQ142" s="377"/>
      <c r="PAR142" s="377"/>
      <c r="PAS142" s="259"/>
      <c r="PAT142" s="377"/>
      <c r="PAU142" s="377"/>
      <c r="PAV142" s="377"/>
      <c r="PAW142" s="258"/>
      <c r="PAX142" s="378"/>
      <c r="PAY142" s="378"/>
      <c r="PAZ142" s="378"/>
      <c r="PBA142" s="379"/>
      <c r="PBB142" s="379"/>
      <c r="PBC142" s="379"/>
      <c r="PBD142" s="379"/>
      <c r="PBE142" s="259"/>
      <c r="PBF142" s="377"/>
      <c r="PBG142" s="377"/>
      <c r="PBH142" s="377"/>
      <c r="PBI142" s="259"/>
      <c r="PBJ142" s="377"/>
      <c r="PBK142" s="377"/>
      <c r="PBL142" s="377"/>
      <c r="PBM142" s="258"/>
      <c r="PBN142" s="378"/>
      <c r="PBO142" s="378"/>
      <c r="PBP142" s="378"/>
      <c r="PBQ142" s="379"/>
      <c r="PBR142" s="379"/>
      <c r="PBS142" s="379"/>
      <c r="PBT142" s="379"/>
      <c r="PBU142" s="259"/>
      <c r="PBV142" s="377"/>
      <c r="PBW142" s="377"/>
      <c r="PBX142" s="377"/>
      <c r="PBY142" s="259"/>
      <c r="PBZ142" s="377"/>
      <c r="PCA142" s="377"/>
      <c r="PCB142" s="377"/>
      <c r="PCC142" s="258"/>
      <c r="PCD142" s="378"/>
      <c r="PCE142" s="378"/>
      <c r="PCF142" s="378"/>
      <c r="PCG142" s="379"/>
      <c r="PCH142" s="379"/>
      <c r="PCI142" s="379"/>
      <c r="PCJ142" s="379"/>
      <c r="PCK142" s="259"/>
      <c r="PCL142" s="377"/>
      <c r="PCM142" s="377"/>
      <c r="PCN142" s="377"/>
      <c r="PCO142" s="259"/>
      <c r="PCP142" s="377"/>
      <c r="PCQ142" s="377"/>
      <c r="PCR142" s="377"/>
      <c r="PCS142" s="258"/>
      <c r="PCT142" s="378"/>
      <c r="PCU142" s="378"/>
      <c r="PCV142" s="378"/>
      <c r="PCW142" s="379"/>
      <c r="PCX142" s="379"/>
      <c r="PCY142" s="379"/>
      <c r="PCZ142" s="379"/>
      <c r="PDA142" s="259"/>
      <c r="PDB142" s="377"/>
      <c r="PDC142" s="377"/>
      <c r="PDD142" s="377"/>
      <c r="PDE142" s="259"/>
      <c r="PDF142" s="377"/>
      <c r="PDG142" s="377"/>
      <c r="PDH142" s="377"/>
      <c r="PDI142" s="258"/>
      <c r="PDJ142" s="378"/>
      <c r="PDK142" s="378"/>
      <c r="PDL142" s="378"/>
      <c r="PDM142" s="379"/>
      <c r="PDN142" s="379"/>
      <c r="PDO142" s="379"/>
      <c r="PDP142" s="379"/>
      <c r="PDQ142" s="259"/>
      <c r="PDR142" s="377"/>
      <c r="PDS142" s="377"/>
      <c r="PDT142" s="377"/>
      <c r="PDU142" s="259"/>
      <c r="PDV142" s="377"/>
      <c r="PDW142" s="377"/>
      <c r="PDX142" s="377"/>
      <c r="PDY142" s="258"/>
      <c r="PDZ142" s="378"/>
      <c r="PEA142" s="378"/>
      <c r="PEB142" s="378"/>
      <c r="PEC142" s="379"/>
      <c r="PED142" s="379"/>
      <c r="PEE142" s="379"/>
      <c r="PEF142" s="379"/>
      <c r="PEG142" s="259"/>
      <c r="PEH142" s="377"/>
      <c r="PEI142" s="377"/>
      <c r="PEJ142" s="377"/>
      <c r="PEK142" s="259"/>
      <c r="PEL142" s="377"/>
      <c r="PEM142" s="377"/>
      <c r="PEN142" s="377"/>
      <c r="PEO142" s="258"/>
      <c r="PEP142" s="378"/>
      <c r="PEQ142" s="378"/>
      <c r="PER142" s="378"/>
      <c r="PES142" s="379"/>
      <c r="PET142" s="379"/>
      <c r="PEU142" s="379"/>
      <c r="PEV142" s="379"/>
      <c r="PEW142" s="259"/>
      <c r="PEX142" s="377"/>
      <c r="PEY142" s="377"/>
      <c r="PEZ142" s="377"/>
      <c r="PFA142" s="259"/>
      <c r="PFB142" s="377"/>
      <c r="PFC142" s="377"/>
      <c r="PFD142" s="377"/>
      <c r="PFE142" s="258"/>
      <c r="PFF142" s="378"/>
      <c r="PFG142" s="378"/>
      <c r="PFH142" s="378"/>
      <c r="PFI142" s="379"/>
      <c r="PFJ142" s="379"/>
      <c r="PFK142" s="379"/>
      <c r="PFL142" s="379"/>
      <c r="PFM142" s="259"/>
      <c r="PFN142" s="377"/>
      <c r="PFO142" s="377"/>
      <c r="PFP142" s="377"/>
      <c r="PFQ142" s="259"/>
      <c r="PFR142" s="377"/>
      <c r="PFS142" s="377"/>
      <c r="PFT142" s="377"/>
      <c r="PFU142" s="258"/>
      <c r="PFV142" s="378"/>
      <c r="PFW142" s="378"/>
      <c r="PFX142" s="378"/>
      <c r="PFY142" s="379"/>
      <c r="PFZ142" s="379"/>
      <c r="PGA142" s="379"/>
      <c r="PGB142" s="379"/>
      <c r="PGC142" s="259"/>
      <c r="PGD142" s="377"/>
      <c r="PGE142" s="377"/>
      <c r="PGF142" s="377"/>
      <c r="PGG142" s="259"/>
      <c r="PGH142" s="377"/>
      <c r="PGI142" s="377"/>
      <c r="PGJ142" s="377"/>
      <c r="PGK142" s="258"/>
      <c r="PGL142" s="378"/>
      <c r="PGM142" s="378"/>
      <c r="PGN142" s="378"/>
      <c r="PGO142" s="379"/>
      <c r="PGP142" s="379"/>
      <c r="PGQ142" s="379"/>
      <c r="PGR142" s="379"/>
      <c r="PGS142" s="259"/>
      <c r="PGT142" s="377"/>
      <c r="PGU142" s="377"/>
      <c r="PGV142" s="377"/>
      <c r="PGW142" s="259"/>
      <c r="PGX142" s="377"/>
      <c r="PGY142" s="377"/>
      <c r="PGZ142" s="377"/>
      <c r="PHA142" s="258"/>
      <c r="PHB142" s="378"/>
      <c r="PHC142" s="378"/>
      <c r="PHD142" s="378"/>
      <c r="PHE142" s="379"/>
      <c r="PHF142" s="379"/>
      <c r="PHG142" s="379"/>
      <c r="PHH142" s="379"/>
      <c r="PHI142" s="259"/>
      <c r="PHJ142" s="377"/>
      <c r="PHK142" s="377"/>
      <c r="PHL142" s="377"/>
      <c r="PHM142" s="259"/>
      <c r="PHN142" s="377"/>
      <c r="PHO142" s="377"/>
      <c r="PHP142" s="377"/>
      <c r="PHQ142" s="258"/>
      <c r="PHR142" s="378"/>
      <c r="PHS142" s="378"/>
      <c r="PHT142" s="378"/>
      <c r="PHU142" s="379"/>
      <c r="PHV142" s="379"/>
      <c r="PHW142" s="379"/>
      <c r="PHX142" s="379"/>
      <c r="PHY142" s="259"/>
      <c r="PHZ142" s="377"/>
      <c r="PIA142" s="377"/>
      <c r="PIB142" s="377"/>
      <c r="PIC142" s="259"/>
      <c r="PID142" s="377"/>
      <c r="PIE142" s="377"/>
      <c r="PIF142" s="377"/>
      <c r="PIG142" s="258"/>
      <c r="PIH142" s="378"/>
      <c r="PII142" s="378"/>
      <c r="PIJ142" s="378"/>
      <c r="PIK142" s="379"/>
      <c r="PIL142" s="379"/>
      <c r="PIM142" s="379"/>
      <c r="PIN142" s="379"/>
      <c r="PIO142" s="259"/>
      <c r="PIP142" s="377"/>
      <c r="PIQ142" s="377"/>
      <c r="PIR142" s="377"/>
      <c r="PIS142" s="259"/>
      <c r="PIT142" s="377"/>
      <c r="PIU142" s="377"/>
      <c r="PIV142" s="377"/>
      <c r="PIW142" s="258"/>
      <c r="PIX142" s="378"/>
      <c r="PIY142" s="378"/>
      <c r="PIZ142" s="378"/>
      <c r="PJA142" s="379"/>
      <c r="PJB142" s="379"/>
      <c r="PJC142" s="379"/>
      <c r="PJD142" s="379"/>
      <c r="PJE142" s="259"/>
      <c r="PJF142" s="377"/>
      <c r="PJG142" s="377"/>
      <c r="PJH142" s="377"/>
      <c r="PJI142" s="259"/>
      <c r="PJJ142" s="377"/>
      <c r="PJK142" s="377"/>
      <c r="PJL142" s="377"/>
      <c r="PJM142" s="258"/>
      <c r="PJN142" s="378"/>
      <c r="PJO142" s="378"/>
      <c r="PJP142" s="378"/>
      <c r="PJQ142" s="379"/>
      <c r="PJR142" s="379"/>
      <c r="PJS142" s="379"/>
      <c r="PJT142" s="379"/>
      <c r="PJU142" s="259"/>
      <c r="PJV142" s="377"/>
      <c r="PJW142" s="377"/>
      <c r="PJX142" s="377"/>
      <c r="PJY142" s="259"/>
      <c r="PJZ142" s="377"/>
      <c r="PKA142" s="377"/>
      <c r="PKB142" s="377"/>
      <c r="PKC142" s="258"/>
      <c r="PKD142" s="378"/>
      <c r="PKE142" s="378"/>
      <c r="PKF142" s="378"/>
      <c r="PKG142" s="379"/>
      <c r="PKH142" s="379"/>
      <c r="PKI142" s="379"/>
      <c r="PKJ142" s="379"/>
      <c r="PKK142" s="259"/>
      <c r="PKL142" s="377"/>
      <c r="PKM142" s="377"/>
      <c r="PKN142" s="377"/>
      <c r="PKO142" s="259"/>
      <c r="PKP142" s="377"/>
      <c r="PKQ142" s="377"/>
      <c r="PKR142" s="377"/>
      <c r="PKS142" s="258"/>
      <c r="PKT142" s="378"/>
      <c r="PKU142" s="378"/>
      <c r="PKV142" s="378"/>
      <c r="PKW142" s="379"/>
      <c r="PKX142" s="379"/>
      <c r="PKY142" s="379"/>
      <c r="PKZ142" s="379"/>
      <c r="PLA142" s="259"/>
      <c r="PLB142" s="377"/>
      <c r="PLC142" s="377"/>
      <c r="PLD142" s="377"/>
      <c r="PLE142" s="259"/>
      <c r="PLF142" s="377"/>
      <c r="PLG142" s="377"/>
      <c r="PLH142" s="377"/>
      <c r="PLI142" s="258"/>
      <c r="PLJ142" s="378"/>
      <c r="PLK142" s="378"/>
      <c r="PLL142" s="378"/>
      <c r="PLM142" s="379"/>
      <c r="PLN142" s="379"/>
      <c r="PLO142" s="379"/>
      <c r="PLP142" s="379"/>
      <c r="PLQ142" s="259"/>
      <c r="PLR142" s="377"/>
      <c r="PLS142" s="377"/>
      <c r="PLT142" s="377"/>
      <c r="PLU142" s="259"/>
      <c r="PLV142" s="377"/>
      <c r="PLW142" s="377"/>
      <c r="PLX142" s="377"/>
      <c r="PLY142" s="258"/>
      <c r="PLZ142" s="378"/>
      <c r="PMA142" s="378"/>
      <c r="PMB142" s="378"/>
      <c r="PMC142" s="379"/>
      <c r="PMD142" s="379"/>
      <c r="PME142" s="379"/>
      <c r="PMF142" s="379"/>
      <c r="PMG142" s="259"/>
      <c r="PMH142" s="377"/>
      <c r="PMI142" s="377"/>
      <c r="PMJ142" s="377"/>
      <c r="PMK142" s="259"/>
      <c r="PML142" s="377"/>
      <c r="PMM142" s="377"/>
      <c r="PMN142" s="377"/>
      <c r="PMO142" s="258"/>
      <c r="PMP142" s="378"/>
      <c r="PMQ142" s="378"/>
      <c r="PMR142" s="378"/>
      <c r="PMS142" s="379"/>
      <c r="PMT142" s="379"/>
      <c r="PMU142" s="379"/>
      <c r="PMV142" s="379"/>
      <c r="PMW142" s="259"/>
      <c r="PMX142" s="377"/>
      <c r="PMY142" s="377"/>
      <c r="PMZ142" s="377"/>
      <c r="PNA142" s="259"/>
      <c r="PNB142" s="377"/>
      <c r="PNC142" s="377"/>
      <c r="PND142" s="377"/>
      <c r="PNE142" s="258"/>
      <c r="PNF142" s="378"/>
      <c r="PNG142" s="378"/>
      <c r="PNH142" s="378"/>
      <c r="PNI142" s="379"/>
      <c r="PNJ142" s="379"/>
      <c r="PNK142" s="379"/>
      <c r="PNL142" s="379"/>
      <c r="PNM142" s="259"/>
      <c r="PNN142" s="377"/>
      <c r="PNO142" s="377"/>
      <c r="PNP142" s="377"/>
      <c r="PNQ142" s="259"/>
      <c r="PNR142" s="377"/>
      <c r="PNS142" s="377"/>
      <c r="PNT142" s="377"/>
      <c r="PNU142" s="258"/>
      <c r="PNV142" s="378"/>
      <c r="PNW142" s="378"/>
      <c r="PNX142" s="378"/>
      <c r="PNY142" s="379"/>
      <c r="PNZ142" s="379"/>
      <c r="POA142" s="379"/>
      <c r="POB142" s="379"/>
      <c r="POC142" s="259"/>
      <c r="POD142" s="377"/>
      <c r="POE142" s="377"/>
      <c r="POF142" s="377"/>
      <c r="POG142" s="259"/>
      <c r="POH142" s="377"/>
      <c r="POI142" s="377"/>
      <c r="POJ142" s="377"/>
      <c r="POK142" s="258"/>
      <c r="POL142" s="378"/>
      <c r="POM142" s="378"/>
      <c r="PON142" s="378"/>
      <c r="POO142" s="379"/>
      <c r="POP142" s="379"/>
      <c r="POQ142" s="379"/>
      <c r="POR142" s="379"/>
      <c r="POS142" s="259"/>
      <c r="POT142" s="377"/>
      <c r="POU142" s="377"/>
      <c r="POV142" s="377"/>
      <c r="POW142" s="259"/>
      <c r="POX142" s="377"/>
      <c r="POY142" s="377"/>
      <c r="POZ142" s="377"/>
      <c r="PPA142" s="258"/>
      <c r="PPB142" s="378"/>
      <c r="PPC142" s="378"/>
      <c r="PPD142" s="378"/>
      <c r="PPE142" s="379"/>
      <c r="PPF142" s="379"/>
      <c r="PPG142" s="379"/>
      <c r="PPH142" s="379"/>
      <c r="PPI142" s="259"/>
      <c r="PPJ142" s="377"/>
      <c r="PPK142" s="377"/>
      <c r="PPL142" s="377"/>
      <c r="PPM142" s="259"/>
      <c r="PPN142" s="377"/>
      <c r="PPO142" s="377"/>
      <c r="PPP142" s="377"/>
      <c r="PPQ142" s="258"/>
      <c r="PPR142" s="378"/>
      <c r="PPS142" s="378"/>
      <c r="PPT142" s="378"/>
      <c r="PPU142" s="379"/>
      <c r="PPV142" s="379"/>
      <c r="PPW142" s="379"/>
      <c r="PPX142" s="379"/>
      <c r="PPY142" s="259"/>
      <c r="PPZ142" s="377"/>
      <c r="PQA142" s="377"/>
      <c r="PQB142" s="377"/>
      <c r="PQC142" s="259"/>
      <c r="PQD142" s="377"/>
      <c r="PQE142" s="377"/>
      <c r="PQF142" s="377"/>
      <c r="PQG142" s="258"/>
      <c r="PQH142" s="378"/>
      <c r="PQI142" s="378"/>
      <c r="PQJ142" s="378"/>
      <c r="PQK142" s="379"/>
      <c r="PQL142" s="379"/>
      <c r="PQM142" s="379"/>
      <c r="PQN142" s="379"/>
      <c r="PQO142" s="259"/>
      <c r="PQP142" s="377"/>
      <c r="PQQ142" s="377"/>
      <c r="PQR142" s="377"/>
      <c r="PQS142" s="259"/>
      <c r="PQT142" s="377"/>
      <c r="PQU142" s="377"/>
      <c r="PQV142" s="377"/>
      <c r="PQW142" s="258"/>
      <c r="PQX142" s="378"/>
      <c r="PQY142" s="378"/>
      <c r="PQZ142" s="378"/>
      <c r="PRA142" s="379"/>
      <c r="PRB142" s="379"/>
      <c r="PRC142" s="379"/>
      <c r="PRD142" s="379"/>
      <c r="PRE142" s="259"/>
      <c r="PRF142" s="377"/>
      <c r="PRG142" s="377"/>
      <c r="PRH142" s="377"/>
      <c r="PRI142" s="259"/>
      <c r="PRJ142" s="377"/>
      <c r="PRK142" s="377"/>
      <c r="PRL142" s="377"/>
      <c r="PRM142" s="258"/>
      <c r="PRN142" s="378"/>
      <c r="PRO142" s="378"/>
      <c r="PRP142" s="378"/>
      <c r="PRQ142" s="379"/>
      <c r="PRR142" s="379"/>
      <c r="PRS142" s="379"/>
      <c r="PRT142" s="379"/>
      <c r="PRU142" s="259"/>
      <c r="PRV142" s="377"/>
      <c r="PRW142" s="377"/>
      <c r="PRX142" s="377"/>
      <c r="PRY142" s="259"/>
      <c r="PRZ142" s="377"/>
      <c r="PSA142" s="377"/>
      <c r="PSB142" s="377"/>
      <c r="PSC142" s="258"/>
      <c r="PSD142" s="378"/>
      <c r="PSE142" s="378"/>
      <c r="PSF142" s="378"/>
      <c r="PSG142" s="379"/>
      <c r="PSH142" s="379"/>
      <c r="PSI142" s="379"/>
      <c r="PSJ142" s="379"/>
      <c r="PSK142" s="259"/>
      <c r="PSL142" s="377"/>
      <c r="PSM142" s="377"/>
      <c r="PSN142" s="377"/>
      <c r="PSO142" s="259"/>
      <c r="PSP142" s="377"/>
      <c r="PSQ142" s="377"/>
      <c r="PSR142" s="377"/>
      <c r="PSS142" s="258"/>
      <c r="PST142" s="378"/>
      <c r="PSU142" s="378"/>
      <c r="PSV142" s="378"/>
      <c r="PSW142" s="379"/>
      <c r="PSX142" s="379"/>
      <c r="PSY142" s="379"/>
      <c r="PSZ142" s="379"/>
      <c r="PTA142" s="259"/>
      <c r="PTB142" s="377"/>
      <c r="PTC142" s="377"/>
      <c r="PTD142" s="377"/>
      <c r="PTE142" s="259"/>
      <c r="PTF142" s="377"/>
      <c r="PTG142" s="377"/>
      <c r="PTH142" s="377"/>
      <c r="PTI142" s="258"/>
      <c r="PTJ142" s="378"/>
      <c r="PTK142" s="378"/>
      <c r="PTL142" s="378"/>
      <c r="PTM142" s="379"/>
      <c r="PTN142" s="379"/>
      <c r="PTO142" s="379"/>
      <c r="PTP142" s="379"/>
      <c r="PTQ142" s="259"/>
      <c r="PTR142" s="377"/>
      <c r="PTS142" s="377"/>
      <c r="PTT142" s="377"/>
      <c r="PTU142" s="259"/>
      <c r="PTV142" s="377"/>
      <c r="PTW142" s="377"/>
      <c r="PTX142" s="377"/>
      <c r="PTY142" s="258"/>
      <c r="PTZ142" s="378"/>
      <c r="PUA142" s="378"/>
      <c r="PUB142" s="378"/>
      <c r="PUC142" s="379"/>
      <c r="PUD142" s="379"/>
      <c r="PUE142" s="379"/>
      <c r="PUF142" s="379"/>
      <c r="PUG142" s="259"/>
      <c r="PUH142" s="377"/>
      <c r="PUI142" s="377"/>
      <c r="PUJ142" s="377"/>
      <c r="PUK142" s="259"/>
      <c r="PUL142" s="377"/>
      <c r="PUM142" s="377"/>
      <c r="PUN142" s="377"/>
      <c r="PUO142" s="258"/>
      <c r="PUP142" s="378"/>
      <c r="PUQ142" s="378"/>
      <c r="PUR142" s="378"/>
      <c r="PUS142" s="379"/>
      <c r="PUT142" s="379"/>
      <c r="PUU142" s="379"/>
      <c r="PUV142" s="379"/>
      <c r="PUW142" s="259"/>
      <c r="PUX142" s="377"/>
      <c r="PUY142" s="377"/>
      <c r="PUZ142" s="377"/>
      <c r="PVA142" s="259"/>
      <c r="PVB142" s="377"/>
      <c r="PVC142" s="377"/>
      <c r="PVD142" s="377"/>
      <c r="PVE142" s="258"/>
      <c r="PVF142" s="378"/>
      <c r="PVG142" s="378"/>
      <c r="PVH142" s="378"/>
      <c r="PVI142" s="379"/>
      <c r="PVJ142" s="379"/>
      <c r="PVK142" s="379"/>
      <c r="PVL142" s="379"/>
      <c r="PVM142" s="259"/>
      <c r="PVN142" s="377"/>
      <c r="PVO142" s="377"/>
      <c r="PVP142" s="377"/>
      <c r="PVQ142" s="259"/>
      <c r="PVR142" s="377"/>
      <c r="PVS142" s="377"/>
      <c r="PVT142" s="377"/>
      <c r="PVU142" s="258"/>
      <c r="PVV142" s="378"/>
      <c r="PVW142" s="378"/>
      <c r="PVX142" s="378"/>
      <c r="PVY142" s="379"/>
      <c r="PVZ142" s="379"/>
      <c r="PWA142" s="379"/>
      <c r="PWB142" s="379"/>
      <c r="PWC142" s="259"/>
      <c r="PWD142" s="377"/>
      <c r="PWE142" s="377"/>
      <c r="PWF142" s="377"/>
      <c r="PWG142" s="259"/>
      <c r="PWH142" s="377"/>
      <c r="PWI142" s="377"/>
      <c r="PWJ142" s="377"/>
      <c r="PWK142" s="258"/>
      <c r="PWL142" s="378"/>
      <c r="PWM142" s="378"/>
      <c r="PWN142" s="378"/>
      <c r="PWO142" s="379"/>
      <c r="PWP142" s="379"/>
      <c r="PWQ142" s="379"/>
      <c r="PWR142" s="379"/>
      <c r="PWS142" s="259"/>
      <c r="PWT142" s="377"/>
      <c r="PWU142" s="377"/>
      <c r="PWV142" s="377"/>
      <c r="PWW142" s="259"/>
      <c r="PWX142" s="377"/>
      <c r="PWY142" s="377"/>
      <c r="PWZ142" s="377"/>
      <c r="PXA142" s="258"/>
      <c r="PXB142" s="378"/>
      <c r="PXC142" s="378"/>
      <c r="PXD142" s="378"/>
      <c r="PXE142" s="379"/>
      <c r="PXF142" s="379"/>
      <c r="PXG142" s="379"/>
      <c r="PXH142" s="379"/>
      <c r="PXI142" s="259"/>
      <c r="PXJ142" s="377"/>
      <c r="PXK142" s="377"/>
      <c r="PXL142" s="377"/>
      <c r="PXM142" s="259"/>
      <c r="PXN142" s="377"/>
      <c r="PXO142" s="377"/>
      <c r="PXP142" s="377"/>
      <c r="PXQ142" s="258"/>
      <c r="PXR142" s="378"/>
      <c r="PXS142" s="378"/>
      <c r="PXT142" s="378"/>
      <c r="PXU142" s="379"/>
      <c r="PXV142" s="379"/>
      <c r="PXW142" s="379"/>
      <c r="PXX142" s="379"/>
      <c r="PXY142" s="259"/>
      <c r="PXZ142" s="377"/>
      <c r="PYA142" s="377"/>
      <c r="PYB142" s="377"/>
      <c r="PYC142" s="259"/>
      <c r="PYD142" s="377"/>
      <c r="PYE142" s="377"/>
      <c r="PYF142" s="377"/>
      <c r="PYG142" s="258"/>
      <c r="PYH142" s="378"/>
      <c r="PYI142" s="378"/>
      <c r="PYJ142" s="378"/>
      <c r="PYK142" s="379"/>
      <c r="PYL142" s="379"/>
      <c r="PYM142" s="379"/>
      <c r="PYN142" s="379"/>
      <c r="PYO142" s="259"/>
      <c r="PYP142" s="377"/>
      <c r="PYQ142" s="377"/>
      <c r="PYR142" s="377"/>
      <c r="PYS142" s="259"/>
      <c r="PYT142" s="377"/>
      <c r="PYU142" s="377"/>
      <c r="PYV142" s="377"/>
      <c r="PYW142" s="258"/>
      <c r="PYX142" s="378"/>
      <c r="PYY142" s="378"/>
      <c r="PYZ142" s="378"/>
      <c r="PZA142" s="379"/>
      <c r="PZB142" s="379"/>
      <c r="PZC142" s="379"/>
      <c r="PZD142" s="379"/>
      <c r="PZE142" s="259"/>
      <c r="PZF142" s="377"/>
      <c r="PZG142" s="377"/>
      <c r="PZH142" s="377"/>
      <c r="PZI142" s="259"/>
      <c r="PZJ142" s="377"/>
      <c r="PZK142" s="377"/>
      <c r="PZL142" s="377"/>
      <c r="PZM142" s="258"/>
      <c r="PZN142" s="378"/>
      <c r="PZO142" s="378"/>
      <c r="PZP142" s="378"/>
      <c r="PZQ142" s="379"/>
      <c r="PZR142" s="379"/>
      <c r="PZS142" s="379"/>
      <c r="PZT142" s="379"/>
      <c r="PZU142" s="259"/>
      <c r="PZV142" s="377"/>
      <c r="PZW142" s="377"/>
      <c r="PZX142" s="377"/>
      <c r="PZY142" s="259"/>
      <c r="PZZ142" s="377"/>
      <c r="QAA142" s="377"/>
      <c r="QAB142" s="377"/>
      <c r="QAC142" s="258"/>
      <c r="QAD142" s="378"/>
      <c r="QAE142" s="378"/>
      <c r="QAF142" s="378"/>
      <c r="QAG142" s="379"/>
      <c r="QAH142" s="379"/>
      <c r="QAI142" s="379"/>
      <c r="QAJ142" s="379"/>
      <c r="QAK142" s="259"/>
      <c r="QAL142" s="377"/>
      <c r="QAM142" s="377"/>
      <c r="QAN142" s="377"/>
      <c r="QAO142" s="259"/>
      <c r="QAP142" s="377"/>
      <c r="QAQ142" s="377"/>
      <c r="QAR142" s="377"/>
      <c r="QAS142" s="258"/>
      <c r="QAT142" s="378"/>
      <c r="QAU142" s="378"/>
      <c r="QAV142" s="378"/>
      <c r="QAW142" s="379"/>
      <c r="QAX142" s="379"/>
      <c r="QAY142" s="379"/>
      <c r="QAZ142" s="379"/>
      <c r="QBA142" s="259"/>
      <c r="QBB142" s="377"/>
      <c r="QBC142" s="377"/>
      <c r="QBD142" s="377"/>
      <c r="QBE142" s="259"/>
      <c r="QBF142" s="377"/>
      <c r="QBG142" s="377"/>
      <c r="QBH142" s="377"/>
      <c r="QBI142" s="258"/>
      <c r="QBJ142" s="378"/>
      <c r="QBK142" s="378"/>
      <c r="QBL142" s="378"/>
      <c r="QBM142" s="379"/>
      <c r="QBN142" s="379"/>
      <c r="QBO142" s="379"/>
      <c r="QBP142" s="379"/>
      <c r="QBQ142" s="259"/>
      <c r="QBR142" s="377"/>
      <c r="QBS142" s="377"/>
      <c r="QBT142" s="377"/>
      <c r="QBU142" s="259"/>
      <c r="QBV142" s="377"/>
      <c r="QBW142" s="377"/>
      <c r="QBX142" s="377"/>
      <c r="QBY142" s="258"/>
      <c r="QBZ142" s="378"/>
      <c r="QCA142" s="378"/>
      <c r="QCB142" s="378"/>
      <c r="QCC142" s="379"/>
      <c r="QCD142" s="379"/>
      <c r="QCE142" s="379"/>
      <c r="QCF142" s="379"/>
      <c r="QCG142" s="259"/>
      <c r="QCH142" s="377"/>
      <c r="QCI142" s="377"/>
      <c r="QCJ142" s="377"/>
      <c r="QCK142" s="259"/>
      <c r="QCL142" s="377"/>
      <c r="QCM142" s="377"/>
      <c r="QCN142" s="377"/>
      <c r="QCO142" s="258"/>
      <c r="QCP142" s="378"/>
      <c r="QCQ142" s="378"/>
      <c r="QCR142" s="378"/>
      <c r="QCS142" s="379"/>
      <c r="QCT142" s="379"/>
      <c r="QCU142" s="379"/>
      <c r="QCV142" s="379"/>
      <c r="QCW142" s="259"/>
      <c r="QCX142" s="377"/>
      <c r="QCY142" s="377"/>
      <c r="QCZ142" s="377"/>
      <c r="QDA142" s="259"/>
      <c r="QDB142" s="377"/>
      <c r="QDC142" s="377"/>
      <c r="QDD142" s="377"/>
      <c r="QDE142" s="258"/>
      <c r="QDF142" s="378"/>
      <c r="QDG142" s="378"/>
      <c r="QDH142" s="378"/>
      <c r="QDI142" s="379"/>
      <c r="QDJ142" s="379"/>
      <c r="QDK142" s="379"/>
      <c r="QDL142" s="379"/>
      <c r="QDM142" s="259"/>
      <c r="QDN142" s="377"/>
      <c r="QDO142" s="377"/>
      <c r="QDP142" s="377"/>
      <c r="QDQ142" s="259"/>
      <c r="QDR142" s="377"/>
      <c r="QDS142" s="377"/>
      <c r="QDT142" s="377"/>
      <c r="QDU142" s="258"/>
      <c r="QDV142" s="378"/>
      <c r="QDW142" s="378"/>
      <c r="QDX142" s="378"/>
      <c r="QDY142" s="379"/>
      <c r="QDZ142" s="379"/>
      <c r="QEA142" s="379"/>
      <c r="QEB142" s="379"/>
      <c r="QEC142" s="259"/>
      <c r="QED142" s="377"/>
      <c r="QEE142" s="377"/>
      <c r="QEF142" s="377"/>
      <c r="QEG142" s="259"/>
      <c r="QEH142" s="377"/>
      <c r="QEI142" s="377"/>
      <c r="QEJ142" s="377"/>
      <c r="QEK142" s="258"/>
      <c r="QEL142" s="378"/>
      <c r="QEM142" s="378"/>
      <c r="QEN142" s="378"/>
      <c r="QEO142" s="379"/>
      <c r="QEP142" s="379"/>
      <c r="QEQ142" s="379"/>
      <c r="QER142" s="379"/>
      <c r="QES142" s="259"/>
      <c r="QET142" s="377"/>
      <c r="QEU142" s="377"/>
      <c r="QEV142" s="377"/>
      <c r="QEW142" s="259"/>
      <c r="QEX142" s="377"/>
      <c r="QEY142" s="377"/>
      <c r="QEZ142" s="377"/>
      <c r="QFA142" s="258"/>
      <c r="QFB142" s="378"/>
      <c r="QFC142" s="378"/>
      <c r="QFD142" s="378"/>
      <c r="QFE142" s="379"/>
      <c r="QFF142" s="379"/>
      <c r="QFG142" s="379"/>
      <c r="QFH142" s="379"/>
      <c r="QFI142" s="259"/>
      <c r="QFJ142" s="377"/>
      <c r="QFK142" s="377"/>
      <c r="QFL142" s="377"/>
      <c r="QFM142" s="259"/>
      <c r="QFN142" s="377"/>
      <c r="QFO142" s="377"/>
      <c r="QFP142" s="377"/>
      <c r="QFQ142" s="258"/>
      <c r="QFR142" s="378"/>
      <c r="QFS142" s="378"/>
      <c r="QFT142" s="378"/>
      <c r="QFU142" s="379"/>
      <c r="QFV142" s="379"/>
      <c r="QFW142" s="379"/>
      <c r="QFX142" s="379"/>
      <c r="QFY142" s="259"/>
      <c r="QFZ142" s="377"/>
      <c r="QGA142" s="377"/>
      <c r="QGB142" s="377"/>
      <c r="QGC142" s="259"/>
      <c r="QGD142" s="377"/>
      <c r="QGE142" s="377"/>
      <c r="QGF142" s="377"/>
      <c r="QGG142" s="258"/>
      <c r="QGH142" s="378"/>
      <c r="QGI142" s="378"/>
      <c r="QGJ142" s="378"/>
      <c r="QGK142" s="379"/>
      <c r="QGL142" s="379"/>
      <c r="QGM142" s="379"/>
      <c r="QGN142" s="379"/>
      <c r="QGO142" s="259"/>
      <c r="QGP142" s="377"/>
      <c r="QGQ142" s="377"/>
      <c r="QGR142" s="377"/>
      <c r="QGS142" s="259"/>
      <c r="QGT142" s="377"/>
      <c r="QGU142" s="377"/>
      <c r="QGV142" s="377"/>
      <c r="QGW142" s="258"/>
      <c r="QGX142" s="378"/>
      <c r="QGY142" s="378"/>
      <c r="QGZ142" s="378"/>
      <c r="QHA142" s="379"/>
      <c r="QHB142" s="379"/>
      <c r="QHC142" s="379"/>
      <c r="QHD142" s="379"/>
      <c r="QHE142" s="259"/>
      <c r="QHF142" s="377"/>
      <c r="QHG142" s="377"/>
      <c r="QHH142" s="377"/>
      <c r="QHI142" s="259"/>
      <c r="QHJ142" s="377"/>
      <c r="QHK142" s="377"/>
      <c r="QHL142" s="377"/>
      <c r="QHM142" s="258"/>
      <c r="QHN142" s="378"/>
      <c r="QHO142" s="378"/>
      <c r="QHP142" s="378"/>
      <c r="QHQ142" s="379"/>
      <c r="QHR142" s="379"/>
      <c r="QHS142" s="379"/>
      <c r="QHT142" s="379"/>
      <c r="QHU142" s="259"/>
      <c r="QHV142" s="377"/>
      <c r="QHW142" s="377"/>
      <c r="QHX142" s="377"/>
      <c r="QHY142" s="259"/>
      <c r="QHZ142" s="377"/>
      <c r="QIA142" s="377"/>
      <c r="QIB142" s="377"/>
      <c r="QIC142" s="258"/>
      <c r="QID142" s="378"/>
      <c r="QIE142" s="378"/>
      <c r="QIF142" s="378"/>
      <c r="QIG142" s="379"/>
      <c r="QIH142" s="379"/>
      <c r="QII142" s="379"/>
      <c r="QIJ142" s="379"/>
      <c r="QIK142" s="259"/>
      <c r="QIL142" s="377"/>
      <c r="QIM142" s="377"/>
      <c r="QIN142" s="377"/>
      <c r="QIO142" s="259"/>
      <c r="QIP142" s="377"/>
      <c r="QIQ142" s="377"/>
      <c r="QIR142" s="377"/>
      <c r="QIS142" s="258"/>
      <c r="QIT142" s="378"/>
      <c r="QIU142" s="378"/>
      <c r="QIV142" s="378"/>
      <c r="QIW142" s="379"/>
      <c r="QIX142" s="379"/>
      <c r="QIY142" s="379"/>
      <c r="QIZ142" s="379"/>
      <c r="QJA142" s="259"/>
      <c r="QJB142" s="377"/>
      <c r="QJC142" s="377"/>
      <c r="QJD142" s="377"/>
      <c r="QJE142" s="259"/>
      <c r="QJF142" s="377"/>
      <c r="QJG142" s="377"/>
      <c r="QJH142" s="377"/>
      <c r="QJI142" s="258"/>
      <c r="QJJ142" s="378"/>
      <c r="QJK142" s="378"/>
      <c r="QJL142" s="378"/>
      <c r="QJM142" s="379"/>
      <c r="QJN142" s="379"/>
      <c r="QJO142" s="379"/>
      <c r="QJP142" s="379"/>
      <c r="QJQ142" s="259"/>
      <c r="QJR142" s="377"/>
      <c r="QJS142" s="377"/>
      <c r="QJT142" s="377"/>
      <c r="QJU142" s="259"/>
      <c r="QJV142" s="377"/>
      <c r="QJW142" s="377"/>
      <c r="QJX142" s="377"/>
      <c r="QJY142" s="258"/>
      <c r="QJZ142" s="378"/>
      <c r="QKA142" s="378"/>
      <c r="QKB142" s="378"/>
      <c r="QKC142" s="379"/>
      <c r="QKD142" s="379"/>
      <c r="QKE142" s="379"/>
      <c r="QKF142" s="379"/>
      <c r="QKG142" s="259"/>
      <c r="QKH142" s="377"/>
      <c r="QKI142" s="377"/>
      <c r="QKJ142" s="377"/>
      <c r="QKK142" s="259"/>
      <c r="QKL142" s="377"/>
      <c r="QKM142" s="377"/>
      <c r="QKN142" s="377"/>
      <c r="QKO142" s="258"/>
      <c r="QKP142" s="378"/>
      <c r="QKQ142" s="378"/>
      <c r="QKR142" s="378"/>
      <c r="QKS142" s="379"/>
      <c r="QKT142" s="379"/>
      <c r="QKU142" s="379"/>
      <c r="QKV142" s="379"/>
      <c r="QKW142" s="259"/>
      <c r="QKX142" s="377"/>
      <c r="QKY142" s="377"/>
      <c r="QKZ142" s="377"/>
      <c r="QLA142" s="259"/>
      <c r="QLB142" s="377"/>
      <c r="QLC142" s="377"/>
      <c r="QLD142" s="377"/>
      <c r="QLE142" s="258"/>
      <c r="QLF142" s="378"/>
      <c r="QLG142" s="378"/>
      <c r="QLH142" s="378"/>
      <c r="QLI142" s="379"/>
      <c r="QLJ142" s="379"/>
      <c r="QLK142" s="379"/>
      <c r="QLL142" s="379"/>
      <c r="QLM142" s="259"/>
      <c r="QLN142" s="377"/>
      <c r="QLO142" s="377"/>
      <c r="QLP142" s="377"/>
      <c r="QLQ142" s="259"/>
      <c r="QLR142" s="377"/>
      <c r="QLS142" s="377"/>
      <c r="QLT142" s="377"/>
      <c r="QLU142" s="258"/>
      <c r="QLV142" s="378"/>
      <c r="QLW142" s="378"/>
      <c r="QLX142" s="378"/>
      <c r="QLY142" s="379"/>
      <c r="QLZ142" s="379"/>
      <c r="QMA142" s="379"/>
      <c r="QMB142" s="379"/>
      <c r="QMC142" s="259"/>
      <c r="QMD142" s="377"/>
      <c r="QME142" s="377"/>
      <c r="QMF142" s="377"/>
      <c r="QMG142" s="259"/>
      <c r="QMH142" s="377"/>
      <c r="QMI142" s="377"/>
      <c r="QMJ142" s="377"/>
      <c r="QMK142" s="258"/>
      <c r="QML142" s="378"/>
      <c r="QMM142" s="378"/>
      <c r="QMN142" s="378"/>
      <c r="QMO142" s="379"/>
      <c r="QMP142" s="379"/>
      <c r="QMQ142" s="379"/>
      <c r="QMR142" s="379"/>
      <c r="QMS142" s="259"/>
      <c r="QMT142" s="377"/>
      <c r="QMU142" s="377"/>
      <c r="QMV142" s="377"/>
      <c r="QMW142" s="259"/>
      <c r="QMX142" s="377"/>
      <c r="QMY142" s="377"/>
      <c r="QMZ142" s="377"/>
      <c r="QNA142" s="258"/>
      <c r="QNB142" s="378"/>
      <c r="QNC142" s="378"/>
      <c r="QND142" s="378"/>
      <c r="QNE142" s="379"/>
      <c r="QNF142" s="379"/>
      <c r="QNG142" s="379"/>
      <c r="QNH142" s="379"/>
      <c r="QNI142" s="259"/>
      <c r="QNJ142" s="377"/>
      <c r="QNK142" s="377"/>
      <c r="QNL142" s="377"/>
      <c r="QNM142" s="259"/>
      <c r="QNN142" s="377"/>
      <c r="QNO142" s="377"/>
      <c r="QNP142" s="377"/>
      <c r="QNQ142" s="258"/>
      <c r="QNR142" s="378"/>
      <c r="QNS142" s="378"/>
      <c r="QNT142" s="378"/>
      <c r="QNU142" s="379"/>
      <c r="QNV142" s="379"/>
      <c r="QNW142" s="379"/>
      <c r="QNX142" s="379"/>
      <c r="QNY142" s="259"/>
      <c r="QNZ142" s="377"/>
      <c r="QOA142" s="377"/>
      <c r="QOB142" s="377"/>
      <c r="QOC142" s="259"/>
      <c r="QOD142" s="377"/>
      <c r="QOE142" s="377"/>
      <c r="QOF142" s="377"/>
      <c r="QOG142" s="258"/>
      <c r="QOH142" s="378"/>
      <c r="QOI142" s="378"/>
      <c r="QOJ142" s="378"/>
      <c r="QOK142" s="379"/>
      <c r="QOL142" s="379"/>
      <c r="QOM142" s="379"/>
      <c r="QON142" s="379"/>
      <c r="QOO142" s="259"/>
      <c r="QOP142" s="377"/>
      <c r="QOQ142" s="377"/>
      <c r="QOR142" s="377"/>
      <c r="QOS142" s="259"/>
      <c r="QOT142" s="377"/>
      <c r="QOU142" s="377"/>
      <c r="QOV142" s="377"/>
      <c r="QOW142" s="258"/>
      <c r="QOX142" s="378"/>
      <c r="QOY142" s="378"/>
      <c r="QOZ142" s="378"/>
      <c r="QPA142" s="379"/>
      <c r="QPB142" s="379"/>
      <c r="QPC142" s="379"/>
      <c r="QPD142" s="379"/>
      <c r="QPE142" s="259"/>
      <c r="QPF142" s="377"/>
      <c r="QPG142" s="377"/>
      <c r="QPH142" s="377"/>
      <c r="QPI142" s="259"/>
      <c r="QPJ142" s="377"/>
      <c r="QPK142" s="377"/>
      <c r="QPL142" s="377"/>
      <c r="QPM142" s="258"/>
      <c r="QPN142" s="378"/>
      <c r="QPO142" s="378"/>
      <c r="QPP142" s="378"/>
      <c r="QPQ142" s="379"/>
      <c r="QPR142" s="379"/>
      <c r="QPS142" s="379"/>
      <c r="QPT142" s="379"/>
      <c r="QPU142" s="259"/>
      <c r="QPV142" s="377"/>
      <c r="QPW142" s="377"/>
      <c r="QPX142" s="377"/>
      <c r="QPY142" s="259"/>
      <c r="QPZ142" s="377"/>
      <c r="QQA142" s="377"/>
      <c r="QQB142" s="377"/>
      <c r="QQC142" s="258"/>
      <c r="QQD142" s="378"/>
      <c r="QQE142" s="378"/>
      <c r="QQF142" s="378"/>
      <c r="QQG142" s="379"/>
      <c r="QQH142" s="379"/>
      <c r="QQI142" s="379"/>
      <c r="QQJ142" s="379"/>
      <c r="QQK142" s="259"/>
      <c r="QQL142" s="377"/>
      <c r="QQM142" s="377"/>
      <c r="QQN142" s="377"/>
      <c r="QQO142" s="259"/>
      <c r="QQP142" s="377"/>
      <c r="QQQ142" s="377"/>
      <c r="QQR142" s="377"/>
      <c r="QQS142" s="258"/>
      <c r="QQT142" s="378"/>
      <c r="QQU142" s="378"/>
      <c r="QQV142" s="378"/>
      <c r="QQW142" s="379"/>
      <c r="QQX142" s="379"/>
      <c r="QQY142" s="379"/>
      <c r="QQZ142" s="379"/>
      <c r="QRA142" s="259"/>
      <c r="QRB142" s="377"/>
      <c r="QRC142" s="377"/>
      <c r="QRD142" s="377"/>
      <c r="QRE142" s="259"/>
      <c r="QRF142" s="377"/>
      <c r="QRG142" s="377"/>
      <c r="QRH142" s="377"/>
      <c r="QRI142" s="258"/>
      <c r="QRJ142" s="378"/>
      <c r="QRK142" s="378"/>
      <c r="QRL142" s="378"/>
      <c r="QRM142" s="379"/>
      <c r="QRN142" s="379"/>
      <c r="QRO142" s="379"/>
      <c r="QRP142" s="379"/>
      <c r="QRQ142" s="259"/>
      <c r="QRR142" s="377"/>
      <c r="QRS142" s="377"/>
      <c r="QRT142" s="377"/>
      <c r="QRU142" s="259"/>
      <c r="QRV142" s="377"/>
      <c r="QRW142" s="377"/>
      <c r="QRX142" s="377"/>
      <c r="QRY142" s="258"/>
      <c r="QRZ142" s="378"/>
      <c r="QSA142" s="378"/>
      <c r="QSB142" s="378"/>
      <c r="QSC142" s="379"/>
      <c r="QSD142" s="379"/>
      <c r="QSE142" s="379"/>
      <c r="QSF142" s="379"/>
      <c r="QSG142" s="259"/>
      <c r="QSH142" s="377"/>
      <c r="QSI142" s="377"/>
      <c r="QSJ142" s="377"/>
      <c r="QSK142" s="259"/>
      <c r="QSL142" s="377"/>
      <c r="QSM142" s="377"/>
      <c r="QSN142" s="377"/>
      <c r="QSO142" s="258"/>
      <c r="QSP142" s="378"/>
      <c r="QSQ142" s="378"/>
      <c r="QSR142" s="378"/>
      <c r="QSS142" s="379"/>
      <c r="QST142" s="379"/>
      <c r="QSU142" s="379"/>
      <c r="QSV142" s="379"/>
      <c r="QSW142" s="259"/>
      <c r="QSX142" s="377"/>
      <c r="QSY142" s="377"/>
      <c r="QSZ142" s="377"/>
      <c r="QTA142" s="259"/>
      <c r="QTB142" s="377"/>
      <c r="QTC142" s="377"/>
      <c r="QTD142" s="377"/>
      <c r="QTE142" s="258"/>
      <c r="QTF142" s="378"/>
      <c r="QTG142" s="378"/>
      <c r="QTH142" s="378"/>
      <c r="QTI142" s="379"/>
      <c r="QTJ142" s="379"/>
      <c r="QTK142" s="379"/>
      <c r="QTL142" s="379"/>
      <c r="QTM142" s="259"/>
      <c r="QTN142" s="377"/>
      <c r="QTO142" s="377"/>
      <c r="QTP142" s="377"/>
      <c r="QTQ142" s="259"/>
      <c r="QTR142" s="377"/>
      <c r="QTS142" s="377"/>
      <c r="QTT142" s="377"/>
      <c r="QTU142" s="258"/>
      <c r="QTV142" s="378"/>
      <c r="QTW142" s="378"/>
      <c r="QTX142" s="378"/>
      <c r="QTY142" s="379"/>
      <c r="QTZ142" s="379"/>
      <c r="QUA142" s="379"/>
      <c r="QUB142" s="379"/>
      <c r="QUC142" s="259"/>
      <c r="QUD142" s="377"/>
      <c r="QUE142" s="377"/>
      <c r="QUF142" s="377"/>
      <c r="QUG142" s="259"/>
      <c r="QUH142" s="377"/>
      <c r="QUI142" s="377"/>
      <c r="QUJ142" s="377"/>
      <c r="QUK142" s="258"/>
      <c r="QUL142" s="378"/>
      <c r="QUM142" s="378"/>
      <c r="QUN142" s="378"/>
      <c r="QUO142" s="379"/>
      <c r="QUP142" s="379"/>
      <c r="QUQ142" s="379"/>
      <c r="QUR142" s="379"/>
      <c r="QUS142" s="259"/>
      <c r="QUT142" s="377"/>
      <c r="QUU142" s="377"/>
      <c r="QUV142" s="377"/>
      <c r="QUW142" s="259"/>
      <c r="QUX142" s="377"/>
      <c r="QUY142" s="377"/>
      <c r="QUZ142" s="377"/>
      <c r="QVA142" s="258"/>
      <c r="QVB142" s="378"/>
      <c r="QVC142" s="378"/>
      <c r="QVD142" s="378"/>
      <c r="QVE142" s="379"/>
      <c r="QVF142" s="379"/>
      <c r="QVG142" s="379"/>
      <c r="QVH142" s="379"/>
      <c r="QVI142" s="259"/>
      <c r="QVJ142" s="377"/>
      <c r="QVK142" s="377"/>
      <c r="QVL142" s="377"/>
      <c r="QVM142" s="259"/>
      <c r="QVN142" s="377"/>
      <c r="QVO142" s="377"/>
      <c r="QVP142" s="377"/>
      <c r="QVQ142" s="258"/>
      <c r="QVR142" s="378"/>
      <c r="QVS142" s="378"/>
      <c r="QVT142" s="378"/>
      <c r="QVU142" s="379"/>
      <c r="QVV142" s="379"/>
      <c r="QVW142" s="379"/>
      <c r="QVX142" s="379"/>
      <c r="QVY142" s="259"/>
      <c r="QVZ142" s="377"/>
      <c r="QWA142" s="377"/>
      <c r="QWB142" s="377"/>
      <c r="QWC142" s="259"/>
      <c r="QWD142" s="377"/>
      <c r="QWE142" s="377"/>
      <c r="QWF142" s="377"/>
      <c r="QWG142" s="258"/>
      <c r="QWH142" s="378"/>
      <c r="QWI142" s="378"/>
      <c r="QWJ142" s="378"/>
      <c r="QWK142" s="379"/>
      <c r="QWL142" s="379"/>
      <c r="QWM142" s="379"/>
      <c r="QWN142" s="379"/>
      <c r="QWO142" s="259"/>
      <c r="QWP142" s="377"/>
      <c r="QWQ142" s="377"/>
      <c r="QWR142" s="377"/>
      <c r="QWS142" s="259"/>
      <c r="QWT142" s="377"/>
      <c r="QWU142" s="377"/>
      <c r="QWV142" s="377"/>
      <c r="QWW142" s="258"/>
      <c r="QWX142" s="378"/>
      <c r="QWY142" s="378"/>
      <c r="QWZ142" s="378"/>
      <c r="QXA142" s="379"/>
      <c r="QXB142" s="379"/>
      <c r="QXC142" s="379"/>
      <c r="QXD142" s="379"/>
      <c r="QXE142" s="259"/>
      <c r="QXF142" s="377"/>
      <c r="QXG142" s="377"/>
      <c r="QXH142" s="377"/>
      <c r="QXI142" s="259"/>
      <c r="QXJ142" s="377"/>
      <c r="QXK142" s="377"/>
      <c r="QXL142" s="377"/>
      <c r="QXM142" s="258"/>
      <c r="QXN142" s="378"/>
      <c r="QXO142" s="378"/>
      <c r="QXP142" s="378"/>
      <c r="QXQ142" s="379"/>
      <c r="QXR142" s="379"/>
      <c r="QXS142" s="379"/>
      <c r="QXT142" s="379"/>
      <c r="QXU142" s="259"/>
      <c r="QXV142" s="377"/>
      <c r="QXW142" s="377"/>
      <c r="QXX142" s="377"/>
      <c r="QXY142" s="259"/>
      <c r="QXZ142" s="377"/>
      <c r="QYA142" s="377"/>
      <c r="QYB142" s="377"/>
      <c r="QYC142" s="258"/>
      <c r="QYD142" s="378"/>
      <c r="QYE142" s="378"/>
      <c r="QYF142" s="378"/>
      <c r="QYG142" s="379"/>
      <c r="QYH142" s="379"/>
      <c r="QYI142" s="379"/>
      <c r="QYJ142" s="379"/>
      <c r="QYK142" s="259"/>
      <c r="QYL142" s="377"/>
      <c r="QYM142" s="377"/>
      <c r="QYN142" s="377"/>
      <c r="QYO142" s="259"/>
      <c r="QYP142" s="377"/>
      <c r="QYQ142" s="377"/>
      <c r="QYR142" s="377"/>
      <c r="QYS142" s="258"/>
      <c r="QYT142" s="378"/>
      <c r="QYU142" s="378"/>
      <c r="QYV142" s="378"/>
      <c r="QYW142" s="379"/>
      <c r="QYX142" s="379"/>
      <c r="QYY142" s="379"/>
      <c r="QYZ142" s="379"/>
      <c r="QZA142" s="259"/>
      <c r="QZB142" s="377"/>
      <c r="QZC142" s="377"/>
      <c r="QZD142" s="377"/>
      <c r="QZE142" s="259"/>
      <c r="QZF142" s="377"/>
      <c r="QZG142" s="377"/>
      <c r="QZH142" s="377"/>
      <c r="QZI142" s="258"/>
      <c r="QZJ142" s="378"/>
      <c r="QZK142" s="378"/>
      <c r="QZL142" s="378"/>
      <c r="QZM142" s="379"/>
      <c r="QZN142" s="379"/>
      <c r="QZO142" s="379"/>
      <c r="QZP142" s="379"/>
      <c r="QZQ142" s="259"/>
      <c r="QZR142" s="377"/>
      <c r="QZS142" s="377"/>
      <c r="QZT142" s="377"/>
      <c r="QZU142" s="259"/>
      <c r="QZV142" s="377"/>
      <c r="QZW142" s="377"/>
      <c r="QZX142" s="377"/>
      <c r="QZY142" s="258"/>
      <c r="QZZ142" s="378"/>
      <c r="RAA142" s="378"/>
      <c r="RAB142" s="378"/>
      <c r="RAC142" s="379"/>
      <c r="RAD142" s="379"/>
      <c r="RAE142" s="379"/>
      <c r="RAF142" s="379"/>
      <c r="RAG142" s="259"/>
      <c r="RAH142" s="377"/>
      <c r="RAI142" s="377"/>
      <c r="RAJ142" s="377"/>
      <c r="RAK142" s="259"/>
      <c r="RAL142" s="377"/>
      <c r="RAM142" s="377"/>
      <c r="RAN142" s="377"/>
      <c r="RAO142" s="258"/>
      <c r="RAP142" s="378"/>
      <c r="RAQ142" s="378"/>
      <c r="RAR142" s="378"/>
      <c r="RAS142" s="379"/>
      <c r="RAT142" s="379"/>
      <c r="RAU142" s="379"/>
      <c r="RAV142" s="379"/>
      <c r="RAW142" s="259"/>
      <c r="RAX142" s="377"/>
      <c r="RAY142" s="377"/>
      <c r="RAZ142" s="377"/>
      <c r="RBA142" s="259"/>
      <c r="RBB142" s="377"/>
      <c r="RBC142" s="377"/>
      <c r="RBD142" s="377"/>
      <c r="RBE142" s="258"/>
      <c r="RBF142" s="378"/>
      <c r="RBG142" s="378"/>
      <c r="RBH142" s="378"/>
      <c r="RBI142" s="379"/>
      <c r="RBJ142" s="379"/>
      <c r="RBK142" s="379"/>
      <c r="RBL142" s="379"/>
      <c r="RBM142" s="259"/>
      <c r="RBN142" s="377"/>
      <c r="RBO142" s="377"/>
      <c r="RBP142" s="377"/>
      <c r="RBQ142" s="259"/>
      <c r="RBR142" s="377"/>
      <c r="RBS142" s="377"/>
      <c r="RBT142" s="377"/>
      <c r="RBU142" s="258"/>
      <c r="RBV142" s="378"/>
      <c r="RBW142" s="378"/>
      <c r="RBX142" s="378"/>
      <c r="RBY142" s="379"/>
      <c r="RBZ142" s="379"/>
      <c r="RCA142" s="379"/>
      <c r="RCB142" s="379"/>
      <c r="RCC142" s="259"/>
      <c r="RCD142" s="377"/>
      <c r="RCE142" s="377"/>
      <c r="RCF142" s="377"/>
      <c r="RCG142" s="259"/>
      <c r="RCH142" s="377"/>
      <c r="RCI142" s="377"/>
      <c r="RCJ142" s="377"/>
      <c r="RCK142" s="258"/>
      <c r="RCL142" s="378"/>
      <c r="RCM142" s="378"/>
      <c r="RCN142" s="378"/>
      <c r="RCO142" s="379"/>
      <c r="RCP142" s="379"/>
      <c r="RCQ142" s="379"/>
      <c r="RCR142" s="379"/>
      <c r="RCS142" s="259"/>
      <c r="RCT142" s="377"/>
      <c r="RCU142" s="377"/>
      <c r="RCV142" s="377"/>
      <c r="RCW142" s="259"/>
      <c r="RCX142" s="377"/>
      <c r="RCY142" s="377"/>
      <c r="RCZ142" s="377"/>
      <c r="RDA142" s="258"/>
      <c r="RDB142" s="378"/>
      <c r="RDC142" s="378"/>
      <c r="RDD142" s="378"/>
      <c r="RDE142" s="379"/>
      <c r="RDF142" s="379"/>
      <c r="RDG142" s="379"/>
      <c r="RDH142" s="379"/>
      <c r="RDI142" s="259"/>
      <c r="RDJ142" s="377"/>
      <c r="RDK142" s="377"/>
      <c r="RDL142" s="377"/>
      <c r="RDM142" s="259"/>
      <c r="RDN142" s="377"/>
      <c r="RDO142" s="377"/>
      <c r="RDP142" s="377"/>
      <c r="RDQ142" s="258"/>
      <c r="RDR142" s="378"/>
      <c r="RDS142" s="378"/>
      <c r="RDT142" s="378"/>
      <c r="RDU142" s="379"/>
      <c r="RDV142" s="379"/>
      <c r="RDW142" s="379"/>
      <c r="RDX142" s="379"/>
      <c r="RDY142" s="259"/>
      <c r="RDZ142" s="377"/>
      <c r="REA142" s="377"/>
      <c r="REB142" s="377"/>
      <c r="REC142" s="259"/>
      <c r="RED142" s="377"/>
      <c r="REE142" s="377"/>
      <c r="REF142" s="377"/>
      <c r="REG142" s="258"/>
      <c r="REH142" s="378"/>
      <c r="REI142" s="378"/>
      <c r="REJ142" s="378"/>
      <c r="REK142" s="379"/>
      <c r="REL142" s="379"/>
      <c r="REM142" s="379"/>
      <c r="REN142" s="379"/>
      <c r="REO142" s="259"/>
      <c r="REP142" s="377"/>
      <c r="REQ142" s="377"/>
      <c r="RER142" s="377"/>
      <c r="RES142" s="259"/>
      <c r="RET142" s="377"/>
      <c r="REU142" s="377"/>
      <c r="REV142" s="377"/>
      <c r="REW142" s="258"/>
      <c r="REX142" s="378"/>
      <c r="REY142" s="378"/>
      <c r="REZ142" s="378"/>
      <c r="RFA142" s="379"/>
      <c r="RFB142" s="379"/>
      <c r="RFC142" s="379"/>
      <c r="RFD142" s="379"/>
      <c r="RFE142" s="259"/>
      <c r="RFF142" s="377"/>
      <c r="RFG142" s="377"/>
      <c r="RFH142" s="377"/>
      <c r="RFI142" s="259"/>
      <c r="RFJ142" s="377"/>
      <c r="RFK142" s="377"/>
      <c r="RFL142" s="377"/>
      <c r="RFM142" s="258"/>
      <c r="RFN142" s="378"/>
      <c r="RFO142" s="378"/>
      <c r="RFP142" s="378"/>
      <c r="RFQ142" s="379"/>
      <c r="RFR142" s="379"/>
      <c r="RFS142" s="379"/>
      <c r="RFT142" s="379"/>
      <c r="RFU142" s="259"/>
      <c r="RFV142" s="377"/>
      <c r="RFW142" s="377"/>
      <c r="RFX142" s="377"/>
      <c r="RFY142" s="259"/>
      <c r="RFZ142" s="377"/>
      <c r="RGA142" s="377"/>
      <c r="RGB142" s="377"/>
      <c r="RGC142" s="258"/>
      <c r="RGD142" s="378"/>
      <c r="RGE142" s="378"/>
      <c r="RGF142" s="378"/>
      <c r="RGG142" s="379"/>
      <c r="RGH142" s="379"/>
      <c r="RGI142" s="379"/>
      <c r="RGJ142" s="379"/>
      <c r="RGK142" s="259"/>
      <c r="RGL142" s="377"/>
      <c r="RGM142" s="377"/>
      <c r="RGN142" s="377"/>
      <c r="RGO142" s="259"/>
      <c r="RGP142" s="377"/>
      <c r="RGQ142" s="377"/>
      <c r="RGR142" s="377"/>
      <c r="RGS142" s="258"/>
      <c r="RGT142" s="378"/>
      <c r="RGU142" s="378"/>
      <c r="RGV142" s="378"/>
      <c r="RGW142" s="379"/>
      <c r="RGX142" s="379"/>
      <c r="RGY142" s="379"/>
      <c r="RGZ142" s="379"/>
      <c r="RHA142" s="259"/>
      <c r="RHB142" s="377"/>
      <c r="RHC142" s="377"/>
      <c r="RHD142" s="377"/>
      <c r="RHE142" s="259"/>
      <c r="RHF142" s="377"/>
      <c r="RHG142" s="377"/>
      <c r="RHH142" s="377"/>
      <c r="RHI142" s="258"/>
      <c r="RHJ142" s="378"/>
      <c r="RHK142" s="378"/>
      <c r="RHL142" s="378"/>
      <c r="RHM142" s="379"/>
      <c r="RHN142" s="379"/>
      <c r="RHO142" s="379"/>
      <c r="RHP142" s="379"/>
      <c r="RHQ142" s="259"/>
      <c r="RHR142" s="377"/>
      <c r="RHS142" s="377"/>
      <c r="RHT142" s="377"/>
      <c r="RHU142" s="259"/>
      <c r="RHV142" s="377"/>
      <c r="RHW142" s="377"/>
      <c r="RHX142" s="377"/>
      <c r="RHY142" s="258"/>
      <c r="RHZ142" s="378"/>
      <c r="RIA142" s="378"/>
      <c r="RIB142" s="378"/>
      <c r="RIC142" s="379"/>
      <c r="RID142" s="379"/>
      <c r="RIE142" s="379"/>
      <c r="RIF142" s="379"/>
      <c r="RIG142" s="259"/>
      <c r="RIH142" s="377"/>
      <c r="RII142" s="377"/>
      <c r="RIJ142" s="377"/>
      <c r="RIK142" s="259"/>
      <c r="RIL142" s="377"/>
      <c r="RIM142" s="377"/>
      <c r="RIN142" s="377"/>
      <c r="RIO142" s="258"/>
      <c r="RIP142" s="378"/>
      <c r="RIQ142" s="378"/>
      <c r="RIR142" s="378"/>
      <c r="RIS142" s="379"/>
      <c r="RIT142" s="379"/>
      <c r="RIU142" s="379"/>
      <c r="RIV142" s="379"/>
      <c r="RIW142" s="259"/>
      <c r="RIX142" s="377"/>
      <c r="RIY142" s="377"/>
      <c r="RIZ142" s="377"/>
      <c r="RJA142" s="259"/>
      <c r="RJB142" s="377"/>
      <c r="RJC142" s="377"/>
      <c r="RJD142" s="377"/>
      <c r="RJE142" s="258"/>
      <c r="RJF142" s="378"/>
      <c r="RJG142" s="378"/>
      <c r="RJH142" s="378"/>
      <c r="RJI142" s="379"/>
      <c r="RJJ142" s="379"/>
      <c r="RJK142" s="379"/>
      <c r="RJL142" s="379"/>
      <c r="RJM142" s="259"/>
      <c r="RJN142" s="377"/>
      <c r="RJO142" s="377"/>
      <c r="RJP142" s="377"/>
      <c r="RJQ142" s="259"/>
      <c r="RJR142" s="377"/>
      <c r="RJS142" s="377"/>
      <c r="RJT142" s="377"/>
      <c r="RJU142" s="258"/>
      <c r="RJV142" s="378"/>
      <c r="RJW142" s="378"/>
      <c r="RJX142" s="378"/>
      <c r="RJY142" s="379"/>
      <c r="RJZ142" s="379"/>
      <c r="RKA142" s="379"/>
      <c r="RKB142" s="379"/>
      <c r="RKC142" s="259"/>
      <c r="RKD142" s="377"/>
      <c r="RKE142" s="377"/>
      <c r="RKF142" s="377"/>
      <c r="RKG142" s="259"/>
      <c r="RKH142" s="377"/>
      <c r="RKI142" s="377"/>
      <c r="RKJ142" s="377"/>
      <c r="RKK142" s="258"/>
      <c r="RKL142" s="378"/>
      <c r="RKM142" s="378"/>
      <c r="RKN142" s="378"/>
      <c r="RKO142" s="379"/>
      <c r="RKP142" s="379"/>
      <c r="RKQ142" s="379"/>
      <c r="RKR142" s="379"/>
      <c r="RKS142" s="259"/>
      <c r="RKT142" s="377"/>
      <c r="RKU142" s="377"/>
      <c r="RKV142" s="377"/>
      <c r="RKW142" s="259"/>
      <c r="RKX142" s="377"/>
      <c r="RKY142" s="377"/>
      <c r="RKZ142" s="377"/>
      <c r="RLA142" s="258"/>
      <c r="RLB142" s="378"/>
      <c r="RLC142" s="378"/>
      <c r="RLD142" s="378"/>
      <c r="RLE142" s="379"/>
      <c r="RLF142" s="379"/>
      <c r="RLG142" s="379"/>
      <c r="RLH142" s="379"/>
      <c r="RLI142" s="259"/>
      <c r="RLJ142" s="377"/>
      <c r="RLK142" s="377"/>
      <c r="RLL142" s="377"/>
      <c r="RLM142" s="259"/>
      <c r="RLN142" s="377"/>
      <c r="RLO142" s="377"/>
      <c r="RLP142" s="377"/>
      <c r="RLQ142" s="258"/>
      <c r="RLR142" s="378"/>
      <c r="RLS142" s="378"/>
      <c r="RLT142" s="378"/>
      <c r="RLU142" s="379"/>
      <c r="RLV142" s="379"/>
      <c r="RLW142" s="379"/>
      <c r="RLX142" s="379"/>
      <c r="RLY142" s="259"/>
      <c r="RLZ142" s="377"/>
      <c r="RMA142" s="377"/>
      <c r="RMB142" s="377"/>
      <c r="RMC142" s="259"/>
      <c r="RMD142" s="377"/>
      <c r="RME142" s="377"/>
      <c r="RMF142" s="377"/>
      <c r="RMG142" s="258"/>
      <c r="RMH142" s="378"/>
      <c r="RMI142" s="378"/>
      <c r="RMJ142" s="378"/>
      <c r="RMK142" s="379"/>
      <c r="RML142" s="379"/>
      <c r="RMM142" s="379"/>
      <c r="RMN142" s="379"/>
      <c r="RMO142" s="259"/>
      <c r="RMP142" s="377"/>
      <c r="RMQ142" s="377"/>
      <c r="RMR142" s="377"/>
      <c r="RMS142" s="259"/>
      <c r="RMT142" s="377"/>
      <c r="RMU142" s="377"/>
      <c r="RMV142" s="377"/>
      <c r="RMW142" s="258"/>
      <c r="RMX142" s="378"/>
      <c r="RMY142" s="378"/>
      <c r="RMZ142" s="378"/>
      <c r="RNA142" s="379"/>
      <c r="RNB142" s="379"/>
      <c r="RNC142" s="379"/>
      <c r="RND142" s="379"/>
      <c r="RNE142" s="259"/>
      <c r="RNF142" s="377"/>
      <c r="RNG142" s="377"/>
      <c r="RNH142" s="377"/>
      <c r="RNI142" s="259"/>
      <c r="RNJ142" s="377"/>
      <c r="RNK142" s="377"/>
      <c r="RNL142" s="377"/>
      <c r="RNM142" s="258"/>
      <c r="RNN142" s="378"/>
      <c r="RNO142" s="378"/>
      <c r="RNP142" s="378"/>
      <c r="RNQ142" s="379"/>
      <c r="RNR142" s="379"/>
      <c r="RNS142" s="379"/>
      <c r="RNT142" s="379"/>
      <c r="RNU142" s="259"/>
      <c r="RNV142" s="377"/>
      <c r="RNW142" s="377"/>
      <c r="RNX142" s="377"/>
      <c r="RNY142" s="259"/>
      <c r="RNZ142" s="377"/>
      <c r="ROA142" s="377"/>
      <c r="ROB142" s="377"/>
      <c r="ROC142" s="258"/>
      <c r="ROD142" s="378"/>
      <c r="ROE142" s="378"/>
      <c r="ROF142" s="378"/>
      <c r="ROG142" s="379"/>
      <c r="ROH142" s="379"/>
      <c r="ROI142" s="379"/>
      <c r="ROJ142" s="379"/>
      <c r="ROK142" s="259"/>
      <c r="ROL142" s="377"/>
      <c r="ROM142" s="377"/>
      <c r="RON142" s="377"/>
      <c r="ROO142" s="259"/>
      <c r="ROP142" s="377"/>
      <c r="ROQ142" s="377"/>
      <c r="ROR142" s="377"/>
      <c r="ROS142" s="258"/>
      <c r="ROT142" s="378"/>
      <c r="ROU142" s="378"/>
      <c r="ROV142" s="378"/>
      <c r="ROW142" s="379"/>
      <c r="ROX142" s="379"/>
      <c r="ROY142" s="379"/>
      <c r="ROZ142" s="379"/>
      <c r="RPA142" s="259"/>
      <c r="RPB142" s="377"/>
      <c r="RPC142" s="377"/>
      <c r="RPD142" s="377"/>
      <c r="RPE142" s="259"/>
      <c r="RPF142" s="377"/>
      <c r="RPG142" s="377"/>
      <c r="RPH142" s="377"/>
      <c r="RPI142" s="258"/>
      <c r="RPJ142" s="378"/>
      <c r="RPK142" s="378"/>
      <c r="RPL142" s="378"/>
      <c r="RPM142" s="379"/>
      <c r="RPN142" s="379"/>
      <c r="RPO142" s="379"/>
      <c r="RPP142" s="379"/>
      <c r="RPQ142" s="259"/>
      <c r="RPR142" s="377"/>
      <c r="RPS142" s="377"/>
      <c r="RPT142" s="377"/>
      <c r="RPU142" s="259"/>
      <c r="RPV142" s="377"/>
      <c r="RPW142" s="377"/>
      <c r="RPX142" s="377"/>
      <c r="RPY142" s="258"/>
      <c r="RPZ142" s="378"/>
      <c r="RQA142" s="378"/>
      <c r="RQB142" s="378"/>
      <c r="RQC142" s="379"/>
      <c r="RQD142" s="379"/>
      <c r="RQE142" s="379"/>
      <c r="RQF142" s="379"/>
      <c r="RQG142" s="259"/>
      <c r="RQH142" s="377"/>
      <c r="RQI142" s="377"/>
      <c r="RQJ142" s="377"/>
      <c r="RQK142" s="259"/>
      <c r="RQL142" s="377"/>
      <c r="RQM142" s="377"/>
      <c r="RQN142" s="377"/>
      <c r="RQO142" s="258"/>
      <c r="RQP142" s="378"/>
      <c r="RQQ142" s="378"/>
      <c r="RQR142" s="378"/>
      <c r="RQS142" s="379"/>
      <c r="RQT142" s="379"/>
      <c r="RQU142" s="379"/>
      <c r="RQV142" s="379"/>
      <c r="RQW142" s="259"/>
      <c r="RQX142" s="377"/>
      <c r="RQY142" s="377"/>
      <c r="RQZ142" s="377"/>
      <c r="RRA142" s="259"/>
      <c r="RRB142" s="377"/>
      <c r="RRC142" s="377"/>
      <c r="RRD142" s="377"/>
      <c r="RRE142" s="258"/>
      <c r="RRF142" s="378"/>
      <c r="RRG142" s="378"/>
      <c r="RRH142" s="378"/>
      <c r="RRI142" s="379"/>
      <c r="RRJ142" s="379"/>
      <c r="RRK142" s="379"/>
      <c r="RRL142" s="379"/>
      <c r="RRM142" s="259"/>
      <c r="RRN142" s="377"/>
      <c r="RRO142" s="377"/>
      <c r="RRP142" s="377"/>
      <c r="RRQ142" s="259"/>
      <c r="RRR142" s="377"/>
      <c r="RRS142" s="377"/>
      <c r="RRT142" s="377"/>
      <c r="RRU142" s="258"/>
      <c r="RRV142" s="378"/>
      <c r="RRW142" s="378"/>
      <c r="RRX142" s="378"/>
      <c r="RRY142" s="379"/>
      <c r="RRZ142" s="379"/>
      <c r="RSA142" s="379"/>
      <c r="RSB142" s="379"/>
      <c r="RSC142" s="259"/>
      <c r="RSD142" s="377"/>
      <c r="RSE142" s="377"/>
      <c r="RSF142" s="377"/>
      <c r="RSG142" s="259"/>
      <c r="RSH142" s="377"/>
      <c r="RSI142" s="377"/>
      <c r="RSJ142" s="377"/>
      <c r="RSK142" s="258"/>
      <c r="RSL142" s="378"/>
      <c r="RSM142" s="378"/>
      <c r="RSN142" s="378"/>
      <c r="RSO142" s="379"/>
      <c r="RSP142" s="379"/>
      <c r="RSQ142" s="379"/>
      <c r="RSR142" s="379"/>
      <c r="RSS142" s="259"/>
      <c r="RST142" s="377"/>
      <c r="RSU142" s="377"/>
      <c r="RSV142" s="377"/>
      <c r="RSW142" s="259"/>
      <c r="RSX142" s="377"/>
      <c r="RSY142" s="377"/>
      <c r="RSZ142" s="377"/>
      <c r="RTA142" s="258"/>
      <c r="RTB142" s="378"/>
      <c r="RTC142" s="378"/>
      <c r="RTD142" s="378"/>
      <c r="RTE142" s="379"/>
      <c r="RTF142" s="379"/>
      <c r="RTG142" s="379"/>
      <c r="RTH142" s="379"/>
      <c r="RTI142" s="259"/>
      <c r="RTJ142" s="377"/>
      <c r="RTK142" s="377"/>
      <c r="RTL142" s="377"/>
      <c r="RTM142" s="259"/>
      <c r="RTN142" s="377"/>
      <c r="RTO142" s="377"/>
      <c r="RTP142" s="377"/>
      <c r="RTQ142" s="258"/>
      <c r="RTR142" s="378"/>
      <c r="RTS142" s="378"/>
      <c r="RTT142" s="378"/>
      <c r="RTU142" s="379"/>
      <c r="RTV142" s="379"/>
      <c r="RTW142" s="379"/>
      <c r="RTX142" s="379"/>
      <c r="RTY142" s="259"/>
      <c r="RTZ142" s="377"/>
      <c r="RUA142" s="377"/>
      <c r="RUB142" s="377"/>
      <c r="RUC142" s="259"/>
      <c r="RUD142" s="377"/>
      <c r="RUE142" s="377"/>
      <c r="RUF142" s="377"/>
      <c r="RUG142" s="258"/>
      <c r="RUH142" s="378"/>
      <c r="RUI142" s="378"/>
      <c r="RUJ142" s="378"/>
      <c r="RUK142" s="379"/>
      <c r="RUL142" s="379"/>
      <c r="RUM142" s="379"/>
      <c r="RUN142" s="379"/>
      <c r="RUO142" s="259"/>
      <c r="RUP142" s="377"/>
      <c r="RUQ142" s="377"/>
      <c r="RUR142" s="377"/>
      <c r="RUS142" s="259"/>
      <c r="RUT142" s="377"/>
      <c r="RUU142" s="377"/>
      <c r="RUV142" s="377"/>
      <c r="RUW142" s="258"/>
      <c r="RUX142" s="378"/>
      <c r="RUY142" s="378"/>
      <c r="RUZ142" s="378"/>
      <c r="RVA142" s="379"/>
      <c r="RVB142" s="379"/>
      <c r="RVC142" s="379"/>
      <c r="RVD142" s="379"/>
      <c r="RVE142" s="259"/>
      <c r="RVF142" s="377"/>
      <c r="RVG142" s="377"/>
      <c r="RVH142" s="377"/>
      <c r="RVI142" s="259"/>
      <c r="RVJ142" s="377"/>
      <c r="RVK142" s="377"/>
      <c r="RVL142" s="377"/>
      <c r="RVM142" s="258"/>
      <c r="RVN142" s="378"/>
      <c r="RVO142" s="378"/>
      <c r="RVP142" s="378"/>
      <c r="RVQ142" s="379"/>
      <c r="RVR142" s="379"/>
      <c r="RVS142" s="379"/>
      <c r="RVT142" s="379"/>
      <c r="RVU142" s="259"/>
      <c r="RVV142" s="377"/>
      <c r="RVW142" s="377"/>
      <c r="RVX142" s="377"/>
      <c r="RVY142" s="259"/>
      <c r="RVZ142" s="377"/>
      <c r="RWA142" s="377"/>
      <c r="RWB142" s="377"/>
      <c r="RWC142" s="258"/>
      <c r="RWD142" s="378"/>
      <c r="RWE142" s="378"/>
      <c r="RWF142" s="378"/>
      <c r="RWG142" s="379"/>
      <c r="RWH142" s="379"/>
      <c r="RWI142" s="379"/>
      <c r="RWJ142" s="379"/>
      <c r="RWK142" s="259"/>
      <c r="RWL142" s="377"/>
      <c r="RWM142" s="377"/>
      <c r="RWN142" s="377"/>
      <c r="RWO142" s="259"/>
      <c r="RWP142" s="377"/>
      <c r="RWQ142" s="377"/>
      <c r="RWR142" s="377"/>
      <c r="RWS142" s="258"/>
      <c r="RWT142" s="378"/>
      <c r="RWU142" s="378"/>
      <c r="RWV142" s="378"/>
      <c r="RWW142" s="379"/>
      <c r="RWX142" s="379"/>
      <c r="RWY142" s="379"/>
      <c r="RWZ142" s="379"/>
      <c r="RXA142" s="259"/>
      <c r="RXB142" s="377"/>
      <c r="RXC142" s="377"/>
      <c r="RXD142" s="377"/>
      <c r="RXE142" s="259"/>
      <c r="RXF142" s="377"/>
      <c r="RXG142" s="377"/>
      <c r="RXH142" s="377"/>
      <c r="RXI142" s="258"/>
      <c r="RXJ142" s="378"/>
      <c r="RXK142" s="378"/>
      <c r="RXL142" s="378"/>
      <c r="RXM142" s="379"/>
      <c r="RXN142" s="379"/>
      <c r="RXO142" s="379"/>
      <c r="RXP142" s="379"/>
      <c r="RXQ142" s="259"/>
      <c r="RXR142" s="377"/>
      <c r="RXS142" s="377"/>
      <c r="RXT142" s="377"/>
      <c r="RXU142" s="259"/>
      <c r="RXV142" s="377"/>
      <c r="RXW142" s="377"/>
      <c r="RXX142" s="377"/>
      <c r="RXY142" s="258"/>
      <c r="RXZ142" s="378"/>
      <c r="RYA142" s="378"/>
      <c r="RYB142" s="378"/>
      <c r="RYC142" s="379"/>
      <c r="RYD142" s="379"/>
      <c r="RYE142" s="379"/>
      <c r="RYF142" s="379"/>
      <c r="RYG142" s="259"/>
      <c r="RYH142" s="377"/>
      <c r="RYI142" s="377"/>
      <c r="RYJ142" s="377"/>
      <c r="RYK142" s="259"/>
      <c r="RYL142" s="377"/>
      <c r="RYM142" s="377"/>
      <c r="RYN142" s="377"/>
      <c r="RYO142" s="258"/>
      <c r="RYP142" s="378"/>
      <c r="RYQ142" s="378"/>
      <c r="RYR142" s="378"/>
      <c r="RYS142" s="379"/>
      <c r="RYT142" s="379"/>
      <c r="RYU142" s="379"/>
      <c r="RYV142" s="379"/>
      <c r="RYW142" s="259"/>
      <c r="RYX142" s="377"/>
      <c r="RYY142" s="377"/>
      <c r="RYZ142" s="377"/>
      <c r="RZA142" s="259"/>
      <c r="RZB142" s="377"/>
      <c r="RZC142" s="377"/>
      <c r="RZD142" s="377"/>
      <c r="RZE142" s="258"/>
      <c r="RZF142" s="378"/>
      <c r="RZG142" s="378"/>
      <c r="RZH142" s="378"/>
      <c r="RZI142" s="379"/>
      <c r="RZJ142" s="379"/>
      <c r="RZK142" s="379"/>
      <c r="RZL142" s="379"/>
      <c r="RZM142" s="259"/>
      <c r="RZN142" s="377"/>
      <c r="RZO142" s="377"/>
      <c r="RZP142" s="377"/>
      <c r="RZQ142" s="259"/>
      <c r="RZR142" s="377"/>
      <c r="RZS142" s="377"/>
      <c r="RZT142" s="377"/>
      <c r="RZU142" s="258"/>
      <c r="RZV142" s="378"/>
      <c r="RZW142" s="378"/>
      <c r="RZX142" s="378"/>
      <c r="RZY142" s="379"/>
      <c r="RZZ142" s="379"/>
      <c r="SAA142" s="379"/>
      <c r="SAB142" s="379"/>
      <c r="SAC142" s="259"/>
      <c r="SAD142" s="377"/>
      <c r="SAE142" s="377"/>
      <c r="SAF142" s="377"/>
      <c r="SAG142" s="259"/>
      <c r="SAH142" s="377"/>
      <c r="SAI142" s="377"/>
      <c r="SAJ142" s="377"/>
      <c r="SAK142" s="258"/>
      <c r="SAL142" s="378"/>
      <c r="SAM142" s="378"/>
      <c r="SAN142" s="378"/>
      <c r="SAO142" s="379"/>
      <c r="SAP142" s="379"/>
      <c r="SAQ142" s="379"/>
      <c r="SAR142" s="379"/>
      <c r="SAS142" s="259"/>
      <c r="SAT142" s="377"/>
      <c r="SAU142" s="377"/>
      <c r="SAV142" s="377"/>
      <c r="SAW142" s="259"/>
      <c r="SAX142" s="377"/>
      <c r="SAY142" s="377"/>
      <c r="SAZ142" s="377"/>
      <c r="SBA142" s="258"/>
      <c r="SBB142" s="378"/>
      <c r="SBC142" s="378"/>
      <c r="SBD142" s="378"/>
      <c r="SBE142" s="379"/>
      <c r="SBF142" s="379"/>
      <c r="SBG142" s="379"/>
      <c r="SBH142" s="379"/>
      <c r="SBI142" s="259"/>
      <c r="SBJ142" s="377"/>
      <c r="SBK142" s="377"/>
      <c r="SBL142" s="377"/>
      <c r="SBM142" s="259"/>
      <c r="SBN142" s="377"/>
      <c r="SBO142" s="377"/>
      <c r="SBP142" s="377"/>
      <c r="SBQ142" s="258"/>
      <c r="SBR142" s="378"/>
      <c r="SBS142" s="378"/>
      <c r="SBT142" s="378"/>
      <c r="SBU142" s="379"/>
      <c r="SBV142" s="379"/>
      <c r="SBW142" s="379"/>
      <c r="SBX142" s="379"/>
      <c r="SBY142" s="259"/>
      <c r="SBZ142" s="377"/>
      <c r="SCA142" s="377"/>
      <c r="SCB142" s="377"/>
      <c r="SCC142" s="259"/>
      <c r="SCD142" s="377"/>
      <c r="SCE142" s="377"/>
      <c r="SCF142" s="377"/>
      <c r="SCG142" s="258"/>
      <c r="SCH142" s="378"/>
      <c r="SCI142" s="378"/>
      <c r="SCJ142" s="378"/>
      <c r="SCK142" s="379"/>
      <c r="SCL142" s="379"/>
      <c r="SCM142" s="379"/>
      <c r="SCN142" s="379"/>
      <c r="SCO142" s="259"/>
      <c r="SCP142" s="377"/>
      <c r="SCQ142" s="377"/>
      <c r="SCR142" s="377"/>
      <c r="SCS142" s="259"/>
      <c r="SCT142" s="377"/>
      <c r="SCU142" s="377"/>
      <c r="SCV142" s="377"/>
      <c r="SCW142" s="258"/>
      <c r="SCX142" s="378"/>
      <c r="SCY142" s="378"/>
      <c r="SCZ142" s="378"/>
      <c r="SDA142" s="379"/>
      <c r="SDB142" s="379"/>
      <c r="SDC142" s="379"/>
      <c r="SDD142" s="379"/>
      <c r="SDE142" s="259"/>
      <c r="SDF142" s="377"/>
      <c r="SDG142" s="377"/>
      <c r="SDH142" s="377"/>
      <c r="SDI142" s="259"/>
      <c r="SDJ142" s="377"/>
      <c r="SDK142" s="377"/>
      <c r="SDL142" s="377"/>
      <c r="SDM142" s="258"/>
      <c r="SDN142" s="378"/>
      <c r="SDO142" s="378"/>
      <c r="SDP142" s="378"/>
      <c r="SDQ142" s="379"/>
      <c r="SDR142" s="379"/>
      <c r="SDS142" s="379"/>
      <c r="SDT142" s="379"/>
      <c r="SDU142" s="259"/>
      <c r="SDV142" s="377"/>
      <c r="SDW142" s="377"/>
      <c r="SDX142" s="377"/>
      <c r="SDY142" s="259"/>
      <c r="SDZ142" s="377"/>
      <c r="SEA142" s="377"/>
      <c r="SEB142" s="377"/>
      <c r="SEC142" s="258"/>
      <c r="SED142" s="378"/>
      <c r="SEE142" s="378"/>
      <c r="SEF142" s="378"/>
      <c r="SEG142" s="379"/>
      <c r="SEH142" s="379"/>
      <c r="SEI142" s="379"/>
      <c r="SEJ142" s="379"/>
      <c r="SEK142" s="259"/>
      <c r="SEL142" s="377"/>
      <c r="SEM142" s="377"/>
      <c r="SEN142" s="377"/>
      <c r="SEO142" s="259"/>
      <c r="SEP142" s="377"/>
      <c r="SEQ142" s="377"/>
      <c r="SER142" s="377"/>
      <c r="SES142" s="258"/>
      <c r="SET142" s="378"/>
      <c r="SEU142" s="378"/>
      <c r="SEV142" s="378"/>
      <c r="SEW142" s="379"/>
      <c r="SEX142" s="379"/>
      <c r="SEY142" s="379"/>
      <c r="SEZ142" s="379"/>
      <c r="SFA142" s="259"/>
      <c r="SFB142" s="377"/>
      <c r="SFC142" s="377"/>
      <c r="SFD142" s="377"/>
      <c r="SFE142" s="259"/>
      <c r="SFF142" s="377"/>
      <c r="SFG142" s="377"/>
      <c r="SFH142" s="377"/>
      <c r="SFI142" s="258"/>
      <c r="SFJ142" s="378"/>
      <c r="SFK142" s="378"/>
      <c r="SFL142" s="378"/>
      <c r="SFM142" s="379"/>
      <c r="SFN142" s="379"/>
      <c r="SFO142" s="379"/>
      <c r="SFP142" s="379"/>
      <c r="SFQ142" s="259"/>
      <c r="SFR142" s="377"/>
      <c r="SFS142" s="377"/>
      <c r="SFT142" s="377"/>
      <c r="SFU142" s="259"/>
      <c r="SFV142" s="377"/>
      <c r="SFW142" s="377"/>
      <c r="SFX142" s="377"/>
      <c r="SFY142" s="258"/>
      <c r="SFZ142" s="378"/>
      <c r="SGA142" s="378"/>
      <c r="SGB142" s="378"/>
      <c r="SGC142" s="379"/>
      <c r="SGD142" s="379"/>
      <c r="SGE142" s="379"/>
      <c r="SGF142" s="379"/>
      <c r="SGG142" s="259"/>
      <c r="SGH142" s="377"/>
      <c r="SGI142" s="377"/>
      <c r="SGJ142" s="377"/>
      <c r="SGK142" s="259"/>
      <c r="SGL142" s="377"/>
      <c r="SGM142" s="377"/>
      <c r="SGN142" s="377"/>
      <c r="SGO142" s="258"/>
      <c r="SGP142" s="378"/>
      <c r="SGQ142" s="378"/>
      <c r="SGR142" s="378"/>
      <c r="SGS142" s="379"/>
      <c r="SGT142" s="379"/>
      <c r="SGU142" s="379"/>
      <c r="SGV142" s="379"/>
      <c r="SGW142" s="259"/>
      <c r="SGX142" s="377"/>
      <c r="SGY142" s="377"/>
      <c r="SGZ142" s="377"/>
      <c r="SHA142" s="259"/>
      <c r="SHB142" s="377"/>
      <c r="SHC142" s="377"/>
      <c r="SHD142" s="377"/>
      <c r="SHE142" s="258"/>
      <c r="SHF142" s="378"/>
      <c r="SHG142" s="378"/>
      <c r="SHH142" s="378"/>
      <c r="SHI142" s="379"/>
      <c r="SHJ142" s="379"/>
      <c r="SHK142" s="379"/>
      <c r="SHL142" s="379"/>
      <c r="SHM142" s="259"/>
      <c r="SHN142" s="377"/>
      <c r="SHO142" s="377"/>
      <c r="SHP142" s="377"/>
      <c r="SHQ142" s="259"/>
      <c r="SHR142" s="377"/>
      <c r="SHS142" s="377"/>
      <c r="SHT142" s="377"/>
      <c r="SHU142" s="258"/>
      <c r="SHV142" s="378"/>
      <c r="SHW142" s="378"/>
      <c r="SHX142" s="378"/>
      <c r="SHY142" s="379"/>
      <c r="SHZ142" s="379"/>
      <c r="SIA142" s="379"/>
      <c r="SIB142" s="379"/>
      <c r="SIC142" s="259"/>
      <c r="SID142" s="377"/>
      <c r="SIE142" s="377"/>
      <c r="SIF142" s="377"/>
      <c r="SIG142" s="259"/>
      <c r="SIH142" s="377"/>
      <c r="SII142" s="377"/>
      <c r="SIJ142" s="377"/>
      <c r="SIK142" s="258"/>
      <c r="SIL142" s="378"/>
      <c r="SIM142" s="378"/>
      <c r="SIN142" s="378"/>
      <c r="SIO142" s="379"/>
      <c r="SIP142" s="379"/>
      <c r="SIQ142" s="379"/>
      <c r="SIR142" s="379"/>
      <c r="SIS142" s="259"/>
      <c r="SIT142" s="377"/>
      <c r="SIU142" s="377"/>
      <c r="SIV142" s="377"/>
      <c r="SIW142" s="259"/>
      <c r="SIX142" s="377"/>
      <c r="SIY142" s="377"/>
      <c r="SIZ142" s="377"/>
      <c r="SJA142" s="258"/>
      <c r="SJB142" s="378"/>
      <c r="SJC142" s="378"/>
      <c r="SJD142" s="378"/>
      <c r="SJE142" s="379"/>
      <c r="SJF142" s="379"/>
      <c r="SJG142" s="379"/>
      <c r="SJH142" s="379"/>
      <c r="SJI142" s="259"/>
      <c r="SJJ142" s="377"/>
      <c r="SJK142" s="377"/>
      <c r="SJL142" s="377"/>
      <c r="SJM142" s="259"/>
      <c r="SJN142" s="377"/>
      <c r="SJO142" s="377"/>
      <c r="SJP142" s="377"/>
      <c r="SJQ142" s="258"/>
      <c r="SJR142" s="378"/>
      <c r="SJS142" s="378"/>
      <c r="SJT142" s="378"/>
      <c r="SJU142" s="379"/>
      <c r="SJV142" s="379"/>
      <c r="SJW142" s="379"/>
      <c r="SJX142" s="379"/>
      <c r="SJY142" s="259"/>
      <c r="SJZ142" s="377"/>
      <c r="SKA142" s="377"/>
      <c r="SKB142" s="377"/>
      <c r="SKC142" s="259"/>
      <c r="SKD142" s="377"/>
      <c r="SKE142" s="377"/>
      <c r="SKF142" s="377"/>
      <c r="SKG142" s="258"/>
      <c r="SKH142" s="378"/>
      <c r="SKI142" s="378"/>
      <c r="SKJ142" s="378"/>
      <c r="SKK142" s="379"/>
      <c r="SKL142" s="379"/>
      <c r="SKM142" s="379"/>
      <c r="SKN142" s="379"/>
      <c r="SKO142" s="259"/>
      <c r="SKP142" s="377"/>
      <c r="SKQ142" s="377"/>
      <c r="SKR142" s="377"/>
      <c r="SKS142" s="259"/>
      <c r="SKT142" s="377"/>
      <c r="SKU142" s="377"/>
      <c r="SKV142" s="377"/>
      <c r="SKW142" s="258"/>
      <c r="SKX142" s="378"/>
      <c r="SKY142" s="378"/>
      <c r="SKZ142" s="378"/>
      <c r="SLA142" s="379"/>
      <c r="SLB142" s="379"/>
      <c r="SLC142" s="379"/>
      <c r="SLD142" s="379"/>
      <c r="SLE142" s="259"/>
      <c r="SLF142" s="377"/>
      <c r="SLG142" s="377"/>
      <c r="SLH142" s="377"/>
      <c r="SLI142" s="259"/>
      <c r="SLJ142" s="377"/>
      <c r="SLK142" s="377"/>
      <c r="SLL142" s="377"/>
      <c r="SLM142" s="258"/>
      <c r="SLN142" s="378"/>
      <c r="SLO142" s="378"/>
      <c r="SLP142" s="378"/>
      <c r="SLQ142" s="379"/>
      <c r="SLR142" s="379"/>
      <c r="SLS142" s="379"/>
      <c r="SLT142" s="379"/>
      <c r="SLU142" s="259"/>
      <c r="SLV142" s="377"/>
      <c r="SLW142" s="377"/>
      <c r="SLX142" s="377"/>
      <c r="SLY142" s="259"/>
      <c r="SLZ142" s="377"/>
      <c r="SMA142" s="377"/>
      <c r="SMB142" s="377"/>
      <c r="SMC142" s="258"/>
      <c r="SMD142" s="378"/>
      <c r="SME142" s="378"/>
      <c r="SMF142" s="378"/>
      <c r="SMG142" s="379"/>
      <c r="SMH142" s="379"/>
      <c r="SMI142" s="379"/>
      <c r="SMJ142" s="379"/>
      <c r="SMK142" s="259"/>
      <c r="SML142" s="377"/>
      <c r="SMM142" s="377"/>
      <c r="SMN142" s="377"/>
      <c r="SMO142" s="259"/>
      <c r="SMP142" s="377"/>
      <c r="SMQ142" s="377"/>
      <c r="SMR142" s="377"/>
      <c r="SMS142" s="258"/>
      <c r="SMT142" s="378"/>
      <c r="SMU142" s="378"/>
      <c r="SMV142" s="378"/>
      <c r="SMW142" s="379"/>
      <c r="SMX142" s="379"/>
      <c r="SMY142" s="379"/>
      <c r="SMZ142" s="379"/>
      <c r="SNA142" s="259"/>
      <c r="SNB142" s="377"/>
      <c r="SNC142" s="377"/>
      <c r="SND142" s="377"/>
      <c r="SNE142" s="259"/>
      <c r="SNF142" s="377"/>
      <c r="SNG142" s="377"/>
      <c r="SNH142" s="377"/>
      <c r="SNI142" s="258"/>
      <c r="SNJ142" s="378"/>
      <c r="SNK142" s="378"/>
      <c r="SNL142" s="378"/>
      <c r="SNM142" s="379"/>
      <c r="SNN142" s="379"/>
      <c r="SNO142" s="379"/>
      <c r="SNP142" s="379"/>
      <c r="SNQ142" s="259"/>
      <c r="SNR142" s="377"/>
      <c r="SNS142" s="377"/>
      <c r="SNT142" s="377"/>
      <c r="SNU142" s="259"/>
      <c r="SNV142" s="377"/>
      <c r="SNW142" s="377"/>
      <c r="SNX142" s="377"/>
      <c r="SNY142" s="258"/>
      <c r="SNZ142" s="378"/>
      <c r="SOA142" s="378"/>
      <c r="SOB142" s="378"/>
      <c r="SOC142" s="379"/>
      <c r="SOD142" s="379"/>
      <c r="SOE142" s="379"/>
      <c r="SOF142" s="379"/>
      <c r="SOG142" s="259"/>
      <c r="SOH142" s="377"/>
      <c r="SOI142" s="377"/>
      <c r="SOJ142" s="377"/>
      <c r="SOK142" s="259"/>
      <c r="SOL142" s="377"/>
      <c r="SOM142" s="377"/>
      <c r="SON142" s="377"/>
      <c r="SOO142" s="258"/>
      <c r="SOP142" s="378"/>
      <c r="SOQ142" s="378"/>
      <c r="SOR142" s="378"/>
      <c r="SOS142" s="379"/>
      <c r="SOT142" s="379"/>
      <c r="SOU142" s="379"/>
      <c r="SOV142" s="379"/>
      <c r="SOW142" s="259"/>
      <c r="SOX142" s="377"/>
      <c r="SOY142" s="377"/>
      <c r="SOZ142" s="377"/>
      <c r="SPA142" s="259"/>
      <c r="SPB142" s="377"/>
      <c r="SPC142" s="377"/>
      <c r="SPD142" s="377"/>
      <c r="SPE142" s="258"/>
      <c r="SPF142" s="378"/>
      <c r="SPG142" s="378"/>
      <c r="SPH142" s="378"/>
      <c r="SPI142" s="379"/>
      <c r="SPJ142" s="379"/>
      <c r="SPK142" s="379"/>
      <c r="SPL142" s="379"/>
      <c r="SPM142" s="259"/>
      <c r="SPN142" s="377"/>
      <c r="SPO142" s="377"/>
      <c r="SPP142" s="377"/>
      <c r="SPQ142" s="259"/>
      <c r="SPR142" s="377"/>
      <c r="SPS142" s="377"/>
      <c r="SPT142" s="377"/>
      <c r="SPU142" s="258"/>
      <c r="SPV142" s="378"/>
      <c r="SPW142" s="378"/>
      <c r="SPX142" s="378"/>
      <c r="SPY142" s="379"/>
      <c r="SPZ142" s="379"/>
      <c r="SQA142" s="379"/>
      <c r="SQB142" s="379"/>
      <c r="SQC142" s="259"/>
      <c r="SQD142" s="377"/>
      <c r="SQE142" s="377"/>
      <c r="SQF142" s="377"/>
      <c r="SQG142" s="259"/>
      <c r="SQH142" s="377"/>
      <c r="SQI142" s="377"/>
      <c r="SQJ142" s="377"/>
      <c r="SQK142" s="258"/>
      <c r="SQL142" s="378"/>
      <c r="SQM142" s="378"/>
      <c r="SQN142" s="378"/>
      <c r="SQO142" s="379"/>
      <c r="SQP142" s="379"/>
      <c r="SQQ142" s="379"/>
      <c r="SQR142" s="379"/>
      <c r="SQS142" s="259"/>
      <c r="SQT142" s="377"/>
      <c r="SQU142" s="377"/>
      <c r="SQV142" s="377"/>
      <c r="SQW142" s="259"/>
      <c r="SQX142" s="377"/>
      <c r="SQY142" s="377"/>
      <c r="SQZ142" s="377"/>
      <c r="SRA142" s="258"/>
      <c r="SRB142" s="378"/>
      <c r="SRC142" s="378"/>
      <c r="SRD142" s="378"/>
      <c r="SRE142" s="379"/>
      <c r="SRF142" s="379"/>
      <c r="SRG142" s="379"/>
      <c r="SRH142" s="379"/>
      <c r="SRI142" s="259"/>
      <c r="SRJ142" s="377"/>
      <c r="SRK142" s="377"/>
      <c r="SRL142" s="377"/>
      <c r="SRM142" s="259"/>
      <c r="SRN142" s="377"/>
      <c r="SRO142" s="377"/>
      <c r="SRP142" s="377"/>
      <c r="SRQ142" s="258"/>
      <c r="SRR142" s="378"/>
      <c r="SRS142" s="378"/>
      <c r="SRT142" s="378"/>
      <c r="SRU142" s="379"/>
      <c r="SRV142" s="379"/>
      <c r="SRW142" s="379"/>
      <c r="SRX142" s="379"/>
      <c r="SRY142" s="259"/>
      <c r="SRZ142" s="377"/>
      <c r="SSA142" s="377"/>
      <c r="SSB142" s="377"/>
      <c r="SSC142" s="259"/>
      <c r="SSD142" s="377"/>
      <c r="SSE142" s="377"/>
      <c r="SSF142" s="377"/>
      <c r="SSG142" s="258"/>
      <c r="SSH142" s="378"/>
      <c r="SSI142" s="378"/>
      <c r="SSJ142" s="378"/>
      <c r="SSK142" s="379"/>
      <c r="SSL142" s="379"/>
      <c r="SSM142" s="379"/>
      <c r="SSN142" s="379"/>
      <c r="SSO142" s="259"/>
      <c r="SSP142" s="377"/>
      <c r="SSQ142" s="377"/>
      <c r="SSR142" s="377"/>
      <c r="SSS142" s="259"/>
      <c r="SST142" s="377"/>
      <c r="SSU142" s="377"/>
      <c r="SSV142" s="377"/>
      <c r="SSW142" s="258"/>
      <c r="SSX142" s="378"/>
      <c r="SSY142" s="378"/>
      <c r="SSZ142" s="378"/>
      <c r="STA142" s="379"/>
      <c r="STB142" s="379"/>
      <c r="STC142" s="379"/>
      <c r="STD142" s="379"/>
      <c r="STE142" s="259"/>
      <c r="STF142" s="377"/>
      <c r="STG142" s="377"/>
      <c r="STH142" s="377"/>
      <c r="STI142" s="259"/>
      <c r="STJ142" s="377"/>
      <c r="STK142" s="377"/>
      <c r="STL142" s="377"/>
      <c r="STM142" s="258"/>
      <c r="STN142" s="378"/>
      <c r="STO142" s="378"/>
      <c r="STP142" s="378"/>
      <c r="STQ142" s="379"/>
      <c r="STR142" s="379"/>
      <c r="STS142" s="379"/>
      <c r="STT142" s="379"/>
      <c r="STU142" s="259"/>
      <c r="STV142" s="377"/>
      <c r="STW142" s="377"/>
      <c r="STX142" s="377"/>
      <c r="STY142" s="259"/>
      <c r="STZ142" s="377"/>
      <c r="SUA142" s="377"/>
      <c r="SUB142" s="377"/>
      <c r="SUC142" s="258"/>
      <c r="SUD142" s="378"/>
      <c r="SUE142" s="378"/>
      <c r="SUF142" s="378"/>
      <c r="SUG142" s="379"/>
      <c r="SUH142" s="379"/>
      <c r="SUI142" s="379"/>
      <c r="SUJ142" s="379"/>
      <c r="SUK142" s="259"/>
      <c r="SUL142" s="377"/>
      <c r="SUM142" s="377"/>
      <c r="SUN142" s="377"/>
      <c r="SUO142" s="259"/>
      <c r="SUP142" s="377"/>
      <c r="SUQ142" s="377"/>
      <c r="SUR142" s="377"/>
      <c r="SUS142" s="258"/>
      <c r="SUT142" s="378"/>
      <c r="SUU142" s="378"/>
      <c r="SUV142" s="378"/>
      <c r="SUW142" s="379"/>
      <c r="SUX142" s="379"/>
      <c r="SUY142" s="379"/>
      <c r="SUZ142" s="379"/>
      <c r="SVA142" s="259"/>
      <c r="SVB142" s="377"/>
      <c r="SVC142" s="377"/>
      <c r="SVD142" s="377"/>
      <c r="SVE142" s="259"/>
      <c r="SVF142" s="377"/>
      <c r="SVG142" s="377"/>
      <c r="SVH142" s="377"/>
      <c r="SVI142" s="258"/>
      <c r="SVJ142" s="378"/>
      <c r="SVK142" s="378"/>
      <c r="SVL142" s="378"/>
      <c r="SVM142" s="379"/>
      <c r="SVN142" s="379"/>
      <c r="SVO142" s="379"/>
      <c r="SVP142" s="379"/>
      <c r="SVQ142" s="259"/>
      <c r="SVR142" s="377"/>
      <c r="SVS142" s="377"/>
      <c r="SVT142" s="377"/>
      <c r="SVU142" s="259"/>
      <c r="SVV142" s="377"/>
      <c r="SVW142" s="377"/>
      <c r="SVX142" s="377"/>
      <c r="SVY142" s="258"/>
      <c r="SVZ142" s="378"/>
      <c r="SWA142" s="378"/>
      <c r="SWB142" s="378"/>
      <c r="SWC142" s="379"/>
      <c r="SWD142" s="379"/>
      <c r="SWE142" s="379"/>
      <c r="SWF142" s="379"/>
      <c r="SWG142" s="259"/>
      <c r="SWH142" s="377"/>
      <c r="SWI142" s="377"/>
      <c r="SWJ142" s="377"/>
      <c r="SWK142" s="259"/>
      <c r="SWL142" s="377"/>
      <c r="SWM142" s="377"/>
      <c r="SWN142" s="377"/>
      <c r="SWO142" s="258"/>
      <c r="SWP142" s="378"/>
      <c r="SWQ142" s="378"/>
      <c r="SWR142" s="378"/>
      <c r="SWS142" s="379"/>
      <c r="SWT142" s="379"/>
      <c r="SWU142" s="379"/>
      <c r="SWV142" s="379"/>
      <c r="SWW142" s="259"/>
      <c r="SWX142" s="377"/>
      <c r="SWY142" s="377"/>
      <c r="SWZ142" s="377"/>
      <c r="SXA142" s="259"/>
      <c r="SXB142" s="377"/>
      <c r="SXC142" s="377"/>
      <c r="SXD142" s="377"/>
      <c r="SXE142" s="258"/>
      <c r="SXF142" s="378"/>
      <c r="SXG142" s="378"/>
      <c r="SXH142" s="378"/>
      <c r="SXI142" s="379"/>
      <c r="SXJ142" s="379"/>
      <c r="SXK142" s="379"/>
      <c r="SXL142" s="379"/>
      <c r="SXM142" s="259"/>
      <c r="SXN142" s="377"/>
      <c r="SXO142" s="377"/>
      <c r="SXP142" s="377"/>
      <c r="SXQ142" s="259"/>
      <c r="SXR142" s="377"/>
      <c r="SXS142" s="377"/>
      <c r="SXT142" s="377"/>
      <c r="SXU142" s="258"/>
      <c r="SXV142" s="378"/>
      <c r="SXW142" s="378"/>
      <c r="SXX142" s="378"/>
      <c r="SXY142" s="379"/>
      <c r="SXZ142" s="379"/>
      <c r="SYA142" s="379"/>
      <c r="SYB142" s="379"/>
      <c r="SYC142" s="259"/>
      <c r="SYD142" s="377"/>
      <c r="SYE142" s="377"/>
      <c r="SYF142" s="377"/>
      <c r="SYG142" s="259"/>
      <c r="SYH142" s="377"/>
      <c r="SYI142" s="377"/>
      <c r="SYJ142" s="377"/>
      <c r="SYK142" s="258"/>
      <c r="SYL142" s="378"/>
      <c r="SYM142" s="378"/>
      <c r="SYN142" s="378"/>
      <c r="SYO142" s="379"/>
      <c r="SYP142" s="379"/>
      <c r="SYQ142" s="379"/>
      <c r="SYR142" s="379"/>
      <c r="SYS142" s="259"/>
      <c r="SYT142" s="377"/>
      <c r="SYU142" s="377"/>
      <c r="SYV142" s="377"/>
      <c r="SYW142" s="259"/>
      <c r="SYX142" s="377"/>
      <c r="SYY142" s="377"/>
      <c r="SYZ142" s="377"/>
      <c r="SZA142" s="258"/>
      <c r="SZB142" s="378"/>
      <c r="SZC142" s="378"/>
      <c r="SZD142" s="378"/>
      <c r="SZE142" s="379"/>
      <c r="SZF142" s="379"/>
      <c r="SZG142" s="379"/>
      <c r="SZH142" s="379"/>
      <c r="SZI142" s="259"/>
      <c r="SZJ142" s="377"/>
      <c r="SZK142" s="377"/>
      <c r="SZL142" s="377"/>
      <c r="SZM142" s="259"/>
      <c r="SZN142" s="377"/>
      <c r="SZO142" s="377"/>
      <c r="SZP142" s="377"/>
      <c r="SZQ142" s="258"/>
      <c r="SZR142" s="378"/>
      <c r="SZS142" s="378"/>
      <c r="SZT142" s="378"/>
      <c r="SZU142" s="379"/>
      <c r="SZV142" s="379"/>
      <c r="SZW142" s="379"/>
      <c r="SZX142" s="379"/>
      <c r="SZY142" s="259"/>
      <c r="SZZ142" s="377"/>
      <c r="TAA142" s="377"/>
      <c r="TAB142" s="377"/>
      <c r="TAC142" s="259"/>
      <c r="TAD142" s="377"/>
      <c r="TAE142" s="377"/>
      <c r="TAF142" s="377"/>
      <c r="TAG142" s="258"/>
      <c r="TAH142" s="378"/>
      <c r="TAI142" s="378"/>
      <c r="TAJ142" s="378"/>
      <c r="TAK142" s="379"/>
      <c r="TAL142" s="379"/>
      <c r="TAM142" s="379"/>
      <c r="TAN142" s="379"/>
      <c r="TAO142" s="259"/>
      <c r="TAP142" s="377"/>
      <c r="TAQ142" s="377"/>
      <c r="TAR142" s="377"/>
      <c r="TAS142" s="259"/>
      <c r="TAT142" s="377"/>
      <c r="TAU142" s="377"/>
      <c r="TAV142" s="377"/>
      <c r="TAW142" s="258"/>
      <c r="TAX142" s="378"/>
      <c r="TAY142" s="378"/>
      <c r="TAZ142" s="378"/>
      <c r="TBA142" s="379"/>
      <c r="TBB142" s="379"/>
      <c r="TBC142" s="379"/>
      <c r="TBD142" s="379"/>
      <c r="TBE142" s="259"/>
      <c r="TBF142" s="377"/>
      <c r="TBG142" s="377"/>
      <c r="TBH142" s="377"/>
      <c r="TBI142" s="259"/>
      <c r="TBJ142" s="377"/>
      <c r="TBK142" s="377"/>
      <c r="TBL142" s="377"/>
      <c r="TBM142" s="258"/>
      <c r="TBN142" s="378"/>
      <c r="TBO142" s="378"/>
      <c r="TBP142" s="378"/>
      <c r="TBQ142" s="379"/>
      <c r="TBR142" s="379"/>
      <c r="TBS142" s="379"/>
      <c r="TBT142" s="379"/>
      <c r="TBU142" s="259"/>
      <c r="TBV142" s="377"/>
      <c r="TBW142" s="377"/>
      <c r="TBX142" s="377"/>
      <c r="TBY142" s="259"/>
      <c r="TBZ142" s="377"/>
      <c r="TCA142" s="377"/>
      <c r="TCB142" s="377"/>
      <c r="TCC142" s="258"/>
      <c r="TCD142" s="378"/>
      <c r="TCE142" s="378"/>
      <c r="TCF142" s="378"/>
      <c r="TCG142" s="379"/>
      <c r="TCH142" s="379"/>
      <c r="TCI142" s="379"/>
      <c r="TCJ142" s="379"/>
      <c r="TCK142" s="259"/>
      <c r="TCL142" s="377"/>
      <c r="TCM142" s="377"/>
      <c r="TCN142" s="377"/>
      <c r="TCO142" s="259"/>
      <c r="TCP142" s="377"/>
      <c r="TCQ142" s="377"/>
      <c r="TCR142" s="377"/>
      <c r="TCS142" s="258"/>
      <c r="TCT142" s="378"/>
      <c r="TCU142" s="378"/>
      <c r="TCV142" s="378"/>
      <c r="TCW142" s="379"/>
      <c r="TCX142" s="379"/>
      <c r="TCY142" s="379"/>
      <c r="TCZ142" s="379"/>
      <c r="TDA142" s="259"/>
      <c r="TDB142" s="377"/>
      <c r="TDC142" s="377"/>
      <c r="TDD142" s="377"/>
      <c r="TDE142" s="259"/>
      <c r="TDF142" s="377"/>
      <c r="TDG142" s="377"/>
      <c r="TDH142" s="377"/>
      <c r="TDI142" s="258"/>
      <c r="TDJ142" s="378"/>
      <c r="TDK142" s="378"/>
      <c r="TDL142" s="378"/>
      <c r="TDM142" s="379"/>
      <c r="TDN142" s="379"/>
      <c r="TDO142" s="379"/>
      <c r="TDP142" s="379"/>
      <c r="TDQ142" s="259"/>
      <c r="TDR142" s="377"/>
      <c r="TDS142" s="377"/>
      <c r="TDT142" s="377"/>
      <c r="TDU142" s="259"/>
      <c r="TDV142" s="377"/>
      <c r="TDW142" s="377"/>
      <c r="TDX142" s="377"/>
      <c r="TDY142" s="258"/>
      <c r="TDZ142" s="378"/>
      <c r="TEA142" s="378"/>
      <c r="TEB142" s="378"/>
      <c r="TEC142" s="379"/>
      <c r="TED142" s="379"/>
      <c r="TEE142" s="379"/>
      <c r="TEF142" s="379"/>
      <c r="TEG142" s="259"/>
      <c r="TEH142" s="377"/>
      <c r="TEI142" s="377"/>
      <c r="TEJ142" s="377"/>
      <c r="TEK142" s="259"/>
      <c r="TEL142" s="377"/>
      <c r="TEM142" s="377"/>
      <c r="TEN142" s="377"/>
      <c r="TEO142" s="258"/>
      <c r="TEP142" s="378"/>
      <c r="TEQ142" s="378"/>
      <c r="TER142" s="378"/>
      <c r="TES142" s="379"/>
      <c r="TET142" s="379"/>
      <c r="TEU142" s="379"/>
      <c r="TEV142" s="379"/>
      <c r="TEW142" s="259"/>
      <c r="TEX142" s="377"/>
      <c r="TEY142" s="377"/>
      <c r="TEZ142" s="377"/>
      <c r="TFA142" s="259"/>
      <c r="TFB142" s="377"/>
      <c r="TFC142" s="377"/>
      <c r="TFD142" s="377"/>
      <c r="TFE142" s="258"/>
      <c r="TFF142" s="378"/>
      <c r="TFG142" s="378"/>
      <c r="TFH142" s="378"/>
      <c r="TFI142" s="379"/>
      <c r="TFJ142" s="379"/>
      <c r="TFK142" s="379"/>
      <c r="TFL142" s="379"/>
      <c r="TFM142" s="259"/>
      <c r="TFN142" s="377"/>
      <c r="TFO142" s="377"/>
      <c r="TFP142" s="377"/>
      <c r="TFQ142" s="259"/>
      <c r="TFR142" s="377"/>
      <c r="TFS142" s="377"/>
      <c r="TFT142" s="377"/>
      <c r="TFU142" s="258"/>
      <c r="TFV142" s="378"/>
      <c r="TFW142" s="378"/>
      <c r="TFX142" s="378"/>
      <c r="TFY142" s="379"/>
      <c r="TFZ142" s="379"/>
      <c r="TGA142" s="379"/>
      <c r="TGB142" s="379"/>
      <c r="TGC142" s="259"/>
      <c r="TGD142" s="377"/>
      <c r="TGE142" s="377"/>
      <c r="TGF142" s="377"/>
      <c r="TGG142" s="259"/>
      <c r="TGH142" s="377"/>
      <c r="TGI142" s="377"/>
      <c r="TGJ142" s="377"/>
      <c r="TGK142" s="258"/>
      <c r="TGL142" s="378"/>
      <c r="TGM142" s="378"/>
      <c r="TGN142" s="378"/>
      <c r="TGO142" s="379"/>
      <c r="TGP142" s="379"/>
      <c r="TGQ142" s="379"/>
      <c r="TGR142" s="379"/>
      <c r="TGS142" s="259"/>
      <c r="TGT142" s="377"/>
      <c r="TGU142" s="377"/>
      <c r="TGV142" s="377"/>
      <c r="TGW142" s="259"/>
      <c r="TGX142" s="377"/>
      <c r="TGY142" s="377"/>
      <c r="TGZ142" s="377"/>
      <c r="THA142" s="258"/>
      <c r="THB142" s="378"/>
      <c r="THC142" s="378"/>
      <c r="THD142" s="378"/>
      <c r="THE142" s="379"/>
      <c r="THF142" s="379"/>
      <c r="THG142" s="379"/>
      <c r="THH142" s="379"/>
      <c r="THI142" s="259"/>
      <c r="THJ142" s="377"/>
      <c r="THK142" s="377"/>
      <c r="THL142" s="377"/>
      <c r="THM142" s="259"/>
      <c r="THN142" s="377"/>
      <c r="THO142" s="377"/>
      <c r="THP142" s="377"/>
      <c r="THQ142" s="258"/>
      <c r="THR142" s="378"/>
      <c r="THS142" s="378"/>
      <c r="THT142" s="378"/>
      <c r="THU142" s="379"/>
      <c r="THV142" s="379"/>
      <c r="THW142" s="379"/>
      <c r="THX142" s="379"/>
      <c r="THY142" s="259"/>
      <c r="THZ142" s="377"/>
      <c r="TIA142" s="377"/>
      <c r="TIB142" s="377"/>
      <c r="TIC142" s="259"/>
      <c r="TID142" s="377"/>
      <c r="TIE142" s="377"/>
      <c r="TIF142" s="377"/>
      <c r="TIG142" s="258"/>
      <c r="TIH142" s="378"/>
      <c r="TII142" s="378"/>
      <c r="TIJ142" s="378"/>
      <c r="TIK142" s="379"/>
      <c r="TIL142" s="379"/>
      <c r="TIM142" s="379"/>
      <c r="TIN142" s="379"/>
      <c r="TIO142" s="259"/>
      <c r="TIP142" s="377"/>
      <c r="TIQ142" s="377"/>
      <c r="TIR142" s="377"/>
      <c r="TIS142" s="259"/>
      <c r="TIT142" s="377"/>
      <c r="TIU142" s="377"/>
      <c r="TIV142" s="377"/>
      <c r="TIW142" s="258"/>
      <c r="TIX142" s="378"/>
      <c r="TIY142" s="378"/>
      <c r="TIZ142" s="378"/>
      <c r="TJA142" s="379"/>
      <c r="TJB142" s="379"/>
      <c r="TJC142" s="379"/>
      <c r="TJD142" s="379"/>
      <c r="TJE142" s="259"/>
      <c r="TJF142" s="377"/>
      <c r="TJG142" s="377"/>
      <c r="TJH142" s="377"/>
      <c r="TJI142" s="259"/>
      <c r="TJJ142" s="377"/>
      <c r="TJK142" s="377"/>
      <c r="TJL142" s="377"/>
      <c r="TJM142" s="258"/>
      <c r="TJN142" s="378"/>
      <c r="TJO142" s="378"/>
      <c r="TJP142" s="378"/>
      <c r="TJQ142" s="379"/>
      <c r="TJR142" s="379"/>
      <c r="TJS142" s="379"/>
      <c r="TJT142" s="379"/>
      <c r="TJU142" s="259"/>
      <c r="TJV142" s="377"/>
      <c r="TJW142" s="377"/>
      <c r="TJX142" s="377"/>
      <c r="TJY142" s="259"/>
      <c r="TJZ142" s="377"/>
      <c r="TKA142" s="377"/>
      <c r="TKB142" s="377"/>
      <c r="TKC142" s="258"/>
      <c r="TKD142" s="378"/>
      <c r="TKE142" s="378"/>
      <c r="TKF142" s="378"/>
      <c r="TKG142" s="379"/>
      <c r="TKH142" s="379"/>
      <c r="TKI142" s="379"/>
      <c r="TKJ142" s="379"/>
      <c r="TKK142" s="259"/>
      <c r="TKL142" s="377"/>
      <c r="TKM142" s="377"/>
      <c r="TKN142" s="377"/>
      <c r="TKO142" s="259"/>
      <c r="TKP142" s="377"/>
      <c r="TKQ142" s="377"/>
      <c r="TKR142" s="377"/>
      <c r="TKS142" s="258"/>
      <c r="TKT142" s="378"/>
      <c r="TKU142" s="378"/>
      <c r="TKV142" s="378"/>
      <c r="TKW142" s="379"/>
      <c r="TKX142" s="379"/>
      <c r="TKY142" s="379"/>
      <c r="TKZ142" s="379"/>
      <c r="TLA142" s="259"/>
      <c r="TLB142" s="377"/>
      <c r="TLC142" s="377"/>
      <c r="TLD142" s="377"/>
      <c r="TLE142" s="259"/>
      <c r="TLF142" s="377"/>
      <c r="TLG142" s="377"/>
      <c r="TLH142" s="377"/>
      <c r="TLI142" s="258"/>
      <c r="TLJ142" s="378"/>
      <c r="TLK142" s="378"/>
      <c r="TLL142" s="378"/>
      <c r="TLM142" s="379"/>
      <c r="TLN142" s="379"/>
      <c r="TLO142" s="379"/>
      <c r="TLP142" s="379"/>
      <c r="TLQ142" s="259"/>
      <c r="TLR142" s="377"/>
      <c r="TLS142" s="377"/>
      <c r="TLT142" s="377"/>
      <c r="TLU142" s="259"/>
      <c r="TLV142" s="377"/>
      <c r="TLW142" s="377"/>
      <c r="TLX142" s="377"/>
      <c r="TLY142" s="258"/>
      <c r="TLZ142" s="378"/>
      <c r="TMA142" s="378"/>
      <c r="TMB142" s="378"/>
      <c r="TMC142" s="379"/>
      <c r="TMD142" s="379"/>
      <c r="TME142" s="379"/>
      <c r="TMF142" s="379"/>
      <c r="TMG142" s="259"/>
      <c r="TMH142" s="377"/>
      <c r="TMI142" s="377"/>
      <c r="TMJ142" s="377"/>
      <c r="TMK142" s="259"/>
      <c r="TML142" s="377"/>
      <c r="TMM142" s="377"/>
      <c r="TMN142" s="377"/>
      <c r="TMO142" s="258"/>
      <c r="TMP142" s="378"/>
      <c r="TMQ142" s="378"/>
      <c r="TMR142" s="378"/>
      <c r="TMS142" s="379"/>
      <c r="TMT142" s="379"/>
      <c r="TMU142" s="379"/>
      <c r="TMV142" s="379"/>
      <c r="TMW142" s="259"/>
      <c r="TMX142" s="377"/>
      <c r="TMY142" s="377"/>
      <c r="TMZ142" s="377"/>
      <c r="TNA142" s="259"/>
      <c r="TNB142" s="377"/>
      <c r="TNC142" s="377"/>
      <c r="TND142" s="377"/>
      <c r="TNE142" s="258"/>
      <c r="TNF142" s="378"/>
      <c r="TNG142" s="378"/>
      <c r="TNH142" s="378"/>
      <c r="TNI142" s="379"/>
      <c r="TNJ142" s="379"/>
      <c r="TNK142" s="379"/>
      <c r="TNL142" s="379"/>
      <c r="TNM142" s="259"/>
      <c r="TNN142" s="377"/>
      <c r="TNO142" s="377"/>
      <c r="TNP142" s="377"/>
      <c r="TNQ142" s="259"/>
      <c r="TNR142" s="377"/>
      <c r="TNS142" s="377"/>
      <c r="TNT142" s="377"/>
      <c r="TNU142" s="258"/>
      <c r="TNV142" s="378"/>
      <c r="TNW142" s="378"/>
      <c r="TNX142" s="378"/>
      <c r="TNY142" s="379"/>
      <c r="TNZ142" s="379"/>
      <c r="TOA142" s="379"/>
      <c r="TOB142" s="379"/>
      <c r="TOC142" s="259"/>
      <c r="TOD142" s="377"/>
      <c r="TOE142" s="377"/>
      <c r="TOF142" s="377"/>
      <c r="TOG142" s="259"/>
      <c r="TOH142" s="377"/>
      <c r="TOI142" s="377"/>
      <c r="TOJ142" s="377"/>
      <c r="TOK142" s="258"/>
      <c r="TOL142" s="378"/>
      <c r="TOM142" s="378"/>
      <c r="TON142" s="378"/>
      <c r="TOO142" s="379"/>
      <c r="TOP142" s="379"/>
      <c r="TOQ142" s="379"/>
      <c r="TOR142" s="379"/>
      <c r="TOS142" s="259"/>
      <c r="TOT142" s="377"/>
      <c r="TOU142" s="377"/>
      <c r="TOV142" s="377"/>
      <c r="TOW142" s="259"/>
      <c r="TOX142" s="377"/>
      <c r="TOY142" s="377"/>
      <c r="TOZ142" s="377"/>
      <c r="TPA142" s="258"/>
      <c r="TPB142" s="378"/>
      <c r="TPC142" s="378"/>
      <c r="TPD142" s="378"/>
      <c r="TPE142" s="379"/>
      <c r="TPF142" s="379"/>
      <c r="TPG142" s="379"/>
      <c r="TPH142" s="379"/>
      <c r="TPI142" s="259"/>
      <c r="TPJ142" s="377"/>
      <c r="TPK142" s="377"/>
      <c r="TPL142" s="377"/>
      <c r="TPM142" s="259"/>
      <c r="TPN142" s="377"/>
      <c r="TPO142" s="377"/>
      <c r="TPP142" s="377"/>
      <c r="TPQ142" s="258"/>
      <c r="TPR142" s="378"/>
      <c r="TPS142" s="378"/>
      <c r="TPT142" s="378"/>
      <c r="TPU142" s="379"/>
      <c r="TPV142" s="379"/>
      <c r="TPW142" s="379"/>
      <c r="TPX142" s="379"/>
      <c r="TPY142" s="259"/>
      <c r="TPZ142" s="377"/>
      <c r="TQA142" s="377"/>
      <c r="TQB142" s="377"/>
      <c r="TQC142" s="259"/>
      <c r="TQD142" s="377"/>
      <c r="TQE142" s="377"/>
      <c r="TQF142" s="377"/>
      <c r="TQG142" s="258"/>
      <c r="TQH142" s="378"/>
      <c r="TQI142" s="378"/>
      <c r="TQJ142" s="378"/>
      <c r="TQK142" s="379"/>
      <c r="TQL142" s="379"/>
      <c r="TQM142" s="379"/>
      <c r="TQN142" s="379"/>
      <c r="TQO142" s="259"/>
      <c r="TQP142" s="377"/>
      <c r="TQQ142" s="377"/>
      <c r="TQR142" s="377"/>
      <c r="TQS142" s="259"/>
      <c r="TQT142" s="377"/>
      <c r="TQU142" s="377"/>
      <c r="TQV142" s="377"/>
      <c r="TQW142" s="258"/>
      <c r="TQX142" s="378"/>
      <c r="TQY142" s="378"/>
      <c r="TQZ142" s="378"/>
      <c r="TRA142" s="379"/>
      <c r="TRB142" s="379"/>
      <c r="TRC142" s="379"/>
      <c r="TRD142" s="379"/>
      <c r="TRE142" s="259"/>
      <c r="TRF142" s="377"/>
      <c r="TRG142" s="377"/>
      <c r="TRH142" s="377"/>
      <c r="TRI142" s="259"/>
      <c r="TRJ142" s="377"/>
      <c r="TRK142" s="377"/>
      <c r="TRL142" s="377"/>
      <c r="TRM142" s="258"/>
      <c r="TRN142" s="378"/>
      <c r="TRO142" s="378"/>
      <c r="TRP142" s="378"/>
      <c r="TRQ142" s="379"/>
      <c r="TRR142" s="379"/>
      <c r="TRS142" s="379"/>
      <c r="TRT142" s="379"/>
      <c r="TRU142" s="259"/>
      <c r="TRV142" s="377"/>
      <c r="TRW142" s="377"/>
      <c r="TRX142" s="377"/>
      <c r="TRY142" s="259"/>
      <c r="TRZ142" s="377"/>
      <c r="TSA142" s="377"/>
      <c r="TSB142" s="377"/>
      <c r="TSC142" s="258"/>
      <c r="TSD142" s="378"/>
      <c r="TSE142" s="378"/>
      <c r="TSF142" s="378"/>
      <c r="TSG142" s="379"/>
      <c r="TSH142" s="379"/>
      <c r="TSI142" s="379"/>
      <c r="TSJ142" s="379"/>
      <c r="TSK142" s="259"/>
      <c r="TSL142" s="377"/>
      <c r="TSM142" s="377"/>
      <c r="TSN142" s="377"/>
      <c r="TSO142" s="259"/>
      <c r="TSP142" s="377"/>
      <c r="TSQ142" s="377"/>
      <c r="TSR142" s="377"/>
      <c r="TSS142" s="258"/>
      <c r="TST142" s="378"/>
      <c r="TSU142" s="378"/>
      <c r="TSV142" s="378"/>
      <c r="TSW142" s="379"/>
      <c r="TSX142" s="379"/>
      <c r="TSY142" s="379"/>
      <c r="TSZ142" s="379"/>
      <c r="TTA142" s="259"/>
      <c r="TTB142" s="377"/>
      <c r="TTC142" s="377"/>
      <c r="TTD142" s="377"/>
      <c r="TTE142" s="259"/>
      <c r="TTF142" s="377"/>
      <c r="TTG142" s="377"/>
      <c r="TTH142" s="377"/>
      <c r="TTI142" s="258"/>
      <c r="TTJ142" s="378"/>
      <c r="TTK142" s="378"/>
      <c r="TTL142" s="378"/>
      <c r="TTM142" s="379"/>
      <c r="TTN142" s="379"/>
      <c r="TTO142" s="379"/>
      <c r="TTP142" s="379"/>
      <c r="TTQ142" s="259"/>
      <c r="TTR142" s="377"/>
      <c r="TTS142" s="377"/>
      <c r="TTT142" s="377"/>
      <c r="TTU142" s="259"/>
      <c r="TTV142" s="377"/>
      <c r="TTW142" s="377"/>
      <c r="TTX142" s="377"/>
      <c r="TTY142" s="258"/>
      <c r="TTZ142" s="378"/>
      <c r="TUA142" s="378"/>
      <c r="TUB142" s="378"/>
      <c r="TUC142" s="379"/>
      <c r="TUD142" s="379"/>
      <c r="TUE142" s="379"/>
      <c r="TUF142" s="379"/>
      <c r="TUG142" s="259"/>
      <c r="TUH142" s="377"/>
      <c r="TUI142" s="377"/>
      <c r="TUJ142" s="377"/>
      <c r="TUK142" s="259"/>
      <c r="TUL142" s="377"/>
      <c r="TUM142" s="377"/>
      <c r="TUN142" s="377"/>
      <c r="TUO142" s="258"/>
      <c r="TUP142" s="378"/>
      <c r="TUQ142" s="378"/>
      <c r="TUR142" s="378"/>
      <c r="TUS142" s="379"/>
      <c r="TUT142" s="379"/>
      <c r="TUU142" s="379"/>
      <c r="TUV142" s="379"/>
      <c r="TUW142" s="259"/>
      <c r="TUX142" s="377"/>
      <c r="TUY142" s="377"/>
      <c r="TUZ142" s="377"/>
      <c r="TVA142" s="259"/>
      <c r="TVB142" s="377"/>
      <c r="TVC142" s="377"/>
      <c r="TVD142" s="377"/>
      <c r="TVE142" s="258"/>
      <c r="TVF142" s="378"/>
      <c r="TVG142" s="378"/>
      <c r="TVH142" s="378"/>
      <c r="TVI142" s="379"/>
      <c r="TVJ142" s="379"/>
      <c r="TVK142" s="379"/>
      <c r="TVL142" s="379"/>
      <c r="TVM142" s="259"/>
      <c r="TVN142" s="377"/>
      <c r="TVO142" s="377"/>
      <c r="TVP142" s="377"/>
      <c r="TVQ142" s="259"/>
      <c r="TVR142" s="377"/>
      <c r="TVS142" s="377"/>
      <c r="TVT142" s="377"/>
      <c r="TVU142" s="258"/>
      <c r="TVV142" s="378"/>
      <c r="TVW142" s="378"/>
      <c r="TVX142" s="378"/>
      <c r="TVY142" s="379"/>
      <c r="TVZ142" s="379"/>
      <c r="TWA142" s="379"/>
      <c r="TWB142" s="379"/>
      <c r="TWC142" s="259"/>
      <c r="TWD142" s="377"/>
      <c r="TWE142" s="377"/>
      <c r="TWF142" s="377"/>
      <c r="TWG142" s="259"/>
      <c r="TWH142" s="377"/>
      <c r="TWI142" s="377"/>
      <c r="TWJ142" s="377"/>
      <c r="TWK142" s="258"/>
      <c r="TWL142" s="378"/>
      <c r="TWM142" s="378"/>
      <c r="TWN142" s="378"/>
      <c r="TWO142" s="379"/>
      <c r="TWP142" s="379"/>
      <c r="TWQ142" s="379"/>
      <c r="TWR142" s="379"/>
      <c r="TWS142" s="259"/>
      <c r="TWT142" s="377"/>
      <c r="TWU142" s="377"/>
      <c r="TWV142" s="377"/>
      <c r="TWW142" s="259"/>
      <c r="TWX142" s="377"/>
      <c r="TWY142" s="377"/>
      <c r="TWZ142" s="377"/>
      <c r="TXA142" s="258"/>
      <c r="TXB142" s="378"/>
      <c r="TXC142" s="378"/>
      <c r="TXD142" s="378"/>
      <c r="TXE142" s="379"/>
      <c r="TXF142" s="379"/>
      <c r="TXG142" s="379"/>
      <c r="TXH142" s="379"/>
      <c r="TXI142" s="259"/>
      <c r="TXJ142" s="377"/>
      <c r="TXK142" s="377"/>
      <c r="TXL142" s="377"/>
      <c r="TXM142" s="259"/>
      <c r="TXN142" s="377"/>
      <c r="TXO142" s="377"/>
      <c r="TXP142" s="377"/>
      <c r="TXQ142" s="258"/>
      <c r="TXR142" s="378"/>
      <c r="TXS142" s="378"/>
      <c r="TXT142" s="378"/>
      <c r="TXU142" s="379"/>
      <c r="TXV142" s="379"/>
      <c r="TXW142" s="379"/>
      <c r="TXX142" s="379"/>
      <c r="TXY142" s="259"/>
      <c r="TXZ142" s="377"/>
      <c r="TYA142" s="377"/>
      <c r="TYB142" s="377"/>
      <c r="TYC142" s="259"/>
      <c r="TYD142" s="377"/>
      <c r="TYE142" s="377"/>
      <c r="TYF142" s="377"/>
      <c r="TYG142" s="258"/>
      <c r="TYH142" s="378"/>
      <c r="TYI142" s="378"/>
      <c r="TYJ142" s="378"/>
      <c r="TYK142" s="379"/>
      <c r="TYL142" s="379"/>
      <c r="TYM142" s="379"/>
      <c r="TYN142" s="379"/>
      <c r="TYO142" s="259"/>
      <c r="TYP142" s="377"/>
      <c r="TYQ142" s="377"/>
      <c r="TYR142" s="377"/>
      <c r="TYS142" s="259"/>
      <c r="TYT142" s="377"/>
      <c r="TYU142" s="377"/>
      <c r="TYV142" s="377"/>
      <c r="TYW142" s="258"/>
      <c r="TYX142" s="378"/>
      <c r="TYY142" s="378"/>
      <c r="TYZ142" s="378"/>
      <c r="TZA142" s="379"/>
      <c r="TZB142" s="379"/>
      <c r="TZC142" s="379"/>
      <c r="TZD142" s="379"/>
      <c r="TZE142" s="259"/>
      <c r="TZF142" s="377"/>
      <c r="TZG142" s="377"/>
      <c r="TZH142" s="377"/>
      <c r="TZI142" s="259"/>
      <c r="TZJ142" s="377"/>
      <c r="TZK142" s="377"/>
      <c r="TZL142" s="377"/>
      <c r="TZM142" s="258"/>
      <c r="TZN142" s="378"/>
      <c r="TZO142" s="378"/>
      <c r="TZP142" s="378"/>
      <c r="TZQ142" s="379"/>
      <c r="TZR142" s="379"/>
      <c r="TZS142" s="379"/>
      <c r="TZT142" s="379"/>
      <c r="TZU142" s="259"/>
      <c r="TZV142" s="377"/>
      <c r="TZW142" s="377"/>
      <c r="TZX142" s="377"/>
      <c r="TZY142" s="259"/>
      <c r="TZZ142" s="377"/>
      <c r="UAA142" s="377"/>
      <c r="UAB142" s="377"/>
      <c r="UAC142" s="258"/>
      <c r="UAD142" s="378"/>
      <c r="UAE142" s="378"/>
      <c r="UAF142" s="378"/>
      <c r="UAG142" s="379"/>
      <c r="UAH142" s="379"/>
      <c r="UAI142" s="379"/>
      <c r="UAJ142" s="379"/>
      <c r="UAK142" s="259"/>
      <c r="UAL142" s="377"/>
      <c r="UAM142" s="377"/>
      <c r="UAN142" s="377"/>
      <c r="UAO142" s="259"/>
      <c r="UAP142" s="377"/>
      <c r="UAQ142" s="377"/>
      <c r="UAR142" s="377"/>
      <c r="UAS142" s="258"/>
      <c r="UAT142" s="378"/>
      <c r="UAU142" s="378"/>
      <c r="UAV142" s="378"/>
      <c r="UAW142" s="379"/>
      <c r="UAX142" s="379"/>
      <c r="UAY142" s="379"/>
      <c r="UAZ142" s="379"/>
      <c r="UBA142" s="259"/>
      <c r="UBB142" s="377"/>
      <c r="UBC142" s="377"/>
      <c r="UBD142" s="377"/>
      <c r="UBE142" s="259"/>
      <c r="UBF142" s="377"/>
      <c r="UBG142" s="377"/>
      <c r="UBH142" s="377"/>
      <c r="UBI142" s="258"/>
      <c r="UBJ142" s="378"/>
      <c r="UBK142" s="378"/>
      <c r="UBL142" s="378"/>
      <c r="UBM142" s="379"/>
      <c r="UBN142" s="379"/>
      <c r="UBO142" s="379"/>
      <c r="UBP142" s="379"/>
      <c r="UBQ142" s="259"/>
      <c r="UBR142" s="377"/>
      <c r="UBS142" s="377"/>
      <c r="UBT142" s="377"/>
      <c r="UBU142" s="259"/>
      <c r="UBV142" s="377"/>
      <c r="UBW142" s="377"/>
      <c r="UBX142" s="377"/>
      <c r="UBY142" s="258"/>
      <c r="UBZ142" s="378"/>
      <c r="UCA142" s="378"/>
      <c r="UCB142" s="378"/>
      <c r="UCC142" s="379"/>
      <c r="UCD142" s="379"/>
      <c r="UCE142" s="379"/>
      <c r="UCF142" s="379"/>
      <c r="UCG142" s="259"/>
      <c r="UCH142" s="377"/>
      <c r="UCI142" s="377"/>
      <c r="UCJ142" s="377"/>
      <c r="UCK142" s="259"/>
      <c r="UCL142" s="377"/>
      <c r="UCM142" s="377"/>
      <c r="UCN142" s="377"/>
      <c r="UCO142" s="258"/>
      <c r="UCP142" s="378"/>
      <c r="UCQ142" s="378"/>
      <c r="UCR142" s="378"/>
      <c r="UCS142" s="379"/>
      <c r="UCT142" s="379"/>
      <c r="UCU142" s="379"/>
      <c r="UCV142" s="379"/>
      <c r="UCW142" s="259"/>
      <c r="UCX142" s="377"/>
      <c r="UCY142" s="377"/>
      <c r="UCZ142" s="377"/>
      <c r="UDA142" s="259"/>
      <c r="UDB142" s="377"/>
      <c r="UDC142" s="377"/>
      <c r="UDD142" s="377"/>
      <c r="UDE142" s="258"/>
      <c r="UDF142" s="378"/>
      <c r="UDG142" s="378"/>
      <c r="UDH142" s="378"/>
      <c r="UDI142" s="379"/>
      <c r="UDJ142" s="379"/>
      <c r="UDK142" s="379"/>
      <c r="UDL142" s="379"/>
      <c r="UDM142" s="259"/>
      <c r="UDN142" s="377"/>
      <c r="UDO142" s="377"/>
      <c r="UDP142" s="377"/>
      <c r="UDQ142" s="259"/>
      <c r="UDR142" s="377"/>
      <c r="UDS142" s="377"/>
      <c r="UDT142" s="377"/>
      <c r="UDU142" s="258"/>
      <c r="UDV142" s="378"/>
      <c r="UDW142" s="378"/>
      <c r="UDX142" s="378"/>
      <c r="UDY142" s="379"/>
      <c r="UDZ142" s="379"/>
      <c r="UEA142" s="379"/>
      <c r="UEB142" s="379"/>
      <c r="UEC142" s="259"/>
      <c r="UED142" s="377"/>
      <c r="UEE142" s="377"/>
      <c r="UEF142" s="377"/>
      <c r="UEG142" s="259"/>
      <c r="UEH142" s="377"/>
      <c r="UEI142" s="377"/>
      <c r="UEJ142" s="377"/>
      <c r="UEK142" s="258"/>
      <c r="UEL142" s="378"/>
      <c r="UEM142" s="378"/>
      <c r="UEN142" s="378"/>
      <c r="UEO142" s="379"/>
      <c r="UEP142" s="379"/>
      <c r="UEQ142" s="379"/>
      <c r="UER142" s="379"/>
      <c r="UES142" s="259"/>
      <c r="UET142" s="377"/>
      <c r="UEU142" s="377"/>
      <c r="UEV142" s="377"/>
      <c r="UEW142" s="259"/>
      <c r="UEX142" s="377"/>
      <c r="UEY142" s="377"/>
      <c r="UEZ142" s="377"/>
      <c r="UFA142" s="258"/>
      <c r="UFB142" s="378"/>
      <c r="UFC142" s="378"/>
      <c r="UFD142" s="378"/>
      <c r="UFE142" s="379"/>
      <c r="UFF142" s="379"/>
      <c r="UFG142" s="379"/>
      <c r="UFH142" s="379"/>
      <c r="UFI142" s="259"/>
      <c r="UFJ142" s="377"/>
      <c r="UFK142" s="377"/>
      <c r="UFL142" s="377"/>
      <c r="UFM142" s="259"/>
      <c r="UFN142" s="377"/>
      <c r="UFO142" s="377"/>
      <c r="UFP142" s="377"/>
      <c r="UFQ142" s="258"/>
      <c r="UFR142" s="378"/>
      <c r="UFS142" s="378"/>
      <c r="UFT142" s="378"/>
      <c r="UFU142" s="379"/>
      <c r="UFV142" s="379"/>
      <c r="UFW142" s="379"/>
      <c r="UFX142" s="379"/>
      <c r="UFY142" s="259"/>
      <c r="UFZ142" s="377"/>
      <c r="UGA142" s="377"/>
      <c r="UGB142" s="377"/>
      <c r="UGC142" s="259"/>
      <c r="UGD142" s="377"/>
      <c r="UGE142" s="377"/>
      <c r="UGF142" s="377"/>
      <c r="UGG142" s="258"/>
      <c r="UGH142" s="378"/>
      <c r="UGI142" s="378"/>
      <c r="UGJ142" s="378"/>
      <c r="UGK142" s="379"/>
      <c r="UGL142" s="379"/>
      <c r="UGM142" s="379"/>
      <c r="UGN142" s="379"/>
      <c r="UGO142" s="259"/>
      <c r="UGP142" s="377"/>
      <c r="UGQ142" s="377"/>
      <c r="UGR142" s="377"/>
      <c r="UGS142" s="259"/>
      <c r="UGT142" s="377"/>
      <c r="UGU142" s="377"/>
      <c r="UGV142" s="377"/>
      <c r="UGW142" s="258"/>
      <c r="UGX142" s="378"/>
      <c r="UGY142" s="378"/>
      <c r="UGZ142" s="378"/>
      <c r="UHA142" s="379"/>
      <c r="UHB142" s="379"/>
      <c r="UHC142" s="379"/>
      <c r="UHD142" s="379"/>
      <c r="UHE142" s="259"/>
      <c r="UHF142" s="377"/>
      <c r="UHG142" s="377"/>
      <c r="UHH142" s="377"/>
      <c r="UHI142" s="259"/>
      <c r="UHJ142" s="377"/>
      <c r="UHK142" s="377"/>
      <c r="UHL142" s="377"/>
      <c r="UHM142" s="258"/>
      <c r="UHN142" s="378"/>
      <c r="UHO142" s="378"/>
      <c r="UHP142" s="378"/>
      <c r="UHQ142" s="379"/>
      <c r="UHR142" s="379"/>
      <c r="UHS142" s="379"/>
      <c r="UHT142" s="379"/>
      <c r="UHU142" s="259"/>
      <c r="UHV142" s="377"/>
      <c r="UHW142" s="377"/>
      <c r="UHX142" s="377"/>
      <c r="UHY142" s="259"/>
      <c r="UHZ142" s="377"/>
      <c r="UIA142" s="377"/>
      <c r="UIB142" s="377"/>
      <c r="UIC142" s="258"/>
      <c r="UID142" s="378"/>
      <c r="UIE142" s="378"/>
      <c r="UIF142" s="378"/>
      <c r="UIG142" s="379"/>
      <c r="UIH142" s="379"/>
      <c r="UII142" s="379"/>
      <c r="UIJ142" s="379"/>
      <c r="UIK142" s="259"/>
      <c r="UIL142" s="377"/>
      <c r="UIM142" s="377"/>
      <c r="UIN142" s="377"/>
      <c r="UIO142" s="259"/>
      <c r="UIP142" s="377"/>
      <c r="UIQ142" s="377"/>
      <c r="UIR142" s="377"/>
      <c r="UIS142" s="258"/>
      <c r="UIT142" s="378"/>
      <c r="UIU142" s="378"/>
      <c r="UIV142" s="378"/>
      <c r="UIW142" s="379"/>
      <c r="UIX142" s="379"/>
      <c r="UIY142" s="379"/>
      <c r="UIZ142" s="379"/>
      <c r="UJA142" s="259"/>
      <c r="UJB142" s="377"/>
      <c r="UJC142" s="377"/>
      <c r="UJD142" s="377"/>
      <c r="UJE142" s="259"/>
      <c r="UJF142" s="377"/>
      <c r="UJG142" s="377"/>
      <c r="UJH142" s="377"/>
      <c r="UJI142" s="258"/>
      <c r="UJJ142" s="378"/>
      <c r="UJK142" s="378"/>
      <c r="UJL142" s="378"/>
      <c r="UJM142" s="379"/>
      <c r="UJN142" s="379"/>
      <c r="UJO142" s="379"/>
      <c r="UJP142" s="379"/>
      <c r="UJQ142" s="259"/>
      <c r="UJR142" s="377"/>
      <c r="UJS142" s="377"/>
      <c r="UJT142" s="377"/>
      <c r="UJU142" s="259"/>
      <c r="UJV142" s="377"/>
      <c r="UJW142" s="377"/>
      <c r="UJX142" s="377"/>
      <c r="UJY142" s="258"/>
      <c r="UJZ142" s="378"/>
      <c r="UKA142" s="378"/>
      <c r="UKB142" s="378"/>
      <c r="UKC142" s="379"/>
      <c r="UKD142" s="379"/>
      <c r="UKE142" s="379"/>
      <c r="UKF142" s="379"/>
      <c r="UKG142" s="259"/>
      <c r="UKH142" s="377"/>
      <c r="UKI142" s="377"/>
      <c r="UKJ142" s="377"/>
      <c r="UKK142" s="259"/>
      <c r="UKL142" s="377"/>
      <c r="UKM142" s="377"/>
      <c r="UKN142" s="377"/>
      <c r="UKO142" s="258"/>
      <c r="UKP142" s="378"/>
      <c r="UKQ142" s="378"/>
      <c r="UKR142" s="378"/>
      <c r="UKS142" s="379"/>
      <c r="UKT142" s="379"/>
      <c r="UKU142" s="379"/>
      <c r="UKV142" s="379"/>
      <c r="UKW142" s="259"/>
      <c r="UKX142" s="377"/>
      <c r="UKY142" s="377"/>
      <c r="UKZ142" s="377"/>
      <c r="ULA142" s="259"/>
      <c r="ULB142" s="377"/>
      <c r="ULC142" s="377"/>
      <c r="ULD142" s="377"/>
      <c r="ULE142" s="258"/>
      <c r="ULF142" s="378"/>
      <c r="ULG142" s="378"/>
      <c r="ULH142" s="378"/>
      <c r="ULI142" s="379"/>
      <c r="ULJ142" s="379"/>
      <c r="ULK142" s="379"/>
      <c r="ULL142" s="379"/>
      <c r="ULM142" s="259"/>
      <c r="ULN142" s="377"/>
      <c r="ULO142" s="377"/>
      <c r="ULP142" s="377"/>
      <c r="ULQ142" s="259"/>
      <c r="ULR142" s="377"/>
      <c r="ULS142" s="377"/>
      <c r="ULT142" s="377"/>
      <c r="ULU142" s="258"/>
      <c r="ULV142" s="378"/>
      <c r="ULW142" s="378"/>
      <c r="ULX142" s="378"/>
      <c r="ULY142" s="379"/>
      <c r="ULZ142" s="379"/>
      <c r="UMA142" s="379"/>
      <c r="UMB142" s="379"/>
      <c r="UMC142" s="259"/>
      <c r="UMD142" s="377"/>
      <c r="UME142" s="377"/>
      <c r="UMF142" s="377"/>
      <c r="UMG142" s="259"/>
      <c r="UMH142" s="377"/>
      <c r="UMI142" s="377"/>
      <c r="UMJ142" s="377"/>
      <c r="UMK142" s="258"/>
      <c r="UML142" s="378"/>
      <c r="UMM142" s="378"/>
      <c r="UMN142" s="378"/>
      <c r="UMO142" s="379"/>
      <c r="UMP142" s="379"/>
      <c r="UMQ142" s="379"/>
      <c r="UMR142" s="379"/>
      <c r="UMS142" s="259"/>
      <c r="UMT142" s="377"/>
      <c r="UMU142" s="377"/>
      <c r="UMV142" s="377"/>
      <c r="UMW142" s="259"/>
      <c r="UMX142" s="377"/>
      <c r="UMY142" s="377"/>
      <c r="UMZ142" s="377"/>
      <c r="UNA142" s="258"/>
      <c r="UNB142" s="378"/>
      <c r="UNC142" s="378"/>
      <c r="UND142" s="378"/>
      <c r="UNE142" s="379"/>
      <c r="UNF142" s="379"/>
      <c r="UNG142" s="379"/>
      <c r="UNH142" s="379"/>
      <c r="UNI142" s="259"/>
      <c r="UNJ142" s="377"/>
      <c r="UNK142" s="377"/>
      <c r="UNL142" s="377"/>
      <c r="UNM142" s="259"/>
      <c r="UNN142" s="377"/>
      <c r="UNO142" s="377"/>
      <c r="UNP142" s="377"/>
      <c r="UNQ142" s="258"/>
      <c r="UNR142" s="378"/>
      <c r="UNS142" s="378"/>
      <c r="UNT142" s="378"/>
      <c r="UNU142" s="379"/>
      <c r="UNV142" s="379"/>
      <c r="UNW142" s="379"/>
      <c r="UNX142" s="379"/>
      <c r="UNY142" s="259"/>
      <c r="UNZ142" s="377"/>
      <c r="UOA142" s="377"/>
      <c r="UOB142" s="377"/>
      <c r="UOC142" s="259"/>
      <c r="UOD142" s="377"/>
      <c r="UOE142" s="377"/>
      <c r="UOF142" s="377"/>
      <c r="UOG142" s="258"/>
      <c r="UOH142" s="378"/>
      <c r="UOI142" s="378"/>
      <c r="UOJ142" s="378"/>
      <c r="UOK142" s="379"/>
      <c r="UOL142" s="379"/>
      <c r="UOM142" s="379"/>
      <c r="UON142" s="379"/>
      <c r="UOO142" s="259"/>
      <c r="UOP142" s="377"/>
      <c r="UOQ142" s="377"/>
      <c r="UOR142" s="377"/>
      <c r="UOS142" s="259"/>
      <c r="UOT142" s="377"/>
      <c r="UOU142" s="377"/>
      <c r="UOV142" s="377"/>
      <c r="UOW142" s="258"/>
      <c r="UOX142" s="378"/>
      <c r="UOY142" s="378"/>
      <c r="UOZ142" s="378"/>
      <c r="UPA142" s="379"/>
      <c r="UPB142" s="379"/>
      <c r="UPC142" s="379"/>
      <c r="UPD142" s="379"/>
      <c r="UPE142" s="259"/>
      <c r="UPF142" s="377"/>
      <c r="UPG142" s="377"/>
      <c r="UPH142" s="377"/>
      <c r="UPI142" s="259"/>
      <c r="UPJ142" s="377"/>
      <c r="UPK142" s="377"/>
      <c r="UPL142" s="377"/>
      <c r="UPM142" s="258"/>
      <c r="UPN142" s="378"/>
      <c r="UPO142" s="378"/>
      <c r="UPP142" s="378"/>
      <c r="UPQ142" s="379"/>
      <c r="UPR142" s="379"/>
      <c r="UPS142" s="379"/>
      <c r="UPT142" s="379"/>
      <c r="UPU142" s="259"/>
      <c r="UPV142" s="377"/>
      <c r="UPW142" s="377"/>
      <c r="UPX142" s="377"/>
      <c r="UPY142" s="259"/>
      <c r="UPZ142" s="377"/>
      <c r="UQA142" s="377"/>
      <c r="UQB142" s="377"/>
      <c r="UQC142" s="258"/>
      <c r="UQD142" s="378"/>
      <c r="UQE142" s="378"/>
      <c r="UQF142" s="378"/>
      <c r="UQG142" s="379"/>
      <c r="UQH142" s="379"/>
      <c r="UQI142" s="379"/>
      <c r="UQJ142" s="379"/>
      <c r="UQK142" s="259"/>
      <c r="UQL142" s="377"/>
      <c r="UQM142" s="377"/>
      <c r="UQN142" s="377"/>
      <c r="UQO142" s="259"/>
      <c r="UQP142" s="377"/>
      <c r="UQQ142" s="377"/>
      <c r="UQR142" s="377"/>
      <c r="UQS142" s="258"/>
      <c r="UQT142" s="378"/>
      <c r="UQU142" s="378"/>
      <c r="UQV142" s="378"/>
      <c r="UQW142" s="379"/>
      <c r="UQX142" s="379"/>
      <c r="UQY142" s="379"/>
      <c r="UQZ142" s="379"/>
      <c r="URA142" s="259"/>
      <c r="URB142" s="377"/>
      <c r="URC142" s="377"/>
      <c r="URD142" s="377"/>
      <c r="URE142" s="259"/>
      <c r="URF142" s="377"/>
      <c r="URG142" s="377"/>
      <c r="URH142" s="377"/>
      <c r="URI142" s="258"/>
      <c r="URJ142" s="378"/>
      <c r="URK142" s="378"/>
      <c r="URL142" s="378"/>
      <c r="URM142" s="379"/>
      <c r="URN142" s="379"/>
      <c r="URO142" s="379"/>
      <c r="URP142" s="379"/>
      <c r="URQ142" s="259"/>
      <c r="URR142" s="377"/>
      <c r="URS142" s="377"/>
      <c r="URT142" s="377"/>
      <c r="URU142" s="259"/>
      <c r="URV142" s="377"/>
      <c r="URW142" s="377"/>
      <c r="URX142" s="377"/>
      <c r="URY142" s="258"/>
      <c r="URZ142" s="378"/>
      <c r="USA142" s="378"/>
      <c r="USB142" s="378"/>
      <c r="USC142" s="379"/>
      <c r="USD142" s="379"/>
      <c r="USE142" s="379"/>
      <c r="USF142" s="379"/>
      <c r="USG142" s="259"/>
      <c r="USH142" s="377"/>
      <c r="USI142" s="377"/>
      <c r="USJ142" s="377"/>
      <c r="USK142" s="259"/>
      <c r="USL142" s="377"/>
      <c r="USM142" s="377"/>
      <c r="USN142" s="377"/>
      <c r="USO142" s="258"/>
      <c r="USP142" s="378"/>
      <c r="USQ142" s="378"/>
      <c r="USR142" s="378"/>
      <c r="USS142" s="379"/>
      <c r="UST142" s="379"/>
      <c r="USU142" s="379"/>
      <c r="USV142" s="379"/>
      <c r="USW142" s="259"/>
      <c r="USX142" s="377"/>
      <c r="USY142" s="377"/>
      <c r="USZ142" s="377"/>
      <c r="UTA142" s="259"/>
      <c r="UTB142" s="377"/>
      <c r="UTC142" s="377"/>
      <c r="UTD142" s="377"/>
      <c r="UTE142" s="258"/>
      <c r="UTF142" s="378"/>
      <c r="UTG142" s="378"/>
      <c r="UTH142" s="378"/>
      <c r="UTI142" s="379"/>
      <c r="UTJ142" s="379"/>
      <c r="UTK142" s="379"/>
      <c r="UTL142" s="379"/>
      <c r="UTM142" s="259"/>
      <c r="UTN142" s="377"/>
      <c r="UTO142" s="377"/>
      <c r="UTP142" s="377"/>
      <c r="UTQ142" s="259"/>
      <c r="UTR142" s="377"/>
      <c r="UTS142" s="377"/>
      <c r="UTT142" s="377"/>
      <c r="UTU142" s="258"/>
      <c r="UTV142" s="378"/>
      <c r="UTW142" s="378"/>
      <c r="UTX142" s="378"/>
      <c r="UTY142" s="379"/>
      <c r="UTZ142" s="379"/>
      <c r="UUA142" s="379"/>
      <c r="UUB142" s="379"/>
      <c r="UUC142" s="259"/>
      <c r="UUD142" s="377"/>
      <c r="UUE142" s="377"/>
      <c r="UUF142" s="377"/>
      <c r="UUG142" s="259"/>
      <c r="UUH142" s="377"/>
      <c r="UUI142" s="377"/>
      <c r="UUJ142" s="377"/>
      <c r="UUK142" s="258"/>
      <c r="UUL142" s="378"/>
      <c r="UUM142" s="378"/>
      <c r="UUN142" s="378"/>
      <c r="UUO142" s="379"/>
      <c r="UUP142" s="379"/>
      <c r="UUQ142" s="379"/>
      <c r="UUR142" s="379"/>
      <c r="UUS142" s="259"/>
      <c r="UUT142" s="377"/>
      <c r="UUU142" s="377"/>
      <c r="UUV142" s="377"/>
      <c r="UUW142" s="259"/>
      <c r="UUX142" s="377"/>
      <c r="UUY142" s="377"/>
      <c r="UUZ142" s="377"/>
      <c r="UVA142" s="258"/>
      <c r="UVB142" s="378"/>
      <c r="UVC142" s="378"/>
      <c r="UVD142" s="378"/>
      <c r="UVE142" s="379"/>
      <c r="UVF142" s="379"/>
      <c r="UVG142" s="379"/>
      <c r="UVH142" s="379"/>
      <c r="UVI142" s="259"/>
      <c r="UVJ142" s="377"/>
      <c r="UVK142" s="377"/>
      <c r="UVL142" s="377"/>
      <c r="UVM142" s="259"/>
      <c r="UVN142" s="377"/>
      <c r="UVO142" s="377"/>
      <c r="UVP142" s="377"/>
      <c r="UVQ142" s="258"/>
      <c r="UVR142" s="378"/>
      <c r="UVS142" s="378"/>
      <c r="UVT142" s="378"/>
      <c r="UVU142" s="379"/>
      <c r="UVV142" s="379"/>
      <c r="UVW142" s="379"/>
      <c r="UVX142" s="379"/>
      <c r="UVY142" s="259"/>
      <c r="UVZ142" s="377"/>
      <c r="UWA142" s="377"/>
      <c r="UWB142" s="377"/>
      <c r="UWC142" s="259"/>
      <c r="UWD142" s="377"/>
      <c r="UWE142" s="377"/>
      <c r="UWF142" s="377"/>
      <c r="UWG142" s="258"/>
      <c r="UWH142" s="378"/>
      <c r="UWI142" s="378"/>
      <c r="UWJ142" s="378"/>
      <c r="UWK142" s="379"/>
      <c r="UWL142" s="379"/>
      <c r="UWM142" s="379"/>
      <c r="UWN142" s="379"/>
      <c r="UWO142" s="259"/>
      <c r="UWP142" s="377"/>
      <c r="UWQ142" s="377"/>
      <c r="UWR142" s="377"/>
      <c r="UWS142" s="259"/>
      <c r="UWT142" s="377"/>
      <c r="UWU142" s="377"/>
      <c r="UWV142" s="377"/>
      <c r="UWW142" s="258"/>
      <c r="UWX142" s="378"/>
      <c r="UWY142" s="378"/>
      <c r="UWZ142" s="378"/>
      <c r="UXA142" s="379"/>
      <c r="UXB142" s="379"/>
      <c r="UXC142" s="379"/>
      <c r="UXD142" s="379"/>
      <c r="UXE142" s="259"/>
      <c r="UXF142" s="377"/>
      <c r="UXG142" s="377"/>
      <c r="UXH142" s="377"/>
      <c r="UXI142" s="259"/>
      <c r="UXJ142" s="377"/>
      <c r="UXK142" s="377"/>
      <c r="UXL142" s="377"/>
      <c r="UXM142" s="258"/>
      <c r="UXN142" s="378"/>
      <c r="UXO142" s="378"/>
      <c r="UXP142" s="378"/>
      <c r="UXQ142" s="379"/>
      <c r="UXR142" s="379"/>
      <c r="UXS142" s="379"/>
      <c r="UXT142" s="379"/>
      <c r="UXU142" s="259"/>
      <c r="UXV142" s="377"/>
      <c r="UXW142" s="377"/>
      <c r="UXX142" s="377"/>
      <c r="UXY142" s="259"/>
      <c r="UXZ142" s="377"/>
      <c r="UYA142" s="377"/>
      <c r="UYB142" s="377"/>
      <c r="UYC142" s="258"/>
      <c r="UYD142" s="378"/>
      <c r="UYE142" s="378"/>
      <c r="UYF142" s="378"/>
      <c r="UYG142" s="379"/>
      <c r="UYH142" s="379"/>
      <c r="UYI142" s="379"/>
      <c r="UYJ142" s="379"/>
      <c r="UYK142" s="259"/>
      <c r="UYL142" s="377"/>
      <c r="UYM142" s="377"/>
      <c r="UYN142" s="377"/>
      <c r="UYO142" s="259"/>
      <c r="UYP142" s="377"/>
      <c r="UYQ142" s="377"/>
      <c r="UYR142" s="377"/>
      <c r="UYS142" s="258"/>
      <c r="UYT142" s="378"/>
      <c r="UYU142" s="378"/>
      <c r="UYV142" s="378"/>
      <c r="UYW142" s="379"/>
      <c r="UYX142" s="379"/>
      <c r="UYY142" s="379"/>
      <c r="UYZ142" s="379"/>
      <c r="UZA142" s="259"/>
      <c r="UZB142" s="377"/>
      <c r="UZC142" s="377"/>
      <c r="UZD142" s="377"/>
      <c r="UZE142" s="259"/>
      <c r="UZF142" s="377"/>
      <c r="UZG142" s="377"/>
      <c r="UZH142" s="377"/>
      <c r="UZI142" s="258"/>
      <c r="UZJ142" s="378"/>
      <c r="UZK142" s="378"/>
      <c r="UZL142" s="378"/>
      <c r="UZM142" s="379"/>
      <c r="UZN142" s="379"/>
      <c r="UZO142" s="379"/>
      <c r="UZP142" s="379"/>
      <c r="UZQ142" s="259"/>
      <c r="UZR142" s="377"/>
      <c r="UZS142" s="377"/>
      <c r="UZT142" s="377"/>
      <c r="UZU142" s="259"/>
      <c r="UZV142" s="377"/>
      <c r="UZW142" s="377"/>
      <c r="UZX142" s="377"/>
      <c r="UZY142" s="258"/>
      <c r="UZZ142" s="378"/>
      <c r="VAA142" s="378"/>
      <c r="VAB142" s="378"/>
      <c r="VAC142" s="379"/>
      <c r="VAD142" s="379"/>
      <c r="VAE142" s="379"/>
      <c r="VAF142" s="379"/>
      <c r="VAG142" s="259"/>
      <c r="VAH142" s="377"/>
      <c r="VAI142" s="377"/>
      <c r="VAJ142" s="377"/>
      <c r="VAK142" s="259"/>
      <c r="VAL142" s="377"/>
      <c r="VAM142" s="377"/>
      <c r="VAN142" s="377"/>
      <c r="VAO142" s="258"/>
      <c r="VAP142" s="378"/>
      <c r="VAQ142" s="378"/>
      <c r="VAR142" s="378"/>
      <c r="VAS142" s="379"/>
      <c r="VAT142" s="379"/>
      <c r="VAU142" s="379"/>
      <c r="VAV142" s="379"/>
      <c r="VAW142" s="259"/>
      <c r="VAX142" s="377"/>
      <c r="VAY142" s="377"/>
      <c r="VAZ142" s="377"/>
      <c r="VBA142" s="259"/>
      <c r="VBB142" s="377"/>
      <c r="VBC142" s="377"/>
      <c r="VBD142" s="377"/>
      <c r="VBE142" s="258"/>
      <c r="VBF142" s="378"/>
      <c r="VBG142" s="378"/>
      <c r="VBH142" s="378"/>
      <c r="VBI142" s="379"/>
      <c r="VBJ142" s="379"/>
      <c r="VBK142" s="379"/>
      <c r="VBL142" s="379"/>
      <c r="VBM142" s="259"/>
      <c r="VBN142" s="377"/>
      <c r="VBO142" s="377"/>
      <c r="VBP142" s="377"/>
      <c r="VBQ142" s="259"/>
      <c r="VBR142" s="377"/>
      <c r="VBS142" s="377"/>
      <c r="VBT142" s="377"/>
      <c r="VBU142" s="258"/>
      <c r="VBV142" s="378"/>
      <c r="VBW142" s="378"/>
      <c r="VBX142" s="378"/>
      <c r="VBY142" s="379"/>
      <c r="VBZ142" s="379"/>
      <c r="VCA142" s="379"/>
      <c r="VCB142" s="379"/>
      <c r="VCC142" s="259"/>
      <c r="VCD142" s="377"/>
      <c r="VCE142" s="377"/>
      <c r="VCF142" s="377"/>
      <c r="VCG142" s="259"/>
      <c r="VCH142" s="377"/>
      <c r="VCI142" s="377"/>
      <c r="VCJ142" s="377"/>
      <c r="VCK142" s="258"/>
      <c r="VCL142" s="378"/>
      <c r="VCM142" s="378"/>
      <c r="VCN142" s="378"/>
      <c r="VCO142" s="379"/>
      <c r="VCP142" s="379"/>
      <c r="VCQ142" s="379"/>
      <c r="VCR142" s="379"/>
      <c r="VCS142" s="259"/>
      <c r="VCT142" s="377"/>
      <c r="VCU142" s="377"/>
      <c r="VCV142" s="377"/>
      <c r="VCW142" s="259"/>
      <c r="VCX142" s="377"/>
      <c r="VCY142" s="377"/>
      <c r="VCZ142" s="377"/>
      <c r="VDA142" s="258"/>
      <c r="VDB142" s="378"/>
      <c r="VDC142" s="378"/>
      <c r="VDD142" s="378"/>
      <c r="VDE142" s="379"/>
      <c r="VDF142" s="379"/>
      <c r="VDG142" s="379"/>
      <c r="VDH142" s="379"/>
      <c r="VDI142" s="259"/>
      <c r="VDJ142" s="377"/>
      <c r="VDK142" s="377"/>
      <c r="VDL142" s="377"/>
      <c r="VDM142" s="259"/>
      <c r="VDN142" s="377"/>
      <c r="VDO142" s="377"/>
      <c r="VDP142" s="377"/>
      <c r="VDQ142" s="258"/>
      <c r="VDR142" s="378"/>
      <c r="VDS142" s="378"/>
      <c r="VDT142" s="378"/>
      <c r="VDU142" s="379"/>
      <c r="VDV142" s="379"/>
      <c r="VDW142" s="379"/>
      <c r="VDX142" s="379"/>
      <c r="VDY142" s="259"/>
      <c r="VDZ142" s="377"/>
      <c r="VEA142" s="377"/>
      <c r="VEB142" s="377"/>
      <c r="VEC142" s="259"/>
      <c r="VED142" s="377"/>
      <c r="VEE142" s="377"/>
      <c r="VEF142" s="377"/>
      <c r="VEG142" s="258"/>
      <c r="VEH142" s="378"/>
      <c r="VEI142" s="378"/>
      <c r="VEJ142" s="378"/>
      <c r="VEK142" s="379"/>
      <c r="VEL142" s="379"/>
      <c r="VEM142" s="379"/>
      <c r="VEN142" s="379"/>
      <c r="VEO142" s="259"/>
      <c r="VEP142" s="377"/>
      <c r="VEQ142" s="377"/>
      <c r="VER142" s="377"/>
      <c r="VES142" s="259"/>
      <c r="VET142" s="377"/>
      <c r="VEU142" s="377"/>
      <c r="VEV142" s="377"/>
      <c r="VEW142" s="258"/>
      <c r="VEX142" s="378"/>
      <c r="VEY142" s="378"/>
      <c r="VEZ142" s="378"/>
      <c r="VFA142" s="379"/>
      <c r="VFB142" s="379"/>
      <c r="VFC142" s="379"/>
      <c r="VFD142" s="379"/>
      <c r="VFE142" s="259"/>
      <c r="VFF142" s="377"/>
      <c r="VFG142" s="377"/>
      <c r="VFH142" s="377"/>
      <c r="VFI142" s="259"/>
      <c r="VFJ142" s="377"/>
      <c r="VFK142" s="377"/>
      <c r="VFL142" s="377"/>
      <c r="VFM142" s="258"/>
      <c r="VFN142" s="378"/>
      <c r="VFO142" s="378"/>
      <c r="VFP142" s="378"/>
      <c r="VFQ142" s="379"/>
      <c r="VFR142" s="379"/>
      <c r="VFS142" s="379"/>
      <c r="VFT142" s="379"/>
      <c r="VFU142" s="259"/>
      <c r="VFV142" s="377"/>
      <c r="VFW142" s="377"/>
      <c r="VFX142" s="377"/>
      <c r="VFY142" s="259"/>
      <c r="VFZ142" s="377"/>
      <c r="VGA142" s="377"/>
      <c r="VGB142" s="377"/>
      <c r="VGC142" s="258"/>
      <c r="VGD142" s="378"/>
      <c r="VGE142" s="378"/>
      <c r="VGF142" s="378"/>
      <c r="VGG142" s="379"/>
      <c r="VGH142" s="379"/>
      <c r="VGI142" s="379"/>
      <c r="VGJ142" s="379"/>
      <c r="VGK142" s="259"/>
      <c r="VGL142" s="377"/>
      <c r="VGM142" s="377"/>
      <c r="VGN142" s="377"/>
      <c r="VGO142" s="259"/>
      <c r="VGP142" s="377"/>
      <c r="VGQ142" s="377"/>
      <c r="VGR142" s="377"/>
      <c r="VGS142" s="258"/>
      <c r="VGT142" s="378"/>
      <c r="VGU142" s="378"/>
      <c r="VGV142" s="378"/>
      <c r="VGW142" s="379"/>
      <c r="VGX142" s="379"/>
      <c r="VGY142" s="379"/>
      <c r="VGZ142" s="379"/>
      <c r="VHA142" s="259"/>
      <c r="VHB142" s="377"/>
      <c r="VHC142" s="377"/>
      <c r="VHD142" s="377"/>
      <c r="VHE142" s="259"/>
      <c r="VHF142" s="377"/>
      <c r="VHG142" s="377"/>
      <c r="VHH142" s="377"/>
      <c r="VHI142" s="258"/>
      <c r="VHJ142" s="378"/>
      <c r="VHK142" s="378"/>
      <c r="VHL142" s="378"/>
      <c r="VHM142" s="379"/>
      <c r="VHN142" s="379"/>
      <c r="VHO142" s="379"/>
      <c r="VHP142" s="379"/>
      <c r="VHQ142" s="259"/>
      <c r="VHR142" s="377"/>
      <c r="VHS142" s="377"/>
      <c r="VHT142" s="377"/>
      <c r="VHU142" s="259"/>
      <c r="VHV142" s="377"/>
      <c r="VHW142" s="377"/>
      <c r="VHX142" s="377"/>
      <c r="VHY142" s="258"/>
      <c r="VHZ142" s="378"/>
      <c r="VIA142" s="378"/>
      <c r="VIB142" s="378"/>
      <c r="VIC142" s="379"/>
      <c r="VID142" s="379"/>
      <c r="VIE142" s="379"/>
      <c r="VIF142" s="379"/>
      <c r="VIG142" s="259"/>
      <c r="VIH142" s="377"/>
      <c r="VII142" s="377"/>
      <c r="VIJ142" s="377"/>
      <c r="VIK142" s="259"/>
      <c r="VIL142" s="377"/>
      <c r="VIM142" s="377"/>
      <c r="VIN142" s="377"/>
      <c r="VIO142" s="258"/>
      <c r="VIP142" s="378"/>
      <c r="VIQ142" s="378"/>
      <c r="VIR142" s="378"/>
      <c r="VIS142" s="379"/>
      <c r="VIT142" s="379"/>
      <c r="VIU142" s="379"/>
      <c r="VIV142" s="379"/>
      <c r="VIW142" s="259"/>
      <c r="VIX142" s="377"/>
      <c r="VIY142" s="377"/>
      <c r="VIZ142" s="377"/>
      <c r="VJA142" s="259"/>
      <c r="VJB142" s="377"/>
      <c r="VJC142" s="377"/>
      <c r="VJD142" s="377"/>
      <c r="VJE142" s="258"/>
      <c r="VJF142" s="378"/>
      <c r="VJG142" s="378"/>
      <c r="VJH142" s="378"/>
      <c r="VJI142" s="379"/>
      <c r="VJJ142" s="379"/>
      <c r="VJK142" s="379"/>
      <c r="VJL142" s="379"/>
      <c r="VJM142" s="259"/>
      <c r="VJN142" s="377"/>
      <c r="VJO142" s="377"/>
      <c r="VJP142" s="377"/>
      <c r="VJQ142" s="259"/>
      <c r="VJR142" s="377"/>
      <c r="VJS142" s="377"/>
      <c r="VJT142" s="377"/>
      <c r="VJU142" s="258"/>
      <c r="VJV142" s="378"/>
      <c r="VJW142" s="378"/>
      <c r="VJX142" s="378"/>
      <c r="VJY142" s="379"/>
      <c r="VJZ142" s="379"/>
      <c r="VKA142" s="379"/>
      <c r="VKB142" s="379"/>
      <c r="VKC142" s="259"/>
      <c r="VKD142" s="377"/>
      <c r="VKE142" s="377"/>
      <c r="VKF142" s="377"/>
      <c r="VKG142" s="259"/>
      <c r="VKH142" s="377"/>
      <c r="VKI142" s="377"/>
      <c r="VKJ142" s="377"/>
      <c r="VKK142" s="258"/>
      <c r="VKL142" s="378"/>
      <c r="VKM142" s="378"/>
      <c r="VKN142" s="378"/>
      <c r="VKO142" s="379"/>
      <c r="VKP142" s="379"/>
      <c r="VKQ142" s="379"/>
      <c r="VKR142" s="379"/>
      <c r="VKS142" s="259"/>
      <c r="VKT142" s="377"/>
      <c r="VKU142" s="377"/>
      <c r="VKV142" s="377"/>
      <c r="VKW142" s="259"/>
      <c r="VKX142" s="377"/>
      <c r="VKY142" s="377"/>
      <c r="VKZ142" s="377"/>
      <c r="VLA142" s="258"/>
      <c r="VLB142" s="378"/>
      <c r="VLC142" s="378"/>
      <c r="VLD142" s="378"/>
      <c r="VLE142" s="379"/>
      <c r="VLF142" s="379"/>
      <c r="VLG142" s="379"/>
      <c r="VLH142" s="379"/>
      <c r="VLI142" s="259"/>
      <c r="VLJ142" s="377"/>
      <c r="VLK142" s="377"/>
      <c r="VLL142" s="377"/>
      <c r="VLM142" s="259"/>
      <c r="VLN142" s="377"/>
      <c r="VLO142" s="377"/>
      <c r="VLP142" s="377"/>
      <c r="VLQ142" s="258"/>
      <c r="VLR142" s="378"/>
      <c r="VLS142" s="378"/>
      <c r="VLT142" s="378"/>
      <c r="VLU142" s="379"/>
      <c r="VLV142" s="379"/>
      <c r="VLW142" s="379"/>
      <c r="VLX142" s="379"/>
      <c r="VLY142" s="259"/>
      <c r="VLZ142" s="377"/>
      <c r="VMA142" s="377"/>
      <c r="VMB142" s="377"/>
      <c r="VMC142" s="259"/>
      <c r="VMD142" s="377"/>
      <c r="VME142" s="377"/>
      <c r="VMF142" s="377"/>
      <c r="VMG142" s="258"/>
      <c r="VMH142" s="378"/>
      <c r="VMI142" s="378"/>
      <c r="VMJ142" s="378"/>
      <c r="VMK142" s="379"/>
      <c r="VML142" s="379"/>
      <c r="VMM142" s="379"/>
      <c r="VMN142" s="379"/>
      <c r="VMO142" s="259"/>
      <c r="VMP142" s="377"/>
      <c r="VMQ142" s="377"/>
      <c r="VMR142" s="377"/>
      <c r="VMS142" s="259"/>
      <c r="VMT142" s="377"/>
      <c r="VMU142" s="377"/>
      <c r="VMV142" s="377"/>
      <c r="VMW142" s="258"/>
      <c r="VMX142" s="378"/>
      <c r="VMY142" s="378"/>
      <c r="VMZ142" s="378"/>
      <c r="VNA142" s="379"/>
      <c r="VNB142" s="379"/>
      <c r="VNC142" s="379"/>
      <c r="VND142" s="379"/>
      <c r="VNE142" s="259"/>
      <c r="VNF142" s="377"/>
      <c r="VNG142" s="377"/>
      <c r="VNH142" s="377"/>
      <c r="VNI142" s="259"/>
      <c r="VNJ142" s="377"/>
      <c r="VNK142" s="377"/>
      <c r="VNL142" s="377"/>
      <c r="VNM142" s="258"/>
      <c r="VNN142" s="378"/>
      <c r="VNO142" s="378"/>
      <c r="VNP142" s="378"/>
      <c r="VNQ142" s="379"/>
      <c r="VNR142" s="379"/>
      <c r="VNS142" s="379"/>
      <c r="VNT142" s="379"/>
      <c r="VNU142" s="259"/>
      <c r="VNV142" s="377"/>
      <c r="VNW142" s="377"/>
      <c r="VNX142" s="377"/>
      <c r="VNY142" s="259"/>
      <c r="VNZ142" s="377"/>
      <c r="VOA142" s="377"/>
      <c r="VOB142" s="377"/>
      <c r="VOC142" s="258"/>
      <c r="VOD142" s="378"/>
      <c r="VOE142" s="378"/>
      <c r="VOF142" s="378"/>
      <c r="VOG142" s="379"/>
      <c r="VOH142" s="379"/>
      <c r="VOI142" s="379"/>
      <c r="VOJ142" s="379"/>
      <c r="VOK142" s="259"/>
      <c r="VOL142" s="377"/>
      <c r="VOM142" s="377"/>
      <c r="VON142" s="377"/>
      <c r="VOO142" s="259"/>
      <c r="VOP142" s="377"/>
      <c r="VOQ142" s="377"/>
      <c r="VOR142" s="377"/>
      <c r="VOS142" s="258"/>
      <c r="VOT142" s="378"/>
      <c r="VOU142" s="378"/>
      <c r="VOV142" s="378"/>
      <c r="VOW142" s="379"/>
      <c r="VOX142" s="379"/>
      <c r="VOY142" s="379"/>
      <c r="VOZ142" s="379"/>
      <c r="VPA142" s="259"/>
      <c r="VPB142" s="377"/>
      <c r="VPC142" s="377"/>
      <c r="VPD142" s="377"/>
      <c r="VPE142" s="259"/>
      <c r="VPF142" s="377"/>
      <c r="VPG142" s="377"/>
      <c r="VPH142" s="377"/>
      <c r="VPI142" s="258"/>
      <c r="VPJ142" s="378"/>
      <c r="VPK142" s="378"/>
      <c r="VPL142" s="378"/>
      <c r="VPM142" s="379"/>
      <c r="VPN142" s="379"/>
      <c r="VPO142" s="379"/>
      <c r="VPP142" s="379"/>
      <c r="VPQ142" s="259"/>
      <c r="VPR142" s="377"/>
      <c r="VPS142" s="377"/>
      <c r="VPT142" s="377"/>
      <c r="VPU142" s="259"/>
      <c r="VPV142" s="377"/>
      <c r="VPW142" s="377"/>
      <c r="VPX142" s="377"/>
      <c r="VPY142" s="258"/>
      <c r="VPZ142" s="378"/>
      <c r="VQA142" s="378"/>
      <c r="VQB142" s="378"/>
      <c r="VQC142" s="379"/>
      <c r="VQD142" s="379"/>
      <c r="VQE142" s="379"/>
      <c r="VQF142" s="379"/>
      <c r="VQG142" s="259"/>
      <c r="VQH142" s="377"/>
      <c r="VQI142" s="377"/>
      <c r="VQJ142" s="377"/>
      <c r="VQK142" s="259"/>
      <c r="VQL142" s="377"/>
      <c r="VQM142" s="377"/>
      <c r="VQN142" s="377"/>
      <c r="VQO142" s="258"/>
      <c r="VQP142" s="378"/>
      <c r="VQQ142" s="378"/>
      <c r="VQR142" s="378"/>
      <c r="VQS142" s="379"/>
      <c r="VQT142" s="379"/>
      <c r="VQU142" s="379"/>
      <c r="VQV142" s="379"/>
      <c r="VQW142" s="259"/>
      <c r="VQX142" s="377"/>
      <c r="VQY142" s="377"/>
      <c r="VQZ142" s="377"/>
      <c r="VRA142" s="259"/>
      <c r="VRB142" s="377"/>
      <c r="VRC142" s="377"/>
      <c r="VRD142" s="377"/>
      <c r="VRE142" s="258"/>
      <c r="VRF142" s="378"/>
      <c r="VRG142" s="378"/>
      <c r="VRH142" s="378"/>
      <c r="VRI142" s="379"/>
      <c r="VRJ142" s="379"/>
      <c r="VRK142" s="379"/>
      <c r="VRL142" s="379"/>
      <c r="VRM142" s="259"/>
      <c r="VRN142" s="377"/>
      <c r="VRO142" s="377"/>
      <c r="VRP142" s="377"/>
      <c r="VRQ142" s="259"/>
      <c r="VRR142" s="377"/>
      <c r="VRS142" s="377"/>
      <c r="VRT142" s="377"/>
      <c r="VRU142" s="258"/>
      <c r="VRV142" s="378"/>
      <c r="VRW142" s="378"/>
      <c r="VRX142" s="378"/>
      <c r="VRY142" s="379"/>
      <c r="VRZ142" s="379"/>
      <c r="VSA142" s="379"/>
      <c r="VSB142" s="379"/>
      <c r="VSC142" s="259"/>
      <c r="VSD142" s="377"/>
      <c r="VSE142" s="377"/>
      <c r="VSF142" s="377"/>
      <c r="VSG142" s="259"/>
      <c r="VSH142" s="377"/>
      <c r="VSI142" s="377"/>
      <c r="VSJ142" s="377"/>
      <c r="VSK142" s="258"/>
      <c r="VSL142" s="378"/>
      <c r="VSM142" s="378"/>
      <c r="VSN142" s="378"/>
      <c r="VSO142" s="379"/>
      <c r="VSP142" s="379"/>
      <c r="VSQ142" s="379"/>
      <c r="VSR142" s="379"/>
      <c r="VSS142" s="259"/>
      <c r="VST142" s="377"/>
      <c r="VSU142" s="377"/>
      <c r="VSV142" s="377"/>
      <c r="VSW142" s="259"/>
      <c r="VSX142" s="377"/>
      <c r="VSY142" s="377"/>
      <c r="VSZ142" s="377"/>
      <c r="VTA142" s="258"/>
      <c r="VTB142" s="378"/>
      <c r="VTC142" s="378"/>
      <c r="VTD142" s="378"/>
      <c r="VTE142" s="379"/>
      <c r="VTF142" s="379"/>
      <c r="VTG142" s="379"/>
      <c r="VTH142" s="379"/>
      <c r="VTI142" s="259"/>
      <c r="VTJ142" s="377"/>
      <c r="VTK142" s="377"/>
      <c r="VTL142" s="377"/>
      <c r="VTM142" s="259"/>
      <c r="VTN142" s="377"/>
      <c r="VTO142" s="377"/>
      <c r="VTP142" s="377"/>
      <c r="VTQ142" s="258"/>
      <c r="VTR142" s="378"/>
      <c r="VTS142" s="378"/>
      <c r="VTT142" s="378"/>
      <c r="VTU142" s="379"/>
      <c r="VTV142" s="379"/>
      <c r="VTW142" s="379"/>
      <c r="VTX142" s="379"/>
      <c r="VTY142" s="259"/>
      <c r="VTZ142" s="377"/>
      <c r="VUA142" s="377"/>
      <c r="VUB142" s="377"/>
      <c r="VUC142" s="259"/>
      <c r="VUD142" s="377"/>
      <c r="VUE142" s="377"/>
      <c r="VUF142" s="377"/>
      <c r="VUG142" s="258"/>
      <c r="VUH142" s="378"/>
      <c r="VUI142" s="378"/>
      <c r="VUJ142" s="378"/>
      <c r="VUK142" s="379"/>
      <c r="VUL142" s="379"/>
      <c r="VUM142" s="379"/>
      <c r="VUN142" s="379"/>
      <c r="VUO142" s="259"/>
      <c r="VUP142" s="377"/>
      <c r="VUQ142" s="377"/>
      <c r="VUR142" s="377"/>
      <c r="VUS142" s="259"/>
      <c r="VUT142" s="377"/>
      <c r="VUU142" s="377"/>
      <c r="VUV142" s="377"/>
      <c r="VUW142" s="258"/>
      <c r="VUX142" s="378"/>
      <c r="VUY142" s="378"/>
      <c r="VUZ142" s="378"/>
      <c r="VVA142" s="379"/>
      <c r="VVB142" s="379"/>
      <c r="VVC142" s="379"/>
      <c r="VVD142" s="379"/>
      <c r="VVE142" s="259"/>
      <c r="VVF142" s="377"/>
      <c r="VVG142" s="377"/>
      <c r="VVH142" s="377"/>
      <c r="VVI142" s="259"/>
      <c r="VVJ142" s="377"/>
      <c r="VVK142" s="377"/>
      <c r="VVL142" s="377"/>
      <c r="VVM142" s="258"/>
      <c r="VVN142" s="378"/>
      <c r="VVO142" s="378"/>
      <c r="VVP142" s="378"/>
      <c r="VVQ142" s="379"/>
      <c r="VVR142" s="379"/>
      <c r="VVS142" s="379"/>
      <c r="VVT142" s="379"/>
      <c r="VVU142" s="259"/>
      <c r="VVV142" s="377"/>
      <c r="VVW142" s="377"/>
      <c r="VVX142" s="377"/>
      <c r="VVY142" s="259"/>
      <c r="VVZ142" s="377"/>
      <c r="VWA142" s="377"/>
      <c r="VWB142" s="377"/>
      <c r="VWC142" s="258"/>
      <c r="VWD142" s="378"/>
      <c r="VWE142" s="378"/>
      <c r="VWF142" s="378"/>
      <c r="VWG142" s="379"/>
      <c r="VWH142" s="379"/>
      <c r="VWI142" s="379"/>
      <c r="VWJ142" s="379"/>
      <c r="VWK142" s="259"/>
      <c r="VWL142" s="377"/>
      <c r="VWM142" s="377"/>
      <c r="VWN142" s="377"/>
      <c r="VWO142" s="259"/>
      <c r="VWP142" s="377"/>
      <c r="VWQ142" s="377"/>
      <c r="VWR142" s="377"/>
      <c r="VWS142" s="258"/>
      <c r="VWT142" s="378"/>
      <c r="VWU142" s="378"/>
      <c r="VWV142" s="378"/>
      <c r="VWW142" s="379"/>
      <c r="VWX142" s="379"/>
      <c r="VWY142" s="379"/>
      <c r="VWZ142" s="379"/>
      <c r="VXA142" s="259"/>
      <c r="VXB142" s="377"/>
      <c r="VXC142" s="377"/>
      <c r="VXD142" s="377"/>
      <c r="VXE142" s="259"/>
      <c r="VXF142" s="377"/>
      <c r="VXG142" s="377"/>
      <c r="VXH142" s="377"/>
      <c r="VXI142" s="258"/>
      <c r="VXJ142" s="378"/>
      <c r="VXK142" s="378"/>
      <c r="VXL142" s="378"/>
      <c r="VXM142" s="379"/>
      <c r="VXN142" s="379"/>
      <c r="VXO142" s="379"/>
      <c r="VXP142" s="379"/>
      <c r="VXQ142" s="259"/>
      <c r="VXR142" s="377"/>
      <c r="VXS142" s="377"/>
      <c r="VXT142" s="377"/>
      <c r="VXU142" s="259"/>
      <c r="VXV142" s="377"/>
      <c r="VXW142" s="377"/>
      <c r="VXX142" s="377"/>
      <c r="VXY142" s="258"/>
      <c r="VXZ142" s="378"/>
      <c r="VYA142" s="378"/>
      <c r="VYB142" s="378"/>
      <c r="VYC142" s="379"/>
      <c r="VYD142" s="379"/>
      <c r="VYE142" s="379"/>
      <c r="VYF142" s="379"/>
      <c r="VYG142" s="259"/>
      <c r="VYH142" s="377"/>
      <c r="VYI142" s="377"/>
      <c r="VYJ142" s="377"/>
      <c r="VYK142" s="259"/>
      <c r="VYL142" s="377"/>
      <c r="VYM142" s="377"/>
      <c r="VYN142" s="377"/>
      <c r="VYO142" s="258"/>
      <c r="VYP142" s="378"/>
      <c r="VYQ142" s="378"/>
      <c r="VYR142" s="378"/>
      <c r="VYS142" s="379"/>
      <c r="VYT142" s="379"/>
      <c r="VYU142" s="379"/>
      <c r="VYV142" s="379"/>
      <c r="VYW142" s="259"/>
      <c r="VYX142" s="377"/>
      <c r="VYY142" s="377"/>
      <c r="VYZ142" s="377"/>
      <c r="VZA142" s="259"/>
      <c r="VZB142" s="377"/>
      <c r="VZC142" s="377"/>
      <c r="VZD142" s="377"/>
      <c r="VZE142" s="258"/>
      <c r="VZF142" s="378"/>
      <c r="VZG142" s="378"/>
      <c r="VZH142" s="378"/>
      <c r="VZI142" s="379"/>
      <c r="VZJ142" s="379"/>
      <c r="VZK142" s="379"/>
      <c r="VZL142" s="379"/>
      <c r="VZM142" s="259"/>
      <c r="VZN142" s="377"/>
      <c r="VZO142" s="377"/>
      <c r="VZP142" s="377"/>
      <c r="VZQ142" s="259"/>
      <c r="VZR142" s="377"/>
      <c r="VZS142" s="377"/>
      <c r="VZT142" s="377"/>
      <c r="VZU142" s="258"/>
      <c r="VZV142" s="378"/>
      <c r="VZW142" s="378"/>
      <c r="VZX142" s="378"/>
      <c r="VZY142" s="379"/>
      <c r="VZZ142" s="379"/>
      <c r="WAA142" s="379"/>
      <c r="WAB142" s="379"/>
      <c r="WAC142" s="259"/>
      <c r="WAD142" s="377"/>
      <c r="WAE142" s="377"/>
      <c r="WAF142" s="377"/>
      <c r="WAG142" s="259"/>
      <c r="WAH142" s="377"/>
      <c r="WAI142" s="377"/>
      <c r="WAJ142" s="377"/>
      <c r="WAK142" s="258"/>
      <c r="WAL142" s="378"/>
      <c r="WAM142" s="378"/>
      <c r="WAN142" s="378"/>
      <c r="WAO142" s="379"/>
      <c r="WAP142" s="379"/>
      <c r="WAQ142" s="379"/>
      <c r="WAR142" s="379"/>
      <c r="WAS142" s="259"/>
      <c r="WAT142" s="377"/>
      <c r="WAU142" s="377"/>
      <c r="WAV142" s="377"/>
      <c r="WAW142" s="259"/>
      <c r="WAX142" s="377"/>
      <c r="WAY142" s="377"/>
      <c r="WAZ142" s="377"/>
      <c r="WBA142" s="258"/>
      <c r="WBB142" s="378"/>
      <c r="WBC142" s="378"/>
      <c r="WBD142" s="378"/>
      <c r="WBE142" s="379"/>
      <c r="WBF142" s="379"/>
      <c r="WBG142" s="379"/>
      <c r="WBH142" s="379"/>
      <c r="WBI142" s="259"/>
      <c r="WBJ142" s="377"/>
      <c r="WBK142" s="377"/>
      <c r="WBL142" s="377"/>
      <c r="WBM142" s="259"/>
      <c r="WBN142" s="377"/>
      <c r="WBO142" s="377"/>
      <c r="WBP142" s="377"/>
      <c r="WBQ142" s="258"/>
      <c r="WBR142" s="378"/>
      <c r="WBS142" s="378"/>
      <c r="WBT142" s="378"/>
      <c r="WBU142" s="379"/>
      <c r="WBV142" s="379"/>
      <c r="WBW142" s="379"/>
      <c r="WBX142" s="379"/>
      <c r="WBY142" s="259"/>
      <c r="WBZ142" s="377"/>
      <c r="WCA142" s="377"/>
      <c r="WCB142" s="377"/>
      <c r="WCC142" s="259"/>
      <c r="WCD142" s="377"/>
      <c r="WCE142" s="377"/>
      <c r="WCF142" s="377"/>
      <c r="WCG142" s="258"/>
      <c r="WCH142" s="378"/>
      <c r="WCI142" s="378"/>
      <c r="WCJ142" s="378"/>
      <c r="WCK142" s="379"/>
      <c r="WCL142" s="379"/>
      <c r="WCM142" s="379"/>
      <c r="WCN142" s="379"/>
      <c r="WCO142" s="259"/>
      <c r="WCP142" s="377"/>
      <c r="WCQ142" s="377"/>
      <c r="WCR142" s="377"/>
      <c r="WCS142" s="259"/>
      <c r="WCT142" s="377"/>
      <c r="WCU142" s="377"/>
      <c r="WCV142" s="377"/>
      <c r="WCW142" s="258"/>
      <c r="WCX142" s="378"/>
      <c r="WCY142" s="378"/>
      <c r="WCZ142" s="378"/>
      <c r="WDA142" s="379"/>
      <c r="WDB142" s="379"/>
      <c r="WDC142" s="379"/>
      <c r="WDD142" s="379"/>
      <c r="WDE142" s="259"/>
      <c r="WDF142" s="377"/>
      <c r="WDG142" s="377"/>
      <c r="WDH142" s="377"/>
      <c r="WDI142" s="259"/>
      <c r="WDJ142" s="377"/>
      <c r="WDK142" s="377"/>
      <c r="WDL142" s="377"/>
      <c r="WDM142" s="258"/>
      <c r="WDN142" s="378"/>
      <c r="WDO142" s="378"/>
      <c r="WDP142" s="378"/>
      <c r="WDQ142" s="379"/>
      <c r="WDR142" s="379"/>
      <c r="WDS142" s="379"/>
      <c r="WDT142" s="379"/>
      <c r="WDU142" s="259"/>
      <c r="WDV142" s="377"/>
      <c r="WDW142" s="377"/>
      <c r="WDX142" s="377"/>
      <c r="WDY142" s="259"/>
      <c r="WDZ142" s="377"/>
      <c r="WEA142" s="377"/>
      <c r="WEB142" s="377"/>
      <c r="WEC142" s="258"/>
      <c r="WED142" s="378"/>
      <c r="WEE142" s="378"/>
      <c r="WEF142" s="378"/>
      <c r="WEG142" s="379"/>
      <c r="WEH142" s="379"/>
      <c r="WEI142" s="379"/>
      <c r="WEJ142" s="379"/>
      <c r="WEK142" s="259"/>
      <c r="WEL142" s="377"/>
      <c r="WEM142" s="377"/>
      <c r="WEN142" s="377"/>
      <c r="WEO142" s="259"/>
      <c r="WEP142" s="377"/>
      <c r="WEQ142" s="377"/>
      <c r="WER142" s="377"/>
      <c r="WES142" s="258"/>
      <c r="WET142" s="378"/>
      <c r="WEU142" s="378"/>
      <c r="WEV142" s="378"/>
      <c r="WEW142" s="379"/>
      <c r="WEX142" s="379"/>
      <c r="WEY142" s="379"/>
      <c r="WEZ142" s="379"/>
      <c r="WFA142" s="259"/>
      <c r="WFB142" s="377"/>
      <c r="WFC142" s="377"/>
      <c r="WFD142" s="377"/>
      <c r="WFE142" s="259"/>
      <c r="WFF142" s="377"/>
      <c r="WFG142" s="377"/>
      <c r="WFH142" s="377"/>
      <c r="WFI142" s="258"/>
      <c r="WFJ142" s="378"/>
      <c r="WFK142" s="378"/>
      <c r="WFL142" s="378"/>
      <c r="WFM142" s="379"/>
      <c r="WFN142" s="379"/>
      <c r="WFO142" s="379"/>
      <c r="WFP142" s="379"/>
      <c r="WFQ142" s="259"/>
      <c r="WFR142" s="377"/>
      <c r="WFS142" s="377"/>
      <c r="WFT142" s="377"/>
      <c r="WFU142" s="259"/>
      <c r="WFV142" s="377"/>
      <c r="WFW142" s="377"/>
      <c r="WFX142" s="377"/>
      <c r="WFY142" s="258"/>
      <c r="WFZ142" s="378"/>
      <c r="WGA142" s="378"/>
      <c r="WGB142" s="378"/>
      <c r="WGC142" s="379"/>
      <c r="WGD142" s="379"/>
      <c r="WGE142" s="379"/>
      <c r="WGF142" s="379"/>
      <c r="WGG142" s="259"/>
      <c r="WGH142" s="377"/>
      <c r="WGI142" s="377"/>
      <c r="WGJ142" s="377"/>
      <c r="WGK142" s="259"/>
      <c r="WGL142" s="377"/>
      <c r="WGM142" s="377"/>
      <c r="WGN142" s="377"/>
      <c r="WGO142" s="258"/>
      <c r="WGP142" s="378"/>
      <c r="WGQ142" s="378"/>
      <c r="WGR142" s="378"/>
      <c r="WGS142" s="379"/>
      <c r="WGT142" s="379"/>
      <c r="WGU142" s="379"/>
      <c r="WGV142" s="379"/>
      <c r="WGW142" s="259"/>
      <c r="WGX142" s="377"/>
      <c r="WGY142" s="377"/>
      <c r="WGZ142" s="377"/>
      <c r="WHA142" s="259"/>
      <c r="WHB142" s="377"/>
      <c r="WHC142" s="377"/>
      <c r="WHD142" s="377"/>
      <c r="WHE142" s="258"/>
      <c r="WHF142" s="378"/>
      <c r="WHG142" s="378"/>
      <c r="WHH142" s="378"/>
      <c r="WHI142" s="379"/>
      <c r="WHJ142" s="379"/>
      <c r="WHK142" s="379"/>
      <c r="WHL142" s="379"/>
      <c r="WHM142" s="259"/>
      <c r="WHN142" s="377"/>
      <c r="WHO142" s="377"/>
      <c r="WHP142" s="377"/>
      <c r="WHQ142" s="259"/>
      <c r="WHR142" s="377"/>
      <c r="WHS142" s="377"/>
      <c r="WHT142" s="377"/>
      <c r="WHU142" s="258"/>
      <c r="WHV142" s="378"/>
      <c r="WHW142" s="378"/>
      <c r="WHX142" s="378"/>
      <c r="WHY142" s="379"/>
      <c r="WHZ142" s="379"/>
      <c r="WIA142" s="379"/>
      <c r="WIB142" s="379"/>
      <c r="WIC142" s="259"/>
      <c r="WID142" s="377"/>
      <c r="WIE142" s="377"/>
      <c r="WIF142" s="377"/>
      <c r="WIG142" s="259"/>
      <c r="WIH142" s="377"/>
      <c r="WII142" s="377"/>
      <c r="WIJ142" s="377"/>
      <c r="WIK142" s="258"/>
      <c r="WIL142" s="378"/>
      <c r="WIM142" s="378"/>
      <c r="WIN142" s="378"/>
      <c r="WIO142" s="379"/>
      <c r="WIP142" s="379"/>
      <c r="WIQ142" s="379"/>
      <c r="WIR142" s="379"/>
      <c r="WIS142" s="259"/>
      <c r="WIT142" s="377"/>
      <c r="WIU142" s="377"/>
      <c r="WIV142" s="377"/>
      <c r="WIW142" s="259"/>
      <c r="WIX142" s="377"/>
      <c r="WIY142" s="377"/>
      <c r="WIZ142" s="377"/>
      <c r="WJA142" s="258"/>
      <c r="WJB142" s="378"/>
      <c r="WJC142" s="378"/>
      <c r="WJD142" s="378"/>
      <c r="WJE142" s="379"/>
      <c r="WJF142" s="379"/>
      <c r="WJG142" s="379"/>
      <c r="WJH142" s="379"/>
      <c r="WJI142" s="259"/>
      <c r="WJJ142" s="377"/>
      <c r="WJK142" s="377"/>
      <c r="WJL142" s="377"/>
      <c r="WJM142" s="259"/>
      <c r="WJN142" s="377"/>
      <c r="WJO142" s="377"/>
      <c r="WJP142" s="377"/>
      <c r="WJQ142" s="258"/>
      <c r="WJR142" s="378"/>
      <c r="WJS142" s="378"/>
      <c r="WJT142" s="378"/>
      <c r="WJU142" s="379"/>
      <c r="WJV142" s="379"/>
      <c r="WJW142" s="379"/>
      <c r="WJX142" s="379"/>
      <c r="WJY142" s="259"/>
      <c r="WJZ142" s="377"/>
      <c r="WKA142" s="377"/>
      <c r="WKB142" s="377"/>
      <c r="WKC142" s="259"/>
      <c r="WKD142" s="377"/>
      <c r="WKE142" s="377"/>
      <c r="WKF142" s="377"/>
      <c r="WKG142" s="258"/>
      <c r="WKH142" s="378"/>
      <c r="WKI142" s="378"/>
      <c r="WKJ142" s="378"/>
      <c r="WKK142" s="379"/>
      <c r="WKL142" s="379"/>
      <c r="WKM142" s="379"/>
      <c r="WKN142" s="379"/>
      <c r="WKO142" s="259"/>
      <c r="WKP142" s="377"/>
      <c r="WKQ142" s="377"/>
      <c r="WKR142" s="377"/>
      <c r="WKS142" s="259"/>
      <c r="WKT142" s="377"/>
      <c r="WKU142" s="377"/>
      <c r="WKV142" s="377"/>
      <c r="WKW142" s="258"/>
      <c r="WKX142" s="378"/>
      <c r="WKY142" s="378"/>
      <c r="WKZ142" s="378"/>
      <c r="WLA142" s="379"/>
      <c r="WLB142" s="379"/>
      <c r="WLC142" s="379"/>
      <c r="WLD142" s="379"/>
      <c r="WLE142" s="259"/>
      <c r="WLF142" s="377"/>
      <c r="WLG142" s="377"/>
      <c r="WLH142" s="377"/>
      <c r="WLI142" s="259"/>
      <c r="WLJ142" s="377"/>
      <c r="WLK142" s="377"/>
      <c r="WLL142" s="377"/>
      <c r="WLM142" s="258"/>
      <c r="WLN142" s="378"/>
      <c r="WLO142" s="378"/>
      <c r="WLP142" s="378"/>
      <c r="WLQ142" s="379"/>
      <c r="WLR142" s="379"/>
      <c r="WLS142" s="379"/>
      <c r="WLT142" s="379"/>
      <c r="WLU142" s="259"/>
      <c r="WLV142" s="377"/>
      <c r="WLW142" s="377"/>
      <c r="WLX142" s="377"/>
      <c r="WLY142" s="259"/>
      <c r="WLZ142" s="377"/>
      <c r="WMA142" s="377"/>
      <c r="WMB142" s="377"/>
      <c r="WMC142" s="258"/>
      <c r="WMD142" s="378"/>
      <c r="WME142" s="378"/>
      <c r="WMF142" s="378"/>
      <c r="WMG142" s="379"/>
      <c r="WMH142" s="379"/>
      <c r="WMI142" s="379"/>
      <c r="WMJ142" s="379"/>
      <c r="WMK142" s="259"/>
      <c r="WML142" s="377"/>
      <c r="WMM142" s="377"/>
      <c r="WMN142" s="377"/>
      <c r="WMO142" s="259"/>
      <c r="WMP142" s="377"/>
      <c r="WMQ142" s="377"/>
      <c r="WMR142" s="377"/>
      <c r="WMS142" s="258"/>
      <c r="WMT142" s="378"/>
      <c r="WMU142" s="378"/>
      <c r="WMV142" s="378"/>
      <c r="WMW142" s="379"/>
      <c r="WMX142" s="379"/>
      <c r="WMY142" s="379"/>
      <c r="WMZ142" s="379"/>
      <c r="WNA142" s="259"/>
      <c r="WNB142" s="377"/>
      <c r="WNC142" s="377"/>
      <c r="WND142" s="377"/>
      <c r="WNE142" s="259"/>
      <c r="WNF142" s="377"/>
      <c r="WNG142" s="377"/>
      <c r="WNH142" s="377"/>
      <c r="WNI142" s="258"/>
      <c r="WNJ142" s="378"/>
      <c r="WNK142" s="378"/>
      <c r="WNL142" s="378"/>
      <c r="WNM142" s="379"/>
      <c r="WNN142" s="379"/>
      <c r="WNO142" s="379"/>
      <c r="WNP142" s="379"/>
      <c r="WNQ142" s="259"/>
      <c r="WNR142" s="377"/>
      <c r="WNS142" s="377"/>
      <c r="WNT142" s="377"/>
      <c r="WNU142" s="259"/>
      <c r="WNV142" s="377"/>
      <c r="WNW142" s="377"/>
      <c r="WNX142" s="377"/>
      <c r="WNY142" s="258"/>
      <c r="WNZ142" s="378"/>
      <c r="WOA142" s="378"/>
      <c r="WOB142" s="378"/>
      <c r="WOC142" s="379"/>
      <c r="WOD142" s="379"/>
      <c r="WOE142" s="379"/>
      <c r="WOF142" s="379"/>
      <c r="WOG142" s="259"/>
      <c r="WOH142" s="377"/>
      <c r="WOI142" s="377"/>
      <c r="WOJ142" s="377"/>
      <c r="WOK142" s="259"/>
      <c r="WOL142" s="377"/>
      <c r="WOM142" s="377"/>
      <c r="WON142" s="377"/>
      <c r="WOO142" s="258"/>
      <c r="WOP142" s="378"/>
      <c r="WOQ142" s="378"/>
      <c r="WOR142" s="378"/>
      <c r="WOS142" s="379"/>
      <c r="WOT142" s="379"/>
      <c r="WOU142" s="379"/>
      <c r="WOV142" s="379"/>
      <c r="WOW142" s="259"/>
      <c r="WOX142" s="377"/>
      <c r="WOY142" s="377"/>
      <c r="WOZ142" s="377"/>
      <c r="WPA142" s="259"/>
      <c r="WPB142" s="377"/>
      <c r="WPC142" s="377"/>
      <c r="WPD142" s="377"/>
      <c r="WPE142" s="258"/>
      <c r="WPF142" s="378"/>
      <c r="WPG142" s="378"/>
      <c r="WPH142" s="378"/>
      <c r="WPI142" s="379"/>
      <c r="WPJ142" s="379"/>
      <c r="WPK142" s="379"/>
      <c r="WPL142" s="379"/>
      <c r="WPM142" s="259"/>
      <c r="WPN142" s="377"/>
      <c r="WPO142" s="377"/>
      <c r="WPP142" s="377"/>
      <c r="WPQ142" s="259"/>
      <c r="WPR142" s="377"/>
      <c r="WPS142" s="377"/>
      <c r="WPT142" s="377"/>
      <c r="WPU142" s="258"/>
      <c r="WPV142" s="378"/>
      <c r="WPW142" s="378"/>
      <c r="WPX142" s="378"/>
      <c r="WPY142" s="379"/>
      <c r="WPZ142" s="379"/>
      <c r="WQA142" s="379"/>
      <c r="WQB142" s="379"/>
      <c r="WQC142" s="259"/>
      <c r="WQD142" s="377"/>
      <c r="WQE142" s="377"/>
      <c r="WQF142" s="377"/>
      <c r="WQG142" s="259"/>
      <c r="WQH142" s="377"/>
      <c r="WQI142" s="377"/>
      <c r="WQJ142" s="377"/>
      <c r="WQK142" s="258"/>
      <c r="WQL142" s="378"/>
      <c r="WQM142" s="378"/>
      <c r="WQN142" s="378"/>
      <c r="WQO142" s="379"/>
      <c r="WQP142" s="379"/>
      <c r="WQQ142" s="379"/>
      <c r="WQR142" s="379"/>
      <c r="WQS142" s="259"/>
      <c r="WQT142" s="377"/>
      <c r="WQU142" s="377"/>
      <c r="WQV142" s="377"/>
      <c r="WQW142" s="259"/>
      <c r="WQX142" s="377"/>
      <c r="WQY142" s="377"/>
      <c r="WQZ142" s="377"/>
      <c r="WRA142" s="258"/>
      <c r="WRB142" s="378"/>
      <c r="WRC142" s="378"/>
      <c r="WRD142" s="378"/>
      <c r="WRE142" s="379"/>
      <c r="WRF142" s="379"/>
      <c r="WRG142" s="379"/>
      <c r="WRH142" s="379"/>
      <c r="WRI142" s="259"/>
      <c r="WRJ142" s="377"/>
      <c r="WRK142" s="377"/>
      <c r="WRL142" s="377"/>
      <c r="WRM142" s="259"/>
      <c r="WRN142" s="377"/>
      <c r="WRO142" s="377"/>
      <c r="WRP142" s="377"/>
      <c r="WRQ142" s="258"/>
      <c r="WRR142" s="378"/>
      <c r="WRS142" s="378"/>
      <c r="WRT142" s="378"/>
      <c r="WRU142" s="379"/>
      <c r="WRV142" s="379"/>
      <c r="WRW142" s="379"/>
      <c r="WRX142" s="379"/>
      <c r="WRY142" s="259"/>
      <c r="WRZ142" s="377"/>
      <c r="WSA142" s="377"/>
      <c r="WSB142" s="377"/>
      <c r="WSC142" s="259"/>
      <c r="WSD142" s="377"/>
      <c r="WSE142" s="377"/>
      <c r="WSF142" s="377"/>
      <c r="WSG142" s="258"/>
      <c r="WSH142" s="378"/>
      <c r="WSI142" s="378"/>
      <c r="WSJ142" s="378"/>
      <c r="WSK142" s="379"/>
      <c r="WSL142" s="379"/>
      <c r="WSM142" s="379"/>
      <c r="WSN142" s="379"/>
      <c r="WSO142" s="259"/>
      <c r="WSP142" s="377"/>
      <c r="WSQ142" s="377"/>
      <c r="WSR142" s="377"/>
      <c r="WSS142" s="259"/>
      <c r="WST142" s="377"/>
      <c r="WSU142" s="377"/>
      <c r="WSV142" s="377"/>
      <c r="WSW142" s="258"/>
      <c r="WSX142" s="378"/>
      <c r="WSY142" s="378"/>
      <c r="WSZ142" s="378"/>
      <c r="WTA142" s="379"/>
      <c r="WTB142" s="379"/>
      <c r="WTC142" s="379"/>
      <c r="WTD142" s="379"/>
      <c r="WTE142" s="259"/>
      <c r="WTF142" s="377"/>
      <c r="WTG142" s="377"/>
      <c r="WTH142" s="377"/>
      <c r="WTI142" s="259"/>
      <c r="WTJ142" s="377"/>
      <c r="WTK142" s="377"/>
      <c r="WTL142" s="377"/>
      <c r="WTM142" s="258"/>
      <c r="WTN142" s="378"/>
      <c r="WTO142" s="378"/>
      <c r="WTP142" s="378"/>
      <c r="WTQ142" s="379"/>
      <c r="WTR142" s="379"/>
      <c r="WTS142" s="379"/>
      <c r="WTT142" s="379"/>
      <c r="WTU142" s="259"/>
      <c r="WTV142" s="377"/>
      <c r="WTW142" s="377"/>
      <c r="WTX142" s="377"/>
      <c r="WTY142" s="259"/>
      <c r="WTZ142" s="377"/>
      <c r="WUA142" s="377"/>
      <c r="WUB142" s="377"/>
      <c r="WUC142" s="258"/>
      <c r="WUD142" s="378"/>
      <c r="WUE142" s="378"/>
      <c r="WUF142" s="378"/>
      <c r="WUG142" s="379"/>
      <c r="WUH142" s="379"/>
      <c r="WUI142" s="379"/>
      <c r="WUJ142" s="379"/>
      <c r="WUK142" s="259"/>
      <c r="WUL142" s="377"/>
      <c r="WUM142" s="377"/>
      <c r="WUN142" s="377"/>
      <c r="WUO142" s="259"/>
      <c r="WUP142" s="377"/>
      <c r="WUQ142" s="377"/>
      <c r="WUR142" s="377"/>
      <c r="WUS142" s="258"/>
      <c r="WUT142" s="378"/>
      <c r="WUU142" s="378"/>
      <c r="WUV142" s="378"/>
      <c r="WUW142" s="379"/>
      <c r="WUX142" s="379"/>
      <c r="WUY142" s="379"/>
      <c r="WUZ142" s="379"/>
      <c r="WVA142" s="259"/>
      <c r="WVB142" s="377"/>
      <c r="WVC142" s="377"/>
      <c r="WVD142" s="377"/>
      <c r="WVE142" s="259"/>
      <c r="WVF142" s="377"/>
      <c r="WVG142" s="377"/>
      <c r="WVH142" s="377"/>
      <c r="WVI142" s="258"/>
      <c r="WVJ142" s="378"/>
      <c r="WVK142" s="378"/>
      <c r="WVL142" s="378"/>
      <c r="WVM142" s="379"/>
      <c r="WVN142" s="379"/>
      <c r="WVO142" s="379"/>
      <c r="WVP142" s="379"/>
      <c r="WVQ142" s="259"/>
      <c r="WVR142" s="377"/>
      <c r="WVS142" s="377"/>
      <c r="WVT142" s="377"/>
      <c r="WVU142" s="259"/>
      <c r="WVV142" s="377"/>
      <c r="WVW142" s="377"/>
      <c r="WVX142" s="377"/>
      <c r="WVY142" s="258"/>
      <c r="WVZ142" s="378"/>
      <c r="WWA142" s="378"/>
      <c r="WWB142" s="378"/>
      <c r="WWC142" s="379"/>
      <c r="WWD142" s="379"/>
      <c r="WWE142" s="379"/>
      <c r="WWF142" s="379"/>
      <c r="WWG142" s="259"/>
      <c r="WWH142" s="377"/>
      <c r="WWI142" s="377"/>
      <c r="WWJ142" s="377"/>
      <c r="WWK142" s="259"/>
      <c r="WWL142" s="377"/>
      <c r="WWM142" s="377"/>
      <c r="WWN142" s="377"/>
      <c r="WWO142" s="258"/>
      <c r="WWP142" s="378"/>
      <c r="WWQ142" s="378"/>
      <c r="WWR142" s="378"/>
      <c r="WWS142" s="379"/>
      <c r="WWT142" s="379"/>
      <c r="WWU142" s="379"/>
      <c r="WWV142" s="379"/>
      <c r="WWW142" s="259"/>
      <c r="WWX142" s="377"/>
      <c r="WWY142" s="377"/>
      <c r="WWZ142" s="377"/>
      <c r="WXA142" s="259"/>
      <c r="WXB142" s="377"/>
      <c r="WXC142" s="377"/>
      <c r="WXD142" s="377"/>
      <c r="WXE142" s="258"/>
      <c r="WXF142" s="378"/>
      <c r="WXG142" s="378"/>
      <c r="WXH142" s="378"/>
      <c r="WXI142" s="379"/>
      <c r="WXJ142" s="379"/>
      <c r="WXK142" s="379"/>
      <c r="WXL142" s="379"/>
      <c r="WXM142" s="259"/>
      <c r="WXN142" s="377"/>
      <c r="WXO142" s="377"/>
      <c r="WXP142" s="377"/>
      <c r="WXQ142" s="259"/>
      <c r="WXR142" s="377"/>
      <c r="WXS142" s="377"/>
      <c r="WXT142" s="377"/>
      <c r="WXU142" s="258"/>
      <c r="WXV142" s="378"/>
      <c r="WXW142" s="378"/>
      <c r="WXX142" s="378"/>
      <c r="WXY142" s="379"/>
      <c r="WXZ142" s="379"/>
      <c r="WYA142" s="379"/>
      <c r="WYB142" s="379"/>
      <c r="WYC142" s="259"/>
      <c r="WYD142" s="377"/>
      <c r="WYE142" s="377"/>
      <c r="WYF142" s="377"/>
      <c r="WYG142" s="259"/>
      <c r="WYH142" s="377"/>
      <c r="WYI142" s="377"/>
      <c r="WYJ142" s="377"/>
      <c r="WYK142" s="258"/>
      <c r="WYL142" s="378"/>
      <c r="WYM142" s="378"/>
      <c r="WYN142" s="378"/>
      <c r="WYO142" s="379"/>
      <c r="WYP142" s="379"/>
      <c r="WYQ142" s="379"/>
      <c r="WYR142" s="379"/>
      <c r="WYS142" s="259"/>
      <c r="WYT142" s="377"/>
      <c r="WYU142" s="377"/>
      <c r="WYV142" s="377"/>
      <c r="WYW142" s="259"/>
      <c r="WYX142" s="377"/>
      <c r="WYY142" s="377"/>
      <c r="WYZ142" s="377"/>
      <c r="WZA142" s="258"/>
      <c r="WZB142" s="378"/>
      <c r="WZC142" s="378"/>
      <c r="WZD142" s="378"/>
      <c r="WZE142" s="379"/>
      <c r="WZF142" s="379"/>
      <c r="WZG142" s="379"/>
      <c r="WZH142" s="379"/>
      <c r="WZI142" s="259"/>
      <c r="WZJ142" s="377"/>
      <c r="WZK142" s="377"/>
      <c r="WZL142" s="377"/>
      <c r="WZM142" s="259"/>
      <c r="WZN142" s="377"/>
      <c r="WZO142" s="377"/>
      <c r="WZP142" s="377"/>
      <c r="WZQ142" s="258"/>
      <c r="WZR142" s="378"/>
      <c r="WZS142" s="378"/>
      <c r="WZT142" s="378"/>
      <c r="WZU142" s="379"/>
      <c r="WZV142" s="379"/>
      <c r="WZW142" s="379"/>
      <c r="WZX142" s="379"/>
      <c r="WZY142" s="259"/>
      <c r="WZZ142" s="377"/>
      <c r="XAA142" s="377"/>
      <c r="XAB142" s="377"/>
      <c r="XAC142" s="259"/>
      <c r="XAD142" s="377"/>
      <c r="XAE142" s="377"/>
      <c r="XAF142" s="377"/>
      <c r="XAG142" s="258"/>
      <c r="XAH142" s="378"/>
      <c r="XAI142" s="378"/>
      <c r="XAJ142" s="378"/>
      <c r="XAK142" s="379"/>
      <c r="XAL142" s="379"/>
      <c r="XAM142" s="379"/>
      <c r="XAN142" s="379"/>
      <c r="XAO142" s="259"/>
      <c r="XAP142" s="377"/>
      <c r="XAQ142" s="377"/>
      <c r="XAR142" s="377"/>
      <c r="XAS142" s="259"/>
      <c r="XAT142" s="377"/>
      <c r="XAU142" s="377"/>
      <c r="XAV142" s="377"/>
      <c r="XAW142" s="258"/>
      <c r="XAX142" s="378"/>
      <c r="XAY142" s="378"/>
      <c r="XAZ142" s="378"/>
      <c r="XBA142" s="379"/>
      <c r="XBB142" s="379"/>
      <c r="XBC142" s="379"/>
      <c r="XBD142" s="379"/>
      <c r="XBE142" s="259"/>
      <c r="XBF142" s="377"/>
      <c r="XBG142" s="377"/>
      <c r="XBH142" s="377"/>
      <c r="XBI142" s="259"/>
      <c r="XBJ142" s="377"/>
      <c r="XBK142" s="377"/>
      <c r="XBL142" s="377"/>
      <c r="XBM142" s="258"/>
      <c r="XBN142" s="378"/>
      <c r="XBO142" s="378"/>
      <c r="XBP142" s="378"/>
      <c r="XBQ142" s="379"/>
      <c r="XBR142" s="379"/>
      <c r="XBS142" s="379"/>
      <c r="XBT142" s="379"/>
      <c r="XBU142" s="259"/>
      <c r="XBV142" s="377"/>
      <c r="XBW142" s="377"/>
      <c r="XBX142" s="377"/>
      <c r="XBY142" s="259"/>
      <c r="XBZ142" s="377"/>
      <c r="XCA142" s="377"/>
      <c r="XCB142" s="377"/>
      <c r="XCC142" s="258"/>
      <c r="XCD142" s="378"/>
      <c r="XCE142" s="378"/>
      <c r="XCF142" s="378"/>
      <c r="XCG142" s="379"/>
      <c r="XCH142" s="379"/>
      <c r="XCI142" s="379"/>
      <c r="XCJ142" s="379"/>
      <c r="XCK142" s="259"/>
      <c r="XCL142" s="377"/>
      <c r="XCM142" s="377"/>
      <c r="XCN142" s="377"/>
      <c r="XCO142" s="259"/>
      <c r="XCP142" s="377"/>
      <c r="XCQ142" s="377"/>
      <c r="XCR142" s="377"/>
      <c r="XCS142" s="258"/>
      <c r="XCT142" s="378"/>
      <c r="XCU142" s="378"/>
      <c r="XCV142" s="378"/>
      <c r="XCW142" s="379"/>
      <c r="XCX142" s="379"/>
      <c r="XCY142" s="379"/>
      <c r="XCZ142" s="379"/>
      <c r="XDA142" s="259"/>
      <c r="XDB142" s="377"/>
      <c r="XDC142" s="377"/>
      <c r="XDD142" s="377"/>
      <c r="XDE142" s="259"/>
      <c r="XDF142" s="377"/>
      <c r="XDG142" s="377"/>
      <c r="XDH142" s="377"/>
      <c r="XDI142" s="258"/>
      <c r="XDJ142" s="378"/>
      <c r="XDK142" s="378"/>
      <c r="XDL142" s="378"/>
      <c r="XDM142" s="379"/>
      <c r="XDN142" s="379"/>
      <c r="XDO142" s="379"/>
      <c r="XDP142" s="379"/>
      <c r="XDQ142" s="259"/>
      <c r="XDR142" s="377"/>
      <c r="XDS142" s="377"/>
      <c r="XDT142" s="377"/>
      <c r="XDU142" s="259"/>
      <c r="XDV142" s="377"/>
      <c r="XDW142" s="377"/>
      <c r="XDX142" s="377"/>
      <c r="XDY142" s="258"/>
      <c r="XDZ142" s="378"/>
      <c r="XEA142" s="378"/>
      <c r="XEB142" s="378"/>
      <c r="XEC142" s="379"/>
      <c r="XED142" s="379"/>
      <c r="XEE142" s="379"/>
      <c r="XEF142" s="379"/>
      <c r="XEG142" s="259"/>
      <c r="XEH142" s="377"/>
      <c r="XEI142" s="377"/>
      <c r="XEJ142" s="377"/>
      <c r="XEK142" s="259"/>
      <c r="XEL142" s="377"/>
      <c r="XEM142" s="377"/>
      <c r="XEN142" s="377"/>
      <c r="XEO142" s="258"/>
      <c r="XEP142" s="378"/>
      <c r="XEQ142" s="378"/>
      <c r="XER142" s="378"/>
      <c r="XES142" s="379"/>
      <c r="XET142" s="379"/>
      <c r="XEU142" s="379"/>
      <c r="XEV142" s="379"/>
      <c r="XEW142" s="259"/>
      <c r="XEX142" s="377"/>
      <c r="XEY142" s="377"/>
      <c r="XEZ142" s="377"/>
      <c r="XFA142" s="259"/>
      <c r="XFB142" s="377"/>
      <c r="XFC142" s="377"/>
      <c r="XFD142" s="377"/>
    </row>
    <row r="143" spans="1:16384" s="172" customFormat="1" x14ac:dyDescent="0.4">
      <c r="A143" s="301">
        <v>31114</v>
      </c>
      <c r="B143" s="363" t="s">
        <v>972</v>
      </c>
      <c r="C143" s="364"/>
      <c r="D143" s="365"/>
      <c r="E143" s="301">
        <v>31216</v>
      </c>
      <c r="F143" s="393" t="s">
        <v>463</v>
      </c>
      <c r="G143" s="394"/>
      <c r="H143" s="395"/>
      <c r="I143" s="322">
        <v>31412</v>
      </c>
      <c r="J143" s="363" t="s">
        <v>995</v>
      </c>
      <c r="K143" s="364"/>
      <c r="L143" s="365"/>
      <c r="M143" s="322">
        <v>32603</v>
      </c>
      <c r="N143" s="363" t="s">
        <v>1011</v>
      </c>
      <c r="O143" s="364"/>
      <c r="P143" s="365"/>
      <c r="Q143" s="258"/>
      <c r="R143" s="378"/>
      <c r="S143" s="378"/>
      <c r="T143" s="378"/>
      <c r="U143" s="258"/>
      <c r="V143" s="378"/>
      <c r="W143" s="378"/>
      <c r="X143" s="378"/>
      <c r="Y143" s="259"/>
      <c r="Z143" s="377"/>
      <c r="AA143" s="377"/>
      <c r="AB143" s="377"/>
      <c r="AC143" s="259"/>
      <c r="AD143" s="377"/>
      <c r="AE143" s="377"/>
      <c r="AF143" s="377"/>
      <c r="AG143" s="258"/>
      <c r="AH143" s="378"/>
      <c r="AI143" s="378"/>
      <c r="AJ143" s="378"/>
      <c r="AK143" s="258"/>
      <c r="AL143" s="378"/>
      <c r="AM143" s="378"/>
      <c r="AN143" s="378"/>
      <c r="AO143" s="259"/>
      <c r="AP143" s="377"/>
      <c r="AQ143" s="377"/>
      <c r="AR143" s="377"/>
      <c r="AS143" s="259"/>
      <c r="AT143" s="377"/>
      <c r="AU143" s="377"/>
      <c r="AV143" s="377"/>
      <c r="AW143" s="258"/>
      <c r="AX143" s="378"/>
      <c r="AY143" s="378"/>
      <c r="AZ143" s="378"/>
      <c r="BA143" s="258"/>
      <c r="BB143" s="378"/>
      <c r="BC143" s="378"/>
      <c r="BD143" s="378"/>
      <c r="BE143" s="259"/>
      <c r="BF143" s="377"/>
      <c r="BG143" s="377"/>
      <c r="BH143" s="377"/>
      <c r="BI143" s="259"/>
      <c r="BJ143" s="377"/>
      <c r="BK143" s="377"/>
      <c r="BL143" s="377"/>
      <c r="BM143" s="258"/>
      <c r="BN143" s="378"/>
      <c r="BO143" s="378"/>
      <c r="BP143" s="378"/>
      <c r="BQ143" s="258"/>
      <c r="BR143" s="378"/>
      <c r="BS143" s="378"/>
      <c r="BT143" s="378"/>
      <c r="BU143" s="259"/>
      <c r="BV143" s="377"/>
      <c r="BW143" s="377"/>
      <c r="BX143" s="377"/>
      <c r="BY143" s="259"/>
      <c r="BZ143" s="377"/>
      <c r="CA143" s="377"/>
      <c r="CB143" s="377"/>
      <c r="CC143" s="258"/>
      <c r="CD143" s="378"/>
      <c r="CE143" s="378"/>
      <c r="CF143" s="378"/>
      <c r="CG143" s="258"/>
      <c r="CH143" s="378"/>
      <c r="CI143" s="378"/>
      <c r="CJ143" s="378"/>
      <c r="CK143" s="259"/>
      <c r="CL143" s="377"/>
      <c r="CM143" s="377"/>
      <c r="CN143" s="377"/>
      <c r="CO143" s="259"/>
      <c r="CP143" s="377"/>
      <c r="CQ143" s="377"/>
      <c r="CR143" s="377"/>
      <c r="CS143" s="258"/>
      <c r="CT143" s="378"/>
      <c r="CU143" s="378"/>
      <c r="CV143" s="378"/>
      <c r="CW143" s="258"/>
      <c r="CX143" s="378"/>
      <c r="CY143" s="378"/>
      <c r="CZ143" s="378"/>
      <c r="DA143" s="259"/>
      <c r="DB143" s="377"/>
      <c r="DC143" s="377"/>
      <c r="DD143" s="377"/>
      <c r="DE143" s="259"/>
      <c r="DF143" s="377"/>
      <c r="DG143" s="377"/>
      <c r="DH143" s="377"/>
      <c r="DI143" s="258"/>
      <c r="DJ143" s="378"/>
      <c r="DK143" s="378"/>
      <c r="DL143" s="378"/>
      <c r="DM143" s="258"/>
      <c r="DN143" s="378"/>
      <c r="DO143" s="378"/>
      <c r="DP143" s="378"/>
      <c r="DQ143" s="259"/>
      <c r="DR143" s="377"/>
      <c r="DS143" s="377"/>
      <c r="DT143" s="377"/>
      <c r="DU143" s="259"/>
      <c r="DV143" s="377"/>
      <c r="DW143" s="377"/>
      <c r="DX143" s="377"/>
      <c r="DY143" s="258"/>
      <c r="DZ143" s="378"/>
      <c r="EA143" s="378"/>
      <c r="EB143" s="378"/>
      <c r="EC143" s="258"/>
      <c r="ED143" s="378"/>
      <c r="EE143" s="378"/>
      <c r="EF143" s="378"/>
      <c r="EG143" s="259"/>
      <c r="EH143" s="377"/>
      <c r="EI143" s="377"/>
      <c r="EJ143" s="377"/>
      <c r="EK143" s="259"/>
      <c r="EL143" s="377"/>
      <c r="EM143" s="377"/>
      <c r="EN143" s="377"/>
      <c r="EO143" s="258"/>
      <c r="EP143" s="378"/>
      <c r="EQ143" s="378"/>
      <c r="ER143" s="378"/>
      <c r="ES143" s="258"/>
      <c r="ET143" s="378"/>
      <c r="EU143" s="378"/>
      <c r="EV143" s="378"/>
      <c r="EW143" s="259"/>
      <c r="EX143" s="377"/>
      <c r="EY143" s="377"/>
      <c r="EZ143" s="377"/>
      <c r="FA143" s="259"/>
      <c r="FB143" s="377"/>
      <c r="FC143" s="377"/>
      <c r="FD143" s="377"/>
      <c r="FE143" s="258"/>
      <c r="FF143" s="378"/>
      <c r="FG143" s="378"/>
      <c r="FH143" s="378"/>
      <c r="FI143" s="258"/>
      <c r="FJ143" s="378"/>
      <c r="FK143" s="378"/>
      <c r="FL143" s="378"/>
      <c r="FM143" s="259"/>
      <c r="FN143" s="377"/>
      <c r="FO143" s="377"/>
      <c r="FP143" s="377"/>
      <c r="FQ143" s="259"/>
      <c r="FR143" s="377"/>
      <c r="FS143" s="377"/>
      <c r="FT143" s="377"/>
      <c r="FU143" s="258"/>
      <c r="FV143" s="378"/>
      <c r="FW143" s="378"/>
      <c r="FX143" s="378"/>
      <c r="FY143" s="258"/>
      <c r="FZ143" s="378"/>
      <c r="GA143" s="378"/>
      <c r="GB143" s="378"/>
      <c r="GC143" s="259"/>
      <c r="GD143" s="377"/>
      <c r="GE143" s="377"/>
      <c r="GF143" s="377"/>
      <c r="GG143" s="259"/>
      <c r="GH143" s="377"/>
      <c r="GI143" s="377"/>
      <c r="GJ143" s="377"/>
      <c r="GK143" s="258"/>
      <c r="GL143" s="378"/>
      <c r="GM143" s="378"/>
      <c r="GN143" s="378"/>
      <c r="GO143" s="258"/>
      <c r="GP143" s="378"/>
      <c r="GQ143" s="378"/>
      <c r="GR143" s="378"/>
      <c r="GS143" s="259"/>
      <c r="GT143" s="377"/>
      <c r="GU143" s="377"/>
      <c r="GV143" s="377"/>
      <c r="GW143" s="259"/>
      <c r="GX143" s="377"/>
      <c r="GY143" s="377"/>
      <c r="GZ143" s="377"/>
      <c r="HA143" s="258"/>
      <c r="HB143" s="378"/>
      <c r="HC143" s="378"/>
      <c r="HD143" s="378"/>
      <c r="HE143" s="258"/>
      <c r="HF143" s="378"/>
      <c r="HG143" s="378"/>
      <c r="HH143" s="378"/>
      <c r="HI143" s="259"/>
      <c r="HJ143" s="377"/>
      <c r="HK143" s="377"/>
      <c r="HL143" s="377"/>
      <c r="HM143" s="259"/>
      <c r="HN143" s="377"/>
      <c r="HO143" s="377"/>
      <c r="HP143" s="377"/>
      <c r="HQ143" s="258"/>
      <c r="HR143" s="378"/>
      <c r="HS143" s="378"/>
      <c r="HT143" s="378"/>
      <c r="HU143" s="258"/>
      <c r="HV143" s="378"/>
      <c r="HW143" s="378"/>
      <c r="HX143" s="378"/>
      <c r="HY143" s="259"/>
      <c r="HZ143" s="377"/>
      <c r="IA143" s="377"/>
      <c r="IB143" s="377"/>
      <c r="IC143" s="259"/>
      <c r="ID143" s="377"/>
      <c r="IE143" s="377"/>
      <c r="IF143" s="377"/>
      <c r="IG143" s="258"/>
      <c r="IH143" s="378"/>
      <c r="II143" s="378"/>
      <c r="IJ143" s="378"/>
      <c r="IK143" s="258"/>
      <c r="IL143" s="378"/>
      <c r="IM143" s="378"/>
      <c r="IN143" s="378"/>
      <c r="IO143" s="259"/>
      <c r="IP143" s="377"/>
      <c r="IQ143" s="377"/>
      <c r="IR143" s="377"/>
      <c r="IS143" s="259"/>
      <c r="IT143" s="377"/>
      <c r="IU143" s="377"/>
      <c r="IV143" s="377"/>
      <c r="IW143" s="258"/>
      <c r="IX143" s="378"/>
      <c r="IY143" s="378"/>
      <c r="IZ143" s="378"/>
      <c r="JA143" s="258"/>
      <c r="JB143" s="378"/>
      <c r="JC143" s="378"/>
      <c r="JD143" s="378"/>
      <c r="JE143" s="259"/>
      <c r="JF143" s="377"/>
      <c r="JG143" s="377"/>
      <c r="JH143" s="377"/>
      <c r="JI143" s="259"/>
      <c r="JJ143" s="377"/>
      <c r="JK143" s="377"/>
      <c r="JL143" s="377"/>
      <c r="JM143" s="258"/>
      <c r="JN143" s="378"/>
      <c r="JO143" s="378"/>
      <c r="JP143" s="378"/>
      <c r="JQ143" s="258"/>
      <c r="JR143" s="378"/>
      <c r="JS143" s="378"/>
      <c r="JT143" s="378"/>
      <c r="JU143" s="259"/>
      <c r="JV143" s="377"/>
      <c r="JW143" s="377"/>
      <c r="JX143" s="377"/>
      <c r="JY143" s="259"/>
      <c r="JZ143" s="377"/>
      <c r="KA143" s="377"/>
      <c r="KB143" s="377"/>
      <c r="KC143" s="258"/>
      <c r="KD143" s="378"/>
      <c r="KE143" s="378"/>
      <c r="KF143" s="378"/>
      <c r="KG143" s="258"/>
      <c r="KH143" s="378"/>
      <c r="KI143" s="378"/>
      <c r="KJ143" s="378"/>
      <c r="KK143" s="259"/>
      <c r="KL143" s="377"/>
      <c r="KM143" s="377"/>
      <c r="KN143" s="377"/>
      <c r="KO143" s="259"/>
      <c r="KP143" s="377"/>
      <c r="KQ143" s="377"/>
      <c r="KR143" s="377"/>
      <c r="KS143" s="258"/>
      <c r="KT143" s="378"/>
      <c r="KU143" s="378"/>
      <c r="KV143" s="378"/>
      <c r="KW143" s="258"/>
      <c r="KX143" s="378"/>
      <c r="KY143" s="378"/>
      <c r="KZ143" s="378"/>
      <c r="LA143" s="259"/>
      <c r="LB143" s="377"/>
      <c r="LC143" s="377"/>
      <c r="LD143" s="377"/>
      <c r="LE143" s="259"/>
      <c r="LF143" s="377"/>
      <c r="LG143" s="377"/>
      <c r="LH143" s="377"/>
      <c r="LI143" s="258"/>
      <c r="LJ143" s="378"/>
      <c r="LK143" s="378"/>
      <c r="LL143" s="378"/>
      <c r="LM143" s="258"/>
      <c r="LN143" s="378"/>
      <c r="LO143" s="378"/>
      <c r="LP143" s="378"/>
      <c r="LQ143" s="259"/>
      <c r="LR143" s="377"/>
      <c r="LS143" s="377"/>
      <c r="LT143" s="377"/>
      <c r="LU143" s="259"/>
      <c r="LV143" s="377"/>
      <c r="LW143" s="377"/>
      <c r="LX143" s="377"/>
      <c r="LY143" s="258"/>
      <c r="LZ143" s="378"/>
      <c r="MA143" s="378"/>
      <c r="MB143" s="378"/>
      <c r="MC143" s="258"/>
      <c r="MD143" s="378"/>
      <c r="ME143" s="378"/>
      <c r="MF143" s="378"/>
      <c r="MG143" s="259"/>
      <c r="MH143" s="377"/>
      <c r="MI143" s="377"/>
      <c r="MJ143" s="377"/>
      <c r="MK143" s="259"/>
      <c r="ML143" s="377"/>
      <c r="MM143" s="377"/>
      <c r="MN143" s="377"/>
      <c r="MO143" s="258"/>
      <c r="MP143" s="378"/>
      <c r="MQ143" s="378"/>
      <c r="MR143" s="378"/>
      <c r="MS143" s="258"/>
      <c r="MT143" s="378"/>
      <c r="MU143" s="378"/>
      <c r="MV143" s="378"/>
      <c r="MW143" s="259"/>
      <c r="MX143" s="377"/>
      <c r="MY143" s="377"/>
      <c r="MZ143" s="377"/>
      <c r="NA143" s="259"/>
      <c r="NB143" s="377"/>
      <c r="NC143" s="377"/>
      <c r="ND143" s="377"/>
      <c r="NE143" s="258"/>
      <c r="NF143" s="378"/>
      <c r="NG143" s="378"/>
      <c r="NH143" s="378"/>
      <c r="NI143" s="258"/>
      <c r="NJ143" s="378"/>
      <c r="NK143" s="378"/>
      <c r="NL143" s="378"/>
      <c r="NM143" s="259"/>
      <c r="NN143" s="377"/>
      <c r="NO143" s="377"/>
      <c r="NP143" s="377"/>
      <c r="NQ143" s="259"/>
      <c r="NR143" s="377"/>
      <c r="NS143" s="377"/>
      <c r="NT143" s="377"/>
      <c r="NU143" s="258"/>
      <c r="NV143" s="378"/>
      <c r="NW143" s="378"/>
      <c r="NX143" s="378"/>
      <c r="NY143" s="258"/>
      <c r="NZ143" s="378"/>
      <c r="OA143" s="378"/>
      <c r="OB143" s="378"/>
      <c r="OC143" s="259"/>
      <c r="OD143" s="377"/>
      <c r="OE143" s="377"/>
      <c r="OF143" s="377"/>
      <c r="OG143" s="259"/>
      <c r="OH143" s="377"/>
      <c r="OI143" s="377"/>
      <c r="OJ143" s="377"/>
      <c r="OK143" s="258"/>
      <c r="OL143" s="378"/>
      <c r="OM143" s="378"/>
      <c r="ON143" s="378"/>
      <c r="OO143" s="258"/>
      <c r="OP143" s="378"/>
      <c r="OQ143" s="378"/>
      <c r="OR143" s="378"/>
      <c r="OS143" s="259"/>
      <c r="OT143" s="377"/>
      <c r="OU143" s="377"/>
      <c r="OV143" s="377"/>
      <c r="OW143" s="259"/>
      <c r="OX143" s="377"/>
      <c r="OY143" s="377"/>
      <c r="OZ143" s="377"/>
      <c r="PA143" s="258"/>
      <c r="PB143" s="378"/>
      <c r="PC143" s="378"/>
      <c r="PD143" s="378"/>
      <c r="PE143" s="258"/>
      <c r="PF143" s="378"/>
      <c r="PG143" s="378"/>
      <c r="PH143" s="378"/>
      <c r="PI143" s="259"/>
      <c r="PJ143" s="377"/>
      <c r="PK143" s="377"/>
      <c r="PL143" s="377"/>
      <c r="PM143" s="259"/>
      <c r="PN143" s="377"/>
      <c r="PO143" s="377"/>
      <c r="PP143" s="377"/>
      <c r="PQ143" s="258"/>
      <c r="PR143" s="378"/>
      <c r="PS143" s="378"/>
      <c r="PT143" s="378"/>
      <c r="PU143" s="258"/>
      <c r="PV143" s="378"/>
      <c r="PW143" s="378"/>
      <c r="PX143" s="378"/>
      <c r="PY143" s="259"/>
      <c r="PZ143" s="377"/>
      <c r="QA143" s="377"/>
      <c r="QB143" s="377"/>
      <c r="QC143" s="259"/>
      <c r="QD143" s="377"/>
      <c r="QE143" s="377"/>
      <c r="QF143" s="377"/>
      <c r="QG143" s="258"/>
      <c r="QH143" s="378"/>
      <c r="QI143" s="378"/>
      <c r="QJ143" s="378"/>
      <c r="QK143" s="258"/>
      <c r="QL143" s="378"/>
      <c r="QM143" s="378"/>
      <c r="QN143" s="378"/>
      <c r="QO143" s="259"/>
      <c r="QP143" s="377"/>
      <c r="QQ143" s="377"/>
      <c r="QR143" s="377"/>
      <c r="QS143" s="259"/>
      <c r="QT143" s="377"/>
      <c r="QU143" s="377"/>
      <c r="QV143" s="377"/>
      <c r="QW143" s="258"/>
      <c r="QX143" s="378"/>
      <c r="QY143" s="378"/>
      <c r="QZ143" s="378"/>
      <c r="RA143" s="258"/>
      <c r="RB143" s="378"/>
      <c r="RC143" s="378"/>
      <c r="RD143" s="378"/>
      <c r="RE143" s="259"/>
      <c r="RF143" s="377"/>
      <c r="RG143" s="377"/>
      <c r="RH143" s="377"/>
      <c r="RI143" s="259"/>
      <c r="RJ143" s="377"/>
      <c r="RK143" s="377"/>
      <c r="RL143" s="377"/>
      <c r="RM143" s="258"/>
      <c r="RN143" s="378"/>
      <c r="RO143" s="378"/>
      <c r="RP143" s="378"/>
      <c r="RQ143" s="258"/>
      <c r="RR143" s="378"/>
      <c r="RS143" s="378"/>
      <c r="RT143" s="378"/>
      <c r="RU143" s="259"/>
      <c r="RV143" s="377"/>
      <c r="RW143" s="377"/>
      <c r="RX143" s="377"/>
      <c r="RY143" s="259"/>
      <c r="RZ143" s="377"/>
      <c r="SA143" s="377"/>
      <c r="SB143" s="377"/>
      <c r="SC143" s="258"/>
      <c r="SD143" s="378"/>
      <c r="SE143" s="378"/>
      <c r="SF143" s="378"/>
      <c r="SG143" s="258"/>
      <c r="SH143" s="378"/>
      <c r="SI143" s="378"/>
      <c r="SJ143" s="378"/>
      <c r="SK143" s="259"/>
      <c r="SL143" s="377"/>
      <c r="SM143" s="377"/>
      <c r="SN143" s="377"/>
      <c r="SO143" s="259"/>
      <c r="SP143" s="377"/>
      <c r="SQ143" s="377"/>
      <c r="SR143" s="377"/>
      <c r="SS143" s="258"/>
      <c r="ST143" s="378"/>
      <c r="SU143" s="378"/>
      <c r="SV143" s="378"/>
      <c r="SW143" s="258"/>
      <c r="SX143" s="378"/>
      <c r="SY143" s="378"/>
      <c r="SZ143" s="378"/>
      <c r="TA143" s="259"/>
      <c r="TB143" s="377"/>
      <c r="TC143" s="377"/>
      <c r="TD143" s="377"/>
      <c r="TE143" s="259"/>
      <c r="TF143" s="377"/>
      <c r="TG143" s="377"/>
      <c r="TH143" s="377"/>
      <c r="TI143" s="258"/>
      <c r="TJ143" s="378"/>
      <c r="TK143" s="378"/>
      <c r="TL143" s="378"/>
      <c r="TM143" s="258"/>
      <c r="TN143" s="378"/>
      <c r="TO143" s="378"/>
      <c r="TP143" s="378"/>
      <c r="TQ143" s="259"/>
      <c r="TR143" s="377"/>
      <c r="TS143" s="377"/>
      <c r="TT143" s="377"/>
      <c r="TU143" s="259"/>
      <c r="TV143" s="377"/>
      <c r="TW143" s="377"/>
      <c r="TX143" s="377"/>
      <c r="TY143" s="258"/>
      <c r="TZ143" s="378"/>
      <c r="UA143" s="378"/>
      <c r="UB143" s="378"/>
      <c r="UC143" s="258"/>
      <c r="UD143" s="378"/>
      <c r="UE143" s="378"/>
      <c r="UF143" s="378"/>
      <c r="UG143" s="259"/>
      <c r="UH143" s="377"/>
      <c r="UI143" s="377"/>
      <c r="UJ143" s="377"/>
      <c r="UK143" s="259"/>
      <c r="UL143" s="377"/>
      <c r="UM143" s="377"/>
      <c r="UN143" s="377"/>
      <c r="UO143" s="258"/>
      <c r="UP143" s="378"/>
      <c r="UQ143" s="378"/>
      <c r="UR143" s="378"/>
      <c r="US143" s="258"/>
      <c r="UT143" s="378"/>
      <c r="UU143" s="378"/>
      <c r="UV143" s="378"/>
      <c r="UW143" s="259"/>
      <c r="UX143" s="377"/>
      <c r="UY143" s="377"/>
      <c r="UZ143" s="377"/>
      <c r="VA143" s="259"/>
      <c r="VB143" s="377"/>
      <c r="VC143" s="377"/>
      <c r="VD143" s="377"/>
      <c r="VE143" s="258"/>
      <c r="VF143" s="378"/>
      <c r="VG143" s="378"/>
      <c r="VH143" s="378"/>
      <c r="VI143" s="258"/>
      <c r="VJ143" s="378"/>
      <c r="VK143" s="378"/>
      <c r="VL143" s="378"/>
      <c r="VM143" s="259"/>
      <c r="VN143" s="377"/>
      <c r="VO143" s="377"/>
      <c r="VP143" s="377"/>
      <c r="VQ143" s="259"/>
      <c r="VR143" s="377"/>
      <c r="VS143" s="377"/>
      <c r="VT143" s="377"/>
      <c r="VU143" s="258"/>
      <c r="VV143" s="378"/>
      <c r="VW143" s="378"/>
      <c r="VX143" s="378"/>
      <c r="VY143" s="258"/>
      <c r="VZ143" s="378"/>
      <c r="WA143" s="378"/>
      <c r="WB143" s="378"/>
      <c r="WC143" s="259"/>
      <c r="WD143" s="377"/>
      <c r="WE143" s="377"/>
      <c r="WF143" s="377"/>
      <c r="WG143" s="259"/>
      <c r="WH143" s="377"/>
      <c r="WI143" s="377"/>
      <c r="WJ143" s="377"/>
      <c r="WK143" s="258"/>
      <c r="WL143" s="378"/>
      <c r="WM143" s="378"/>
      <c r="WN143" s="378"/>
      <c r="WO143" s="258"/>
      <c r="WP143" s="378"/>
      <c r="WQ143" s="378"/>
      <c r="WR143" s="378"/>
      <c r="WS143" s="259"/>
      <c r="WT143" s="377"/>
      <c r="WU143" s="377"/>
      <c r="WV143" s="377"/>
      <c r="WW143" s="259"/>
      <c r="WX143" s="377"/>
      <c r="WY143" s="377"/>
      <c r="WZ143" s="377"/>
      <c r="XA143" s="258"/>
      <c r="XB143" s="378"/>
      <c r="XC143" s="378"/>
      <c r="XD143" s="378"/>
      <c r="XE143" s="258"/>
      <c r="XF143" s="378"/>
      <c r="XG143" s="378"/>
      <c r="XH143" s="378"/>
      <c r="XI143" s="259"/>
      <c r="XJ143" s="377"/>
      <c r="XK143" s="377"/>
      <c r="XL143" s="377"/>
      <c r="XM143" s="259"/>
      <c r="XN143" s="377"/>
      <c r="XO143" s="377"/>
      <c r="XP143" s="377"/>
      <c r="XQ143" s="258"/>
      <c r="XR143" s="378"/>
      <c r="XS143" s="378"/>
      <c r="XT143" s="378"/>
      <c r="XU143" s="258"/>
      <c r="XV143" s="378"/>
      <c r="XW143" s="378"/>
      <c r="XX143" s="378"/>
      <c r="XY143" s="259"/>
      <c r="XZ143" s="377"/>
      <c r="YA143" s="377"/>
      <c r="YB143" s="377"/>
      <c r="YC143" s="259"/>
      <c r="YD143" s="377"/>
      <c r="YE143" s="377"/>
      <c r="YF143" s="377"/>
      <c r="YG143" s="258"/>
      <c r="YH143" s="378"/>
      <c r="YI143" s="378"/>
      <c r="YJ143" s="378"/>
      <c r="YK143" s="258"/>
      <c r="YL143" s="378"/>
      <c r="YM143" s="378"/>
      <c r="YN143" s="378"/>
      <c r="YO143" s="259"/>
      <c r="YP143" s="377"/>
      <c r="YQ143" s="377"/>
      <c r="YR143" s="377"/>
      <c r="YS143" s="259"/>
      <c r="YT143" s="377"/>
      <c r="YU143" s="377"/>
      <c r="YV143" s="377"/>
      <c r="YW143" s="258"/>
      <c r="YX143" s="378"/>
      <c r="YY143" s="378"/>
      <c r="YZ143" s="378"/>
      <c r="ZA143" s="258"/>
      <c r="ZB143" s="378"/>
      <c r="ZC143" s="378"/>
      <c r="ZD143" s="378"/>
      <c r="ZE143" s="259"/>
      <c r="ZF143" s="377"/>
      <c r="ZG143" s="377"/>
      <c r="ZH143" s="377"/>
      <c r="ZI143" s="259"/>
      <c r="ZJ143" s="377"/>
      <c r="ZK143" s="377"/>
      <c r="ZL143" s="377"/>
      <c r="ZM143" s="258"/>
      <c r="ZN143" s="378"/>
      <c r="ZO143" s="378"/>
      <c r="ZP143" s="378"/>
      <c r="ZQ143" s="258"/>
      <c r="ZR143" s="378"/>
      <c r="ZS143" s="378"/>
      <c r="ZT143" s="378"/>
      <c r="ZU143" s="259"/>
      <c r="ZV143" s="377"/>
      <c r="ZW143" s="377"/>
      <c r="ZX143" s="377"/>
      <c r="ZY143" s="259"/>
      <c r="ZZ143" s="377"/>
      <c r="AAA143" s="377"/>
      <c r="AAB143" s="377"/>
      <c r="AAC143" s="258"/>
      <c r="AAD143" s="378"/>
      <c r="AAE143" s="378"/>
      <c r="AAF143" s="378"/>
      <c r="AAG143" s="258"/>
      <c r="AAH143" s="378"/>
      <c r="AAI143" s="378"/>
      <c r="AAJ143" s="378"/>
      <c r="AAK143" s="259"/>
      <c r="AAL143" s="377"/>
      <c r="AAM143" s="377"/>
      <c r="AAN143" s="377"/>
      <c r="AAO143" s="259"/>
      <c r="AAP143" s="377"/>
      <c r="AAQ143" s="377"/>
      <c r="AAR143" s="377"/>
      <c r="AAS143" s="258"/>
      <c r="AAT143" s="378"/>
      <c r="AAU143" s="378"/>
      <c r="AAV143" s="378"/>
      <c r="AAW143" s="258"/>
      <c r="AAX143" s="378"/>
      <c r="AAY143" s="378"/>
      <c r="AAZ143" s="378"/>
      <c r="ABA143" s="259"/>
      <c r="ABB143" s="377"/>
      <c r="ABC143" s="377"/>
      <c r="ABD143" s="377"/>
      <c r="ABE143" s="259"/>
      <c r="ABF143" s="377"/>
      <c r="ABG143" s="377"/>
      <c r="ABH143" s="377"/>
      <c r="ABI143" s="258"/>
      <c r="ABJ143" s="378"/>
      <c r="ABK143" s="378"/>
      <c r="ABL143" s="378"/>
      <c r="ABM143" s="258"/>
      <c r="ABN143" s="378"/>
      <c r="ABO143" s="378"/>
      <c r="ABP143" s="378"/>
      <c r="ABQ143" s="259"/>
      <c r="ABR143" s="377"/>
      <c r="ABS143" s="377"/>
      <c r="ABT143" s="377"/>
      <c r="ABU143" s="259"/>
      <c r="ABV143" s="377"/>
      <c r="ABW143" s="377"/>
      <c r="ABX143" s="377"/>
      <c r="ABY143" s="258"/>
      <c r="ABZ143" s="378"/>
      <c r="ACA143" s="378"/>
      <c r="ACB143" s="378"/>
      <c r="ACC143" s="258"/>
      <c r="ACD143" s="378"/>
      <c r="ACE143" s="378"/>
      <c r="ACF143" s="378"/>
      <c r="ACG143" s="259"/>
      <c r="ACH143" s="377"/>
      <c r="ACI143" s="377"/>
      <c r="ACJ143" s="377"/>
      <c r="ACK143" s="259"/>
      <c r="ACL143" s="377"/>
      <c r="ACM143" s="377"/>
      <c r="ACN143" s="377"/>
      <c r="ACO143" s="258"/>
      <c r="ACP143" s="378"/>
      <c r="ACQ143" s="378"/>
      <c r="ACR143" s="378"/>
      <c r="ACS143" s="258"/>
      <c r="ACT143" s="378"/>
      <c r="ACU143" s="378"/>
      <c r="ACV143" s="378"/>
      <c r="ACW143" s="259"/>
      <c r="ACX143" s="377"/>
      <c r="ACY143" s="377"/>
      <c r="ACZ143" s="377"/>
      <c r="ADA143" s="259"/>
      <c r="ADB143" s="377"/>
      <c r="ADC143" s="377"/>
      <c r="ADD143" s="377"/>
      <c r="ADE143" s="258"/>
      <c r="ADF143" s="378"/>
      <c r="ADG143" s="378"/>
      <c r="ADH143" s="378"/>
      <c r="ADI143" s="258"/>
      <c r="ADJ143" s="378"/>
      <c r="ADK143" s="378"/>
      <c r="ADL143" s="378"/>
      <c r="ADM143" s="259"/>
      <c r="ADN143" s="377"/>
      <c r="ADO143" s="377"/>
      <c r="ADP143" s="377"/>
      <c r="ADQ143" s="259"/>
      <c r="ADR143" s="377"/>
      <c r="ADS143" s="377"/>
      <c r="ADT143" s="377"/>
      <c r="ADU143" s="258"/>
      <c r="ADV143" s="378"/>
      <c r="ADW143" s="378"/>
      <c r="ADX143" s="378"/>
      <c r="ADY143" s="258"/>
      <c r="ADZ143" s="378"/>
      <c r="AEA143" s="378"/>
      <c r="AEB143" s="378"/>
      <c r="AEC143" s="259"/>
      <c r="AED143" s="377"/>
      <c r="AEE143" s="377"/>
      <c r="AEF143" s="377"/>
      <c r="AEG143" s="259"/>
      <c r="AEH143" s="377"/>
      <c r="AEI143" s="377"/>
      <c r="AEJ143" s="377"/>
      <c r="AEK143" s="258"/>
      <c r="AEL143" s="378"/>
      <c r="AEM143" s="378"/>
      <c r="AEN143" s="378"/>
      <c r="AEO143" s="258"/>
      <c r="AEP143" s="378"/>
      <c r="AEQ143" s="378"/>
      <c r="AER143" s="378"/>
      <c r="AES143" s="259"/>
      <c r="AET143" s="377"/>
      <c r="AEU143" s="377"/>
      <c r="AEV143" s="377"/>
      <c r="AEW143" s="259"/>
      <c r="AEX143" s="377"/>
      <c r="AEY143" s="377"/>
      <c r="AEZ143" s="377"/>
      <c r="AFA143" s="258"/>
      <c r="AFB143" s="378"/>
      <c r="AFC143" s="378"/>
      <c r="AFD143" s="378"/>
      <c r="AFE143" s="258"/>
      <c r="AFF143" s="378"/>
      <c r="AFG143" s="378"/>
      <c r="AFH143" s="378"/>
      <c r="AFI143" s="259"/>
      <c r="AFJ143" s="377"/>
      <c r="AFK143" s="377"/>
      <c r="AFL143" s="377"/>
      <c r="AFM143" s="259"/>
      <c r="AFN143" s="377"/>
      <c r="AFO143" s="377"/>
      <c r="AFP143" s="377"/>
      <c r="AFQ143" s="258"/>
      <c r="AFR143" s="378"/>
      <c r="AFS143" s="378"/>
      <c r="AFT143" s="378"/>
      <c r="AFU143" s="258"/>
      <c r="AFV143" s="378"/>
      <c r="AFW143" s="378"/>
      <c r="AFX143" s="378"/>
      <c r="AFY143" s="259"/>
      <c r="AFZ143" s="377"/>
      <c r="AGA143" s="377"/>
      <c r="AGB143" s="377"/>
      <c r="AGC143" s="259"/>
      <c r="AGD143" s="377"/>
      <c r="AGE143" s="377"/>
      <c r="AGF143" s="377"/>
      <c r="AGG143" s="258"/>
      <c r="AGH143" s="378"/>
      <c r="AGI143" s="378"/>
      <c r="AGJ143" s="378"/>
      <c r="AGK143" s="258"/>
      <c r="AGL143" s="378"/>
      <c r="AGM143" s="378"/>
      <c r="AGN143" s="378"/>
      <c r="AGO143" s="259"/>
      <c r="AGP143" s="377"/>
      <c r="AGQ143" s="377"/>
      <c r="AGR143" s="377"/>
      <c r="AGS143" s="259"/>
      <c r="AGT143" s="377"/>
      <c r="AGU143" s="377"/>
      <c r="AGV143" s="377"/>
      <c r="AGW143" s="258"/>
      <c r="AGX143" s="378"/>
      <c r="AGY143" s="378"/>
      <c r="AGZ143" s="378"/>
      <c r="AHA143" s="258"/>
      <c r="AHB143" s="378"/>
      <c r="AHC143" s="378"/>
      <c r="AHD143" s="378"/>
      <c r="AHE143" s="259"/>
      <c r="AHF143" s="377"/>
      <c r="AHG143" s="377"/>
      <c r="AHH143" s="377"/>
      <c r="AHI143" s="259"/>
      <c r="AHJ143" s="377"/>
      <c r="AHK143" s="377"/>
      <c r="AHL143" s="377"/>
      <c r="AHM143" s="258"/>
      <c r="AHN143" s="378"/>
      <c r="AHO143" s="378"/>
      <c r="AHP143" s="378"/>
      <c r="AHQ143" s="258"/>
      <c r="AHR143" s="378"/>
      <c r="AHS143" s="378"/>
      <c r="AHT143" s="378"/>
      <c r="AHU143" s="259"/>
      <c r="AHV143" s="377"/>
      <c r="AHW143" s="377"/>
      <c r="AHX143" s="377"/>
      <c r="AHY143" s="259"/>
      <c r="AHZ143" s="377"/>
      <c r="AIA143" s="377"/>
      <c r="AIB143" s="377"/>
      <c r="AIC143" s="258"/>
      <c r="AID143" s="378"/>
      <c r="AIE143" s="378"/>
      <c r="AIF143" s="378"/>
      <c r="AIG143" s="258"/>
      <c r="AIH143" s="378"/>
      <c r="AII143" s="378"/>
      <c r="AIJ143" s="378"/>
      <c r="AIK143" s="259"/>
      <c r="AIL143" s="377"/>
      <c r="AIM143" s="377"/>
      <c r="AIN143" s="377"/>
      <c r="AIO143" s="259"/>
      <c r="AIP143" s="377"/>
      <c r="AIQ143" s="377"/>
      <c r="AIR143" s="377"/>
      <c r="AIS143" s="258"/>
      <c r="AIT143" s="378"/>
      <c r="AIU143" s="378"/>
      <c r="AIV143" s="378"/>
      <c r="AIW143" s="258"/>
      <c r="AIX143" s="378"/>
      <c r="AIY143" s="378"/>
      <c r="AIZ143" s="378"/>
      <c r="AJA143" s="259"/>
      <c r="AJB143" s="377"/>
      <c r="AJC143" s="377"/>
      <c r="AJD143" s="377"/>
      <c r="AJE143" s="259"/>
      <c r="AJF143" s="377"/>
      <c r="AJG143" s="377"/>
      <c r="AJH143" s="377"/>
      <c r="AJI143" s="258"/>
      <c r="AJJ143" s="378"/>
      <c r="AJK143" s="378"/>
      <c r="AJL143" s="378"/>
      <c r="AJM143" s="258"/>
      <c r="AJN143" s="378"/>
      <c r="AJO143" s="378"/>
      <c r="AJP143" s="378"/>
      <c r="AJQ143" s="259"/>
      <c r="AJR143" s="377"/>
      <c r="AJS143" s="377"/>
      <c r="AJT143" s="377"/>
      <c r="AJU143" s="259"/>
      <c r="AJV143" s="377"/>
      <c r="AJW143" s="377"/>
      <c r="AJX143" s="377"/>
      <c r="AJY143" s="258"/>
      <c r="AJZ143" s="378"/>
      <c r="AKA143" s="378"/>
      <c r="AKB143" s="378"/>
      <c r="AKC143" s="258"/>
      <c r="AKD143" s="378"/>
      <c r="AKE143" s="378"/>
      <c r="AKF143" s="378"/>
      <c r="AKG143" s="259"/>
      <c r="AKH143" s="377"/>
      <c r="AKI143" s="377"/>
      <c r="AKJ143" s="377"/>
      <c r="AKK143" s="259"/>
      <c r="AKL143" s="377"/>
      <c r="AKM143" s="377"/>
      <c r="AKN143" s="377"/>
      <c r="AKO143" s="258"/>
      <c r="AKP143" s="378"/>
      <c r="AKQ143" s="378"/>
      <c r="AKR143" s="378"/>
      <c r="AKS143" s="258"/>
      <c r="AKT143" s="378"/>
      <c r="AKU143" s="378"/>
      <c r="AKV143" s="378"/>
      <c r="AKW143" s="259"/>
      <c r="AKX143" s="377"/>
      <c r="AKY143" s="377"/>
      <c r="AKZ143" s="377"/>
      <c r="ALA143" s="259"/>
      <c r="ALB143" s="377"/>
      <c r="ALC143" s="377"/>
      <c r="ALD143" s="377"/>
      <c r="ALE143" s="258"/>
      <c r="ALF143" s="378"/>
      <c r="ALG143" s="378"/>
      <c r="ALH143" s="378"/>
      <c r="ALI143" s="258"/>
      <c r="ALJ143" s="378"/>
      <c r="ALK143" s="378"/>
      <c r="ALL143" s="378"/>
      <c r="ALM143" s="259"/>
      <c r="ALN143" s="377"/>
      <c r="ALO143" s="377"/>
      <c r="ALP143" s="377"/>
      <c r="ALQ143" s="259"/>
      <c r="ALR143" s="377"/>
      <c r="ALS143" s="377"/>
      <c r="ALT143" s="377"/>
      <c r="ALU143" s="258"/>
      <c r="ALV143" s="378"/>
      <c r="ALW143" s="378"/>
      <c r="ALX143" s="378"/>
      <c r="ALY143" s="258"/>
      <c r="ALZ143" s="378"/>
      <c r="AMA143" s="378"/>
      <c r="AMB143" s="378"/>
      <c r="AMC143" s="259"/>
      <c r="AMD143" s="377"/>
      <c r="AME143" s="377"/>
      <c r="AMF143" s="377"/>
      <c r="AMG143" s="259"/>
      <c r="AMH143" s="377"/>
      <c r="AMI143" s="377"/>
      <c r="AMJ143" s="377"/>
      <c r="AMK143" s="258"/>
      <c r="AML143" s="378"/>
      <c r="AMM143" s="378"/>
      <c r="AMN143" s="378"/>
      <c r="AMO143" s="258"/>
      <c r="AMP143" s="378"/>
      <c r="AMQ143" s="378"/>
      <c r="AMR143" s="378"/>
      <c r="AMS143" s="259"/>
      <c r="AMT143" s="377"/>
      <c r="AMU143" s="377"/>
      <c r="AMV143" s="377"/>
      <c r="AMW143" s="259"/>
      <c r="AMX143" s="377"/>
      <c r="AMY143" s="377"/>
      <c r="AMZ143" s="377"/>
      <c r="ANA143" s="258"/>
      <c r="ANB143" s="378"/>
      <c r="ANC143" s="378"/>
      <c r="AND143" s="378"/>
      <c r="ANE143" s="258"/>
      <c r="ANF143" s="378"/>
      <c r="ANG143" s="378"/>
      <c r="ANH143" s="378"/>
      <c r="ANI143" s="259"/>
      <c r="ANJ143" s="377"/>
      <c r="ANK143" s="377"/>
      <c r="ANL143" s="377"/>
      <c r="ANM143" s="259"/>
      <c r="ANN143" s="377"/>
      <c r="ANO143" s="377"/>
      <c r="ANP143" s="377"/>
      <c r="ANQ143" s="258"/>
      <c r="ANR143" s="378"/>
      <c r="ANS143" s="378"/>
      <c r="ANT143" s="378"/>
      <c r="ANU143" s="258"/>
      <c r="ANV143" s="378"/>
      <c r="ANW143" s="378"/>
      <c r="ANX143" s="378"/>
      <c r="ANY143" s="259"/>
      <c r="ANZ143" s="377"/>
      <c r="AOA143" s="377"/>
      <c r="AOB143" s="377"/>
      <c r="AOC143" s="259"/>
      <c r="AOD143" s="377"/>
      <c r="AOE143" s="377"/>
      <c r="AOF143" s="377"/>
      <c r="AOG143" s="258"/>
      <c r="AOH143" s="378"/>
      <c r="AOI143" s="378"/>
      <c r="AOJ143" s="378"/>
      <c r="AOK143" s="258"/>
      <c r="AOL143" s="378"/>
      <c r="AOM143" s="378"/>
      <c r="AON143" s="378"/>
      <c r="AOO143" s="259"/>
      <c r="AOP143" s="377"/>
      <c r="AOQ143" s="377"/>
      <c r="AOR143" s="377"/>
      <c r="AOS143" s="259"/>
      <c r="AOT143" s="377"/>
      <c r="AOU143" s="377"/>
      <c r="AOV143" s="377"/>
      <c r="AOW143" s="258"/>
      <c r="AOX143" s="378"/>
      <c r="AOY143" s="378"/>
      <c r="AOZ143" s="378"/>
      <c r="APA143" s="258"/>
      <c r="APB143" s="378"/>
      <c r="APC143" s="378"/>
      <c r="APD143" s="378"/>
      <c r="APE143" s="259"/>
      <c r="APF143" s="377"/>
      <c r="APG143" s="377"/>
      <c r="APH143" s="377"/>
      <c r="API143" s="259"/>
      <c r="APJ143" s="377"/>
      <c r="APK143" s="377"/>
      <c r="APL143" s="377"/>
      <c r="APM143" s="258"/>
      <c r="APN143" s="378"/>
      <c r="APO143" s="378"/>
      <c r="APP143" s="378"/>
      <c r="APQ143" s="258"/>
      <c r="APR143" s="378"/>
      <c r="APS143" s="378"/>
      <c r="APT143" s="378"/>
      <c r="APU143" s="259"/>
      <c r="APV143" s="377"/>
      <c r="APW143" s="377"/>
      <c r="APX143" s="377"/>
      <c r="APY143" s="259"/>
      <c r="APZ143" s="377"/>
      <c r="AQA143" s="377"/>
      <c r="AQB143" s="377"/>
      <c r="AQC143" s="258"/>
      <c r="AQD143" s="378"/>
      <c r="AQE143" s="378"/>
      <c r="AQF143" s="378"/>
      <c r="AQG143" s="258"/>
      <c r="AQH143" s="378"/>
      <c r="AQI143" s="378"/>
      <c r="AQJ143" s="378"/>
      <c r="AQK143" s="259"/>
      <c r="AQL143" s="377"/>
      <c r="AQM143" s="377"/>
      <c r="AQN143" s="377"/>
      <c r="AQO143" s="259"/>
      <c r="AQP143" s="377"/>
      <c r="AQQ143" s="377"/>
      <c r="AQR143" s="377"/>
      <c r="AQS143" s="258"/>
      <c r="AQT143" s="378"/>
      <c r="AQU143" s="378"/>
      <c r="AQV143" s="378"/>
      <c r="AQW143" s="258"/>
      <c r="AQX143" s="378"/>
      <c r="AQY143" s="378"/>
      <c r="AQZ143" s="378"/>
      <c r="ARA143" s="259"/>
      <c r="ARB143" s="377"/>
      <c r="ARC143" s="377"/>
      <c r="ARD143" s="377"/>
      <c r="ARE143" s="259"/>
      <c r="ARF143" s="377"/>
      <c r="ARG143" s="377"/>
      <c r="ARH143" s="377"/>
      <c r="ARI143" s="258"/>
      <c r="ARJ143" s="378"/>
      <c r="ARK143" s="378"/>
      <c r="ARL143" s="378"/>
      <c r="ARM143" s="258"/>
      <c r="ARN143" s="378"/>
      <c r="ARO143" s="378"/>
      <c r="ARP143" s="378"/>
      <c r="ARQ143" s="259"/>
      <c r="ARR143" s="377"/>
      <c r="ARS143" s="377"/>
      <c r="ART143" s="377"/>
      <c r="ARU143" s="259"/>
      <c r="ARV143" s="377"/>
      <c r="ARW143" s="377"/>
      <c r="ARX143" s="377"/>
      <c r="ARY143" s="258"/>
      <c r="ARZ143" s="378"/>
      <c r="ASA143" s="378"/>
      <c r="ASB143" s="378"/>
      <c r="ASC143" s="258"/>
      <c r="ASD143" s="378"/>
      <c r="ASE143" s="378"/>
      <c r="ASF143" s="378"/>
      <c r="ASG143" s="259"/>
      <c r="ASH143" s="377"/>
      <c r="ASI143" s="377"/>
      <c r="ASJ143" s="377"/>
      <c r="ASK143" s="259"/>
      <c r="ASL143" s="377"/>
      <c r="ASM143" s="377"/>
      <c r="ASN143" s="377"/>
      <c r="ASO143" s="258"/>
      <c r="ASP143" s="378"/>
      <c r="ASQ143" s="378"/>
      <c r="ASR143" s="378"/>
      <c r="ASS143" s="258"/>
      <c r="AST143" s="378"/>
      <c r="ASU143" s="378"/>
      <c r="ASV143" s="378"/>
      <c r="ASW143" s="259"/>
      <c r="ASX143" s="377"/>
      <c r="ASY143" s="377"/>
      <c r="ASZ143" s="377"/>
      <c r="ATA143" s="259"/>
      <c r="ATB143" s="377"/>
      <c r="ATC143" s="377"/>
      <c r="ATD143" s="377"/>
      <c r="ATE143" s="258"/>
      <c r="ATF143" s="378"/>
      <c r="ATG143" s="378"/>
      <c r="ATH143" s="378"/>
      <c r="ATI143" s="258"/>
      <c r="ATJ143" s="378"/>
      <c r="ATK143" s="378"/>
      <c r="ATL143" s="378"/>
      <c r="ATM143" s="259"/>
      <c r="ATN143" s="377"/>
      <c r="ATO143" s="377"/>
      <c r="ATP143" s="377"/>
      <c r="ATQ143" s="259"/>
      <c r="ATR143" s="377"/>
      <c r="ATS143" s="377"/>
      <c r="ATT143" s="377"/>
      <c r="ATU143" s="258"/>
      <c r="ATV143" s="378"/>
      <c r="ATW143" s="378"/>
      <c r="ATX143" s="378"/>
      <c r="ATY143" s="258"/>
      <c r="ATZ143" s="378"/>
      <c r="AUA143" s="378"/>
      <c r="AUB143" s="378"/>
      <c r="AUC143" s="259"/>
      <c r="AUD143" s="377"/>
      <c r="AUE143" s="377"/>
      <c r="AUF143" s="377"/>
      <c r="AUG143" s="259"/>
      <c r="AUH143" s="377"/>
      <c r="AUI143" s="377"/>
      <c r="AUJ143" s="377"/>
      <c r="AUK143" s="258"/>
      <c r="AUL143" s="378"/>
      <c r="AUM143" s="378"/>
      <c r="AUN143" s="378"/>
      <c r="AUO143" s="258"/>
      <c r="AUP143" s="378"/>
      <c r="AUQ143" s="378"/>
      <c r="AUR143" s="378"/>
      <c r="AUS143" s="259"/>
      <c r="AUT143" s="377"/>
      <c r="AUU143" s="377"/>
      <c r="AUV143" s="377"/>
      <c r="AUW143" s="259"/>
      <c r="AUX143" s="377"/>
      <c r="AUY143" s="377"/>
      <c r="AUZ143" s="377"/>
      <c r="AVA143" s="258"/>
      <c r="AVB143" s="378"/>
      <c r="AVC143" s="378"/>
      <c r="AVD143" s="378"/>
      <c r="AVE143" s="258"/>
      <c r="AVF143" s="378"/>
      <c r="AVG143" s="378"/>
      <c r="AVH143" s="378"/>
      <c r="AVI143" s="259"/>
      <c r="AVJ143" s="377"/>
      <c r="AVK143" s="377"/>
      <c r="AVL143" s="377"/>
      <c r="AVM143" s="259"/>
      <c r="AVN143" s="377"/>
      <c r="AVO143" s="377"/>
      <c r="AVP143" s="377"/>
      <c r="AVQ143" s="258"/>
      <c r="AVR143" s="378"/>
      <c r="AVS143" s="378"/>
      <c r="AVT143" s="378"/>
      <c r="AVU143" s="258"/>
      <c r="AVV143" s="378"/>
      <c r="AVW143" s="378"/>
      <c r="AVX143" s="378"/>
      <c r="AVY143" s="259"/>
      <c r="AVZ143" s="377"/>
      <c r="AWA143" s="377"/>
      <c r="AWB143" s="377"/>
      <c r="AWC143" s="259"/>
      <c r="AWD143" s="377"/>
      <c r="AWE143" s="377"/>
      <c r="AWF143" s="377"/>
      <c r="AWG143" s="258"/>
      <c r="AWH143" s="378"/>
      <c r="AWI143" s="378"/>
      <c r="AWJ143" s="378"/>
      <c r="AWK143" s="258"/>
      <c r="AWL143" s="378"/>
      <c r="AWM143" s="378"/>
      <c r="AWN143" s="378"/>
      <c r="AWO143" s="259"/>
      <c r="AWP143" s="377"/>
      <c r="AWQ143" s="377"/>
      <c r="AWR143" s="377"/>
      <c r="AWS143" s="259"/>
      <c r="AWT143" s="377"/>
      <c r="AWU143" s="377"/>
      <c r="AWV143" s="377"/>
      <c r="AWW143" s="258"/>
      <c r="AWX143" s="378"/>
      <c r="AWY143" s="378"/>
      <c r="AWZ143" s="378"/>
      <c r="AXA143" s="258"/>
      <c r="AXB143" s="378"/>
      <c r="AXC143" s="378"/>
      <c r="AXD143" s="378"/>
      <c r="AXE143" s="259"/>
      <c r="AXF143" s="377"/>
      <c r="AXG143" s="377"/>
      <c r="AXH143" s="377"/>
      <c r="AXI143" s="259"/>
      <c r="AXJ143" s="377"/>
      <c r="AXK143" s="377"/>
      <c r="AXL143" s="377"/>
      <c r="AXM143" s="258"/>
      <c r="AXN143" s="378"/>
      <c r="AXO143" s="378"/>
      <c r="AXP143" s="378"/>
      <c r="AXQ143" s="258"/>
      <c r="AXR143" s="378"/>
      <c r="AXS143" s="378"/>
      <c r="AXT143" s="378"/>
      <c r="AXU143" s="259"/>
      <c r="AXV143" s="377"/>
      <c r="AXW143" s="377"/>
      <c r="AXX143" s="377"/>
      <c r="AXY143" s="259"/>
      <c r="AXZ143" s="377"/>
      <c r="AYA143" s="377"/>
      <c r="AYB143" s="377"/>
      <c r="AYC143" s="258"/>
      <c r="AYD143" s="378"/>
      <c r="AYE143" s="378"/>
      <c r="AYF143" s="378"/>
      <c r="AYG143" s="258"/>
      <c r="AYH143" s="378"/>
      <c r="AYI143" s="378"/>
      <c r="AYJ143" s="378"/>
      <c r="AYK143" s="259"/>
      <c r="AYL143" s="377"/>
      <c r="AYM143" s="377"/>
      <c r="AYN143" s="377"/>
      <c r="AYO143" s="259"/>
      <c r="AYP143" s="377"/>
      <c r="AYQ143" s="377"/>
      <c r="AYR143" s="377"/>
      <c r="AYS143" s="258"/>
      <c r="AYT143" s="378"/>
      <c r="AYU143" s="378"/>
      <c r="AYV143" s="378"/>
      <c r="AYW143" s="258"/>
      <c r="AYX143" s="378"/>
      <c r="AYY143" s="378"/>
      <c r="AYZ143" s="378"/>
      <c r="AZA143" s="259"/>
      <c r="AZB143" s="377"/>
      <c r="AZC143" s="377"/>
      <c r="AZD143" s="377"/>
      <c r="AZE143" s="259"/>
      <c r="AZF143" s="377"/>
      <c r="AZG143" s="377"/>
      <c r="AZH143" s="377"/>
      <c r="AZI143" s="258"/>
      <c r="AZJ143" s="378"/>
      <c r="AZK143" s="378"/>
      <c r="AZL143" s="378"/>
      <c r="AZM143" s="258"/>
      <c r="AZN143" s="378"/>
      <c r="AZO143" s="378"/>
      <c r="AZP143" s="378"/>
      <c r="AZQ143" s="259"/>
      <c r="AZR143" s="377"/>
      <c r="AZS143" s="377"/>
      <c r="AZT143" s="377"/>
      <c r="AZU143" s="259"/>
      <c r="AZV143" s="377"/>
      <c r="AZW143" s="377"/>
      <c r="AZX143" s="377"/>
      <c r="AZY143" s="258"/>
      <c r="AZZ143" s="378"/>
      <c r="BAA143" s="378"/>
      <c r="BAB143" s="378"/>
      <c r="BAC143" s="258"/>
      <c r="BAD143" s="378"/>
      <c r="BAE143" s="378"/>
      <c r="BAF143" s="378"/>
      <c r="BAG143" s="259"/>
      <c r="BAH143" s="377"/>
      <c r="BAI143" s="377"/>
      <c r="BAJ143" s="377"/>
      <c r="BAK143" s="259"/>
      <c r="BAL143" s="377"/>
      <c r="BAM143" s="377"/>
      <c r="BAN143" s="377"/>
      <c r="BAO143" s="258"/>
      <c r="BAP143" s="378"/>
      <c r="BAQ143" s="378"/>
      <c r="BAR143" s="378"/>
      <c r="BAS143" s="258"/>
      <c r="BAT143" s="378"/>
      <c r="BAU143" s="378"/>
      <c r="BAV143" s="378"/>
      <c r="BAW143" s="259"/>
      <c r="BAX143" s="377"/>
      <c r="BAY143" s="377"/>
      <c r="BAZ143" s="377"/>
      <c r="BBA143" s="259"/>
      <c r="BBB143" s="377"/>
      <c r="BBC143" s="377"/>
      <c r="BBD143" s="377"/>
      <c r="BBE143" s="258"/>
      <c r="BBF143" s="378"/>
      <c r="BBG143" s="378"/>
      <c r="BBH143" s="378"/>
      <c r="BBI143" s="258"/>
      <c r="BBJ143" s="378"/>
      <c r="BBK143" s="378"/>
      <c r="BBL143" s="378"/>
      <c r="BBM143" s="259"/>
      <c r="BBN143" s="377"/>
      <c r="BBO143" s="377"/>
      <c r="BBP143" s="377"/>
      <c r="BBQ143" s="259"/>
      <c r="BBR143" s="377"/>
      <c r="BBS143" s="377"/>
      <c r="BBT143" s="377"/>
      <c r="BBU143" s="258"/>
      <c r="BBV143" s="378"/>
      <c r="BBW143" s="378"/>
      <c r="BBX143" s="378"/>
      <c r="BBY143" s="258"/>
      <c r="BBZ143" s="378"/>
      <c r="BCA143" s="378"/>
      <c r="BCB143" s="378"/>
      <c r="BCC143" s="259"/>
      <c r="BCD143" s="377"/>
      <c r="BCE143" s="377"/>
      <c r="BCF143" s="377"/>
      <c r="BCG143" s="259"/>
      <c r="BCH143" s="377"/>
      <c r="BCI143" s="377"/>
      <c r="BCJ143" s="377"/>
      <c r="BCK143" s="258"/>
      <c r="BCL143" s="378"/>
      <c r="BCM143" s="378"/>
      <c r="BCN143" s="378"/>
      <c r="BCO143" s="258"/>
      <c r="BCP143" s="378"/>
      <c r="BCQ143" s="378"/>
      <c r="BCR143" s="378"/>
      <c r="BCS143" s="259"/>
      <c r="BCT143" s="377"/>
      <c r="BCU143" s="377"/>
      <c r="BCV143" s="377"/>
      <c r="BCW143" s="259"/>
      <c r="BCX143" s="377"/>
      <c r="BCY143" s="377"/>
      <c r="BCZ143" s="377"/>
      <c r="BDA143" s="258"/>
      <c r="BDB143" s="378"/>
      <c r="BDC143" s="378"/>
      <c r="BDD143" s="378"/>
      <c r="BDE143" s="258"/>
      <c r="BDF143" s="378"/>
      <c r="BDG143" s="378"/>
      <c r="BDH143" s="378"/>
      <c r="BDI143" s="259"/>
      <c r="BDJ143" s="377"/>
      <c r="BDK143" s="377"/>
      <c r="BDL143" s="377"/>
      <c r="BDM143" s="259"/>
      <c r="BDN143" s="377"/>
      <c r="BDO143" s="377"/>
      <c r="BDP143" s="377"/>
      <c r="BDQ143" s="258"/>
      <c r="BDR143" s="378"/>
      <c r="BDS143" s="378"/>
      <c r="BDT143" s="378"/>
      <c r="BDU143" s="258"/>
      <c r="BDV143" s="378"/>
      <c r="BDW143" s="378"/>
      <c r="BDX143" s="378"/>
      <c r="BDY143" s="259"/>
      <c r="BDZ143" s="377"/>
      <c r="BEA143" s="377"/>
      <c r="BEB143" s="377"/>
      <c r="BEC143" s="259"/>
      <c r="BED143" s="377"/>
      <c r="BEE143" s="377"/>
      <c r="BEF143" s="377"/>
      <c r="BEG143" s="258"/>
      <c r="BEH143" s="378"/>
      <c r="BEI143" s="378"/>
      <c r="BEJ143" s="378"/>
      <c r="BEK143" s="258"/>
      <c r="BEL143" s="378"/>
      <c r="BEM143" s="378"/>
      <c r="BEN143" s="378"/>
      <c r="BEO143" s="259"/>
      <c r="BEP143" s="377"/>
      <c r="BEQ143" s="377"/>
      <c r="BER143" s="377"/>
      <c r="BES143" s="259"/>
      <c r="BET143" s="377"/>
      <c r="BEU143" s="377"/>
      <c r="BEV143" s="377"/>
      <c r="BEW143" s="258"/>
      <c r="BEX143" s="378"/>
      <c r="BEY143" s="378"/>
      <c r="BEZ143" s="378"/>
      <c r="BFA143" s="258"/>
      <c r="BFB143" s="378"/>
      <c r="BFC143" s="378"/>
      <c r="BFD143" s="378"/>
      <c r="BFE143" s="259"/>
      <c r="BFF143" s="377"/>
      <c r="BFG143" s="377"/>
      <c r="BFH143" s="377"/>
      <c r="BFI143" s="259"/>
      <c r="BFJ143" s="377"/>
      <c r="BFK143" s="377"/>
      <c r="BFL143" s="377"/>
      <c r="BFM143" s="258"/>
      <c r="BFN143" s="378"/>
      <c r="BFO143" s="378"/>
      <c r="BFP143" s="378"/>
      <c r="BFQ143" s="258"/>
      <c r="BFR143" s="378"/>
      <c r="BFS143" s="378"/>
      <c r="BFT143" s="378"/>
      <c r="BFU143" s="259"/>
      <c r="BFV143" s="377"/>
      <c r="BFW143" s="377"/>
      <c r="BFX143" s="377"/>
      <c r="BFY143" s="259"/>
      <c r="BFZ143" s="377"/>
      <c r="BGA143" s="377"/>
      <c r="BGB143" s="377"/>
      <c r="BGC143" s="258"/>
      <c r="BGD143" s="378"/>
      <c r="BGE143" s="378"/>
      <c r="BGF143" s="378"/>
      <c r="BGG143" s="258"/>
      <c r="BGH143" s="378"/>
      <c r="BGI143" s="378"/>
      <c r="BGJ143" s="378"/>
      <c r="BGK143" s="259"/>
      <c r="BGL143" s="377"/>
      <c r="BGM143" s="377"/>
      <c r="BGN143" s="377"/>
      <c r="BGO143" s="259"/>
      <c r="BGP143" s="377"/>
      <c r="BGQ143" s="377"/>
      <c r="BGR143" s="377"/>
      <c r="BGS143" s="258"/>
      <c r="BGT143" s="378"/>
      <c r="BGU143" s="378"/>
      <c r="BGV143" s="378"/>
      <c r="BGW143" s="258"/>
      <c r="BGX143" s="378"/>
      <c r="BGY143" s="378"/>
      <c r="BGZ143" s="378"/>
      <c r="BHA143" s="259"/>
      <c r="BHB143" s="377"/>
      <c r="BHC143" s="377"/>
      <c r="BHD143" s="377"/>
      <c r="BHE143" s="259"/>
      <c r="BHF143" s="377"/>
      <c r="BHG143" s="377"/>
      <c r="BHH143" s="377"/>
      <c r="BHI143" s="258"/>
      <c r="BHJ143" s="378"/>
      <c r="BHK143" s="378"/>
      <c r="BHL143" s="378"/>
      <c r="BHM143" s="258"/>
      <c r="BHN143" s="378"/>
      <c r="BHO143" s="378"/>
      <c r="BHP143" s="378"/>
      <c r="BHQ143" s="259"/>
      <c r="BHR143" s="377"/>
      <c r="BHS143" s="377"/>
      <c r="BHT143" s="377"/>
      <c r="BHU143" s="259"/>
      <c r="BHV143" s="377"/>
      <c r="BHW143" s="377"/>
      <c r="BHX143" s="377"/>
      <c r="BHY143" s="258"/>
      <c r="BHZ143" s="378"/>
      <c r="BIA143" s="378"/>
      <c r="BIB143" s="378"/>
      <c r="BIC143" s="258"/>
      <c r="BID143" s="378"/>
      <c r="BIE143" s="378"/>
      <c r="BIF143" s="378"/>
      <c r="BIG143" s="259"/>
      <c r="BIH143" s="377"/>
      <c r="BII143" s="377"/>
      <c r="BIJ143" s="377"/>
      <c r="BIK143" s="259"/>
      <c r="BIL143" s="377"/>
      <c r="BIM143" s="377"/>
      <c r="BIN143" s="377"/>
      <c r="BIO143" s="258"/>
      <c r="BIP143" s="378"/>
      <c r="BIQ143" s="378"/>
      <c r="BIR143" s="378"/>
      <c r="BIS143" s="258"/>
      <c r="BIT143" s="378"/>
      <c r="BIU143" s="378"/>
      <c r="BIV143" s="378"/>
      <c r="BIW143" s="259"/>
      <c r="BIX143" s="377"/>
      <c r="BIY143" s="377"/>
      <c r="BIZ143" s="377"/>
      <c r="BJA143" s="259"/>
      <c r="BJB143" s="377"/>
      <c r="BJC143" s="377"/>
      <c r="BJD143" s="377"/>
      <c r="BJE143" s="258"/>
      <c r="BJF143" s="378"/>
      <c r="BJG143" s="378"/>
      <c r="BJH143" s="378"/>
      <c r="BJI143" s="258"/>
      <c r="BJJ143" s="378"/>
      <c r="BJK143" s="378"/>
      <c r="BJL143" s="378"/>
      <c r="BJM143" s="259"/>
      <c r="BJN143" s="377"/>
      <c r="BJO143" s="377"/>
      <c r="BJP143" s="377"/>
      <c r="BJQ143" s="259"/>
      <c r="BJR143" s="377"/>
      <c r="BJS143" s="377"/>
      <c r="BJT143" s="377"/>
      <c r="BJU143" s="258"/>
      <c r="BJV143" s="378"/>
      <c r="BJW143" s="378"/>
      <c r="BJX143" s="378"/>
      <c r="BJY143" s="258"/>
      <c r="BJZ143" s="378"/>
      <c r="BKA143" s="378"/>
      <c r="BKB143" s="378"/>
      <c r="BKC143" s="259"/>
      <c r="BKD143" s="377"/>
      <c r="BKE143" s="377"/>
      <c r="BKF143" s="377"/>
      <c r="BKG143" s="259"/>
      <c r="BKH143" s="377"/>
      <c r="BKI143" s="377"/>
      <c r="BKJ143" s="377"/>
      <c r="BKK143" s="258"/>
      <c r="BKL143" s="378"/>
      <c r="BKM143" s="378"/>
      <c r="BKN143" s="378"/>
      <c r="BKO143" s="258"/>
      <c r="BKP143" s="378"/>
      <c r="BKQ143" s="378"/>
      <c r="BKR143" s="378"/>
      <c r="BKS143" s="259"/>
      <c r="BKT143" s="377"/>
      <c r="BKU143" s="377"/>
      <c r="BKV143" s="377"/>
      <c r="BKW143" s="259"/>
      <c r="BKX143" s="377"/>
      <c r="BKY143" s="377"/>
      <c r="BKZ143" s="377"/>
      <c r="BLA143" s="258"/>
      <c r="BLB143" s="378"/>
      <c r="BLC143" s="378"/>
      <c r="BLD143" s="378"/>
      <c r="BLE143" s="258"/>
      <c r="BLF143" s="378"/>
      <c r="BLG143" s="378"/>
      <c r="BLH143" s="378"/>
      <c r="BLI143" s="259"/>
      <c r="BLJ143" s="377"/>
      <c r="BLK143" s="377"/>
      <c r="BLL143" s="377"/>
      <c r="BLM143" s="259"/>
      <c r="BLN143" s="377"/>
      <c r="BLO143" s="377"/>
      <c r="BLP143" s="377"/>
      <c r="BLQ143" s="258"/>
      <c r="BLR143" s="378"/>
      <c r="BLS143" s="378"/>
      <c r="BLT143" s="378"/>
      <c r="BLU143" s="258"/>
      <c r="BLV143" s="378"/>
      <c r="BLW143" s="378"/>
      <c r="BLX143" s="378"/>
      <c r="BLY143" s="259"/>
      <c r="BLZ143" s="377"/>
      <c r="BMA143" s="377"/>
      <c r="BMB143" s="377"/>
      <c r="BMC143" s="259"/>
      <c r="BMD143" s="377"/>
      <c r="BME143" s="377"/>
      <c r="BMF143" s="377"/>
      <c r="BMG143" s="258"/>
      <c r="BMH143" s="378"/>
      <c r="BMI143" s="378"/>
      <c r="BMJ143" s="378"/>
      <c r="BMK143" s="258"/>
      <c r="BML143" s="378"/>
      <c r="BMM143" s="378"/>
      <c r="BMN143" s="378"/>
      <c r="BMO143" s="259"/>
      <c r="BMP143" s="377"/>
      <c r="BMQ143" s="377"/>
      <c r="BMR143" s="377"/>
      <c r="BMS143" s="259"/>
      <c r="BMT143" s="377"/>
      <c r="BMU143" s="377"/>
      <c r="BMV143" s="377"/>
      <c r="BMW143" s="258"/>
      <c r="BMX143" s="378"/>
      <c r="BMY143" s="378"/>
      <c r="BMZ143" s="378"/>
      <c r="BNA143" s="258"/>
      <c r="BNB143" s="378"/>
      <c r="BNC143" s="378"/>
      <c r="BND143" s="378"/>
      <c r="BNE143" s="259"/>
      <c r="BNF143" s="377"/>
      <c r="BNG143" s="377"/>
      <c r="BNH143" s="377"/>
      <c r="BNI143" s="259"/>
      <c r="BNJ143" s="377"/>
      <c r="BNK143" s="377"/>
      <c r="BNL143" s="377"/>
      <c r="BNM143" s="258"/>
      <c r="BNN143" s="378"/>
      <c r="BNO143" s="378"/>
      <c r="BNP143" s="378"/>
      <c r="BNQ143" s="258"/>
      <c r="BNR143" s="378"/>
      <c r="BNS143" s="378"/>
      <c r="BNT143" s="378"/>
      <c r="BNU143" s="259"/>
      <c r="BNV143" s="377"/>
      <c r="BNW143" s="377"/>
      <c r="BNX143" s="377"/>
      <c r="BNY143" s="259"/>
      <c r="BNZ143" s="377"/>
      <c r="BOA143" s="377"/>
      <c r="BOB143" s="377"/>
      <c r="BOC143" s="258"/>
      <c r="BOD143" s="378"/>
      <c r="BOE143" s="378"/>
      <c r="BOF143" s="378"/>
      <c r="BOG143" s="258"/>
      <c r="BOH143" s="378"/>
      <c r="BOI143" s="378"/>
      <c r="BOJ143" s="378"/>
      <c r="BOK143" s="259"/>
      <c r="BOL143" s="377"/>
      <c r="BOM143" s="377"/>
      <c r="BON143" s="377"/>
      <c r="BOO143" s="259"/>
      <c r="BOP143" s="377"/>
      <c r="BOQ143" s="377"/>
      <c r="BOR143" s="377"/>
      <c r="BOS143" s="258"/>
      <c r="BOT143" s="378"/>
      <c r="BOU143" s="378"/>
      <c r="BOV143" s="378"/>
      <c r="BOW143" s="258"/>
      <c r="BOX143" s="378"/>
      <c r="BOY143" s="378"/>
      <c r="BOZ143" s="378"/>
      <c r="BPA143" s="259"/>
      <c r="BPB143" s="377"/>
      <c r="BPC143" s="377"/>
      <c r="BPD143" s="377"/>
      <c r="BPE143" s="259"/>
      <c r="BPF143" s="377"/>
      <c r="BPG143" s="377"/>
      <c r="BPH143" s="377"/>
      <c r="BPI143" s="258"/>
      <c r="BPJ143" s="378"/>
      <c r="BPK143" s="378"/>
      <c r="BPL143" s="378"/>
      <c r="BPM143" s="258"/>
      <c r="BPN143" s="378"/>
      <c r="BPO143" s="378"/>
      <c r="BPP143" s="378"/>
      <c r="BPQ143" s="259"/>
      <c r="BPR143" s="377"/>
      <c r="BPS143" s="377"/>
      <c r="BPT143" s="377"/>
      <c r="BPU143" s="259"/>
      <c r="BPV143" s="377"/>
      <c r="BPW143" s="377"/>
      <c r="BPX143" s="377"/>
      <c r="BPY143" s="258"/>
      <c r="BPZ143" s="378"/>
      <c r="BQA143" s="378"/>
      <c r="BQB143" s="378"/>
      <c r="BQC143" s="258"/>
      <c r="BQD143" s="378"/>
      <c r="BQE143" s="378"/>
      <c r="BQF143" s="378"/>
      <c r="BQG143" s="259"/>
      <c r="BQH143" s="377"/>
      <c r="BQI143" s="377"/>
      <c r="BQJ143" s="377"/>
      <c r="BQK143" s="259"/>
      <c r="BQL143" s="377"/>
      <c r="BQM143" s="377"/>
      <c r="BQN143" s="377"/>
      <c r="BQO143" s="258"/>
      <c r="BQP143" s="378"/>
      <c r="BQQ143" s="378"/>
      <c r="BQR143" s="378"/>
      <c r="BQS143" s="258"/>
      <c r="BQT143" s="378"/>
      <c r="BQU143" s="378"/>
      <c r="BQV143" s="378"/>
      <c r="BQW143" s="259"/>
      <c r="BQX143" s="377"/>
      <c r="BQY143" s="377"/>
      <c r="BQZ143" s="377"/>
      <c r="BRA143" s="259"/>
      <c r="BRB143" s="377"/>
      <c r="BRC143" s="377"/>
      <c r="BRD143" s="377"/>
      <c r="BRE143" s="258"/>
      <c r="BRF143" s="378"/>
      <c r="BRG143" s="378"/>
      <c r="BRH143" s="378"/>
      <c r="BRI143" s="258"/>
      <c r="BRJ143" s="378"/>
      <c r="BRK143" s="378"/>
      <c r="BRL143" s="378"/>
      <c r="BRM143" s="259"/>
      <c r="BRN143" s="377"/>
      <c r="BRO143" s="377"/>
      <c r="BRP143" s="377"/>
      <c r="BRQ143" s="259"/>
      <c r="BRR143" s="377"/>
      <c r="BRS143" s="377"/>
      <c r="BRT143" s="377"/>
      <c r="BRU143" s="258"/>
      <c r="BRV143" s="378"/>
      <c r="BRW143" s="378"/>
      <c r="BRX143" s="378"/>
      <c r="BRY143" s="258"/>
      <c r="BRZ143" s="378"/>
      <c r="BSA143" s="378"/>
      <c r="BSB143" s="378"/>
      <c r="BSC143" s="259"/>
      <c r="BSD143" s="377"/>
      <c r="BSE143" s="377"/>
      <c r="BSF143" s="377"/>
      <c r="BSG143" s="259"/>
      <c r="BSH143" s="377"/>
      <c r="BSI143" s="377"/>
      <c r="BSJ143" s="377"/>
      <c r="BSK143" s="258"/>
      <c r="BSL143" s="378"/>
      <c r="BSM143" s="378"/>
      <c r="BSN143" s="378"/>
      <c r="BSO143" s="258"/>
      <c r="BSP143" s="378"/>
      <c r="BSQ143" s="378"/>
      <c r="BSR143" s="378"/>
      <c r="BSS143" s="259"/>
      <c r="BST143" s="377"/>
      <c r="BSU143" s="377"/>
      <c r="BSV143" s="377"/>
      <c r="BSW143" s="259"/>
      <c r="BSX143" s="377"/>
      <c r="BSY143" s="377"/>
      <c r="BSZ143" s="377"/>
      <c r="BTA143" s="258"/>
      <c r="BTB143" s="378"/>
      <c r="BTC143" s="378"/>
      <c r="BTD143" s="378"/>
      <c r="BTE143" s="258"/>
      <c r="BTF143" s="378"/>
      <c r="BTG143" s="378"/>
      <c r="BTH143" s="378"/>
      <c r="BTI143" s="259"/>
      <c r="BTJ143" s="377"/>
      <c r="BTK143" s="377"/>
      <c r="BTL143" s="377"/>
      <c r="BTM143" s="259"/>
      <c r="BTN143" s="377"/>
      <c r="BTO143" s="377"/>
      <c r="BTP143" s="377"/>
      <c r="BTQ143" s="258"/>
      <c r="BTR143" s="378"/>
      <c r="BTS143" s="378"/>
      <c r="BTT143" s="378"/>
      <c r="BTU143" s="258"/>
      <c r="BTV143" s="378"/>
      <c r="BTW143" s="378"/>
      <c r="BTX143" s="378"/>
      <c r="BTY143" s="259"/>
      <c r="BTZ143" s="377"/>
      <c r="BUA143" s="377"/>
      <c r="BUB143" s="377"/>
      <c r="BUC143" s="259"/>
      <c r="BUD143" s="377"/>
      <c r="BUE143" s="377"/>
      <c r="BUF143" s="377"/>
      <c r="BUG143" s="258"/>
      <c r="BUH143" s="378"/>
      <c r="BUI143" s="378"/>
      <c r="BUJ143" s="378"/>
      <c r="BUK143" s="258"/>
      <c r="BUL143" s="378"/>
      <c r="BUM143" s="378"/>
      <c r="BUN143" s="378"/>
      <c r="BUO143" s="259"/>
      <c r="BUP143" s="377"/>
      <c r="BUQ143" s="377"/>
      <c r="BUR143" s="377"/>
      <c r="BUS143" s="259"/>
      <c r="BUT143" s="377"/>
      <c r="BUU143" s="377"/>
      <c r="BUV143" s="377"/>
      <c r="BUW143" s="258"/>
      <c r="BUX143" s="378"/>
      <c r="BUY143" s="378"/>
      <c r="BUZ143" s="378"/>
      <c r="BVA143" s="258"/>
      <c r="BVB143" s="378"/>
      <c r="BVC143" s="378"/>
      <c r="BVD143" s="378"/>
      <c r="BVE143" s="259"/>
      <c r="BVF143" s="377"/>
      <c r="BVG143" s="377"/>
      <c r="BVH143" s="377"/>
      <c r="BVI143" s="259"/>
      <c r="BVJ143" s="377"/>
      <c r="BVK143" s="377"/>
      <c r="BVL143" s="377"/>
      <c r="BVM143" s="258"/>
      <c r="BVN143" s="378"/>
      <c r="BVO143" s="378"/>
      <c r="BVP143" s="378"/>
      <c r="BVQ143" s="258"/>
      <c r="BVR143" s="378"/>
      <c r="BVS143" s="378"/>
      <c r="BVT143" s="378"/>
      <c r="BVU143" s="259"/>
      <c r="BVV143" s="377"/>
      <c r="BVW143" s="377"/>
      <c r="BVX143" s="377"/>
      <c r="BVY143" s="259"/>
      <c r="BVZ143" s="377"/>
      <c r="BWA143" s="377"/>
      <c r="BWB143" s="377"/>
      <c r="BWC143" s="258"/>
      <c r="BWD143" s="378"/>
      <c r="BWE143" s="378"/>
      <c r="BWF143" s="378"/>
      <c r="BWG143" s="258"/>
      <c r="BWH143" s="378"/>
      <c r="BWI143" s="378"/>
      <c r="BWJ143" s="378"/>
      <c r="BWK143" s="259"/>
      <c r="BWL143" s="377"/>
      <c r="BWM143" s="377"/>
      <c r="BWN143" s="377"/>
      <c r="BWO143" s="259"/>
      <c r="BWP143" s="377"/>
      <c r="BWQ143" s="377"/>
      <c r="BWR143" s="377"/>
      <c r="BWS143" s="258"/>
      <c r="BWT143" s="378"/>
      <c r="BWU143" s="378"/>
      <c r="BWV143" s="378"/>
      <c r="BWW143" s="258"/>
      <c r="BWX143" s="378"/>
      <c r="BWY143" s="378"/>
      <c r="BWZ143" s="378"/>
      <c r="BXA143" s="259"/>
      <c r="BXB143" s="377"/>
      <c r="BXC143" s="377"/>
      <c r="BXD143" s="377"/>
      <c r="BXE143" s="259"/>
      <c r="BXF143" s="377"/>
      <c r="BXG143" s="377"/>
      <c r="BXH143" s="377"/>
      <c r="BXI143" s="258"/>
      <c r="BXJ143" s="378"/>
      <c r="BXK143" s="378"/>
      <c r="BXL143" s="378"/>
      <c r="BXM143" s="258"/>
      <c r="BXN143" s="378"/>
      <c r="BXO143" s="378"/>
      <c r="BXP143" s="378"/>
      <c r="BXQ143" s="259"/>
      <c r="BXR143" s="377"/>
      <c r="BXS143" s="377"/>
      <c r="BXT143" s="377"/>
      <c r="BXU143" s="259"/>
      <c r="BXV143" s="377"/>
      <c r="BXW143" s="377"/>
      <c r="BXX143" s="377"/>
      <c r="BXY143" s="258"/>
      <c r="BXZ143" s="378"/>
      <c r="BYA143" s="378"/>
      <c r="BYB143" s="378"/>
      <c r="BYC143" s="258"/>
      <c r="BYD143" s="378"/>
      <c r="BYE143" s="378"/>
      <c r="BYF143" s="378"/>
      <c r="BYG143" s="259"/>
      <c r="BYH143" s="377"/>
      <c r="BYI143" s="377"/>
      <c r="BYJ143" s="377"/>
      <c r="BYK143" s="259"/>
      <c r="BYL143" s="377"/>
      <c r="BYM143" s="377"/>
      <c r="BYN143" s="377"/>
      <c r="BYO143" s="258"/>
      <c r="BYP143" s="378"/>
      <c r="BYQ143" s="378"/>
      <c r="BYR143" s="378"/>
      <c r="BYS143" s="258"/>
      <c r="BYT143" s="378"/>
      <c r="BYU143" s="378"/>
      <c r="BYV143" s="378"/>
      <c r="BYW143" s="259"/>
      <c r="BYX143" s="377"/>
      <c r="BYY143" s="377"/>
      <c r="BYZ143" s="377"/>
      <c r="BZA143" s="259"/>
      <c r="BZB143" s="377"/>
      <c r="BZC143" s="377"/>
      <c r="BZD143" s="377"/>
      <c r="BZE143" s="258"/>
      <c r="BZF143" s="378"/>
      <c r="BZG143" s="378"/>
      <c r="BZH143" s="378"/>
      <c r="BZI143" s="258"/>
      <c r="BZJ143" s="378"/>
      <c r="BZK143" s="378"/>
      <c r="BZL143" s="378"/>
      <c r="BZM143" s="259"/>
      <c r="BZN143" s="377"/>
      <c r="BZO143" s="377"/>
      <c r="BZP143" s="377"/>
      <c r="BZQ143" s="259"/>
      <c r="BZR143" s="377"/>
      <c r="BZS143" s="377"/>
      <c r="BZT143" s="377"/>
      <c r="BZU143" s="258"/>
      <c r="BZV143" s="378"/>
      <c r="BZW143" s="378"/>
      <c r="BZX143" s="378"/>
      <c r="BZY143" s="258"/>
      <c r="BZZ143" s="378"/>
      <c r="CAA143" s="378"/>
      <c r="CAB143" s="378"/>
      <c r="CAC143" s="259"/>
      <c r="CAD143" s="377"/>
      <c r="CAE143" s="377"/>
      <c r="CAF143" s="377"/>
      <c r="CAG143" s="259"/>
      <c r="CAH143" s="377"/>
      <c r="CAI143" s="377"/>
      <c r="CAJ143" s="377"/>
      <c r="CAK143" s="258"/>
      <c r="CAL143" s="378"/>
      <c r="CAM143" s="378"/>
      <c r="CAN143" s="378"/>
      <c r="CAO143" s="258"/>
      <c r="CAP143" s="378"/>
      <c r="CAQ143" s="378"/>
      <c r="CAR143" s="378"/>
      <c r="CAS143" s="259"/>
      <c r="CAT143" s="377"/>
      <c r="CAU143" s="377"/>
      <c r="CAV143" s="377"/>
      <c r="CAW143" s="259"/>
      <c r="CAX143" s="377"/>
      <c r="CAY143" s="377"/>
      <c r="CAZ143" s="377"/>
      <c r="CBA143" s="258"/>
      <c r="CBB143" s="378"/>
      <c r="CBC143" s="378"/>
      <c r="CBD143" s="378"/>
      <c r="CBE143" s="258"/>
      <c r="CBF143" s="378"/>
      <c r="CBG143" s="378"/>
      <c r="CBH143" s="378"/>
      <c r="CBI143" s="259"/>
      <c r="CBJ143" s="377"/>
      <c r="CBK143" s="377"/>
      <c r="CBL143" s="377"/>
      <c r="CBM143" s="259"/>
      <c r="CBN143" s="377"/>
      <c r="CBO143" s="377"/>
      <c r="CBP143" s="377"/>
      <c r="CBQ143" s="258"/>
      <c r="CBR143" s="378"/>
      <c r="CBS143" s="378"/>
      <c r="CBT143" s="378"/>
      <c r="CBU143" s="258"/>
      <c r="CBV143" s="378"/>
      <c r="CBW143" s="378"/>
      <c r="CBX143" s="378"/>
      <c r="CBY143" s="259"/>
      <c r="CBZ143" s="377"/>
      <c r="CCA143" s="377"/>
      <c r="CCB143" s="377"/>
      <c r="CCC143" s="259"/>
      <c r="CCD143" s="377"/>
      <c r="CCE143" s="377"/>
      <c r="CCF143" s="377"/>
      <c r="CCG143" s="258"/>
      <c r="CCH143" s="378"/>
      <c r="CCI143" s="378"/>
      <c r="CCJ143" s="378"/>
      <c r="CCK143" s="258"/>
      <c r="CCL143" s="378"/>
      <c r="CCM143" s="378"/>
      <c r="CCN143" s="378"/>
      <c r="CCO143" s="259"/>
      <c r="CCP143" s="377"/>
      <c r="CCQ143" s="377"/>
      <c r="CCR143" s="377"/>
      <c r="CCS143" s="259"/>
      <c r="CCT143" s="377"/>
      <c r="CCU143" s="377"/>
      <c r="CCV143" s="377"/>
      <c r="CCW143" s="258"/>
      <c r="CCX143" s="378"/>
      <c r="CCY143" s="378"/>
      <c r="CCZ143" s="378"/>
      <c r="CDA143" s="258"/>
      <c r="CDB143" s="378"/>
      <c r="CDC143" s="378"/>
      <c r="CDD143" s="378"/>
      <c r="CDE143" s="259"/>
      <c r="CDF143" s="377"/>
      <c r="CDG143" s="377"/>
      <c r="CDH143" s="377"/>
      <c r="CDI143" s="259"/>
      <c r="CDJ143" s="377"/>
      <c r="CDK143" s="377"/>
      <c r="CDL143" s="377"/>
      <c r="CDM143" s="258"/>
      <c r="CDN143" s="378"/>
      <c r="CDO143" s="378"/>
      <c r="CDP143" s="378"/>
      <c r="CDQ143" s="258"/>
      <c r="CDR143" s="378"/>
      <c r="CDS143" s="378"/>
      <c r="CDT143" s="378"/>
      <c r="CDU143" s="259"/>
      <c r="CDV143" s="377"/>
      <c r="CDW143" s="377"/>
      <c r="CDX143" s="377"/>
      <c r="CDY143" s="259"/>
      <c r="CDZ143" s="377"/>
      <c r="CEA143" s="377"/>
      <c r="CEB143" s="377"/>
      <c r="CEC143" s="258"/>
      <c r="CED143" s="378"/>
      <c r="CEE143" s="378"/>
      <c r="CEF143" s="378"/>
      <c r="CEG143" s="258"/>
      <c r="CEH143" s="378"/>
      <c r="CEI143" s="378"/>
      <c r="CEJ143" s="378"/>
      <c r="CEK143" s="259"/>
      <c r="CEL143" s="377"/>
      <c r="CEM143" s="377"/>
      <c r="CEN143" s="377"/>
      <c r="CEO143" s="259"/>
      <c r="CEP143" s="377"/>
      <c r="CEQ143" s="377"/>
      <c r="CER143" s="377"/>
      <c r="CES143" s="258"/>
      <c r="CET143" s="378"/>
      <c r="CEU143" s="378"/>
      <c r="CEV143" s="378"/>
      <c r="CEW143" s="258"/>
      <c r="CEX143" s="378"/>
      <c r="CEY143" s="378"/>
      <c r="CEZ143" s="378"/>
      <c r="CFA143" s="259"/>
      <c r="CFB143" s="377"/>
      <c r="CFC143" s="377"/>
      <c r="CFD143" s="377"/>
      <c r="CFE143" s="259"/>
      <c r="CFF143" s="377"/>
      <c r="CFG143" s="377"/>
      <c r="CFH143" s="377"/>
      <c r="CFI143" s="258"/>
      <c r="CFJ143" s="378"/>
      <c r="CFK143" s="378"/>
      <c r="CFL143" s="378"/>
      <c r="CFM143" s="258"/>
      <c r="CFN143" s="378"/>
      <c r="CFO143" s="378"/>
      <c r="CFP143" s="378"/>
      <c r="CFQ143" s="259"/>
      <c r="CFR143" s="377"/>
      <c r="CFS143" s="377"/>
      <c r="CFT143" s="377"/>
      <c r="CFU143" s="259"/>
      <c r="CFV143" s="377"/>
      <c r="CFW143" s="377"/>
      <c r="CFX143" s="377"/>
      <c r="CFY143" s="258"/>
      <c r="CFZ143" s="378"/>
      <c r="CGA143" s="378"/>
      <c r="CGB143" s="378"/>
      <c r="CGC143" s="258"/>
      <c r="CGD143" s="378"/>
      <c r="CGE143" s="378"/>
      <c r="CGF143" s="378"/>
      <c r="CGG143" s="259"/>
      <c r="CGH143" s="377"/>
      <c r="CGI143" s="377"/>
      <c r="CGJ143" s="377"/>
      <c r="CGK143" s="259"/>
      <c r="CGL143" s="377"/>
      <c r="CGM143" s="377"/>
      <c r="CGN143" s="377"/>
      <c r="CGO143" s="258"/>
      <c r="CGP143" s="378"/>
      <c r="CGQ143" s="378"/>
      <c r="CGR143" s="378"/>
      <c r="CGS143" s="258"/>
      <c r="CGT143" s="378"/>
      <c r="CGU143" s="378"/>
      <c r="CGV143" s="378"/>
      <c r="CGW143" s="259"/>
      <c r="CGX143" s="377"/>
      <c r="CGY143" s="377"/>
      <c r="CGZ143" s="377"/>
      <c r="CHA143" s="259"/>
      <c r="CHB143" s="377"/>
      <c r="CHC143" s="377"/>
      <c r="CHD143" s="377"/>
      <c r="CHE143" s="258"/>
      <c r="CHF143" s="378"/>
      <c r="CHG143" s="378"/>
      <c r="CHH143" s="378"/>
      <c r="CHI143" s="258"/>
      <c r="CHJ143" s="378"/>
      <c r="CHK143" s="378"/>
      <c r="CHL143" s="378"/>
      <c r="CHM143" s="259"/>
      <c r="CHN143" s="377"/>
      <c r="CHO143" s="377"/>
      <c r="CHP143" s="377"/>
      <c r="CHQ143" s="259"/>
      <c r="CHR143" s="377"/>
      <c r="CHS143" s="377"/>
      <c r="CHT143" s="377"/>
      <c r="CHU143" s="258"/>
      <c r="CHV143" s="378"/>
      <c r="CHW143" s="378"/>
      <c r="CHX143" s="378"/>
      <c r="CHY143" s="258"/>
      <c r="CHZ143" s="378"/>
      <c r="CIA143" s="378"/>
      <c r="CIB143" s="378"/>
      <c r="CIC143" s="259"/>
      <c r="CID143" s="377"/>
      <c r="CIE143" s="377"/>
      <c r="CIF143" s="377"/>
      <c r="CIG143" s="259"/>
      <c r="CIH143" s="377"/>
      <c r="CII143" s="377"/>
      <c r="CIJ143" s="377"/>
      <c r="CIK143" s="258"/>
      <c r="CIL143" s="378"/>
      <c r="CIM143" s="378"/>
      <c r="CIN143" s="378"/>
      <c r="CIO143" s="258"/>
      <c r="CIP143" s="378"/>
      <c r="CIQ143" s="378"/>
      <c r="CIR143" s="378"/>
      <c r="CIS143" s="259"/>
      <c r="CIT143" s="377"/>
      <c r="CIU143" s="377"/>
      <c r="CIV143" s="377"/>
      <c r="CIW143" s="259"/>
      <c r="CIX143" s="377"/>
      <c r="CIY143" s="377"/>
      <c r="CIZ143" s="377"/>
      <c r="CJA143" s="258"/>
      <c r="CJB143" s="378"/>
      <c r="CJC143" s="378"/>
      <c r="CJD143" s="378"/>
      <c r="CJE143" s="258"/>
      <c r="CJF143" s="378"/>
      <c r="CJG143" s="378"/>
      <c r="CJH143" s="378"/>
      <c r="CJI143" s="259"/>
      <c r="CJJ143" s="377"/>
      <c r="CJK143" s="377"/>
      <c r="CJL143" s="377"/>
      <c r="CJM143" s="259"/>
      <c r="CJN143" s="377"/>
      <c r="CJO143" s="377"/>
      <c r="CJP143" s="377"/>
      <c r="CJQ143" s="258"/>
      <c r="CJR143" s="378"/>
      <c r="CJS143" s="378"/>
      <c r="CJT143" s="378"/>
      <c r="CJU143" s="258"/>
      <c r="CJV143" s="378"/>
      <c r="CJW143" s="378"/>
      <c r="CJX143" s="378"/>
      <c r="CJY143" s="259"/>
      <c r="CJZ143" s="377"/>
      <c r="CKA143" s="377"/>
      <c r="CKB143" s="377"/>
      <c r="CKC143" s="259"/>
      <c r="CKD143" s="377"/>
      <c r="CKE143" s="377"/>
      <c r="CKF143" s="377"/>
      <c r="CKG143" s="258"/>
      <c r="CKH143" s="378"/>
      <c r="CKI143" s="378"/>
      <c r="CKJ143" s="378"/>
      <c r="CKK143" s="258"/>
      <c r="CKL143" s="378"/>
      <c r="CKM143" s="378"/>
      <c r="CKN143" s="378"/>
      <c r="CKO143" s="259"/>
      <c r="CKP143" s="377"/>
      <c r="CKQ143" s="377"/>
      <c r="CKR143" s="377"/>
      <c r="CKS143" s="259"/>
      <c r="CKT143" s="377"/>
      <c r="CKU143" s="377"/>
      <c r="CKV143" s="377"/>
      <c r="CKW143" s="258"/>
      <c r="CKX143" s="378"/>
      <c r="CKY143" s="378"/>
      <c r="CKZ143" s="378"/>
      <c r="CLA143" s="258"/>
      <c r="CLB143" s="378"/>
      <c r="CLC143" s="378"/>
      <c r="CLD143" s="378"/>
      <c r="CLE143" s="259"/>
      <c r="CLF143" s="377"/>
      <c r="CLG143" s="377"/>
      <c r="CLH143" s="377"/>
      <c r="CLI143" s="259"/>
      <c r="CLJ143" s="377"/>
      <c r="CLK143" s="377"/>
      <c r="CLL143" s="377"/>
      <c r="CLM143" s="258"/>
      <c r="CLN143" s="378"/>
      <c r="CLO143" s="378"/>
      <c r="CLP143" s="378"/>
      <c r="CLQ143" s="258"/>
      <c r="CLR143" s="378"/>
      <c r="CLS143" s="378"/>
      <c r="CLT143" s="378"/>
      <c r="CLU143" s="259"/>
      <c r="CLV143" s="377"/>
      <c r="CLW143" s="377"/>
      <c r="CLX143" s="377"/>
      <c r="CLY143" s="259"/>
      <c r="CLZ143" s="377"/>
      <c r="CMA143" s="377"/>
      <c r="CMB143" s="377"/>
      <c r="CMC143" s="258"/>
      <c r="CMD143" s="378"/>
      <c r="CME143" s="378"/>
      <c r="CMF143" s="378"/>
      <c r="CMG143" s="258"/>
      <c r="CMH143" s="378"/>
      <c r="CMI143" s="378"/>
      <c r="CMJ143" s="378"/>
      <c r="CMK143" s="259"/>
      <c r="CML143" s="377"/>
      <c r="CMM143" s="377"/>
      <c r="CMN143" s="377"/>
      <c r="CMO143" s="259"/>
      <c r="CMP143" s="377"/>
      <c r="CMQ143" s="377"/>
      <c r="CMR143" s="377"/>
      <c r="CMS143" s="258"/>
      <c r="CMT143" s="378"/>
      <c r="CMU143" s="378"/>
      <c r="CMV143" s="378"/>
      <c r="CMW143" s="258"/>
      <c r="CMX143" s="378"/>
      <c r="CMY143" s="378"/>
      <c r="CMZ143" s="378"/>
      <c r="CNA143" s="259"/>
      <c r="CNB143" s="377"/>
      <c r="CNC143" s="377"/>
      <c r="CND143" s="377"/>
      <c r="CNE143" s="259"/>
      <c r="CNF143" s="377"/>
      <c r="CNG143" s="377"/>
      <c r="CNH143" s="377"/>
      <c r="CNI143" s="258"/>
      <c r="CNJ143" s="378"/>
      <c r="CNK143" s="378"/>
      <c r="CNL143" s="378"/>
      <c r="CNM143" s="258"/>
      <c r="CNN143" s="378"/>
      <c r="CNO143" s="378"/>
      <c r="CNP143" s="378"/>
      <c r="CNQ143" s="259"/>
      <c r="CNR143" s="377"/>
      <c r="CNS143" s="377"/>
      <c r="CNT143" s="377"/>
      <c r="CNU143" s="259"/>
      <c r="CNV143" s="377"/>
      <c r="CNW143" s="377"/>
      <c r="CNX143" s="377"/>
      <c r="CNY143" s="258"/>
      <c r="CNZ143" s="378"/>
      <c r="COA143" s="378"/>
      <c r="COB143" s="378"/>
      <c r="COC143" s="258"/>
      <c r="COD143" s="378"/>
      <c r="COE143" s="378"/>
      <c r="COF143" s="378"/>
      <c r="COG143" s="259"/>
      <c r="COH143" s="377"/>
      <c r="COI143" s="377"/>
      <c r="COJ143" s="377"/>
      <c r="COK143" s="259"/>
      <c r="COL143" s="377"/>
      <c r="COM143" s="377"/>
      <c r="CON143" s="377"/>
      <c r="COO143" s="258"/>
      <c r="COP143" s="378"/>
      <c r="COQ143" s="378"/>
      <c r="COR143" s="378"/>
      <c r="COS143" s="258"/>
      <c r="COT143" s="378"/>
      <c r="COU143" s="378"/>
      <c r="COV143" s="378"/>
      <c r="COW143" s="259"/>
      <c r="COX143" s="377"/>
      <c r="COY143" s="377"/>
      <c r="COZ143" s="377"/>
      <c r="CPA143" s="259"/>
      <c r="CPB143" s="377"/>
      <c r="CPC143" s="377"/>
      <c r="CPD143" s="377"/>
      <c r="CPE143" s="258"/>
      <c r="CPF143" s="378"/>
      <c r="CPG143" s="378"/>
      <c r="CPH143" s="378"/>
      <c r="CPI143" s="258"/>
      <c r="CPJ143" s="378"/>
      <c r="CPK143" s="378"/>
      <c r="CPL143" s="378"/>
      <c r="CPM143" s="259"/>
      <c r="CPN143" s="377"/>
      <c r="CPO143" s="377"/>
      <c r="CPP143" s="377"/>
      <c r="CPQ143" s="259"/>
      <c r="CPR143" s="377"/>
      <c r="CPS143" s="377"/>
      <c r="CPT143" s="377"/>
      <c r="CPU143" s="258"/>
      <c r="CPV143" s="378"/>
      <c r="CPW143" s="378"/>
      <c r="CPX143" s="378"/>
      <c r="CPY143" s="258"/>
      <c r="CPZ143" s="378"/>
      <c r="CQA143" s="378"/>
      <c r="CQB143" s="378"/>
      <c r="CQC143" s="259"/>
      <c r="CQD143" s="377"/>
      <c r="CQE143" s="377"/>
      <c r="CQF143" s="377"/>
      <c r="CQG143" s="259"/>
      <c r="CQH143" s="377"/>
      <c r="CQI143" s="377"/>
      <c r="CQJ143" s="377"/>
      <c r="CQK143" s="258"/>
      <c r="CQL143" s="378"/>
      <c r="CQM143" s="378"/>
      <c r="CQN143" s="378"/>
      <c r="CQO143" s="258"/>
      <c r="CQP143" s="378"/>
      <c r="CQQ143" s="378"/>
      <c r="CQR143" s="378"/>
      <c r="CQS143" s="259"/>
      <c r="CQT143" s="377"/>
      <c r="CQU143" s="377"/>
      <c r="CQV143" s="377"/>
      <c r="CQW143" s="259"/>
      <c r="CQX143" s="377"/>
      <c r="CQY143" s="377"/>
      <c r="CQZ143" s="377"/>
      <c r="CRA143" s="258"/>
      <c r="CRB143" s="378"/>
      <c r="CRC143" s="378"/>
      <c r="CRD143" s="378"/>
      <c r="CRE143" s="258"/>
      <c r="CRF143" s="378"/>
      <c r="CRG143" s="378"/>
      <c r="CRH143" s="378"/>
      <c r="CRI143" s="259"/>
      <c r="CRJ143" s="377"/>
      <c r="CRK143" s="377"/>
      <c r="CRL143" s="377"/>
      <c r="CRM143" s="259"/>
      <c r="CRN143" s="377"/>
      <c r="CRO143" s="377"/>
      <c r="CRP143" s="377"/>
      <c r="CRQ143" s="258"/>
      <c r="CRR143" s="378"/>
      <c r="CRS143" s="378"/>
      <c r="CRT143" s="378"/>
      <c r="CRU143" s="258"/>
      <c r="CRV143" s="378"/>
      <c r="CRW143" s="378"/>
      <c r="CRX143" s="378"/>
      <c r="CRY143" s="259"/>
      <c r="CRZ143" s="377"/>
      <c r="CSA143" s="377"/>
      <c r="CSB143" s="377"/>
      <c r="CSC143" s="259"/>
      <c r="CSD143" s="377"/>
      <c r="CSE143" s="377"/>
      <c r="CSF143" s="377"/>
      <c r="CSG143" s="258"/>
      <c r="CSH143" s="378"/>
      <c r="CSI143" s="378"/>
      <c r="CSJ143" s="378"/>
      <c r="CSK143" s="258"/>
      <c r="CSL143" s="378"/>
      <c r="CSM143" s="378"/>
      <c r="CSN143" s="378"/>
      <c r="CSO143" s="259"/>
      <c r="CSP143" s="377"/>
      <c r="CSQ143" s="377"/>
      <c r="CSR143" s="377"/>
      <c r="CSS143" s="259"/>
      <c r="CST143" s="377"/>
      <c r="CSU143" s="377"/>
      <c r="CSV143" s="377"/>
      <c r="CSW143" s="258"/>
      <c r="CSX143" s="378"/>
      <c r="CSY143" s="378"/>
      <c r="CSZ143" s="378"/>
      <c r="CTA143" s="258"/>
      <c r="CTB143" s="378"/>
      <c r="CTC143" s="378"/>
      <c r="CTD143" s="378"/>
      <c r="CTE143" s="259"/>
      <c r="CTF143" s="377"/>
      <c r="CTG143" s="377"/>
      <c r="CTH143" s="377"/>
      <c r="CTI143" s="259"/>
      <c r="CTJ143" s="377"/>
      <c r="CTK143" s="377"/>
      <c r="CTL143" s="377"/>
      <c r="CTM143" s="258"/>
      <c r="CTN143" s="378"/>
      <c r="CTO143" s="378"/>
      <c r="CTP143" s="378"/>
      <c r="CTQ143" s="258"/>
      <c r="CTR143" s="378"/>
      <c r="CTS143" s="378"/>
      <c r="CTT143" s="378"/>
      <c r="CTU143" s="259"/>
      <c r="CTV143" s="377"/>
      <c r="CTW143" s="377"/>
      <c r="CTX143" s="377"/>
      <c r="CTY143" s="259"/>
      <c r="CTZ143" s="377"/>
      <c r="CUA143" s="377"/>
      <c r="CUB143" s="377"/>
      <c r="CUC143" s="258"/>
      <c r="CUD143" s="378"/>
      <c r="CUE143" s="378"/>
      <c r="CUF143" s="378"/>
      <c r="CUG143" s="258"/>
      <c r="CUH143" s="378"/>
      <c r="CUI143" s="378"/>
      <c r="CUJ143" s="378"/>
      <c r="CUK143" s="259"/>
      <c r="CUL143" s="377"/>
      <c r="CUM143" s="377"/>
      <c r="CUN143" s="377"/>
      <c r="CUO143" s="259"/>
      <c r="CUP143" s="377"/>
      <c r="CUQ143" s="377"/>
      <c r="CUR143" s="377"/>
      <c r="CUS143" s="258"/>
      <c r="CUT143" s="378"/>
      <c r="CUU143" s="378"/>
      <c r="CUV143" s="378"/>
      <c r="CUW143" s="258"/>
      <c r="CUX143" s="378"/>
      <c r="CUY143" s="378"/>
      <c r="CUZ143" s="378"/>
      <c r="CVA143" s="259"/>
      <c r="CVB143" s="377"/>
      <c r="CVC143" s="377"/>
      <c r="CVD143" s="377"/>
      <c r="CVE143" s="259"/>
      <c r="CVF143" s="377"/>
      <c r="CVG143" s="377"/>
      <c r="CVH143" s="377"/>
      <c r="CVI143" s="258"/>
      <c r="CVJ143" s="378"/>
      <c r="CVK143" s="378"/>
      <c r="CVL143" s="378"/>
      <c r="CVM143" s="258"/>
      <c r="CVN143" s="378"/>
      <c r="CVO143" s="378"/>
      <c r="CVP143" s="378"/>
      <c r="CVQ143" s="259"/>
      <c r="CVR143" s="377"/>
      <c r="CVS143" s="377"/>
      <c r="CVT143" s="377"/>
      <c r="CVU143" s="259"/>
      <c r="CVV143" s="377"/>
      <c r="CVW143" s="377"/>
      <c r="CVX143" s="377"/>
      <c r="CVY143" s="258"/>
      <c r="CVZ143" s="378"/>
      <c r="CWA143" s="378"/>
      <c r="CWB143" s="378"/>
      <c r="CWC143" s="258"/>
      <c r="CWD143" s="378"/>
      <c r="CWE143" s="378"/>
      <c r="CWF143" s="378"/>
      <c r="CWG143" s="259"/>
      <c r="CWH143" s="377"/>
      <c r="CWI143" s="377"/>
      <c r="CWJ143" s="377"/>
      <c r="CWK143" s="259"/>
      <c r="CWL143" s="377"/>
      <c r="CWM143" s="377"/>
      <c r="CWN143" s="377"/>
      <c r="CWO143" s="258"/>
      <c r="CWP143" s="378"/>
      <c r="CWQ143" s="378"/>
      <c r="CWR143" s="378"/>
      <c r="CWS143" s="258"/>
      <c r="CWT143" s="378"/>
      <c r="CWU143" s="378"/>
      <c r="CWV143" s="378"/>
      <c r="CWW143" s="259"/>
      <c r="CWX143" s="377"/>
      <c r="CWY143" s="377"/>
      <c r="CWZ143" s="377"/>
      <c r="CXA143" s="259"/>
      <c r="CXB143" s="377"/>
      <c r="CXC143" s="377"/>
      <c r="CXD143" s="377"/>
      <c r="CXE143" s="258"/>
      <c r="CXF143" s="378"/>
      <c r="CXG143" s="378"/>
      <c r="CXH143" s="378"/>
      <c r="CXI143" s="258"/>
      <c r="CXJ143" s="378"/>
      <c r="CXK143" s="378"/>
      <c r="CXL143" s="378"/>
      <c r="CXM143" s="259"/>
      <c r="CXN143" s="377"/>
      <c r="CXO143" s="377"/>
      <c r="CXP143" s="377"/>
      <c r="CXQ143" s="259"/>
      <c r="CXR143" s="377"/>
      <c r="CXS143" s="377"/>
      <c r="CXT143" s="377"/>
      <c r="CXU143" s="258"/>
      <c r="CXV143" s="378"/>
      <c r="CXW143" s="378"/>
      <c r="CXX143" s="378"/>
      <c r="CXY143" s="258"/>
      <c r="CXZ143" s="378"/>
      <c r="CYA143" s="378"/>
      <c r="CYB143" s="378"/>
      <c r="CYC143" s="259"/>
      <c r="CYD143" s="377"/>
      <c r="CYE143" s="377"/>
      <c r="CYF143" s="377"/>
      <c r="CYG143" s="259"/>
      <c r="CYH143" s="377"/>
      <c r="CYI143" s="377"/>
      <c r="CYJ143" s="377"/>
      <c r="CYK143" s="258"/>
      <c r="CYL143" s="378"/>
      <c r="CYM143" s="378"/>
      <c r="CYN143" s="378"/>
      <c r="CYO143" s="258"/>
      <c r="CYP143" s="378"/>
      <c r="CYQ143" s="378"/>
      <c r="CYR143" s="378"/>
      <c r="CYS143" s="259"/>
      <c r="CYT143" s="377"/>
      <c r="CYU143" s="377"/>
      <c r="CYV143" s="377"/>
      <c r="CYW143" s="259"/>
      <c r="CYX143" s="377"/>
      <c r="CYY143" s="377"/>
      <c r="CYZ143" s="377"/>
      <c r="CZA143" s="258"/>
      <c r="CZB143" s="378"/>
      <c r="CZC143" s="378"/>
      <c r="CZD143" s="378"/>
      <c r="CZE143" s="258"/>
      <c r="CZF143" s="378"/>
      <c r="CZG143" s="378"/>
      <c r="CZH143" s="378"/>
      <c r="CZI143" s="259"/>
      <c r="CZJ143" s="377"/>
      <c r="CZK143" s="377"/>
      <c r="CZL143" s="377"/>
      <c r="CZM143" s="259"/>
      <c r="CZN143" s="377"/>
      <c r="CZO143" s="377"/>
      <c r="CZP143" s="377"/>
      <c r="CZQ143" s="258"/>
      <c r="CZR143" s="378"/>
      <c r="CZS143" s="378"/>
      <c r="CZT143" s="378"/>
      <c r="CZU143" s="258"/>
      <c r="CZV143" s="378"/>
      <c r="CZW143" s="378"/>
      <c r="CZX143" s="378"/>
      <c r="CZY143" s="259"/>
      <c r="CZZ143" s="377"/>
      <c r="DAA143" s="377"/>
      <c r="DAB143" s="377"/>
      <c r="DAC143" s="259"/>
      <c r="DAD143" s="377"/>
      <c r="DAE143" s="377"/>
      <c r="DAF143" s="377"/>
      <c r="DAG143" s="258"/>
      <c r="DAH143" s="378"/>
      <c r="DAI143" s="378"/>
      <c r="DAJ143" s="378"/>
      <c r="DAK143" s="258"/>
      <c r="DAL143" s="378"/>
      <c r="DAM143" s="378"/>
      <c r="DAN143" s="378"/>
      <c r="DAO143" s="259"/>
      <c r="DAP143" s="377"/>
      <c r="DAQ143" s="377"/>
      <c r="DAR143" s="377"/>
      <c r="DAS143" s="259"/>
      <c r="DAT143" s="377"/>
      <c r="DAU143" s="377"/>
      <c r="DAV143" s="377"/>
      <c r="DAW143" s="258"/>
      <c r="DAX143" s="378"/>
      <c r="DAY143" s="378"/>
      <c r="DAZ143" s="378"/>
      <c r="DBA143" s="258"/>
      <c r="DBB143" s="378"/>
      <c r="DBC143" s="378"/>
      <c r="DBD143" s="378"/>
      <c r="DBE143" s="259"/>
      <c r="DBF143" s="377"/>
      <c r="DBG143" s="377"/>
      <c r="DBH143" s="377"/>
      <c r="DBI143" s="259"/>
      <c r="DBJ143" s="377"/>
      <c r="DBK143" s="377"/>
      <c r="DBL143" s="377"/>
      <c r="DBM143" s="258"/>
      <c r="DBN143" s="378"/>
      <c r="DBO143" s="378"/>
      <c r="DBP143" s="378"/>
      <c r="DBQ143" s="258"/>
      <c r="DBR143" s="378"/>
      <c r="DBS143" s="378"/>
      <c r="DBT143" s="378"/>
      <c r="DBU143" s="259"/>
      <c r="DBV143" s="377"/>
      <c r="DBW143" s="377"/>
      <c r="DBX143" s="377"/>
      <c r="DBY143" s="259"/>
      <c r="DBZ143" s="377"/>
      <c r="DCA143" s="377"/>
      <c r="DCB143" s="377"/>
      <c r="DCC143" s="258"/>
      <c r="DCD143" s="378"/>
      <c r="DCE143" s="378"/>
      <c r="DCF143" s="378"/>
      <c r="DCG143" s="258"/>
      <c r="DCH143" s="378"/>
      <c r="DCI143" s="378"/>
      <c r="DCJ143" s="378"/>
      <c r="DCK143" s="259"/>
      <c r="DCL143" s="377"/>
      <c r="DCM143" s="377"/>
      <c r="DCN143" s="377"/>
      <c r="DCO143" s="259"/>
      <c r="DCP143" s="377"/>
      <c r="DCQ143" s="377"/>
      <c r="DCR143" s="377"/>
      <c r="DCS143" s="258"/>
      <c r="DCT143" s="378"/>
      <c r="DCU143" s="378"/>
      <c r="DCV143" s="378"/>
      <c r="DCW143" s="258"/>
      <c r="DCX143" s="378"/>
      <c r="DCY143" s="378"/>
      <c r="DCZ143" s="378"/>
      <c r="DDA143" s="259"/>
      <c r="DDB143" s="377"/>
      <c r="DDC143" s="377"/>
      <c r="DDD143" s="377"/>
      <c r="DDE143" s="259"/>
      <c r="DDF143" s="377"/>
      <c r="DDG143" s="377"/>
      <c r="DDH143" s="377"/>
      <c r="DDI143" s="258"/>
      <c r="DDJ143" s="378"/>
      <c r="DDK143" s="378"/>
      <c r="DDL143" s="378"/>
      <c r="DDM143" s="258"/>
      <c r="DDN143" s="378"/>
      <c r="DDO143" s="378"/>
      <c r="DDP143" s="378"/>
      <c r="DDQ143" s="259"/>
      <c r="DDR143" s="377"/>
      <c r="DDS143" s="377"/>
      <c r="DDT143" s="377"/>
      <c r="DDU143" s="259"/>
      <c r="DDV143" s="377"/>
      <c r="DDW143" s="377"/>
      <c r="DDX143" s="377"/>
      <c r="DDY143" s="258"/>
      <c r="DDZ143" s="378"/>
      <c r="DEA143" s="378"/>
      <c r="DEB143" s="378"/>
      <c r="DEC143" s="258"/>
      <c r="DED143" s="378"/>
      <c r="DEE143" s="378"/>
      <c r="DEF143" s="378"/>
      <c r="DEG143" s="259"/>
      <c r="DEH143" s="377"/>
      <c r="DEI143" s="377"/>
      <c r="DEJ143" s="377"/>
      <c r="DEK143" s="259"/>
      <c r="DEL143" s="377"/>
      <c r="DEM143" s="377"/>
      <c r="DEN143" s="377"/>
      <c r="DEO143" s="258"/>
      <c r="DEP143" s="378"/>
      <c r="DEQ143" s="378"/>
      <c r="DER143" s="378"/>
      <c r="DES143" s="258"/>
      <c r="DET143" s="378"/>
      <c r="DEU143" s="378"/>
      <c r="DEV143" s="378"/>
      <c r="DEW143" s="259"/>
      <c r="DEX143" s="377"/>
      <c r="DEY143" s="377"/>
      <c r="DEZ143" s="377"/>
      <c r="DFA143" s="259"/>
      <c r="DFB143" s="377"/>
      <c r="DFC143" s="377"/>
      <c r="DFD143" s="377"/>
      <c r="DFE143" s="258"/>
      <c r="DFF143" s="378"/>
      <c r="DFG143" s="378"/>
      <c r="DFH143" s="378"/>
      <c r="DFI143" s="258"/>
      <c r="DFJ143" s="378"/>
      <c r="DFK143" s="378"/>
      <c r="DFL143" s="378"/>
      <c r="DFM143" s="259"/>
      <c r="DFN143" s="377"/>
      <c r="DFO143" s="377"/>
      <c r="DFP143" s="377"/>
      <c r="DFQ143" s="259"/>
      <c r="DFR143" s="377"/>
      <c r="DFS143" s="377"/>
      <c r="DFT143" s="377"/>
      <c r="DFU143" s="258"/>
      <c r="DFV143" s="378"/>
      <c r="DFW143" s="378"/>
      <c r="DFX143" s="378"/>
      <c r="DFY143" s="258"/>
      <c r="DFZ143" s="378"/>
      <c r="DGA143" s="378"/>
      <c r="DGB143" s="378"/>
      <c r="DGC143" s="259"/>
      <c r="DGD143" s="377"/>
      <c r="DGE143" s="377"/>
      <c r="DGF143" s="377"/>
      <c r="DGG143" s="259"/>
      <c r="DGH143" s="377"/>
      <c r="DGI143" s="377"/>
      <c r="DGJ143" s="377"/>
      <c r="DGK143" s="258"/>
      <c r="DGL143" s="378"/>
      <c r="DGM143" s="378"/>
      <c r="DGN143" s="378"/>
      <c r="DGO143" s="258"/>
      <c r="DGP143" s="378"/>
      <c r="DGQ143" s="378"/>
      <c r="DGR143" s="378"/>
      <c r="DGS143" s="259"/>
      <c r="DGT143" s="377"/>
      <c r="DGU143" s="377"/>
      <c r="DGV143" s="377"/>
      <c r="DGW143" s="259"/>
      <c r="DGX143" s="377"/>
      <c r="DGY143" s="377"/>
      <c r="DGZ143" s="377"/>
      <c r="DHA143" s="258"/>
      <c r="DHB143" s="378"/>
      <c r="DHC143" s="378"/>
      <c r="DHD143" s="378"/>
      <c r="DHE143" s="258"/>
      <c r="DHF143" s="378"/>
      <c r="DHG143" s="378"/>
      <c r="DHH143" s="378"/>
      <c r="DHI143" s="259"/>
      <c r="DHJ143" s="377"/>
      <c r="DHK143" s="377"/>
      <c r="DHL143" s="377"/>
      <c r="DHM143" s="259"/>
      <c r="DHN143" s="377"/>
      <c r="DHO143" s="377"/>
      <c r="DHP143" s="377"/>
      <c r="DHQ143" s="258"/>
      <c r="DHR143" s="378"/>
      <c r="DHS143" s="378"/>
      <c r="DHT143" s="378"/>
      <c r="DHU143" s="258"/>
      <c r="DHV143" s="378"/>
      <c r="DHW143" s="378"/>
      <c r="DHX143" s="378"/>
      <c r="DHY143" s="259"/>
      <c r="DHZ143" s="377"/>
      <c r="DIA143" s="377"/>
      <c r="DIB143" s="377"/>
      <c r="DIC143" s="259"/>
      <c r="DID143" s="377"/>
      <c r="DIE143" s="377"/>
      <c r="DIF143" s="377"/>
      <c r="DIG143" s="258"/>
      <c r="DIH143" s="378"/>
      <c r="DII143" s="378"/>
      <c r="DIJ143" s="378"/>
      <c r="DIK143" s="258"/>
      <c r="DIL143" s="378"/>
      <c r="DIM143" s="378"/>
      <c r="DIN143" s="378"/>
      <c r="DIO143" s="259"/>
      <c r="DIP143" s="377"/>
      <c r="DIQ143" s="377"/>
      <c r="DIR143" s="377"/>
      <c r="DIS143" s="259"/>
      <c r="DIT143" s="377"/>
      <c r="DIU143" s="377"/>
      <c r="DIV143" s="377"/>
      <c r="DIW143" s="258"/>
      <c r="DIX143" s="378"/>
      <c r="DIY143" s="378"/>
      <c r="DIZ143" s="378"/>
      <c r="DJA143" s="258"/>
      <c r="DJB143" s="378"/>
      <c r="DJC143" s="378"/>
      <c r="DJD143" s="378"/>
      <c r="DJE143" s="259"/>
      <c r="DJF143" s="377"/>
      <c r="DJG143" s="377"/>
      <c r="DJH143" s="377"/>
      <c r="DJI143" s="259"/>
      <c r="DJJ143" s="377"/>
      <c r="DJK143" s="377"/>
      <c r="DJL143" s="377"/>
      <c r="DJM143" s="258"/>
      <c r="DJN143" s="378"/>
      <c r="DJO143" s="378"/>
      <c r="DJP143" s="378"/>
      <c r="DJQ143" s="258"/>
      <c r="DJR143" s="378"/>
      <c r="DJS143" s="378"/>
      <c r="DJT143" s="378"/>
      <c r="DJU143" s="259"/>
      <c r="DJV143" s="377"/>
      <c r="DJW143" s="377"/>
      <c r="DJX143" s="377"/>
      <c r="DJY143" s="259"/>
      <c r="DJZ143" s="377"/>
      <c r="DKA143" s="377"/>
      <c r="DKB143" s="377"/>
      <c r="DKC143" s="258"/>
      <c r="DKD143" s="378"/>
      <c r="DKE143" s="378"/>
      <c r="DKF143" s="378"/>
      <c r="DKG143" s="258"/>
      <c r="DKH143" s="378"/>
      <c r="DKI143" s="378"/>
      <c r="DKJ143" s="378"/>
      <c r="DKK143" s="259"/>
      <c r="DKL143" s="377"/>
      <c r="DKM143" s="377"/>
      <c r="DKN143" s="377"/>
      <c r="DKO143" s="259"/>
      <c r="DKP143" s="377"/>
      <c r="DKQ143" s="377"/>
      <c r="DKR143" s="377"/>
      <c r="DKS143" s="258"/>
      <c r="DKT143" s="378"/>
      <c r="DKU143" s="378"/>
      <c r="DKV143" s="378"/>
      <c r="DKW143" s="258"/>
      <c r="DKX143" s="378"/>
      <c r="DKY143" s="378"/>
      <c r="DKZ143" s="378"/>
      <c r="DLA143" s="259"/>
      <c r="DLB143" s="377"/>
      <c r="DLC143" s="377"/>
      <c r="DLD143" s="377"/>
      <c r="DLE143" s="259"/>
      <c r="DLF143" s="377"/>
      <c r="DLG143" s="377"/>
      <c r="DLH143" s="377"/>
      <c r="DLI143" s="258"/>
      <c r="DLJ143" s="378"/>
      <c r="DLK143" s="378"/>
      <c r="DLL143" s="378"/>
      <c r="DLM143" s="258"/>
      <c r="DLN143" s="378"/>
      <c r="DLO143" s="378"/>
      <c r="DLP143" s="378"/>
      <c r="DLQ143" s="259"/>
      <c r="DLR143" s="377"/>
      <c r="DLS143" s="377"/>
      <c r="DLT143" s="377"/>
      <c r="DLU143" s="259"/>
      <c r="DLV143" s="377"/>
      <c r="DLW143" s="377"/>
      <c r="DLX143" s="377"/>
      <c r="DLY143" s="258"/>
      <c r="DLZ143" s="378"/>
      <c r="DMA143" s="378"/>
      <c r="DMB143" s="378"/>
      <c r="DMC143" s="258"/>
      <c r="DMD143" s="378"/>
      <c r="DME143" s="378"/>
      <c r="DMF143" s="378"/>
      <c r="DMG143" s="259"/>
      <c r="DMH143" s="377"/>
      <c r="DMI143" s="377"/>
      <c r="DMJ143" s="377"/>
      <c r="DMK143" s="259"/>
      <c r="DML143" s="377"/>
      <c r="DMM143" s="377"/>
      <c r="DMN143" s="377"/>
      <c r="DMO143" s="258"/>
      <c r="DMP143" s="378"/>
      <c r="DMQ143" s="378"/>
      <c r="DMR143" s="378"/>
      <c r="DMS143" s="258"/>
      <c r="DMT143" s="378"/>
      <c r="DMU143" s="378"/>
      <c r="DMV143" s="378"/>
      <c r="DMW143" s="259"/>
      <c r="DMX143" s="377"/>
      <c r="DMY143" s="377"/>
      <c r="DMZ143" s="377"/>
      <c r="DNA143" s="259"/>
      <c r="DNB143" s="377"/>
      <c r="DNC143" s="377"/>
      <c r="DND143" s="377"/>
      <c r="DNE143" s="258"/>
      <c r="DNF143" s="378"/>
      <c r="DNG143" s="378"/>
      <c r="DNH143" s="378"/>
      <c r="DNI143" s="258"/>
      <c r="DNJ143" s="378"/>
      <c r="DNK143" s="378"/>
      <c r="DNL143" s="378"/>
      <c r="DNM143" s="259"/>
      <c r="DNN143" s="377"/>
      <c r="DNO143" s="377"/>
      <c r="DNP143" s="377"/>
      <c r="DNQ143" s="259"/>
      <c r="DNR143" s="377"/>
      <c r="DNS143" s="377"/>
      <c r="DNT143" s="377"/>
      <c r="DNU143" s="258"/>
      <c r="DNV143" s="378"/>
      <c r="DNW143" s="378"/>
      <c r="DNX143" s="378"/>
      <c r="DNY143" s="258"/>
      <c r="DNZ143" s="378"/>
      <c r="DOA143" s="378"/>
      <c r="DOB143" s="378"/>
      <c r="DOC143" s="259"/>
      <c r="DOD143" s="377"/>
      <c r="DOE143" s="377"/>
      <c r="DOF143" s="377"/>
      <c r="DOG143" s="259"/>
      <c r="DOH143" s="377"/>
      <c r="DOI143" s="377"/>
      <c r="DOJ143" s="377"/>
      <c r="DOK143" s="258"/>
      <c r="DOL143" s="378"/>
      <c r="DOM143" s="378"/>
      <c r="DON143" s="378"/>
      <c r="DOO143" s="258"/>
      <c r="DOP143" s="378"/>
      <c r="DOQ143" s="378"/>
      <c r="DOR143" s="378"/>
      <c r="DOS143" s="259"/>
      <c r="DOT143" s="377"/>
      <c r="DOU143" s="377"/>
      <c r="DOV143" s="377"/>
      <c r="DOW143" s="259"/>
      <c r="DOX143" s="377"/>
      <c r="DOY143" s="377"/>
      <c r="DOZ143" s="377"/>
      <c r="DPA143" s="258"/>
      <c r="DPB143" s="378"/>
      <c r="DPC143" s="378"/>
      <c r="DPD143" s="378"/>
      <c r="DPE143" s="258"/>
      <c r="DPF143" s="378"/>
      <c r="DPG143" s="378"/>
      <c r="DPH143" s="378"/>
      <c r="DPI143" s="259"/>
      <c r="DPJ143" s="377"/>
      <c r="DPK143" s="377"/>
      <c r="DPL143" s="377"/>
      <c r="DPM143" s="259"/>
      <c r="DPN143" s="377"/>
      <c r="DPO143" s="377"/>
      <c r="DPP143" s="377"/>
      <c r="DPQ143" s="258"/>
      <c r="DPR143" s="378"/>
      <c r="DPS143" s="378"/>
      <c r="DPT143" s="378"/>
      <c r="DPU143" s="258"/>
      <c r="DPV143" s="378"/>
      <c r="DPW143" s="378"/>
      <c r="DPX143" s="378"/>
      <c r="DPY143" s="259"/>
      <c r="DPZ143" s="377"/>
      <c r="DQA143" s="377"/>
      <c r="DQB143" s="377"/>
      <c r="DQC143" s="259"/>
      <c r="DQD143" s="377"/>
      <c r="DQE143" s="377"/>
      <c r="DQF143" s="377"/>
      <c r="DQG143" s="258"/>
      <c r="DQH143" s="378"/>
      <c r="DQI143" s="378"/>
      <c r="DQJ143" s="378"/>
      <c r="DQK143" s="258"/>
      <c r="DQL143" s="378"/>
      <c r="DQM143" s="378"/>
      <c r="DQN143" s="378"/>
      <c r="DQO143" s="259"/>
      <c r="DQP143" s="377"/>
      <c r="DQQ143" s="377"/>
      <c r="DQR143" s="377"/>
      <c r="DQS143" s="259"/>
      <c r="DQT143" s="377"/>
      <c r="DQU143" s="377"/>
      <c r="DQV143" s="377"/>
      <c r="DQW143" s="258"/>
      <c r="DQX143" s="378"/>
      <c r="DQY143" s="378"/>
      <c r="DQZ143" s="378"/>
      <c r="DRA143" s="258"/>
      <c r="DRB143" s="378"/>
      <c r="DRC143" s="378"/>
      <c r="DRD143" s="378"/>
      <c r="DRE143" s="259"/>
      <c r="DRF143" s="377"/>
      <c r="DRG143" s="377"/>
      <c r="DRH143" s="377"/>
      <c r="DRI143" s="259"/>
      <c r="DRJ143" s="377"/>
      <c r="DRK143" s="377"/>
      <c r="DRL143" s="377"/>
      <c r="DRM143" s="258"/>
      <c r="DRN143" s="378"/>
      <c r="DRO143" s="378"/>
      <c r="DRP143" s="378"/>
      <c r="DRQ143" s="258"/>
      <c r="DRR143" s="378"/>
      <c r="DRS143" s="378"/>
      <c r="DRT143" s="378"/>
      <c r="DRU143" s="259"/>
      <c r="DRV143" s="377"/>
      <c r="DRW143" s="377"/>
      <c r="DRX143" s="377"/>
      <c r="DRY143" s="259"/>
      <c r="DRZ143" s="377"/>
      <c r="DSA143" s="377"/>
      <c r="DSB143" s="377"/>
      <c r="DSC143" s="258"/>
      <c r="DSD143" s="378"/>
      <c r="DSE143" s="378"/>
      <c r="DSF143" s="378"/>
      <c r="DSG143" s="258"/>
      <c r="DSH143" s="378"/>
      <c r="DSI143" s="378"/>
      <c r="DSJ143" s="378"/>
      <c r="DSK143" s="259"/>
      <c r="DSL143" s="377"/>
      <c r="DSM143" s="377"/>
      <c r="DSN143" s="377"/>
      <c r="DSO143" s="259"/>
      <c r="DSP143" s="377"/>
      <c r="DSQ143" s="377"/>
      <c r="DSR143" s="377"/>
      <c r="DSS143" s="258"/>
      <c r="DST143" s="378"/>
      <c r="DSU143" s="378"/>
      <c r="DSV143" s="378"/>
      <c r="DSW143" s="258"/>
      <c r="DSX143" s="378"/>
      <c r="DSY143" s="378"/>
      <c r="DSZ143" s="378"/>
      <c r="DTA143" s="259"/>
      <c r="DTB143" s="377"/>
      <c r="DTC143" s="377"/>
      <c r="DTD143" s="377"/>
      <c r="DTE143" s="259"/>
      <c r="DTF143" s="377"/>
      <c r="DTG143" s="377"/>
      <c r="DTH143" s="377"/>
      <c r="DTI143" s="258"/>
      <c r="DTJ143" s="378"/>
      <c r="DTK143" s="378"/>
      <c r="DTL143" s="378"/>
      <c r="DTM143" s="258"/>
      <c r="DTN143" s="378"/>
      <c r="DTO143" s="378"/>
      <c r="DTP143" s="378"/>
      <c r="DTQ143" s="259"/>
      <c r="DTR143" s="377"/>
      <c r="DTS143" s="377"/>
      <c r="DTT143" s="377"/>
      <c r="DTU143" s="259"/>
      <c r="DTV143" s="377"/>
      <c r="DTW143" s="377"/>
      <c r="DTX143" s="377"/>
      <c r="DTY143" s="258"/>
      <c r="DTZ143" s="378"/>
      <c r="DUA143" s="378"/>
      <c r="DUB143" s="378"/>
      <c r="DUC143" s="258"/>
      <c r="DUD143" s="378"/>
      <c r="DUE143" s="378"/>
      <c r="DUF143" s="378"/>
      <c r="DUG143" s="259"/>
      <c r="DUH143" s="377"/>
      <c r="DUI143" s="377"/>
      <c r="DUJ143" s="377"/>
      <c r="DUK143" s="259"/>
      <c r="DUL143" s="377"/>
      <c r="DUM143" s="377"/>
      <c r="DUN143" s="377"/>
      <c r="DUO143" s="258"/>
      <c r="DUP143" s="378"/>
      <c r="DUQ143" s="378"/>
      <c r="DUR143" s="378"/>
      <c r="DUS143" s="258"/>
      <c r="DUT143" s="378"/>
      <c r="DUU143" s="378"/>
      <c r="DUV143" s="378"/>
      <c r="DUW143" s="259"/>
      <c r="DUX143" s="377"/>
      <c r="DUY143" s="377"/>
      <c r="DUZ143" s="377"/>
      <c r="DVA143" s="259"/>
      <c r="DVB143" s="377"/>
      <c r="DVC143" s="377"/>
      <c r="DVD143" s="377"/>
      <c r="DVE143" s="258"/>
      <c r="DVF143" s="378"/>
      <c r="DVG143" s="378"/>
      <c r="DVH143" s="378"/>
      <c r="DVI143" s="258"/>
      <c r="DVJ143" s="378"/>
      <c r="DVK143" s="378"/>
      <c r="DVL143" s="378"/>
      <c r="DVM143" s="259"/>
      <c r="DVN143" s="377"/>
      <c r="DVO143" s="377"/>
      <c r="DVP143" s="377"/>
      <c r="DVQ143" s="259"/>
      <c r="DVR143" s="377"/>
      <c r="DVS143" s="377"/>
      <c r="DVT143" s="377"/>
      <c r="DVU143" s="258"/>
      <c r="DVV143" s="378"/>
      <c r="DVW143" s="378"/>
      <c r="DVX143" s="378"/>
      <c r="DVY143" s="258"/>
      <c r="DVZ143" s="378"/>
      <c r="DWA143" s="378"/>
      <c r="DWB143" s="378"/>
      <c r="DWC143" s="259"/>
      <c r="DWD143" s="377"/>
      <c r="DWE143" s="377"/>
      <c r="DWF143" s="377"/>
      <c r="DWG143" s="259"/>
      <c r="DWH143" s="377"/>
      <c r="DWI143" s="377"/>
      <c r="DWJ143" s="377"/>
      <c r="DWK143" s="258"/>
      <c r="DWL143" s="378"/>
      <c r="DWM143" s="378"/>
      <c r="DWN143" s="378"/>
      <c r="DWO143" s="258"/>
      <c r="DWP143" s="378"/>
      <c r="DWQ143" s="378"/>
      <c r="DWR143" s="378"/>
      <c r="DWS143" s="259"/>
      <c r="DWT143" s="377"/>
      <c r="DWU143" s="377"/>
      <c r="DWV143" s="377"/>
      <c r="DWW143" s="259"/>
      <c r="DWX143" s="377"/>
      <c r="DWY143" s="377"/>
      <c r="DWZ143" s="377"/>
      <c r="DXA143" s="258"/>
      <c r="DXB143" s="378"/>
      <c r="DXC143" s="378"/>
      <c r="DXD143" s="378"/>
      <c r="DXE143" s="258"/>
      <c r="DXF143" s="378"/>
      <c r="DXG143" s="378"/>
      <c r="DXH143" s="378"/>
      <c r="DXI143" s="259"/>
      <c r="DXJ143" s="377"/>
      <c r="DXK143" s="377"/>
      <c r="DXL143" s="377"/>
      <c r="DXM143" s="259"/>
      <c r="DXN143" s="377"/>
      <c r="DXO143" s="377"/>
      <c r="DXP143" s="377"/>
      <c r="DXQ143" s="258"/>
      <c r="DXR143" s="378"/>
      <c r="DXS143" s="378"/>
      <c r="DXT143" s="378"/>
      <c r="DXU143" s="258"/>
      <c r="DXV143" s="378"/>
      <c r="DXW143" s="378"/>
      <c r="DXX143" s="378"/>
      <c r="DXY143" s="259"/>
      <c r="DXZ143" s="377"/>
      <c r="DYA143" s="377"/>
      <c r="DYB143" s="377"/>
      <c r="DYC143" s="259"/>
      <c r="DYD143" s="377"/>
      <c r="DYE143" s="377"/>
      <c r="DYF143" s="377"/>
      <c r="DYG143" s="258"/>
      <c r="DYH143" s="378"/>
      <c r="DYI143" s="378"/>
      <c r="DYJ143" s="378"/>
      <c r="DYK143" s="258"/>
      <c r="DYL143" s="378"/>
      <c r="DYM143" s="378"/>
      <c r="DYN143" s="378"/>
      <c r="DYO143" s="259"/>
      <c r="DYP143" s="377"/>
      <c r="DYQ143" s="377"/>
      <c r="DYR143" s="377"/>
      <c r="DYS143" s="259"/>
      <c r="DYT143" s="377"/>
      <c r="DYU143" s="377"/>
      <c r="DYV143" s="377"/>
      <c r="DYW143" s="258"/>
      <c r="DYX143" s="378"/>
      <c r="DYY143" s="378"/>
      <c r="DYZ143" s="378"/>
      <c r="DZA143" s="258"/>
      <c r="DZB143" s="378"/>
      <c r="DZC143" s="378"/>
      <c r="DZD143" s="378"/>
      <c r="DZE143" s="259"/>
      <c r="DZF143" s="377"/>
      <c r="DZG143" s="377"/>
      <c r="DZH143" s="377"/>
      <c r="DZI143" s="259"/>
      <c r="DZJ143" s="377"/>
      <c r="DZK143" s="377"/>
      <c r="DZL143" s="377"/>
      <c r="DZM143" s="258"/>
      <c r="DZN143" s="378"/>
      <c r="DZO143" s="378"/>
      <c r="DZP143" s="378"/>
      <c r="DZQ143" s="258"/>
      <c r="DZR143" s="378"/>
      <c r="DZS143" s="378"/>
      <c r="DZT143" s="378"/>
      <c r="DZU143" s="259"/>
      <c r="DZV143" s="377"/>
      <c r="DZW143" s="377"/>
      <c r="DZX143" s="377"/>
      <c r="DZY143" s="259"/>
      <c r="DZZ143" s="377"/>
      <c r="EAA143" s="377"/>
      <c r="EAB143" s="377"/>
      <c r="EAC143" s="258"/>
      <c r="EAD143" s="378"/>
      <c r="EAE143" s="378"/>
      <c r="EAF143" s="378"/>
      <c r="EAG143" s="258"/>
      <c r="EAH143" s="378"/>
      <c r="EAI143" s="378"/>
      <c r="EAJ143" s="378"/>
      <c r="EAK143" s="259"/>
      <c r="EAL143" s="377"/>
      <c r="EAM143" s="377"/>
      <c r="EAN143" s="377"/>
      <c r="EAO143" s="259"/>
      <c r="EAP143" s="377"/>
      <c r="EAQ143" s="377"/>
      <c r="EAR143" s="377"/>
      <c r="EAS143" s="258"/>
      <c r="EAT143" s="378"/>
      <c r="EAU143" s="378"/>
      <c r="EAV143" s="378"/>
      <c r="EAW143" s="258"/>
      <c r="EAX143" s="378"/>
      <c r="EAY143" s="378"/>
      <c r="EAZ143" s="378"/>
      <c r="EBA143" s="259"/>
      <c r="EBB143" s="377"/>
      <c r="EBC143" s="377"/>
      <c r="EBD143" s="377"/>
      <c r="EBE143" s="259"/>
      <c r="EBF143" s="377"/>
      <c r="EBG143" s="377"/>
      <c r="EBH143" s="377"/>
      <c r="EBI143" s="258"/>
      <c r="EBJ143" s="378"/>
      <c r="EBK143" s="378"/>
      <c r="EBL143" s="378"/>
      <c r="EBM143" s="258"/>
      <c r="EBN143" s="378"/>
      <c r="EBO143" s="378"/>
      <c r="EBP143" s="378"/>
      <c r="EBQ143" s="259"/>
      <c r="EBR143" s="377"/>
      <c r="EBS143" s="377"/>
      <c r="EBT143" s="377"/>
      <c r="EBU143" s="259"/>
      <c r="EBV143" s="377"/>
      <c r="EBW143" s="377"/>
      <c r="EBX143" s="377"/>
      <c r="EBY143" s="258"/>
      <c r="EBZ143" s="378"/>
      <c r="ECA143" s="378"/>
      <c r="ECB143" s="378"/>
      <c r="ECC143" s="258"/>
      <c r="ECD143" s="378"/>
      <c r="ECE143" s="378"/>
      <c r="ECF143" s="378"/>
      <c r="ECG143" s="259"/>
      <c r="ECH143" s="377"/>
      <c r="ECI143" s="377"/>
      <c r="ECJ143" s="377"/>
      <c r="ECK143" s="259"/>
      <c r="ECL143" s="377"/>
      <c r="ECM143" s="377"/>
      <c r="ECN143" s="377"/>
      <c r="ECO143" s="258"/>
      <c r="ECP143" s="378"/>
      <c r="ECQ143" s="378"/>
      <c r="ECR143" s="378"/>
      <c r="ECS143" s="258"/>
      <c r="ECT143" s="378"/>
      <c r="ECU143" s="378"/>
      <c r="ECV143" s="378"/>
      <c r="ECW143" s="259"/>
      <c r="ECX143" s="377"/>
      <c r="ECY143" s="377"/>
      <c r="ECZ143" s="377"/>
      <c r="EDA143" s="259"/>
      <c r="EDB143" s="377"/>
      <c r="EDC143" s="377"/>
      <c r="EDD143" s="377"/>
      <c r="EDE143" s="258"/>
      <c r="EDF143" s="378"/>
      <c r="EDG143" s="378"/>
      <c r="EDH143" s="378"/>
      <c r="EDI143" s="258"/>
      <c r="EDJ143" s="378"/>
      <c r="EDK143" s="378"/>
      <c r="EDL143" s="378"/>
      <c r="EDM143" s="259"/>
      <c r="EDN143" s="377"/>
      <c r="EDO143" s="377"/>
      <c r="EDP143" s="377"/>
      <c r="EDQ143" s="259"/>
      <c r="EDR143" s="377"/>
      <c r="EDS143" s="377"/>
      <c r="EDT143" s="377"/>
      <c r="EDU143" s="258"/>
      <c r="EDV143" s="378"/>
      <c r="EDW143" s="378"/>
      <c r="EDX143" s="378"/>
      <c r="EDY143" s="258"/>
      <c r="EDZ143" s="378"/>
      <c r="EEA143" s="378"/>
      <c r="EEB143" s="378"/>
      <c r="EEC143" s="259"/>
      <c r="EED143" s="377"/>
      <c r="EEE143" s="377"/>
      <c r="EEF143" s="377"/>
      <c r="EEG143" s="259"/>
      <c r="EEH143" s="377"/>
      <c r="EEI143" s="377"/>
      <c r="EEJ143" s="377"/>
      <c r="EEK143" s="258"/>
      <c r="EEL143" s="378"/>
      <c r="EEM143" s="378"/>
      <c r="EEN143" s="378"/>
      <c r="EEO143" s="258"/>
      <c r="EEP143" s="378"/>
      <c r="EEQ143" s="378"/>
      <c r="EER143" s="378"/>
      <c r="EES143" s="259"/>
      <c r="EET143" s="377"/>
      <c r="EEU143" s="377"/>
      <c r="EEV143" s="377"/>
      <c r="EEW143" s="259"/>
      <c r="EEX143" s="377"/>
      <c r="EEY143" s="377"/>
      <c r="EEZ143" s="377"/>
      <c r="EFA143" s="258"/>
      <c r="EFB143" s="378"/>
      <c r="EFC143" s="378"/>
      <c r="EFD143" s="378"/>
      <c r="EFE143" s="258"/>
      <c r="EFF143" s="378"/>
      <c r="EFG143" s="378"/>
      <c r="EFH143" s="378"/>
      <c r="EFI143" s="259"/>
      <c r="EFJ143" s="377"/>
      <c r="EFK143" s="377"/>
      <c r="EFL143" s="377"/>
      <c r="EFM143" s="259"/>
      <c r="EFN143" s="377"/>
      <c r="EFO143" s="377"/>
      <c r="EFP143" s="377"/>
      <c r="EFQ143" s="258"/>
      <c r="EFR143" s="378"/>
      <c r="EFS143" s="378"/>
      <c r="EFT143" s="378"/>
      <c r="EFU143" s="258"/>
      <c r="EFV143" s="378"/>
      <c r="EFW143" s="378"/>
      <c r="EFX143" s="378"/>
      <c r="EFY143" s="259"/>
      <c r="EFZ143" s="377"/>
      <c r="EGA143" s="377"/>
      <c r="EGB143" s="377"/>
      <c r="EGC143" s="259"/>
      <c r="EGD143" s="377"/>
      <c r="EGE143" s="377"/>
      <c r="EGF143" s="377"/>
      <c r="EGG143" s="258"/>
      <c r="EGH143" s="378"/>
      <c r="EGI143" s="378"/>
      <c r="EGJ143" s="378"/>
      <c r="EGK143" s="258"/>
      <c r="EGL143" s="378"/>
      <c r="EGM143" s="378"/>
      <c r="EGN143" s="378"/>
      <c r="EGO143" s="259"/>
      <c r="EGP143" s="377"/>
      <c r="EGQ143" s="377"/>
      <c r="EGR143" s="377"/>
      <c r="EGS143" s="259"/>
      <c r="EGT143" s="377"/>
      <c r="EGU143" s="377"/>
      <c r="EGV143" s="377"/>
      <c r="EGW143" s="258"/>
      <c r="EGX143" s="378"/>
      <c r="EGY143" s="378"/>
      <c r="EGZ143" s="378"/>
      <c r="EHA143" s="258"/>
      <c r="EHB143" s="378"/>
      <c r="EHC143" s="378"/>
      <c r="EHD143" s="378"/>
      <c r="EHE143" s="259"/>
      <c r="EHF143" s="377"/>
      <c r="EHG143" s="377"/>
      <c r="EHH143" s="377"/>
      <c r="EHI143" s="259"/>
      <c r="EHJ143" s="377"/>
      <c r="EHK143" s="377"/>
      <c r="EHL143" s="377"/>
      <c r="EHM143" s="258"/>
      <c r="EHN143" s="378"/>
      <c r="EHO143" s="378"/>
      <c r="EHP143" s="378"/>
      <c r="EHQ143" s="258"/>
      <c r="EHR143" s="378"/>
      <c r="EHS143" s="378"/>
      <c r="EHT143" s="378"/>
      <c r="EHU143" s="259"/>
      <c r="EHV143" s="377"/>
      <c r="EHW143" s="377"/>
      <c r="EHX143" s="377"/>
      <c r="EHY143" s="259"/>
      <c r="EHZ143" s="377"/>
      <c r="EIA143" s="377"/>
      <c r="EIB143" s="377"/>
      <c r="EIC143" s="258"/>
      <c r="EID143" s="378"/>
      <c r="EIE143" s="378"/>
      <c r="EIF143" s="378"/>
      <c r="EIG143" s="258"/>
      <c r="EIH143" s="378"/>
      <c r="EII143" s="378"/>
      <c r="EIJ143" s="378"/>
      <c r="EIK143" s="259"/>
      <c r="EIL143" s="377"/>
      <c r="EIM143" s="377"/>
      <c r="EIN143" s="377"/>
      <c r="EIO143" s="259"/>
      <c r="EIP143" s="377"/>
      <c r="EIQ143" s="377"/>
      <c r="EIR143" s="377"/>
      <c r="EIS143" s="258"/>
      <c r="EIT143" s="378"/>
      <c r="EIU143" s="378"/>
      <c r="EIV143" s="378"/>
      <c r="EIW143" s="258"/>
      <c r="EIX143" s="378"/>
      <c r="EIY143" s="378"/>
      <c r="EIZ143" s="378"/>
      <c r="EJA143" s="259"/>
      <c r="EJB143" s="377"/>
      <c r="EJC143" s="377"/>
      <c r="EJD143" s="377"/>
      <c r="EJE143" s="259"/>
      <c r="EJF143" s="377"/>
      <c r="EJG143" s="377"/>
      <c r="EJH143" s="377"/>
      <c r="EJI143" s="258"/>
      <c r="EJJ143" s="378"/>
      <c r="EJK143" s="378"/>
      <c r="EJL143" s="378"/>
      <c r="EJM143" s="258"/>
      <c r="EJN143" s="378"/>
      <c r="EJO143" s="378"/>
      <c r="EJP143" s="378"/>
      <c r="EJQ143" s="259"/>
      <c r="EJR143" s="377"/>
      <c r="EJS143" s="377"/>
      <c r="EJT143" s="377"/>
      <c r="EJU143" s="259"/>
      <c r="EJV143" s="377"/>
      <c r="EJW143" s="377"/>
      <c r="EJX143" s="377"/>
      <c r="EJY143" s="258"/>
      <c r="EJZ143" s="378"/>
      <c r="EKA143" s="378"/>
      <c r="EKB143" s="378"/>
      <c r="EKC143" s="258"/>
      <c r="EKD143" s="378"/>
      <c r="EKE143" s="378"/>
      <c r="EKF143" s="378"/>
      <c r="EKG143" s="259"/>
      <c r="EKH143" s="377"/>
      <c r="EKI143" s="377"/>
      <c r="EKJ143" s="377"/>
      <c r="EKK143" s="259"/>
      <c r="EKL143" s="377"/>
      <c r="EKM143" s="377"/>
      <c r="EKN143" s="377"/>
      <c r="EKO143" s="258"/>
      <c r="EKP143" s="378"/>
      <c r="EKQ143" s="378"/>
      <c r="EKR143" s="378"/>
      <c r="EKS143" s="258"/>
      <c r="EKT143" s="378"/>
      <c r="EKU143" s="378"/>
      <c r="EKV143" s="378"/>
      <c r="EKW143" s="259"/>
      <c r="EKX143" s="377"/>
      <c r="EKY143" s="377"/>
      <c r="EKZ143" s="377"/>
      <c r="ELA143" s="259"/>
      <c r="ELB143" s="377"/>
      <c r="ELC143" s="377"/>
      <c r="ELD143" s="377"/>
      <c r="ELE143" s="258"/>
      <c r="ELF143" s="378"/>
      <c r="ELG143" s="378"/>
      <c r="ELH143" s="378"/>
      <c r="ELI143" s="258"/>
      <c r="ELJ143" s="378"/>
      <c r="ELK143" s="378"/>
      <c r="ELL143" s="378"/>
      <c r="ELM143" s="259"/>
      <c r="ELN143" s="377"/>
      <c r="ELO143" s="377"/>
      <c r="ELP143" s="377"/>
      <c r="ELQ143" s="259"/>
      <c r="ELR143" s="377"/>
      <c r="ELS143" s="377"/>
      <c r="ELT143" s="377"/>
      <c r="ELU143" s="258"/>
      <c r="ELV143" s="378"/>
      <c r="ELW143" s="378"/>
      <c r="ELX143" s="378"/>
      <c r="ELY143" s="258"/>
      <c r="ELZ143" s="378"/>
      <c r="EMA143" s="378"/>
      <c r="EMB143" s="378"/>
      <c r="EMC143" s="259"/>
      <c r="EMD143" s="377"/>
      <c r="EME143" s="377"/>
      <c r="EMF143" s="377"/>
      <c r="EMG143" s="259"/>
      <c r="EMH143" s="377"/>
      <c r="EMI143" s="377"/>
      <c r="EMJ143" s="377"/>
      <c r="EMK143" s="258"/>
      <c r="EML143" s="378"/>
      <c r="EMM143" s="378"/>
      <c r="EMN143" s="378"/>
      <c r="EMO143" s="258"/>
      <c r="EMP143" s="378"/>
      <c r="EMQ143" s="378"/>
      <c r="EMR143" s="378"/>
      <c r="EMS143" s="259"/>
      <c r="EMT143" s="377"/>
      <c r="EMU143" s="377"/>
      <c r="EMV143" s="377"/>
      <c r="EMW143" s="259"/>
      <c r="EMX143" s="377"/>
      <c r="EMY143" s="377"/>
      <c r="EMZ143" s="377"/>
      <c r="ENA143" s="258"/>
      <c r="ENB143" s="378"/>
      <c r="ENC143" s="378"/>
      <c r="END143" s="378"/>
      <c r="ENE143" s="258"/>
      <c r="ENF143" s="378"/>
      <c r="ENG143" s="378"/>
      <c r="ENH143" s="378"/>
      <c r="ENI143" s="259"/>
      <c r="ENJ143" s="377"/>
      <c r="ENK143" s="377"/>
      <c r="ENL143" s="377"/>
      <c r="ENM143" s="259"/>
      <c r="ENN143" s="377"/>
      <c r="ENO143" s="377"/>
      <c r="ENP143" s="377"/>
      <c r="ENQ143" s="258"/>
      <c r="ENR143" s="378"/>
      <c r="ENS143" s="378"/>
      <c r="ENT143" s="378"/>
      <c r="ENU143" s="258"/>
      <c r="ENV143" s="378"/>
      <c r="ENW143" s="378"/>
      <c r="ENX143" s="378"/>
      <c r="ENY143" s="259"/>
      <c r="ENZ143" s="377"/>
      <c r="EOA143" s="377"/>
      <c r="EOB143" s="377"/>
      <c r="EOC143" s="259"/>
      <c r="EOD143" s="377"/>
      <c r="EOE143" s="377"/>
      <c r="EOF143" s="377"/>
      <c r="EOG143" s="258"/>
      <c r="EOH143" s="378"/>
      <c r="EOI143" s="378"/>
      <c r="EOJ143" s="378"/>
      <c r="EOK143" s="258"/>
      <c r="EOL143" s="378"/>
      <c r="EOM143" s="378"/>
      <c r="EON143" s="378"/>
      <c r="EOO143" s="259"/>
      <c r="EOP143" s="377"/>
      <c r="EOQ143" s="377"/>
      <c r="EOR143" s="377"/>
      <c r="EOS143" s="259"/>
      <c r="EOT143" s="377"/>
      <c r="EOU143" s="377"/>
      <c r="EOV143" s="377"/>
      <c r="EOW143" s="258"/>
      <c r="EOX143" s="378"/>
      <c r="EOY143" s="378"/>
      <c r="EOZ143" s="378"/>
      <c r="EPA143" s="258"/>
      <c r="EPB143" s="378"/>
      <c r="EPC143" s="378"/>
      <c r="EPD143" s="378"/>
      <c r="EPE143" s="259"/>
      <c r="EPF143" s="377"/>
      <c r="EPG143" s="377"/>
      <c r="EPH143" s="377"/>
      <c r="EPI143" s="259"/>
      <c r="EPJ143" s="377"/>
      <c r="EPK143" s="377"/>
      <c r="EPL143" s="377"/>
      <c r="EPM143" s="258"/>
      <c r="EPN143" s="378"/>
      <c r="EPO143" s="378"/>
      <c r="EPP143" s="378"/>
      <c r="EPQ143" s="258"/>
      <c r="EPR143" s="378"/>
      <c r="EPS143" s="378"/>
      <c r="EPT143" s="378"/>
      <c r="EPU143" s="259"/>
      <c r="EPV143" s="377"/>
      <c r="EPW143" s="377"/>
      <c r="EPX143" s="377"/>
      <c r="EPY143" s="259"/>
      <c r="EPZ143" s="377"/>
      <c r="EQA143" s="377"/>
      <c r="EQB143" s="377"/>
      <c r="EQC143" s="258"/>
      <c r="EQD143" s="378"/>
      <c r="EQE143" s="378"/>
      <c r="EQF143" s="378"/>
      <c r="EQG143" s="258"/>
      <c r="EQH143" s="378"/>
      <c r="EQI143" s="378"/>
      <c r="EQJ143" s="378"/>
      <c r="EQK143" s="259"/>
      <c r="EQL143" s="377"/>
      <c r="EQM143" s="377"/>
      <c r="EQN143" s="377"/>
      <c r="EQO143" s="259"/>
      <c r="EQP143" s="377"/>
      <c r="EQQ143" s="377"/>
      <c r="EQR143" s="377"/>
      <c r="EQS143" s="258"/>
      <c r="EQT143" s="378"/>
      <c r="EQU143" s="378"/>
      <c r="EQV143" s="378"/>
      <c r="EQW143" s="258"/>
      <c r="EQX143" s="378"/>
      <c r="EQY143" s="378"/>
      <c r="EQZ143" s="378"/>
      <c r="ERA143" s="259"/>
      <c r="ERB143" s="377"/>
      <c r="ERC143" s="377"/>
      <c r="ERD143" s="377"/>
      <c r="ERE143" s="259"/>
      <c r="ERF143" s="377"/>
      <c r="ERG143" s="377"/>
      <c r="ERH143" s="377"/>
      <c r="ERI143" s="258"/>
      <c r="ERJ143" s="378"/>
      <c r="ERK143" s="378"/>
      <c r="ERL143" s="378"/>
      <c r="ERM143" s="258"/>
      <c r="ERN143" s="378"/>
      <c r="ERO143" s="378"/>
      <c r="ERP143" s="378"/>
      <c r="ERQ143" s="259"/>
      <c r="ERR143" s="377"/>
      <c r="ERS143" s="377"/>
      <c r="ERT143" s="377"/>
      <c r="ERU143" s="259"/>
      <c r="ERV143" s="377"/>
      <c r="ERW143" s="377"/>
      <c r="ERX143" s="377"/>
      <c r="ERY143" s="258"/>
      <c r="ERZ143" s="378"/>
      <c r="ESA143" s="378"/>
      <c r="ESB143" s="378"/>
      <c r="ESC143" s="258"/>
      <c r="ESD143" s="378"/>
      <c r="ESE143" s="378"/>
      <c r="ESF143" s="378"/>
      <c r="ESG143" s="259"/>
      <c r="ESH143" s="377"/>
      <c r="ESI143" s="377"/>
      <c r="ESJ143" s="377"/>
      <c r="ESK143" s="259"/>
      <c r="ESL143" s="377"/>
      <c r="ESM143" s="377"/>
      <c r="ESN143" s="377"/>
      <c r="ESO143" s="258"/>
      <c r="ESP143" s="378"/>
      <c r="ESQ143" s="378"/>
      <c r="ESR143" s="378"/>
      <c r="ESS143" s="258"/>
      <c r="EST143" s="378"/>
      <c r="ESU143" s="378"/>
      <c r="ESV143" s="378"/>
      <c r="ESW143" s="259"/>
      <c r="ESX143" s="377"/>
      <c r="ESY143" s="377"/>
      <c r="ESZ143" s="377"/>
      <c r="ETA143" s="259"/>
      <c r="ETB143" s="377"/>
      <c r="ETC143" s="377"/>
      <c r="ETD143" s="377"/>
      <c r="ETE143" s="258"/>
      <c r="ETF143" s="378"/>
      <c r="ETG143" s="378"/>
      <c r="ETH143" s="378"/>
      <c r="ETI143" s="258"/>
      <c r="ETJ143" s="378"/>
      <c r="ETK143" s="378"/>
      <c r="ETL143" s="378"/>
      <c r="ETM143" s="259"/>
      <c r="ETN143" s="377"/>
      <c r="ETO143" s="377"/>
      <c r="ETP143" s="377"/>
      <c r="ETQ143" s="259"/>
      <c r="ETR143" s="377"/>
      <c r="ETS143" s="377"/>
      <c r="ETT143" s="377"/>
      <c r="ETU143" s="258"/>
      <c r="ETV143" s="378"/>
      <c r="ETW143" s="378"/>
      <c r="ETX143" s="378"/>
      <c r="ETY143" s="258"/>
      <c r="ETZ143" s="378"/>
      <c r="EUA143" s="378"/>
      <c r="EUB143" s="378"/>
      <c r="EUC143" s="259"/>
      <c r="EUD143" s="377"/>
      <c r="EUE143" s="377"/>
      <c r="EUF143" s="377"/>
      <c r="EUG143" s="259"/>
      <c r="EUH143" s="377"/>
      <c r="EUI143" s="377"/>
      <c r="EUJ143" s="377"/>
      <c r="EUK143" s="258"/>
      <c r="EUL143" s="378"/>
      <c r="EUM143" s="378"/>
      <c r="EUN143" s="378"/>
      <c r="EUO143" s="258"/>
      <c r="EUP143" s="378"/>
      <c r="EUQ143" s="378"/>
      <c r="EUR143" s="378"/>
      <c r="EUS143" s="259"/>
      <c r="EUT143" s="377"/>
      <c r="EUU143" s="377"/>
      <c r="EUV143" s="377"/>
      <c r="EUW143" s="259"/>
      <c r="EUX143" s="377"/>
      <c r="EUY143" s="377"/>
      <c r="EUZ143" s="377"/>
      <c r="EVA143" s="258"/>
      <c r="EVB143" s="378"/>
      <c r="EVC143" s="378"/>
      <c r="EVD143" s="378"/>
      <c r="EVE143" s="258"/>
      <c r="EVF143" s="378"/>
      <c r="EVG143" s="378"/>
      <c r="EVH143" s="378"/>
      <c r="EVI143" s="259"/>
      <c r="EVJ143" s="377"/>
      <c r="EVK143" s="377"/>
      <c r="EVL143" s="377"/>
      <c r="EVM143" s="259"/>
      <c r="EVN143" s="377"/>
      <c r="EVO143" s="377"/>
      <c r="EVP143" s="377"/>
      <c r="EVQ143" s="258"/>
      <c r="EVR143" s="378"/>
      <c r="EVS143" s="378"/>
      <c r="EVT143" s="378"/>
      <c r="EVU143" s="258"/>
      <c r="EVV143" s="378"/>
      <c r="EVW143" s="378"/>
      <c r="EVX143" s="378"/>
      <c r="EVY143" s="259"/>
      <c r="EVZ143" s="377"/>
      <c r="EWA143" s="377"/>
      <c r="EWB143" s="377"/>
      <c r="EWC143" s="259"/>
      <c r="EWD143" s="377"/>
      <c r="EWE143" s="377"/>
      <c r="EWF143" s="377"/>
      <c r="EWG143" s="258"/>
      <c r="EWH143" s="378"/>
      <c r="EWI143" s="378"/>
      <c r="EWJ143" s="378"/>
      <c r="EWK143" s="258"/>
      <c r="EWL143" s="378"/>
      <c r="EWM143" s="378"/>
      <c r="EWN143" s="378"/>
      <c r="EWO143" s="259"/>
      <c r="EWP143" s="377"/>
      <c r="EWQ143" s="377"/>
      <c r="EWR143" s="377"/>
      <c r="EWS143" s="259"/>
      <c r="EWT143" s="377"/>
      <c r="EWU143" s="377"/>
      <c r="EWV143" s="377"/>
      <c r="EWW143" s="258"/>
      <c r="EWX143" s="378"/>
      <c r="EWY143" s="378"/>
      <c r="EWZ143" s="378"/>
      <c r="EXA143" s="258"/>
      <c r="EXB143" s="378"/>
      <c r="EXC143" s="378"/>
      <c r="EXD143" s="378"/>
      <c r="EXE143" s="259"/>
      <c r="EXF143" s="377"/>
      <c r="EXG143" s="377"/>
      <c r="EXH143" s="377"/>
      <c r="EXI143" s="259"/>
      <c r="EXJ143" s="377"/>
      <c r="EXK143" s="377"/>
      <c r="EXL143" s="377"/>
      <c r="EXM143" s="258"/>
      <c r="EXN143" s="378"/>
      <c r="EXO143" s="378"/>
      <c r="EXP143" s="378"/>
      <c r="EXQ143" s="258"/>
      <c r="EXR143" s="378"/>
      <c r="EXS143" s="378"/>
      <c r="EXT143" s="378"/>
      <c r="EXU143" s="259"/>
      <c r="EXV143" s="377"/>
      <c r="EXW143" s="377"/>
      <c r="EXX143" s="377"/>
      <c r="EXY143" s="259"/>
      <c r="EXZ143" s="377"/>
      <c r="EYA143" s="377"/>
      <c r="EYB143" s="377"/>
      <c r="EYC143" s="258"/>
      <c r="EYD143" s="378"/>
      <c r="EYE143" s="378"/>
      <c r="EYF143" s="378"/>
      <c r="EYG143" s="258"/>
      <c r="EYH143" s="378"/>
      <c r="EYI143" s="378"/>
      <c r="EYJ143" s="378"/>
      <c r="EYK143" s="259"/>
      <c r="EYL143" s="377"/>
      <c r="EYM143" s="377"/>
      <c r="EYN143" s="377"/>
      <c r="EYO143" s="259"/>
      <c r="EYP143" s="377"/>
      <c r="EYQ143" s="377"/>
      <c r="EYR143" s="377"/>
      <c r="EYS143" s="258"/>
      <c r="EYT143" s="378"/>
      <c r="EYU143" s="378"/>
      <c r="EYV143" s="378"/>
      <c r="EYW143" s="258"/>
      <c r="EYX143" s="378"/>
      <c r="EYY143" s="378"/>
      <c r="EYZ143" s="378"/>
      <c r="EZA143" s="259"/>
      <c r="EZB143" s="377"/>
      <c r="EZC143" s="377"/>
      <c r="EZD143" s="377"/>
      <c r="EZE143" s="259"/>
      <c r="EZF143" s="377"/>
      <c r="EZG143" s="377"/>
      <c r="EZH143" s="377"/>
      <c r="EZI143" s="258"/>
      <c r="EZJ143" s="378"/>
      <c r="EZK143" s="378"/>
      <c r="EZL143" s="378"/>
      <c r="EZM143" s="258"/>
      <c r="EZN143" s="378"/>
      <c r="EZO143" s="378"/>
      <c r="EZP143" s="378"/>
      <c r="EZQ143" s="259"/>
      <c r="EZR143" s="377"/>
      <c r="EZS143" s="377"/>
      <c r="EZT143" s="377"/>
      <c r="EZU143" s="259"/>
      <c r="EZV143" s="377"/>
      <c r="EZW143" s="377"/>
      <c r="EZX143" s="377"/>
      <c r="EZY143" s="258"/>
      <c r="EZZ143" s="378"/>
      <c r="FAA143" s="378"/>
      <c r="FAB143" s="378"/>
      <c r="FAC143" s="258"/>
      <c r="FAD143" s="378"/>
      <c r="FAE143" s="378"/>
      <c r="FAF143" s="378"/>
      <c r="FAG143" s="259"/>
      <c r="FAH143" s="377"/>
      <c r="FAI143" s="377"/>
      <c r="FAJ143" s="377"/>
      <c r="FAK143" s="259"/>
      <c r="FAL143" s="377"/>
      <c r="FAM143" s="377"/>
      <c r="FAN143" s="377"/>
      <c r="FAO143" s="258"/>
      <c r="FAP143" s="378"/>
      <c r="FAQ143" s="378"/>
      <c r="FAR143" s="378"/>
      <c r="FAS143" s="258"/>
      <c r="FAT143" s="378"/>
      <c r="FAU143" s="378"/>
      <c r="FAV143" s="378"/>
      <c r="FAW143" s="259"/>
      <c r="FAX143" s="377"/>
      <c r="FAY143" s="377"/>
      <c r="FAZ143" s="377"/>
      <c r="FBA143" s="259"/>
      <c r="FBB143" s="377"/>
      <c r="FBC143" s="377"/>
      <c r="FBD143" s="377"/>
      <c r="FBE143" s="258"/>
      <c r="FBF143" s="378"/>
      <c r="FBG143" s="378"/>
      <c r="FBH143" s="378"/>
      <c r="FBI143" s="258"/>
      <c r="FBJ143" s="378"/>
      <c r="FBK143" s="378"/>
      <c r="FBL143" s="378"/>
      <c r="FBM143" s="259"/>
      <c r="FBN143" s="377"/>
      <c r="FBO143" s="377"/>
      <c r="FBP143" s="377"/>
      <c r="FBQ143" s="259"/>
      <c r="FBR143" s="377"/>
      <c r="FBS143" s="377"/>
      <c r="FBT143" s="377"/>
      <c r="FBU143" s="258"/>
      <c r="FBV143" s="378"/>
      <c r="FBW143" s="378"/>
      <c r="FBX143" s="378"/>
      <c r="FBY143" s="258"/>
      <c r="FBZ143" s="378"/>
      <c r="FCA143" s="378"/>
      <c r="FCB143" s="378"/>
      <c r="FCC143" s="259"/>
      <c r="FCD143" s="377"/>
      <c r="FCE143" s="377"/>
      <c r="FCF143" s="377"/>
      <c r="FCG143" s="259"/>
      <c r="FCH143" s="377"/>
      <c r="FCI143" s="377"/>
      <c r="FCJ143" s="377"/>
      <c r="FCK143" s="258"/>
      <c r="FCL143" s="378"/>
      <c r="FCM143" s="378"/>
      <c r="FCN143" s="378"/>
      <c r="FCO143" s="258"/>
      <c r="FCP143" s="378"/>
      <c r="FCQ143" s="378"/>
      <c r="FCR143" s="378"/>
      <c r="FCS143" s="259"/>
      <c r="FCT143" s="377"/>
      <c r="FCU143" s="377"/>
      <c r="FCV143" s="377"/>
      <c r="FCW143" s="259"/>
      <c r="FCX143" s="377"/>
      <c r="FCY143" s="377"/>
      <c r="FCZ143" s="377"/>
      <c r="FDA143" s="258"/>
      <c r="FDB143" s="378"/>
      <c r="FDC143" s="378"/>
      <c r="FDD143" s="378"/>
      <c r="FDE143" s="258"/>
      <c r="FDF143" s="378"/>
      <c r="FDG143" s="378"/>
      <c r="FDH143" s="378"/>
      <c r="FDI143" s="259"/>
      <c r="FDJ143" s="377"/>
      <c r="FDK143" s="377"/>
      <c r="FDL143" s="377"/>
      <c r="FDM143" s="259"/>
      <c r="FDN143" s="377"/>
      <c r="FDO143" s="377"/>
      <c r="FDP143" s="377"/>
      <c r="FDQ143" s="258"/>
      <c r="FDR143" s="378"/>
      <c r="FDS143" s="378"/>
      <c r="FDT143" s="378"/>
      <c r="FDU143" s="258"/>
      <c r="FDV143" s="378"/>
      <c r="FDW143" s="378"/>
      <c r="FDX143" s="378"/>
      <c r="FDY143" s="259"/>
      <c r="FDZ143" s="377"/>
      <c r="FEA143" s="377"/>
      <c r="FEB143" s="377"/>
      <c r="FEC143" s="259"/>
      <c r="FED143" s="377"/>
      <c r="FEE143" s="377"/>
      <c r="FEF143" s="377"/>
      <c r="FEG143" s="258"/>
      <c r="FEH143" s="378"/>
      <c r="FEI143" s="378"/>
      <c r="FEJ143" s="378"/>
      <c r="FEK143" s="258"/>
      <c r="FEL143" s="378"/>
      <c r="FEM143" s="378"/>
      <c r="FEN143" s="378"/>
      <c r="FEO143" s="259"/>
      <c r="FEP143" s="377"/>
      <c r="FEQ143" s="377"/>
      <c r="FER143" s="377"/>
      <c r="FES143" s="259"/>
      <c r="FET143" s="377"/>
      <c r="FEU143" s="377"/>
      <c r="FEV143" s="377"/>
      <c r="FEW143" s="258"/>
      <c r="FEX143" s="378"/>
      <c r="FEY143" s="378"/>
      <c r="FEZ143" s="378"/>
      <c r="FFA143" s="258"/>
      <c r="FFB143" s="378"/>
      <c r="FFC143" s="378"/>
      <c r="FFD143" s="378"/>
      <c r="FFE143" s="259"/>
      <c r="FFF143" s="377"/>
      <c r="FFG143" s="377"/>
      <c r="FFH143" s="377"/>
      <c r="FFI143" s="259"/>
      <c r="FFJ143" s="377"/>
      <c r="FFK143" s="377"/>
      <c r="FFL143" s="377"/>
      <c r="FFM143" s="258"/>
      <c r="FFN143" s="378"/>
      <c r="FFO143" s="378"/>
      <c r="FFP143" s="378"/>
      <c r="FFQ143" s="258"/>
      <c r="FFR143" s="378"/>
      <c r="FFS143" s="378"/>
      <c r="FFT143" s="378"/>
      <c r="FFU143" s="259"/>
      <c r="FFV143" s="377"/>
      <c r="FFW143" s="377"/>
      <c r="FFX143" s="377"/>
      <c r="FFY143" s="259"/>
      <c r="FFZ143" s="377"/>
      <c r="FGA143" s="377"/>
      <c r="FGB143" s="377"/>
      <c r="FGC143" s="258"/>
      <c r="FGD143" s="378"/>
      <c r="FGE143" s="378"/>
      <c r="FGF143" s="378"/>
      <c r="FGG143" s="258"/>
      <c r="FGH143" s="378"/>
      <c r="FGI143" s="378"/>
      <c r="FGJ143" s="378"/>
      <c r="FGK143" s="259"/>
      <c r="FGL143" s="377"/>
      <c r="FGM143" s="377"/>
      <c r="FGN143" s="377"/>
      <c r="FGO143" s="259"/>
      <c r="FGP143" s="377"/>
      <c r="FGQ143" s="377"/>
      <c r="FGR143" s="377"/>
      <c r="FGS143" s="258"/>
      <c r="FGT143" s="378"/>
      <c r="FGU143" s="378"/>
      <c r="FGV143" s="378"/>
      <c r="FGW143" s="258"/>
      <c r="FGX143" s="378"/>
      <c r="FGY143" s="378"/>
      <c r="FGZ143" s="378"/>
      <c r="FHA143" s="259"/>
      <c r="FHB143" s="377"/>
      <c r="FHC143" s="377"/>
      <c r="FHD143" s="377"/>
      <c r="FHE143" s="259"/>
      <c r="FHF143" s="377"/>
      <c r="FHG143" s="377"/>
      <c r="FHH143" s="377"/>
      <c r="FHI143" s="258"/>
      <c r="FHJ143" s="378"/>
      <c r="FHK143" s="378"/>
      <c r="FHL143" s="378"/>
      <c r="FHM143" s="258"/>
      <c r="FHN143" s="378"/>
      <c r="FHO143" s="378"/>
      <c r="FHP143" s="378"/>
      <c r="FHQ143" s="259"/>
      <c r="FHR143" s="377"/>
      <c r="FHS143" s="377"/>
      <c r="FHT143" s="377"/>
      <c r="FHU143" s="259"/>
      <c r="FHV143" s="377"/>
      <c r="FHW143" s="377"/>
      <c r="FHX143" s="377"/>
      <c r="FHY143" s="258"/>
      <c r="FHZ143" s="378"/>
      <c r="FIA143" s="378"/>
      <c r="FIB143" s="378"/>
      <c r="FIC143" s="258"/>
      <c r="FID143" s="378"/>
      <c r="FIE143" s="378"/>
      <c r="FIF143" s="378"/>
      <c r="FIG143" s="259"/>
      <c r="FIH143" s="377"/>
      <c r="FII143" s="377"/>
      <c r="FIJ143" s="377"/>
      <c r="FIK143" s="259"/>
      <c r="FIL143" s="377"/>
      <c r="FIM143" s="377"/>
      <c r="FIN143" s="377"/>
      <c r="FIO143" s="258"/>
      <c r="FIP143" s="378"/>
      <c r="FIQ143" s="378"/>
      <c r="FIR143" s="378"/>
      <c r="FIS143" s="258"/>
      <c r="FIT143" s="378"/>
      <c r="FIU143" s="378"/>
      <c r="FIV143" s="378"/>
      <c r="FIW143" s="259"/>
      <c r="FIX143" s="377"/>
      <c r="FIY143" s="377"/>
      <c r="FIZ143" s="377"/>
      <c r="FJA143" s="259"/>
      <c r="FJB143" s="377"/>
      <c r="FJC143" s="377"/>
      <c r="FJD143" s="377"/>
      <c r="FJE143" s="258"/>
      <c r="FJF143" s="378"/>
      <c r="FJG143" s="378"/>
      <c r="FJH143" s="378"/>
      <c r="FJI143" s="258"/>
      <c r="FJJ143" s="378"/>
      <c r="FJK143" s="378"/>
      <c r="FJL143" s="378"/>
      <c r="FJM143" s="259"/>
      <c r="FJN143" s="377"/>
      <c r="FJO143" s="377"/>
      <c r="FJP143" s="377"/>
      <c r="FJQ143" s="259"/>
      <c r="FJR143" s="377"/>
      <c r="FJS143" s="377"/>
      <c r="FJT143" s="377"/>
      <c r="FJU143" s="258"/>
      <c r="FJV143" s="378"/>
      <c r="FJW143" s="378"/>
      <c r="FJX143" s="378"/>
      <c r="FJY143" s="258"/>
      <c r="FJZ143" s="378"/>
      <c r="FKA143" s="378"/>
      <c r="FKB143" s="378"/>
      <c r="FKC143" s="259"/>
      <c r="FKD143" s="377"/>
      <c r="FKE143" s="377"/>
      <c r="FKF143" s="377"/>
      <c r="FKG143" s="259"/>
      <c r="FKH143" s="377"/>
      <c r="FKI143" s="377"/>
      <c r="FKJ143" s="377"/>
      <c r="FKK143" s="258"/>
      <c r="FKL143" s="378"/>
      <c r="FKM143" s="378"/>
      <c r="FKN143" s="378"/>
      <c r="FKO143" s="258"/>
      <c r="FKP143" s="378"/>
      <c r="FKQ143" s="378"/>
      <c r="FKR143" s="378"/>
      <c r="FKS143" s="259"/>
      <c r="FKT143" s="377"/>
      <c r="FKU143" s="377"/>
      <c r="FKV143" s="377"/>
      <c r="FKW143" s="259"/>
      <c r="FKX143" s="377"/>
      <c r="FKY143" s="377"/>
      <c r="FKZ143" s="377"/>
      <c r="FLA143" s="258"/>
      <c r="FLB143" s="378"/>
      <c r="FLC143" s="378"/>
      <c r="FLD143" s="378"/>
      <c r="FLE143" s="258"/>
      <c r="FLF143" s="378"/>
      <c r="FLG143" s="378"/>
      <c r="FLH143" s="378"/>
      <c r="FLI143" s="259"/>
      <c r="FLJ143" s="377"/>
      <c r="FLK143" s="377"/>
      <c r="FLL143" s="377"/>
      <c r="FLM143" s="259"/>
      <c r="FLN143" s="377"/>
      <c r="FLO143" s="377"/>
      <c r="FLP143" s="377"/>
      <c r="FLQ143" s="258"/>
      <c r="FLR143" s="378"/>
      <c r="FLS143" s="378"/>
      <c r="FLT143" s="378"/>
      <c r="FLU143" s="258"/>
      <c r="FLV143" s="378"/>
      <c r="FLW143" s="378"/>
      <c r="FLX143" s="378"/>
      <c r="FLY143" s="259"/>
      <c r="FLZ143" s="377"/>
      <c r="FMA143" s="377"/>
      <c r="FMB143" s="377"/>
      <c r="FMC143" s="259"/>
      <c r="FMD143" s="377"/>
      <c r="FME143" s="377"/>
      <c r="FMF143" s="377"/>
      <c r="FMG143" s="258"/>
      <c r="FMH143" s="378"/>
      <c r="FMI143" s="378"/>
      <c r="FMJ143" s="378"/>
      <c r="FMK143" s="258"/>
      <c r="FML143" s="378"/>
      <c r="FMM143" s="378"/>
      <c r="FMN143" s="378"/>
      <c r="FMO143" s="259"/>
      <c r="FMP143" s="377"/>
      <c r="FMQ143" s="377"/>
      <c r="FMR143" s="377"/>
      <c r="FMS143" s="259"/>
      <c r="FMT143" s="377"/>
      <c r="FMU143" s="377"/>
      <c r="FMV143" s="377"/>
      <c r="FMW143" s="258"/>
      <c r="FMX143" s="378"/>
      <c r="FMY143" s="378"/>
      <c r="FMZ143" s="378"/>
      <c r="FNA143" s="258"/>
      <c r="FNB143" s="378"/>
      <c r="FNC143" s="378"/>
      <c r="FND143" s="378"/>
      <c r="FNE143" s="259"/>
      <c r="FNF143" s="377"/>
      <c r="FNG143" s="377"/>
      <c r="FNH143" s="377"/>
      <c r="FNI143" s="259"/>
      <c r="FNJ143" s="377"/>
      <c r="FNK143" s="377"/>
      <c r="FNL143" s="377"/>
      <c r="FNM143" s="258"/>
      <c r="FNN143" s="378"/>
      <c r="FNO143" s="378"/>
      <c r="FNP143" s="378"/>
      <c r="FNQ143" s="258"/>
      <c r="FNR143" s="378"/>
      <c r="FNS143" s="378"/>
      <c r="FNT143" s="378"/>
      <c r="FNU143" s="259"/>
      <c r="FNV143" s="377"/>
      <c r="FNW143" s="377"/>
      <c r="FNX143" s="377"/>
      <c r="FNY143" s="259"/>
      <c r="FNZ143" s="377"/>
      <c r="FOA143" s="377"/>
      <c r="FOB143" s="377"/>
      <c r="FOC143" s="258"/>
      <c r="FOD143" s="378"/>
      <c r="FOE143" s="378"/>
      <c r="FOF143" s="378"/>
      <c r="FOG143" s="258"/>
      <c r="FOH143" s="378"/>
      <c r="FOI143" s="378"/>
      <c r="FOJ143" s="378"/>
      <c r="FOK143" s="259"/>
      <c r="FOL143" s="377"/>
      <c r="FOM143" s="377"/>
      <c r="FON143" s="377"/>
      <c r="FOO143" s="259"/>
      <c r="FOP143" s="377"/>
      <c r="FOQ143" s="377"/>
      <c r="FOR143" s="377"/>
      <c r="FOS143" s="258"/>
      <c r="FOT143" s="378"/>
      <c r="FOU143" s="378"/>
      <c r="FOV143" s="378"/>
      <c r="FOW143" s="258"/>
      <c r="FOX143" s="378"/>
      <c r="FOY143" s="378"/>
      <c r="FOZ143" s="378"/>
      <c r="FPA143" s="259"/>
      <c r="FPB143" s="377"/>
      <c r="FPC143" s="377"/>
      <c r="FPD143" s="377"/>
      <c r="FPE143" s="259"/>
      <c r="FPF143" s="377"/>
      <c r="FPG143" s="377"/>
      <c r="FPH143" s="377"/>
      <c r="FPI143" s="258"/>
      <c r="FPJ143" s="378"/>
      <c r="FPK143" s="378"/>
      <c r="FPL143" s="378"/>
      <c r="FPM143" s="258"/>
      <c r="FPN143" s="378"/>
      <c r="FPO143" s="378"/>
      <c r="FPP143" s="378"/>
      <c r="FPQ143" s="259"/>
      <c r="FPR143" s="377"/>
      <c r="FPS143" s="377"/>
      <c r="FPT143" s="377"/>
      <c r="FPU143" s="259"/>
      <c r="FPV143" s="377"/>
      <c r="FPW143" s="377"/>
      <c r="FPX143" s="377"/>
      <c r="FPY143" s="258"/>
      <c r="FPZ143" s="378"/>
      <c r="FQA143" s="378"/>
      <c r="FQB143" s="378"/>
      <c r="FQC143" s="258"/>
      <c r="FQD143" s="378"/>
      <c r="FQE143" s="378"/>
      <c r="FQF143" s="378"/>
      <c r="FQG143" s="259"/>
      <c r="FQH143" s="377"/>
      <c r="FQI143" s="377"/>
      <c r="FQJ143" s="377"/>
      <c r="FQK143" s="259"/>
      <c r="FQL143" s="377"/>
      <c r="FQM143" s="377"/>
      <c r="FQN143" s="377"/>
      <c r="FQO143" s="258"/>
      <c r="FQP143" s="378"/>
      <c r="FQQ143" s="378"/>
      <c r="FQR143" s="378"/>
      <c r="FQS143" s="258"/>
      <c r="FQT143" s="378"/>
      <c r="FQU143" s="378"/>
      <c r="FQV143" s="378"/>
      <c r="FQW143" s="259"/>
      <c r="FQX143" s="377"/>
      <c r="FQY143" s="377"/>
      <c r="FQZ143" s="377"/>
      <c r="FRA143" s="259"/>
      <c r="FRB143" s="377"/>
      <c r="FRC143" s="377"/>
      <c r="FRD143" s="377"/>
      <c r="FRE143" s="258"/>
      <c r="FRF143" s="378"/>
      <c r="FRG143" s="378"/>
      <c r="FRH143" s="378"/>
      <c r="FRI143" s="258"/>
      <c r="FRJ143" s="378"/>
      <c r="FRK143" s="378"/>
      <c r="FRL143" s="378"/>
      <c r="FRM143" s="259"/>
      <c r="FRN143" s="377"/>
      <c r="FRO143" s="377"/>
      <c r="FRP143" s="377"/>
      <c r="FRQ143" s="259"/>
      <c r="FRR143" s="377"/>
      <c r="FRS143" s="377"/>
      <c r="FRT143" s="377"/>
      <c r="FRU143" s="258"/>
      <c r="FRV143" s="378"/>
      <c r="FRW143" s="378"/>
      <c r="FRX143" s="378"/>
      <c r="FRY143" s="258"/>
      <c r="FRZ143" s="378"/>
      <c r="FSA143" s="378"/>
      <c r="FSB143" s="378"/>
      <c r="FSC143" s="259"/>
      <c r="FSD143" s="377"/>
      <c r="FSE143" s="377"/>
      <c r="FSF143" s="377"/>
      <c r="FSG143" s="259"/>
      <c r="FSH143" s="377"/>
      <c r="FSI143" s="377"/>
      <c r="FSJ143" s="377"/>
      <c r="FSK143" s="258"/>
      <c r="FSL143" s="378"/>
      <c r="FSM143" s="378"/>
      <c r="FSN143" s="378"/>
      <c r="FSO143" s="258"/>
      <c r="FSP143" s="378"/>
      <c r="FSQ143" s="378"/>
      <c r="FSR143" s="378"/>
      <c r="FSS143" s="259"/>
      <c r="FST143" s="377"/>
      <c r="FSU143" s="377"/>
      <c r="FSV143" s="377"/>
      <c r="FSW143" s="259"/>
      <c r="FSX143" s="377"/>
      <c r="FSY143" s="377"/>
      <c r="FSZ143" s="377"/>
      <c r="FTA143" s="258"/>
      <c r="FTB143" s="378"/>
      <c r="FTC143" s="378"/>
      <c r="FTD143" s="378"/>
      <c r="FTE143" s="258"/>
      <c r="FTF143" s="378"/>
      <c r="FTG143" s="378"/>
      <c r="FTH143" s="378"/>
      <c r="FTI143" s="259"/>
      <c r="FTJ143" s="377"/>
      <c r="FTK143" s="377"/>
      <c r="FTL143" s="377"/>
      <c r="FTM143" s="259"/>
      <c r="FTN143" s="377"/>
      <c r="FTO143" s="377"/>
      <c r="FTP143" s="377"/>
      <c r="FTQ143" s="258"/>
      <c r="FTR143" s="378"/>
      <c r="FTS143" s="378"/>
      <c r="FTT143" s="378"/>
      <c r="FTU143" s="258"/>
      <c r="FTV143" s="378"/>
      <c r="FTW143" s="378"/>
      <c r="FTX143" s="378"/>
      <c r="FTY143" s="259"/>
      <c r="FTZ143" s="377"/>
      <c r="FUA143" s="377"/>
      <c r="FUB143" s="377"/>
      <c r="FUC143" s="259"/>
      <c r="FUD143" s="377"/>
      <c r="FUE143" s="377"/>
      <c r="FUF143" s="377"/>
      <c r="FUG143" s="258"/>
      <c r="FUH143" s="378"/>
      <c r="FUI143" s="378"/>
      <c r="FUJ143" s="378"/>
      <c r="FUK143" s="258"/>
      <c r="FUL143" s="378"/>
      <c r="FUM143" s="378"/>
      <c r="FUN143" s="378"/>
      <c r="FUO143" s="259"/>
      <c r="FUP143" s="377"/>
      <c r="FUQ143" s="377"/>
      <c r="FUR143" s="377"/>
      <c r="FUS143" s="259"/>
      <c r="FUT143" s="377"/>
      <c r="FUU143" s="377"/>
      <c r="FUV143" s="377"/>
      <c r="FUW143" s="258"/>
      <c r="FUX143" s="378"/>
      <c r="FUY143" s="378"/>
      <c r="FUZ143" s="378"/>
      <c r="FVA143" s="258"/>
      <c r="FVB143" s="378"/>
      <c r="FVC143" s="378"/>
      <c r="FVD143" s="378"/>
      <c r="FVE143" s="259"/>
      <c r="FVF143" s="377"/>
      <c r="FVG143" s="377"/>
      <c r="FVH143" s="377"/>
      <c r="FVI143" s="259"/>
      <c r="FVJ143" s="377"/>
      <c r="FVK143" s="377"/>
      <c r="FVL143" s="377"/>
      <c r="FVM143" s="258"/>
      <c r="FVN143" s="378"/>
      <c r="FVO143" s="378"/>
      <c r="FVP143" s="378"/>
      <c r="FVQ143" s="258"/>
      <c r="FVR143" s="378"/>
      <c r="FVS143" s="378"/>
      <c r="FVT143" s="378"/>
      <c r="FVU143" s="259"/>
      <c r="FVV143" s="377"/>
      <c r="FVW143" s="377"/>
      <c r="FVX143" s="377"/>
      <c r="FVY143" s="259"/>
      <c r="FVZ143" s="377"/>
      <c r="FWA143" s="377"/>
      <c r="FWB143" s="377"/>
      <c r="FWC143" s="258"/>
      <c r="FWD143" s="378"/>
      <c r="FWE143" s="378"/>
      <c r="FWF143" s="378"/>
      <c r="FWG143" s="258"/>
      <c r="FWH143" s="378"/>
      <c r="FWI143" s="378"/>
      <c r="FWJ143" s="378"/>
      <c r="FWK143" s="259"/>
      <c r="FWL143" s="377"/>
      <c r="FWM143" s="377"/>
      <c r="FWN143" s="377"/>
      <c r="FWO143" s="259"/>
      <c r="FWP143" s="377"/>
      <c r="FWQ143" s="377"/>
      <c r="FWR143" s="377"/>
      <c r="FWS143" s="258"/>
      <c r="FWT143" s="378"/>
      <c r="FWU143" s="378"/>
      <c r="FWV143" s="378"/>
      <c r="FWW143" s="258"/>
      <c r="FWX143" s="378"/>
      <c r="FWY143" s="378"/>
      <c r="FWZ143" s="378"/>
      <c r="FXA143" s="259"/>
      <c r="FXB143" s="377"/>
      <c r="FXC143" s="377"/>
      <c r="FXD143" s="377"/>
      <c r="FXE143" s="259"/>
      <c r="FXF143" s="377"/>
      <c r="FXG143" s="377"/>
      <c r="FXH143" s="377"/>
      <c r="FXI143" s="258"/>
      <c r="FXJ143" s="378"/>
      <c r="FXK143" s="378"/>
      <c r="FXL143" s="378"/>
      <c r="FXM143" s="258"/>
      <c r="FXN143" s="378"/>
      <c r="FXO143" s="378"/>
      <c r="FXP143" s="378"/>
      <c r="FXQ143" s="259"/>
      <c r="FXR143" s="377"/>
      <c r="FXS143" s="377"/>
      <c r="FXT143" s="377"/>
      <c r="FXU143" s="259"/>
      <c r="FXV143" s="377"/>
      <c r="FXW143" s="377"/>
      <c r="FXX143" s="377"/>
      <c r="FXY143" s="258"/>
      <c r="FXZ143" s="378"/>
      <c r="FYA143" s="378"/>
      <c r="FYB143" s="378"/>
      <c r="FYC143" s="258"/>
      <c r="FYD143" s="378"/>
      <c r="FYE143" s="378"/>
      <c r="FYF143" s="378"/>
      <c r="FYG143" s="259"/>
      <c r="FYH143" s="377"/>
      <c r="FYI143" s="377"/>
      <c r="FYJ143" s="377"/>
      <c r="FYK143" s="259"/>
      <c r="FYL143" s="377"/>
      <c r="FYM143" s="377"/>
      <c r="FYN143" s="377"/>
      <c r="FYO143" s="258"/>
      <c r="FYP143" s="378"/>
      <c r="FYQ143" s="378"/>
      <c r="FYR143" s="378"/>
      <c r="FYS143" s="258"/>
      <c r="FYT143" s="378"/>
      <c r="FYU143" s="378"/>
      <c r="FYV143" s="378"/>
      <c r="FYW143" s="259"/>
      <c r="FYX143" s="377"/>
      <c r="FYY143" s="377"/>
      <c r="FYZ143" s="377"/>
      <c r="FZA143" s="259"/>
      <c r="FZB143" s="377"/>
      <c r="FZC143" s="377"/>
      <c r="FZD143" s="377"/>
      <c r="FZE143" s="258"/>
      <c r="FZF143" s="378"/>
      <c r="FZG143" s="378"/>
      <c r="FZH143" s="378"/>
      <c r="FZI143" s="258"/>
      <c r="FZJ143" s="378"/>
      <c r="FZK143" s="378"/>
      <c r="FZL143" s="378"/>
      <c r="FZM143" s="259"/>
      <c r="FZN143" s="377"/>
      <c r="FZO143" s="377"/>
      <c r="FZP143" s="377"/>
      <c r="FZQ143" s="259"/>
      <c r="FZR143" s="377"/>
      <c r="FZS143" s="377"/>
      <c r="FZT143" s="377"/>
      <c r="FZU143" s="258"/>
      <c r="FZV143" s="378"/>
      <c r="FZW143" s="378"/>
      <c r="FZX143" s="378"/>
      <c r="FZY143" s="258"/>
      <c r="FZZ143" s="378"/>
      <c r="GAA143" s="378"/>
      <c r="GAB143" s="378"/>
      <c r="GAC143" s="259"/>
      <c r="GAD143" s="377"/>
      <c r="GAE143" s="377"/>
      <c r="GAF143" s="377"/>
      <c r="GAG143" s="259"/>
      <c r="GAH143" s="377"/>
      <c r="GAI143" s="377"/>
      <c r="GAJ143" s="377"/>
      <c r="GAK143" s="258"/>
      <c r="GAL143" s="378"/>
      <c r="GAM143" s="378"/>
      <c r="GAN143" s="378"/>
      <c r="GAO143" s="258"/>
      <c r="GAP143" s="378"/>
      <c r="GAQ143" s="378"/>
      <c r="GAR143" s="378"/>
      <c r="GAS143" s="259"/>
      <c r="GAT143" s="377"/>
      <c r="GAU143" s="377"/>
      <c r="GAV143" s="377"/>
      <c r="GAW143" s="259"/>
      <c r="GAX143" s="377"/>
      <c r="GAY143" s="377"/>
      <c r="GAZ143" s="377"/>
      <c r="GBA143" s="258"/>
      <c r="GBB143" s="378"/>
      <c r="GBC143" s="378"/>
      <c r="GBD143" s="378"/>
      <c r="GBE143" s="258"/>
      <c r="GBF143" s="378"/>
      <c r="GBG143" s="378"/>
      <c r="GBH143" s="378"/>
      <c r="GBI143" s="259"/>
      <c r="GBJ143" s="377"/>
      <c r="GBK143" s="377"/>
      <c r="GBL143" s="377"/>
      <c r="GBM143" s="259"/>
      <c r="GBN143" s="377"/>
      <c r="GBO143" s="377"/>
      <c r="GBP143" s="377"/>
      <c r="GBQ143" s="258"/>
      <c r="GBR143" s="378"/>
      <c r="GBS143" s="378"/>
      <c r="GBT143" s="378"/>
      <c r="GBU143" s="258"/>
      <c r="GBV143" s="378"/>
      <c r="GBW143" s="378"/>
      <c r="GBX143" s="378"/>
      <c r="GBY143" s="259"/>
      <c r="GBZ143" s="377"/>
      <c r="GCA143" s="377"/>
      <c r="GCB143" s="377"/>
      <c r="GCC143" s="259"/>
      <c r="GCD143" s="377"/>
      <c r="GCE143" s="377"/>
      <c r="GCF143" s="377"/>
      <c r="GCG143" s="258"/>
      <c r="GCH143" s="378"/>
      <c r="GCI143" s="378"/>
      <c r="GCJ143" s="378"/>
      <c r="GCK143" s="258"/>
      <c r="GCL143" s="378"/>
      <c r="GCM143" s="378"/>
      <c r="GCN143" s="378"/>
      <c r="GCO143" s="259"/>
      <c r="GCP143" s="377"/>
      <c r="GCQ143" s="377"/>
      <c r="GCR143" s="377"/>
      <c r="GCS143" s="259"/>
      <c r="GCT143" s="377"/>
      <c r="GCU143" s="377"/>
      <c r="GCV143" s="377"/>
      <c r="GCW143" s="258"/>
      <c r="GCX143" s="378"/>
      <c r="GCY143" s="378"/>
      <c r="GCZ143" s="378"/>
      <c r="GDA143" s="258"/>
      <c r="GDB143" s="378"/>
      <c r="GDC143" s="378"/>
      <c r="GDD143" s="378"/>
      <c r="GDE143" s="259"/>
      <c r="GDF143" s="377"/>
      <c r="GDG143" s="377"/>
      <c r="GDH143" s="377"/>
      <c r="GDI143" s="259"/>
      <c r="GDJ143" s="377"/>
      <c r="GDK143" s="377"/>
      <c r="GDL143" s="377"/>
      <c r="GDM143" s="258"/>
      <c r="GDN143" s="378"/>
      <c r="GDO143" s="378"/>
      <c r="GDP143" s="378"/>
      <c r="GDQ143" s="258"/>
      <c r="GDR143" s="378"/>
      <c r="GDS143" s="378"/>
      <c r="GDT143" s="378"/>
      <c r="GDU143" s="259"/>
      <c r="GDV143" s="377"/>
      <c r="GDW143" s="377"/>
      <c r="GDX143" s="377"/>
      <c r="GDY143" s="259"/>
      <c r="GDZ143" s="377"/>
      <c r="GEA143" s="377"/>
      <c r="GEB143" s="377"/>
      <c r="GEC143" s="258"/>
      <c r="GED143" s="378"/>
      <c r="GEE143" s="378"/>
      <c r="GEF143" s="378"/>
      <c r="GEG143" s="258"/>
      <c r="GEH143" s="378"/>
      <c r="GEI143" s="378"/>
      <c r="GEJ143" s="378"/>
      <c r="GEK143" s="259"/>
      <c r="GEL143" s="377"/>
      <c r="GEM143" s="377"/>
      <c r="GEN143" s="377"/>
      <c r="GEO143" s="259"/>
      <c r="GEP143" s="377"/>
      <c r="GEQ143" s="377"/>
      <c r="GER143" s="377"/>
      <c r="GES143" s="258"/>
      <c r="GET143" s="378"/>
      <c r="GEU143" s="378"/>
      <c r="GEV143" s="378"/>
      <c r="GEW143" s="258"/>
      <c r="GEX143" s="378"/>
      <c r="GEY143" s="378"/>
      <c r="GEZ143" s="378"/>
      <c r="GFA143" s="259"/>
      <c r="GFB143" s="377"/>
      <c r="GFC143" s="377"/>
      <c r="GFD143" s="377"/>
      <c r="GFE143" s="259"/>
      <c r="GFF143" s="377"/>
      <c r="GFG143" s="377"/>
      <c r="GFH143" s="377"/>
      <c r="GFI143" s="258"/>
      <c r="GFJ143" s="378"/>
      <c r="GFK143" s="378"/>
      <c r="GFL143" s="378"/>
      <c r="GFM143" s="258"/>
      <c r="GFN143" s="378"/>
      <c r="GFO143" s="378"/>
      <c r="GFP143" s="378"/>
      <c r="GFQ143" s="259"/>
      <c r="GFR143" s="377"/>
      <c r="GFS143" s="377"/>
      <c r="GFT143" s="377"/>
      <c r="GFU143" s="259"/>
      <c r="GFV143" s="377"/>
      <c r="GFW143" s="377"/>
      <c r="GFX143" s="377"/>
      <c r="GFY143" s="258"/>
      <c r="GFZ143" s="378"/>
      <c r="GGA143" s="378"/>
      <c r="GGB143" s="378"/>
      <c r="GGC143" s="258"/>
      <c r="GGD143" s="378"/>
      <c r="GGE143" s="378"/>
      <c r="GGF143" s="378"/>
      <c r="GGG143" s="259"/>
      <c r="GGH143" s="377"/>
      <c r="GGI143" s="377"/>
      <c r="GGJ143" s="377"/>
      <c r="GGK143" s="259"/>
      <c r="GGL143" s="377"/>
      <c r="GGM143" s="377"/>
      <c r="GGN143" s="377"/>
      <c r="GGO143" s="258"/>
      <c r="GGP143" s="378"/>
      <c r="GGQ143" s="378"/>
      <c r="GGR143" s="378"/>
      <c r="GGS143" s="258"/>
      <c r="GGT143" s="378"/>
      <c r="GGU143" s="378"/>
      <c r="GGV143" s="378"/>
      <c r="GGW143" s="259"/>
      <c r="GGX143" s="377"/>
      <c r="GGY143" s="377"/>
      <c r="GGZ143" s="377"/>
      <c r="GHA143" s="259"/>
      <c r="GHB143" s="377"/>
      <c r="GHC143" s="377"/>
      <c r="GHD143" s="377"/>
      <c r="GHE143" s="258"/>
      <c r="GHF143" s="378"/>
      <c r="GHG143" s="378"/>
      <c r="GHH143" s="378"/>
      <c r="GHI143" s="258"/>
      <c r="GHJ143" s="378"/>
      <c r="GHK143" s="378"/>
      <c r="GHL143" s="378"/>
      <c r="GHM143" s="259"/>
      <c r="GHN143" s="377"/>
      <c r="GHO143" s="377"/>
      <c r="GHP143" s="377"/>
      <c r="GHQ143" s="259"/>
      <c r="GHR143" s="377"/>
      <c r="GHS143" s="377"/>
      <c r="GHT143" s="377"/>
      <c r="GHU143" s="258"/>
      <c r="GHV143" s="378"/>
      <c r="GHW143" s="378"/>
      <c r="GHX143" s="378"/>
      <c r="GHY143" s="258"/>
      <c r="GHZ143" s="378"/>
      <c r="GIA143" s="378"/>
      <c r="GIB143" s="378"/>
      <c r="GIC143" s="259"/>
      <c r="GID143" s="377"/>
      <c r="GIE143" s="377"/>
      <c r="GIF143" s="377"/>
      <c r="GIG143" s="259"/>
      <c r="GIH143" s="377"/>
      <c r="GII143" s="377"/>
      <c r="GIJ143" s="377"/>
      <c r="GIK143" s="258"/>
      <c r="GIL143" s="378"/>
      <c r="GIM143" s="378"/>
      <c r="GIN143" s="378"/>
      <c r="GIO143" s="258"/>
      <c r="GIP143" s="378"/>
      <c r="GIQ143" s="378"/>
      <c r="GIR143" s="378"/>
      <c r="GIS143" s="259"/>
      <c r="GIT143" s="377"/>
      <c r="GIU143" s="377"/>
      <c r="GIV143" s="377"/>
      <c r="GIW143" s="259"/>
      <c r="GIX143" s="377"/>
      <c r="GIY143" s="377"/>
      <c r="GIZ143" s="377"/>
      <c r="GJA143" s="258"/>
      <c r="GJB143" s="378"/>
      <c r="GJC143" s="378"/>
      <c r="GJD143" s="378"/>
      <c r="GJE143" s="258"/>
      <c r="GJF143" s="378"/>
      <c r="GJG143" s="378"/>
      <c r="GJH143" s="378"/>
      <c r="GJI143" s="259"/>
      <c r="GJJ143" s="377"/>
      <c r="GJK143" s="377"/>
      <c r="GJL143" s="377"/>
      <c r="GJM143" s="259"/>
      <c r="GJN143" s="377"/>
      <c r="GJO143" s="377"/>
      <c r="GJP143" s="377"/>
      <c r="GJQ143" s="258"/>
      <c r="GJR143" s="378"/>
      <c r="GJS143" s="378"/>
      <c r="GJT143" s="378"/>
      <c r="GJU143" s="258"/>
      <c r="GJV143" s="378"/>
      <c r="GJW143" s="378"/>
      <c r="GJX143" s="378"/>
      <c r="GJY143" s="259"/>
      <c r="GJZ143" s="377"/>
      <c r="GKA143" s="377"/>
      <c r="GKB143" s="377"/>
      <c r="GKC143" s="259"/>
      <c r="GKD143" s="377"/>
      <c r="GKE143" s="377"/>
      <c r="GKF143" s="377"/>
      <c r="GKG143" s="258"/>
      <c r="GKH143" s="378"/>
      <c r="GKI143" s="378"/>
      <c r="GKJ143" s="378"/>
      <c r="GKK143" s="258"/>
      <c r="GKL143" s="378"/>
      <c r="GKM143" s="378"/>
      <c r="GKN143" s="378"/>
      <c r="GKO143" s="259"/>
      <c r="GKP143" s="377"/>
      <c r="GKQ143" s="377"/>
      <c r="GKR143" s="377"/>
      <c r="GKS143" s="259"/>
      <c r="GKT143" s="377"/>
      <c r="GKU143" s="377"/>
      <c r="GKV143" s="377"/>
      <c r="GKW143" s="258"/>
      <c r="GKX143" s="378"/>
      <c r="GKY143" s="378"/>
      <c r="GKZ143" s="378"/>
      <c r="GLA143" s="258"/>
      <c r="GLB143" s="378"/>
      <c r="GLC143" s="378"/>
      <c r="GLD143" s="378"/>
      <c r="GLE143" s="259"/>
      <c r="GLF143" s="377"/>
      <c r="GLG143" s="377"/>
      <c r="GLH143" s="377"/>
      <c r="GLI143" s="259"/>
      <c r="GLJ143" s="377"/>
      <c r="GLK143" s="377"/>
      <c r="GLL143" s="377"/>
      <c r="GLM143" s="258"/>
      <c r="GLN143" s="378"/>
      <c r="GLO143" s="378"/>
      <c r="GLP143" s="378"/>
      <c r="GLQ143" s="258"/>
      <c r="GLR143" s="378"/>
      <c r="GLS143" s="378"/>
      <c r="GLT143" s="378"/>
      <c r="GLU143" s="259"/>
      <c r="GLV143" s="377"/>
      <c r="GLW143" s="377"/>
      <c r="GLX143" s="377"/>
      <c r="GLY143" s="259"/>
      <c r="GLZ143" s="377"/>
      <c r="GMA143" s="377"/>
      <c r="GMB143" s="377"/>
      <c r="GMC143" s="258"/>
      <c r="GMD143" s="378"/>
      <c r="GME143" s="378"/>
      <c r="GMF143" s="378"/>
      <c r="GMG143" s="258"/>
      <c r="GMH143" s="378"/>
      <c r="GMI143" s="378"/>
      <c r="GMJ143" s="378"/>
      <c r="GMK143" s="259"/>
      <c r="GML143" s="377"/>
      <c r="GMM143" s="377"/>
      <c r="GMN143" s="377"/>
      <c r="GMO143" s="259"/>
      <c r="GMP143" s="377"/>
      <c r="GMQ143" s="377"/>
      <c r="GMR143" s="377"/>
      <c r="GMS143" s="258"/>
      <c r="GMT143" s="378"/>
      <c r="GMU143" s="378"/>
      <c r="GMV143" s="378"/>
      <c r="GMW143" s="258"/>
      <c r="GMX143" s="378"/>
      <c r="GMY143" s="378"/>
      <c r="GMZ143" s="378"/>
      <c r="GNA143" s="259"/>
      <c r="GNB143" s="377"/>
      <c r="GNC143" s="377"/>
      <c r="GND143" s="377"/>
      <c r="GNE143" s="259"/>
      <c r="GNF143" s="377"/>
      <c r="GNG143" s="377"/>
      <c r="GNH143" s="377"/>
      <c r="GNI143" s="258"/>
      <c r="GNJ143" s="378"/>
      <c r="GNK143" s="378"/>
      <c r="GNL143" s="378"/>
      <c r="GNM143" s="258"/>
      <c r="GNN143" s="378"/>
      <c r="GNO143" s="378"/>
      <c r="GNP143" s="378"/>
      <c r="GNQ143" s="259"/>
      <c r="GNR143" s="377"/>
      <c r="GNS143" s="377"/>
      <c r="GNT143" s="377"/>
      <c r="GNU143" s="259"/>
      <c r="GNV143" s="377"/>
      <c r="GNW143" s="377"/>
      <c r="GNX143" s="377"/>
      <c r="GNY143" s="258"/>
      <c r="GNZ143" s="378"/>
      <c r="GOA143" s="378"/>
      <c r="GOB143" s="378"/>
      <c r="GOC143" s="258"/>
      <c r="GOD143" s="378"/>
      <c r="GOE143" s="378"/>
      <c r="GOF143" s="378"/>
      <c r="GOG143" s="259"/>
      <c r="GOH143" s="377"/>
      <c r="GOI143" s="377"/>
      <c r="GOJ143" s="377"/>
      <c r="GOK143" s="259"/>
      <c r="GOL143" s="377"/>
      <c r="GOM143" s="377"/>
      <c r="GON143" s="377"/>
      <c r="GOO143" s="258"/>
      <c r="GOP143" s="378"/>
      <c r="GOQ143" s="378"/>
      <c r="GOR143" s="378"/>
      <c r="GOS143" s="258"/>
      <c r="GOT143" s="378"/>
      <c r="GOU143" s="378"/>
      <c r="GOV143" s="378"/>
      <c r="GOW143" s="259"/>
      <c r="GOX143" s="377"/>
      <c r="GOY143" s="377"/>
      <c r="GOZ143" s="377"/>
      <c r="GPA143" s="259"/>
      <c r="GPB143" s="377"/>
      <c r="GPC143" s="377"/>
      <c r="GPD143" s="377"/>
      <c r="GPE143" s="258"/>
      <c r="GPF143" s="378"/>
      <c r="GPG143" s="378"/>
      <c r="GPH143" s="378"/>
      <c r="GPI143" s="258"/>
      <c r="GPJ143" s="378"/>
      <c r="GPK143" s="378"/>
      <c r="GPL143" s="378"/>
      <c r="GPM143" s="259"/>
      <c r="GPN143" s="377"/>
      <c r="GPO143" s="377"/>
      <c r="GPP143" s="377"/>
      <c r="GPQ143" s="259"/>
      <c r="GPR143" s="377"/>
      <c r="GPS143" s="377"/>
      <c r="GPT143" s="377"/>
      <c r="GPU143" s="258"/>
      <c r="GPV143" s="378"/>
      <c r="GPW143" s="378"/>
      <c r="GPX143" s="378"/>
      <c r="GPY143" s="258"/>
      <c r="GPZ143" s="378"/>
      <c r="GQA143" s="378"/>
      <c r="GQB143" s="378"/>
      <c r="GQC143" s="259"/>
      <c r="GQD143" s="377"/>
      <c r="GQE143" s="377"/>
      <c r="GQF143" s="377"/>
      <c r="GQG143" s="259"/>
      <c r="GQH143" s="377"/>
      <c r="GQI143" s="377"/>
      <c r="GQJ143" s="377"/>
      <c r="GQK143" s="258"/>
      <c r="GQL143" s="378"/>
      <c r="GQM143" s="378"/>
      <c r="GQN143" s="378"/>
      <c r="GQO143" s="258"/>
      <c r="GQP143" s="378"/>
      <c r="GQQ143" s="378"/>
      <c r="GQR143" s="378"/>
      <c r="GQS143" s="259"/>
      <c r="GQT143" s="377"/>
      <c r="GQU143" s="377"/>
      <c r="GQV143" s="377"/>
      <c r="GQW143" s="259"/>
      <c r="GQX143" s="377"/>
      <c r="GQY143" s="377"/>
      <c r="GQZ143" s="377"/>
      <c r="GRA143" s="258"/>
      <c r="GRB143" s="378"/>
      <c r="GRC143" s="378"/>
      <c r="GRD143" s="378"/>
      <c r="GRE143" s="258"/>
      <c r="GRF143" s="378"/>
      <c r="GRG143" s="378"/>
      <c r="GRH143" s="378"/>
      <c r="GRI143" s="259"/>
      <c r="GRJ143" s="377"/>
      <c r="GRK143" s="377"/>
      <c r="GRL143" s="377"/>
      <c r="GRM143" s="259"/>
      <c r="GRN143" s="377"/>
      <c r="GRO143" s="377"/>
      <c r="GRP143" s="377"/>
      <c r="GRQ143" s="258"/>
      <c r="GRR143" s="378"/>
      <c r="GRS143" s="378"/>
      <c r="GRT143" s="378"/>
      <c r="GRU143" s="258"/>
      <c r="GRV143" s="378"/>
      <c r="GRW143" s="378"/>
      <c r="GRX143" s="378"/>
      <c r="GRY143" s="259"/>
      <c r="GRZ143" s="377"/>
      <c r="GSA143" s="377"/>
      <c r="GSB143" s="377"/>
      <c r="GSC143" s="259"/>
      <c r="GSD143" s="377"/>
      <c r="GSE143" s="377"/>
      <c r="GSF143" s="377"/>
      <c r="GSG143" s="258"/>
      <c r="GSH143" s="378"/>
      <c r="GSI143" s="378"/>
      <c r="GSJ143" s="378"/>
      <c r="GSK143" s="258"/>
      <c r="GSL143" s="378"/>
      <c r="GSM143" s="378"/>
      <c r="GSN143" s="378"/>
      <c r="GSO143" s="259"/>
      <c r="GSP143" s="377"/>
      <c r="GSQ143" s="377"/>
      <c r="GSR143" s="377"/>
      <c r="GSS143" s="259"/>
      <c r="GST143" s="377"/>
      <c r="GSU143" s="377"/>
      <c r="GSV143" s="377"/>
      <c r="GSW143" s="258"/>
      <c r="GSX143" s="378"/>
      <c r="GSY143" s="378"/>
      <c r="GSZ143" s="378"/>
      <c r="GTA143" s="258"/>
      <c r="GTB143" s="378"/>
      <c r="GTC143" s="378"/>
      <c r="GTD143" s="378"/>
      <c r="GTE143" s="259"/>
      <c r="GTF143" s="377"/>
      <c r="GTG143" s="377"/>
      <c r="GTH143" s="377"/>
      <c r="GTI143" s="259"/>
      <c r="GTJ143" s="377"/>
      <c r="GTK143" s="377"/>
      <c r="GTL143" s="377"/>
      <c r="GTM143" s="258"/>
      <c r="GTN143" s="378"/>
      <c r="GTO143" s="378"/>
      <c r="GTP143" s="378"/>
      <c r="GTQ143" s="258"/>
      <c r="GTR143" s="378"/>
      <c r="GTS143" s="378"/>
      <c r="GTT143" s="378"/>
      <c r="GTU143" s="259"/>
      <c r="GTV143" s="377"/>
      <c r="GTW143" s="377"/>
      <c r="GTX143" s="377"/>
      <c r="GTY143" s="259"/>
      <c r="GTZ143" s="377"/>
      <c r="GUA143" s="377"/>
      <c r="GUB143" s="377"/>
      <c r="GUC143" s="258"/>
      <c r="GUD143" s="378"/>
      <c r="GUE143" s="378"/>
      <c r="GUF143" s="378"/>
      <c r="GUG143" s="258"/>
      <c r="GUH143" s="378"/>
      <c r="GUI143" s="378"/>
      <c r="GUJ143" s="378"/>
      <c r="GUK143" s="259"/>
      <c r="GUL143" s="377"/>
      <c r="GUM143" s="377"/>
      <c r="GUN143" s="377"/>
      <c r="GUO143" s="259"/>
      <c r="GUP143" s="377"/>
      <c r="GUQ143" s="377"/>
      <c r="GUR143" s="377"/>
      <c r="GUS143" s="258"/>
      <c r="GUT143" s="378"/>
      <c r="GUU143" s="378"/>
      <c r="GUV143" s="378"/>
      <c r="GUW143" s="258"/>
      <c r="GUX143" s="378"/>
      <c r="GUY143" s="378"/>
      <c r="GUZ143" s="378"/>
      <c r="GVA143" s="259"/>
      <c r="GVB143" s="377"/>
      <c r="GVC143" s="377"/>
      <c r="GVD143" s="377"/>
      <c r="GVE143" s="259"/>
      <c r="GVF143" s="377"/>
      <c r="GVG143" s="377"/>
      <c r="GVH143" s="377"/>
      <c r="GVI143" s="258"/>
      <c r="GVJ143" s="378"/>
      <c r="GVK143" s="378"/>
      <c r="GVL143" s="378"/>
      <c r="GVM143" s="258"/>
      <c r="GVN143" s="378"/>
      <c r="GVO143" s="378"/>
      <c r="GVP143" s="378"/>
      <c r="GVQ143" s="259"/>
      <c r="GVR143" s="377"/>
      <c r="GVS143" s="377"/>
      <c r="GVT143" s="377"/>
      <c r="GVU143" s="259"/>
      <c r="GVV143" s="377"/>
      <c r="GVW143" s="377"/>
      <c r="GVX143" s="377"/>
      <c r="GVY143" s="258"/>
      <c r="GVZ143" s="378"/>
      <c r="GWA143" s="378"/>
      <c r="GWB143" s="378"/>
      <c r="GWC143" s="258"/>
      <c r="GWD143" s="378"/>
      <c r="GWE143" s="378"/>
      <c r="GWF143" s="378"/>
      <c r="GWG143" s="259"/>
      <c r="GWH143" s="377"/>
      <c r="GWI143" s="377"/>
      <c r="GWJ143" s="377"/>
      <c r="GWK143" s="259"/>
      <c r="GWL143" s="377"/>
      <c r="GWM143" s="377"/>
      <c r="GWN143" s="377"/>
      <c r="GWO143" s="258"/>
      <c r="GWP143" s="378"/>
      <c r="GWQ143" s="378"/>
      <c r="GWR143" s="378"/>
      <c r="GWS143" s="258"/>
      <c r="GWT143" s="378"/>
      <c r="GWU143" s="378"/>
      <c r="GWV143" s="378"/>
      <c r="GWW143" s="259"/>
      <c r="GWX143" s="377"/>
      <c r="GWY143" s="377"/>
      <c r="GWZ143" s="377"/>
      <c r="GXA143" s="259"/>
      <c r="GXB143" s="377"/>
      <c r="GXC143" s="377"/>
      <c r="GXD143" s="377"/>
      <c r="GXE143" s="258"/>
      <c r="GXF143" s="378"/>
      <c r="GXG143" s="378"/>
      <c r="GXH143" s="378"/>
      <c r="GXI143" s="258"/>
      <c r="GXJ143" s="378"/>
      <c r="GXK143" s="378"/>
      <c r="GXL143" s="378"/>
      <c r="GXM143" s="259"/>
      <c r="GXN143" s="377"/>
      <c r="GXO143" s="377"/>
      <c r="GXP143" s="377"/>
      <c r="GXQ143" s="259"/>
      <c r="GXR143" s="377"/>
      <c r="GXS143" s="377"/>
      <c r="GXT143" s="377"/>
      <c r="GXU143" s="258"/>
      <c r="GXV143" s="378"/>
      <c r="GXW143" s="378"/>
      <c r="GXX143" s="378"/>
      <c r="GXY143" s="258"/>
      <c r="GXZ143" s="378"/>
      <c r="GYA143" s="378"/>
      <c r="GYB143" s="378"/>
      <c r="GYC143" s="259"/>
      <c r="GYD143" s="377"/>
      <c r="GYE143" s="377"/>
      <c r="GYF143" s="377"/>
      <c r="GYG143" s="259"/>
      <c r="GYH143" s="377"/>
      <c r="GYI143" s="377"/>
      <c r="GYJ143" s="377"/>
      <c r="GYK143" s="258"/>
      <c r="GYL143" s="378"/>
      <c r="GYM143" s="378"/>
      <c r="GYN143" s="378"/>
      <c r="GYO143" s="258"/>
      <c r="GYP143" s="378"/>
      <c r="GYQ143" s="378"/>
      <c r="GYR143" s="378"/>
      <c r="GYS143" s="259"/>
      <c r="GYT143" s="377"/>
      <c r="GYU143" s="377"/>
      <c r="GYV143" s="377"/>
      <c r="GYW143" s="259"/>
      <c r="GYX143" s="377"/>
      <c r="GYY143" s="377"/>
      <c r="GYZ143" s="377"/>
      <c r="GZA143" s="258"/>
      <c r="GZB143" s="378"/>
      <c r="GZC143" s="378"/>
      <c r="GZD143" s="378"/>
      <c r="GZE143" s="258"/>
      <c r="GZF143" s="378"/>
      <c r="GZG143" s="378"/>
      <c r="GZH143" s="378"/>
      <c r="GZI143" s="259"/>
      <c r="GZJ143" s="377"/>
      <c r="GZK143" s="377"/>
      <c r="GZL143" s="377"/>
      <c r="GZM143" s="259"/>
      <c r="GZN143" s="377"/>
      <c r="GZO143" s="377"/>
      <c r="GZP143" s="377"/>
      <c r="GZQ143" s="258"/>
      <c r="GZR143" s="378"/>
      <c r="GZS143" s="378"/>
      <c r="GZT143" s="378"/>
      <c r="GZU143" s="258"/>
      <c r="GZV143" s="378"/>
      <c r="GZW143" s="378"/>
      <c r="GZX143" s="378"/>
      <c r="GZY143" s="259"/>
      <c r="GZZ143" s="377"/>
      <c r="HAA143" s="377"/>
      <c r="HAB143" s="377"/>
      <c r="HAC143" s="259"/>
      <c r="HAD143" s="377"/>
      <c r="HAE143" s="377"/>
      <c r="HAF143" s="377"/>
      <c r="HAG143" s="258"/>
      <c r="HAH143" s="378"/>
      <c r="HAI143" s="378"/>
      <c r="HAJ143" s="378"/>
      <c r="HAK143" s="258"/>
      <c r="HAL143" s="378"/>
      <c r="HAM143" s="378"/>
      <c r="HAN143" s="378"/>
      <c r="HAO143" s="259"/>
      <c r="HAP143" s="377"/>
      <c r="HAQ143" s="377"/>
      <c r="HAR143" s="377"/>
      <c r="HAS143" s="259"/>
      <c r="HAT143" s="377"/>
      <c r="HAU143" s="377"/>
      <c r="HAV143" s="377"/>
      <c r="HAW143" s="258"/>
      <c r="HAX143" s="378"/>
      <c r="HAY143" s="378"/>
      <c r="HAZ143" s="378"/>
      <c r="HBA143" s="258"/>
      <c r="HBB143" s="378"/>
      <c r="HBC143" s="378"/>
      <c r="HBD143" s="378"/>
      <c r="HBE143" s="259"/>
      <c r="HBF143" s="377"/>
      <c r="HBG143" s="377"/>
      <c r="HBH143" s="377"/>
      <c r="HBI143" s="259"/>
      <c r="HBJ143" s="377"/>
      <c r="HBK143" s="377"/>
      <c r="HBL143" s="377"/>
      <c r="HBM143" s="258"/>
      <c r="HBN143" s="378"/>
      <c r="HBO143" s="378"/>
      <c r="HBP143" s="378"/>
      <c r="HBQ143" s="258"/>
      <c r="HBR143" s="378"/>
      <c r="HBS143" s="378"/>
      <c r="HBT143" s="378"/>
      <c r="HBU143" s="259"/>
      <c r="HBV143" s="377"/>
      <c r="HBW143" s="377"/>
      <c r="HBX143" s="377"/>
      <c r="HBY143" s="259"/>
      <c r="HBZ143" s="377"/>
      <c r="HCA143" s="377"/>
      <c r="HCB143" s="377"/>
      <c r="HCC143" s="258"/>
      <c r="HCD143" s="378"/>
      <c r="HCE143" s="378"/>
      <c r="HCF143" s="378"/>
      <c r="HCG143" s="258"/>
      <c r="HCH143" s="378"/>
      <c r="HCI143" s="378"/>
      <c r="HCJ143" s="378"/>
      <c r="HCK143" s="259"/>
      <c r="HCL143" s="377"/>
      <c r="HCM143" s="377"/>
      <c r="HCN143" s="377"/>
      <c r="HCO143" s="259"/>
      <c r="HCP143" s="377"/>
      <c r="HCQ143" s="377"/>
      <c r="HCR143" s="377"/>
      <c r="HCS143" s="258"/>
      <c r="HCT143" s="378"/>
      <c r="HCU143" s="378"/>
      <c r="HCV143" s="378"/>
      <c r="HCW143" s="258"/>
      <c r="HCX143" s="378"/>
      <c r="HCY143" s="378"/>
      <c r="HCZ143" s="378"/>
      <c r="HDA143" s="259"/>
      <c r="HDB143" s="377"/>
      <c r="HDC143" s="377"/>
      <c r="HDD143" s="377"/>
      <c r="HDE143" s="259"/>
      <c r="HDF143" s="377"/>
      <c r="HDG143" s="377"/>
      <c r="HDH143" s="377"/>
      <c r="HDI143" s="258"/>
      <c r="HDJ143" s="378"/>
      <c r="HDK143" s="378"/>
      <c r="HDL143" s="378"/>
      <c r="HDM143" s="258"/>
      <c r="HDN143" s="378"/>
      <c r="HDO143" s="378"/>
      <c r="HDP143" s="378"/>
      <c r="HDQ143" s="259"/>
      <c r="HDR143" s="377"/>
      <c r="HDS143" s="377"/>
      <c r="HDT143" s="377"/>
      <c r="HDU143" s="259"/>
      <c r="HDV143" s="377"/>
      <c r="HDW143" s="377"/>
      <c r="HDX143" s="377"/>
      <c r="HDY143" s="258"/>
      <c r="HDZ143" s="378"/>
      <c r="HEA143" s="378"/>
      <c r="HEB143" s="378"/>
      <c r="HEC143" s="258"/>
      <c r="HED143" s="378"/>
      <c r="HEE143" s="378"/>
      <c r="HEF143" s="378"/>
      <c r="HEG143" s="259"/>
      <c r="HEH143" s="377"/>
      <c r="HEI143" s="377"/>
      <c r="HEJ143" s="377"/>
      <c r="HEK143" s="259"/>
      <c r="HEL143" s="377"/>
      <c r="HEM143" s="377"/>
      <c r="HEN143" s="377"/>
      <c r="HEO143" s="258"/>
      <c r="HEP143" s="378"/>
      <c r="HEQ143" s="378"/>
      <c r="HER143" s="378"/>
      <c r="HES143" s="258"/>
      <c r="HET143" s="378"/>
      <c r="HEU143" s="378"/>
      <c r="HEV143" s="378"/>
      <c r="HEW143" s="259"/>
      <c r="HEX143" s="377"/>
      <c r="HEY143" s="377"/>
      <c r="HEZ143" s="377"/>
      <c r="HFA143" s="259"/>
      <c r="HFB143" s="377"/>
      <c r="HFC143" s="377"/>
      <c r="HFD143" s="377"/>
      <c r="HFE143" s="258"/>
      <c r="HFF143" s="378"/>
      <c r="HFG143" s="378"/>
      <c r="HFH143" s="378"/>
      <c r="HFI143" s="258"/>
      <c r="HFJ143" s="378"/>
      <c r="HFK143" s="378"/>
      <c r="HFL143" s="378"/>
      <c r="HFM143" s="259"/>
      <c r="HFN143" s="377"/>
      <c r="HFO143" s="377"/>
      <c r="HFP143" s="377"/>
      <c r="HFQ143" s="259"/>
      <c r="HFR143" s="377"/>
      <c r="HFS143" s="377"/>
      <c r="HFT143" s="377"/>
      <c r="HFU143" s="258"/>
      <c r="HFV143" s="378"/>
      <c r="HFW143" s="378"/>
      <c r="HFX143" s="378"/>
      <c r="HFY143" s="258"/>
      <c r="HFZ143" s="378"/>
      <c r="HGA143" s="378"/>
      <c r="HGB143" s="378"/>
      <c r="HGC143" s="259"/>
      <c r="HGD143" s="377"/>
      <c r="HGE143" s="377"/>
      <c r="HGF143" s="377"/>
      <c r="HGG143" s="259"/>
      <c r="HGH143" s="377"/>
      <c r="HGI143" s="377"/>
      <c r="HGJ143" s="377"/>
      <c r="HGK143" s="258"/>
      <c r="HGL143" s="378"/>
      <c r="HGM143" s="378"/>
      <c r="HGN143" s="378"/>
      <c r="HGO143" s="258"/>
      <c r="HGP143" s="378"/>
      <c r="HGQ143" s="378"/>
      <c r="HGR143" s="378"/>
      <c r="HGS143" s="259"/>
      <c r="HGT143" s="377"/>
      <c r="HGU143" s="377"/>
      <c r="HGV143" s="377"/>
      <c r="HGW143" s="259"/>
      <c r="HGX143" s="377"/>
      <c r="HGY143" s="377"/>
      <c r="HGZ143" s="377"/>
      <c r="HHA143" s="258"/>
      <c r="HHB143" s="378"/>
      <c r="HHC143" s="378"/>
      <c r="HHD143" s="378"/>
      <c r="HHE143" s="258"/>
      <c r="HHF143" s="378"/>
      <c r="HHG143" s="378"/>
      <c r="HHH143" s="378"/>
      <c r="HHI143" s="259"/>
      <c r="HHJ143" s="377"/>
      <c r="HHK143" s="377"/>
      <c r="HHL143" s="377"/>
      <c r="HHM143" s="259"/>
      <c r="HHN143" s="377"/>
      <c r="HHO143" s="377"/>
      <c r="HHP143" s="377"/>
      <c r="HHQ143" s="258"/>
      <c r="HHR143" s="378"/>
      <c r="HHS143" s="378"/>
      <c r="HHT143" s="378"/>
      <c r="HHU143" s="258"/>
      <c r="HHV143" s="378"/>
      <c r="HHW143" s="378"/>
      <c r="HHX143" s="378"/>
      <c r="HHY143" s="259"/>
      <c r="HHZ143" s="377"/>
      <c r="HIA143" s="377"/>
      <c r="HIB143" s="377"/>
      <c r="HIC143" s="259"/>
      <c r="HID143" s="377"/>
      <c r="HIE143" s="377"/>
      <c r="HIF143" s="377"/>
      <c r="HIG143" s="258"/>
      <c r="HIH143" s="378"/>
      <c r="HII143" s="378"/>
      <c r="HIJ143" s="378"/>
      <c r="HIK143" s="258"/>
      <c r="HIL143" s="378"/>
      <c r="HIM143" s="378"/>
      <c r="HIN143" s="378"/>
      <c r="HIO143" s="259"/>
      <c r="HIP143" s="377"/>
      <c r="HIQ143" s="377"/>
      <c r="HIR143" s="377"/>
      <c r="HIS143" s="259"/>
      <c r="HIT143" s="377"/>
      <c r="HIU143" s="377"/>
      <c r="HIV143" s="377"/>
      <c r="HIW143" s="258"/>
      <c r="HIX143" s="378"/>
      <c r="HIY143" s="378"/>
      <c r="HIZ143" s="378"/>
      <c r="HJA143" s="258"/>
      <c r="HJB143" s="378"/>
      <c r="HJC143" s="378"/>
      <c r="HJD143" s="378"/>
      <c r="HJE143" s="259"/>
      <c r="HJF143" s="377"/>
      <c r="HJG143" s="377"/>
      <c r="HJH143" s="377"/>
      <c r="HJI143" s="259"/>
      <c r="HJJ143" s="377"/>
      <c r="HJK143" s="377"/>
      <c r="HJL143" s="377"/>
      <c r="HJM143" s="258"/>
      <c r="HJN143" s="378"/>
      <c r="HJO143" s="378"/>
      <c r="HJP143" s="378"/>
      <c r="HJQ143" s="258"/>
      <c r="HJR143" s="378"/>
      <c r="HJS143" s="378"/>
      <c r="HJT143" s="378"/>
      <c r="HJU143" s="259"/>
      <c r="HJV143" s="377"/>
      <c r="HJW143" s="377"/>
      <c r="HJX143" s="377"/>
      <c r="HJY143" s="259"/>
      <c r="HJZ143" s="377"/>
      <c r="HKA143" s="377"/>
      <c r="HKB143" s="377"/>
      <c r="HKC143" s="258"/>
      <c r="HKD143" s="378"/>
      <c r="HKE143" s="378"/>
      <c r="HKF143" s="378"/>
      <c r="HKG143" s="258"/>
      <c r="HKH143" s="378"/>
      <c r="HKI143" s="378"/>
      <c r="HKJ143" s="378"/>
      <c r="HKK143" s="259"/>
      <c r="HKL143" s="377"/>
      <c r="HKM143" s="377"/>
      <c r="HKN143" s="377"/>
      <c r="HKO143" s="259"/>
      <c r="HKP143" s="377"/>
      <c r="HKQ143" s="377"/>
      <c r="HKR143" s="377"/>
      <c r="HKS143" s="258"/>
      <c r="HKT143" s="378"/>
      <c r="HKU143" s="378"/>
      <c r="HKV143" s="378"/>
      <c r="HKW143" s="258"/>
      <c r="HKX143" s="378"/>
      <c r="HKY143" s="378"/>
      <c r="HKZ143" s="378"/>
      <c r="HLA143" s="259"/>
      <c r="HLB143" s="377"/>
      <c r="HLC143" s="377"/>
      <c r="HLD143" s="377"/>
      <c r="HLE143" s="259"/>
      <c r="HLF143" s="377"/>
      <c r="HLG143" s="377"/>
      <c r="HLH143" s="377"/>
      <c r="HLI143" s="258"/>
      <c r="HLJ143" s="378"/>
      <c r="HLK143" s="378"/>
      <c r="HLL143" s="378"/>
      <c r="HLM143" s="258"/>
      <c r="HLN143" s="378"/>
      <c r="HLO143" s="378"/>
      <c r="HLP143" s="378"/>
      <c r="HLQ143" s="259"/>
      <c r="HLR143" s="377"/>
      <c r="HLS143" s="377"/>
      <c r="HLT143" s="377"/>
      <c r="HLU143" s="259"/>
      <c r="HLV143" s="377"/>
      <c r="HLW143" s="377"/>
      <c r="HLX143" s="377"/>
      <c r="HLY143" s="258"/>
      <c r="HLZ143" s="378"/>
      <c r="HMA143" s="378"/>
      <c r="HMB143" s="378"/>
      <c r="HMC143" s="258"/>
      <c r="HMD143" s="378"/>
      <c r="HME143" s="378"/>
      <c r="HMF143" s="378"/>
      <c r="HMG143" s="259"/>
      <c r="HMH143" s="377"/>
      <c r="HMI143" s="377"/>
      <c r="HMJ143" s="377"/>
      <c r="HMK143" s="259"/>
      <c r="HML143" s="377"/>
      <c r="HMM143" s="377"/>
      <c r="HMN143" s="377"/>
      <c r="HMO143" s="258"/>
      <c r="HMP143" s="378"/>
      <c r="HMQ143" s="378"/>
      <c r="HMR143" s="378"/>
      <c r="HMS143" s="258"/>
      <c r="HMT143" s="378"/>
      <c r="HMU143" s="378"/>
      <c r="HMV143" s="378"/>
      <c r="HMW143" s="259"/>
      <c r="HMX143" s="377"/>
      <c r="HMY143" s="377"/>
      <c r="HMZ143" s="377"/>
      <c r="HNA143" s="259"/>
      <c r="HNB143" s="377"/>
      <c r="HNC143" s="377"/>
      <c r="HND143" s="377"/>
      <c r="HNE143" s="258"/>
      <c r="HNF143" s="378"/>
      <c r="HNG143" s="378"/>
      <c r="HNH143" s="378"/>
      <c r="HNI143" s="258"/>
      <c r="HNJ143" s="378"/>
      <c r="HNK143" s="378"/>
      <c r="HNL143" s="378"/>
      <c r="HNM143" s="259"/>
      <c r="HNN143" s="377"/>
      <c r="HNO143" s="377"/>
      <c r="HNP143" s="377"/>
      <c r="HNQ143" s="259"/>
      <c r="HNR143" s="377"/>
      <c r="HNS143" s="377"/>
      <c r="HNT143" s="377"/>
      <c r="HNU143" s="258"/>
      <c r="HNV143" s="378"/>
      <c r="HNW143" s="378"/>
      <c r="HNX143" s="378"/>
      <c r="HNY143" s="258"/>
      <c r="HNZ143" s="378"/>
      <c r="HOA143" s="378"/>
      <c r="HOB143" s="378"/>
      <c r="HOC143" s="259"/>
      <c r="HOD143" s="377"/>
      <c r="HOE143" s="377"/>
      <c r="HOF143" s="377"/>
      <c r="HOG143" s="259"/>
      <c r="HOH143" s="377"/>
      <c r="HOI143" s="377"/>
      <c r="HOJ143" s="377"/>
      <c r="HOK143" s="258"/>
      <c r="HOL143" s="378"/>
      <c r="HOM143" s="378"/>
      <c r="HON143" s="378"/>
      <c r="HOO143" s="258"/>
      <c r="HOP143" s="378"/>
      <c r="HOQ143" s="378"/>
      <c r="HOR143" s="378"/>
      <c r="HOS143" s="259"/>
      <c r="HOT143" s="377"/>
      <c r="HOU143" s="377"/>
      <c r="HOV143" s="377"/>
      <c r="HOW143" s="259"/>
      <c r="HOX143" s="377"/>
      <c r="HOY143" s="377"/>
      <c r="HOZ143" s="377"/>
      <c r="HPA143" s="258"/>
      <c r="HPB143" s="378"/>
      <c r="HPC143" s="378"/>
      <c r="HPD143" s="378"/>
      <c r="HPE143" s="258"/>
      <c r="HPF143" s="378"/>
      <c r="HPG143" s="378"/>
      <c r="HPH143" s="378"/>
      <c r="HPI143" s="259"/>
      <c r="HPJ143" s="377"/>
      <c r="HPK143" s="377"/>
      <c r="HPL143" s="377"/>
      <c r="HPM143" s="259"/>
      <c r="HPN143" s="377"/>
      <c r="HPO143" s="377"/>
      <c r="HPP143" s="377"/>
      <c r="HPQ143" s="258"/>
      <c r="HPR143" s="378"/>
      <c r="HPS143" s="378"/>
      <c r="HPT143" s="378"/>
      <c r="HPU143" s="258"/>
      <c r="HPV143" s="378"/>
      <c r="HPW143" s="378"/>
      <c r="HPX143" s="378"/>
      <c r="HPY143" s="259"/>
      <c r="HPZ143" s="377"/>
      <c r="HQA143" s="377"/>
      <c r="HQB143" s="377"/>
      <c r="HQC143" s="259"/>
      <c r="HQD143" s="377"/>
      <c r="HQE143" s="377"/>
      <c r="HQF143" s="377"/>
      <c r="HQG143" s="258"/>
      <c r="HQH143" s="378"/>
      <c r="HQI143" s="378"/>
      <c r="HQJ143" s="378"/>
      <c r="HQK143" s="258"/>
      <c r="HQL143" s="378"/>
      <c r="HQM143" s="378"/>
      <c r="HQN143" s="378"/>
      <c r="HQO143" s="259"/>
      <c r="HQP143" s="377"/>
      <c r="HQQ143" s="377"/>
      <c r="HQR143" s="377"/>
      <c r="HQS143" s="259"/>
      <c r="HQT143" s="377"/>
      <c r="HQU143" s="377"/>
      <c r="HQV143" s="377"/>
      <c r="HQW143" s="258"/>
      <c r="HQX143" s="378"/>
      <c r="HQY143" s="378"/>
      <c r="HQZ143" s="378"/>
      <c r="HRA143" s="258"/>
      <c r="HRB143" s="378"/>
      <c r="HRC143" s="378"/>
      <c r="HRD143" s="378"/>
      <c r="HRE143" s="259"/>
      <c r="HRF143" s="377"/>
      <c r="HRG143" s="377"/>
      <c r="HRH143" s="377"/>
      <c r="HRI143" s="259"/>
      <c r="HRJ143" s="377"/>
      <c r="HRK143" s="377"/>
      <c r="HRL143" s="377"/>
      <c r="HRM143" s="258"/>
      <c r="HRN143" s="378"/>
      <c r="HRO143" s="378"/>
      <c r="HRP143" s="378"/>
      <c r="HRQ143" s="258"/>
      <c r="HRR143" s="378"/>
      <c r="HRS143" s="378"/>
      <c r="HRT143" s="378"/>
      <c r="HRU143" s="259"/>
      <c r="HRV143" s="377"/>
      <c r="HRW143" s="377"/>
      <c r="HRX143" s="377"/>
      <c r="HRY143" s="259"/>
      <c r="HRZ143" s="377"/>
      <c r="HSA143" s="377"/>
      <c r="HSB143" s="377"/>
      <c r="HSC143" s="258"/>
      <c r="HSD143" s="378"/>
      <c r="HSE143" s="378"/>
      <c r="HSF143" s="378"/>
      <c r="HSG143" s="258"/>
      <c r="HSH143" s="378"/>
      <c r="HSI143" s="378"/>
      <c r="HSJ143" s="378"/>
      <c r="HSK143" s="259"/>
      <c r="HSL143" s="377"/>
      <c r="HSM143" s="377"/>
      <c r="HSN143" s="377"/>
      <c r="HSO143" s="259"/>
      <c r="HSP143" s="377"/>
      <c r="HSQ143" s="377"/>
      <c r="HSR143" s="377"/>
      <c r="HSS143" s="258"/>
      <c r="HST143" s="378"/>
      <c r="HSU143" s="378"/>
      <c r="HSV143" s="378"/>
      <c r="HSW143" s="258"/>
      <c r="HSX143" s="378"/>
      <c r="HSY143" s="378"/>
      <c r="HSZ143" s="378"/>
      <c r="HTA143" s="259"/>
      <c r="HTB143" s="377"/>
      <c r="HTC143" s="377"/>
      <c r="HTD143" s="377"/>
      <c r="HTE143" s="259"/>
      <c r="HTF143" s="377"/>
      <c r="HTG143" s="377"/>
      <c r="HTH143" s="377"/>
      <c r="HTI143" s="258"/>
      <c r="HTJ143" s="378"/>
      <c r="HTK143" s="378"/>
      <c r="HTL143" s="378"/>
      <c r="HTM143" s="258"/>
      <c r="HTN143" s="378"/>
      <c r="HTO143" s="378"/>
      <c r="HTP143" s="378"/>
      <c r="HTQ143" s="259"/>
      <c r="HTR143" s="377"/>
      <c r="HTS143" s="377"/>
      <c r="HTT143" s="377"/>
      <c r="HTU143" s="259"/>
      <c r="HTV143" s="377"/>
      <c r="HTW143" s="377"/>
      <c r="HTX143" s="377"/>
      <c r="HTY143" s="258"/>
      <c r="HTZ143" s="378"/>
      <c r="HUA143" s="378"/>
      <c r="HUB143" s="378"/>
      <c r="HUC143" s="258"/>
      <c r="HUD143" s="378"/>
      <c r="HUE143" s="378"/>
      <c r="HUF143" s="378"/>
      <c r="HUG143" s="259"/>
      <c r="HUH143" s="377"/>
      <c r="HUI143" s="377"/>
      <c r="HUJ143" s="377"/>
      <c r="HUK143" s="259"/>
      <c r="HUL143" s="377"/>
      <c r="HUM143" s="377"/>
      <c r="HUN143" s="377"/>
      <c r="HUO143" s="258"/>
      <c r="HUP143" s="378"/>
      <c r="HUQ143" s="378"/>
      <c r="HUR143" s="378"/>
      <c r="HUS143" s="258"/>
      <c r="HUT143" s="378"/>
      <c r="HUU143" s="378"/>
      <c r="HUV143" s="378"/>
      <c r="HUW143" s="259"/>
      <c r="HUX143" s="377"/>
      <c r="HUY143" s="377"/>
      <c r="HUZ143" s="377"/>
      <c r="HVA143" s="259"/>
      <c r="HVB143" s="377"/>
      <c r="HVC143" s="377"/>
      <c r="HVD143" s="377"/>
      <c r="HVE143" s="258"/>
      <c r="HVF143" s="378"/>
      <c r="HVG143" s="378"/>
      <c r="HVH143" s="378"/>
      <c r="HVI143" s="258"/>
      <c r="HVJ143" s="378"/>
      <c r="HVK143" s="378"/>
      <c r="HVL143" s="378"/>
      <c r="HVM143" s="259"/>
      <c r="HVN143" s="377"/>
      <c r="HVO143" s="377"/>
      <c r="HVP143" s="377"/>
      <c r="HVQ143" s="259"/>
      <c r="HVR143" s="377"/>
      <c r="HVS143" s="377"/>
      <c r="HVT143" s="377"/>
      <c r="HVU143" s="258"/>
      <c r="HVV143" s="378"/>
      <c r="HVW143" s="378"/>
      <c r="HVX143" s="378"/>
      <c r="HVY143" s="258"/>
      <c r="HVZ143" s="378"/>
      <c r="HWA143" s="378"/>
      <c r="HWB143" s="378"/>
      <c r="HWC143" s="259"/>
      <c r="HWD143" s="377"/>
      <c r="HWE143" s="377"/>
      <c r="HWF143" s="377"/>
      <c r="HWG143" s="259"/>
      <c r="HWH143" s="377"/>
      <c r="HWI143" s="377"/>
      <c r="HWJ143" s="377"/>
      <c r="HWK143" s="258"/>
      <c r="HWL143" s="378"/>
      <c r="HWM143" s="378"/>
      <c r="HWN143" s="378"/>
      <c r="HWO143" s="258"/>
      <c r="HWP143" s="378"/>
      <c r="HWQ143" s="378"/>
      <c r="HWR143" s="378"/>
      <c r="HWS143" s="259"/>
      <c r="HWT143" s="377"/>
      <c r="HWU143" s="377"/>
      <c r="HWV143" s="377"/>
      <c r="HWW143" s="259"/>
      <c r="HWX143" s="377"/>
      <c r="HWY143" s="377"/>
      <c r="HWZ143" s="377"/>
      <c r="HXA143" s="258"/>
      <c r="HXB143" s="378"/>
      <c r="HXC143" s="378"/>
      <c r="HXD143" s="378"/>
      <c r="HXE143" s="258"/>
      <c r="HXF143" s="378"/>
      <c r="HXG143" s="378"/>
      <c r="HXH143" s="378"/>
      <c r="HXI143" s="259"/>
      <c r="HXJ143" s="377"/>
      <c r="HXK143" s="377"/>
      <c r="HXL143" s="377"/>
      <c r="HXM143" s="259"/>
      <c r="HXN143" s="377"/>
      <c r="HXO143" s="377"/>
      <c r="HXP143" s="377"/>
      <c r="HXQ143" s="258"/>
      <c r="HXR143" s="378"/>
      <c r="HXS143" s="378"/>
      <c r="HXT143" s="378"/>
      <c r="HXU143" s="258"/>
      <c r="HXV143" s="378"/>
      <c r="HXW143" s="378"/>
      <c r="HXX143" s="378"/>
      <c r="HXY143" s="259"/>
      <c r="HXZ143" s="377"/>
      <c r="HYA143" s="377"/>
      <c r="HYB143" s="377"/>
      <c r="HYC143" s="259"/>
      <c r="HYD143" s="377"/>
      <c r="HYE143" s="377"/>
      <c r="HYF143" s="377"/>
      <c r="HYG143" s="258"/>
      <c r="HYH143" s="378"/>
      <c r="HYI143" s="378"/>
      <c r="HYJ143" s="378"/>
      <c r="HYK143" s="258"/>
      <c r="HYL143" s="378"/>
      <c r="HYM143" s="378"/>
      <c r="HYN143" s="378"/>
      <c r="HYO143" s="259"/>
      <c r="HYP143" s="377"/>
      <c r="HYQ143" s="377"/>
      <c r="HYR143" s="377"/>
      <c r="HYS143" s="259"/>
      <c r="HYT143" s="377"/>
      <c r="HYU143" s="377"/>
      <c r="HYV143" s="377"/>
      <c r="HYW143" s="258"/>
      <c r="HYX143" s="378"/>
      <c r="HYY143" s="378"/>
      <c r="HYZ143" s="378"/>
      <c r="HZA143" s="258"/>
      <c r="HZB143" s="378"/>
      <c r="HZC143" s="378"/>
      <c r="HZD143" s="378"/>
      <c r="HZE143" s="259"/>
      <c r="HZF143" s="377"/>
      <c r="HZG143" s="377"/>
      <c r="HZH143" s="377"/>
      <c r="HZI143" s="259"/>
      <c r="HZJ143" s="377"/>
      <c r="HZK143" s="377"/>
      <c r="HZL143" s="377"/>
      <c r="HZM143" s="258"/>
      <c r="HZN143" s="378"/>
      <c r="HZO143" s="378"/>
      <c r="HZP143" s="378"/>
      <c r="HZQ143" s="258"/>
      <c r="HZR143" s="378"/>
      <c r="HZS143" s="378"/>
      <c r="HZT143" s="378"/>
      <c r="HZU143" s="259"/>
      <c r="HZV143" s="377"/>
      <c r="HZW143" s="377"/>
      <c r="HZX143" s="377"/>
      <c r="HZY143" s="259"/>
      <c r="HZZ143" s="377"/>
      <c r="IAA143" s="377"/>
      <c r="IAB143" s="377"/>
      <c r="IAC143" s="258"/>
      <c r="IAD143" s="378"/>
      <c r="IAE143" s="378"/>
      <c r="IAF143" s="378"/>
      <c r="IAG143" s="258"/>
      <c r="IAH143" s="378"/>
      <c r="IAI143" s="378"/>
      <c r="IAJ143" s="378"/>
      <c r="IAK143" s="259"/>
      <c r="IAL143" s="377"/>
      <c r="IAM143" s="377"/>
      <c r="IAN143" s="377"/>
      <c r="IAO143" s="259"/>
      <c r="IAP143" s="377"/>
      <c r="IAQ143" s="377"/>
      <c r="IAR143" s="377"/>
      <c r="IAS143" s="258"/>
      <c r="IAT143" s="378"/>
      <c r="IAU143" s="378"/>
      <c r="IAV143" s="378"/>
      <c r="IAW143" s="258"/>
      <c r="IAX143" s="378"/>
      <c r="IAY143" s="378"/>
      <c r="IAZ143" s="378"/>
      <c r="IBA143" s="259"/>
      <c r="IBB143" s="377"/>
      <c r="IBC143" s="377"/>
      <c r="IBD143" s="377"/>
      <c r="IBE143" s="259"/>
      <c r="IBF143" s="377"/>
      <c r="IBG143" s="377"/>
      <c r="IBH143" s="377"/>
      <c r="IBI143" s="258"/>
      <c r="IBJ143" s="378"/>
      <c r="IBK143" s="378"/>
      <c r="IBL143" s="378"/>
      <c r="IBM143" s="258"/>
      <c r="IBN143" s="378"/>
      <c r="IBO143" s="378"/>
      <c r="IBP143" s="378"/>
      <c r="IBQ143" s="259"/>
      <c r="IBR143" s="377"/>
      <c r="IBS143" s="377"/>
      <c r="IBT143" s="377"/>
      <c r="IBU143" s="259"/>
      <c r="IBV143" s="377"/>
      <c r="IBW143" s="377"/>
      <c r="IBX143" s="377"/>
      <c r="IBY143" s="258"/>
      <c r="IBZ143" s="378"/>
      <c r="ICA143" s="378"/>
      <c r="ICB143" s="378"/>
      <c r="ICC143" s="258"/>
      <c r="ICD143" s="378"/>
      <c r="ICE143" s="378"/>
      <c r="ICF143" s="378"/>
      <c r="ICG143" s="259"/>
      <c r="ICH143" s="377"/>
      <c r="ICI143" s="377"/>
      <c r="ICJ143" s="377"/>
      <c r="ICK143" s="259"/>
      <c r="ICL143" s="377"/>
      <c r="ICM143" s="377"/>
      <c r="ICN143" s="377"/>
      <c r="ICO143" s="258"/>
      <c r="ICP143" s="378"/>
      <c r="ICQ143" s="378"/>
      <c r="ICR143" s="378"/>
      <c r="ICS143" s="258"/>
      <c r="ICT143" s="378"/>
      <c r="ICU143" s="378"/>
      <c r="ICV143" s="378"/>
      <c r="ICW143" s="259"/>
      <c r="ICX143" s="377"/>
      <c r="ICY143" s="377"/>
      <c r="ICZ143" s="377"/>
      <c r="IDA143" s="259"/>
      <c r="IDB143" s="377"/>
      <c r="IDC143" s="377"/>
      <c r="IDD143" s="377"/>
      <c r="IDE143" s="258"/>
      <c r="IDF143" s="378"/>
      <c r="IDG143" s="378"/>
      <c r="IDH143" s="378"/>
      <c r="IDI143" s="258"/>
      <c r="IDJ143" s="378"/>
      <c r="IDK143" s="378"/>
      <c r="IDL143" s="378"/>
      <c r="IDM143" s="259"/>
      <c r="IDN143" s="377"/>
      <c r="IDO143" s="377"/>
      <c r="IDP143" s="377"/>
      <c r="IDQ143" s="259"/>
      <c r="IDR143" s="377"/>
      <c r="IDS143" s="377"/>
      <c r="IDT143" s="377"/>
      <c r="IDU143" s="258"/>
      <c r="IDV143" s="378"/>
      <c r="IDW143" s="378"/>
      <c r="IDX143" s="378"/>
      <c r="IDY143" s="258"/>
      <c r="IDZ143" s="378"/>
      <c r="IEA143" s="378"/>
      <c r="IEB143" s="378"/>
      <c r="IEC143" s="259"/>
      <c r="IED143" s="377"/>
      <c r="IEE143" s="377"/>
      <c r="IEF143" s="377"/>
      <c r="IEG143" s="259"/>
      <c r="IEH143" s="377"/>
      <c r="IEI143" s="377"/>
      <c r="IEJ143" s="377"/>
      <c r="IEK143" s="258"/>
      <c r="IEL143" s="378"/>
      <c r="IEM143" s="378"/>
      <c r="IEN143" s="378"/>
      <c r="IEO143" s="258"/>
      <c r="IEP143" s="378"/>
      <c r="IEQ143" s="378"/>
      <c r="IER143" s="378"/>
      <c r="IES143" s="259"/>
      <c r="IET143" s="377"/>
      <c r="IEU143" s="377"/>
      <c r="IEV143" s="377"/>
      <c r="IEW143" s="259"/>
      <c r="IEX143" s="377"/>
      <c r="IEY143" s="377"/>
      <c r="IEZ143" s="377"/>
      <c r="IFA143" s="258"/>
      <c r="IFB143" s="378"/>
      <c r="IFC143" s="378"/>
      <c r="IFD143" s="378"/>
      <c r="IFE143" s="258"/>
      <c r="IFF143" s="378"/>
      <c r="IFG143" s="378"/>
      <c r="IFH143" s="378"/>
      <c r="IFI143" s="259"/>
      <c r="IFJ143" s="377"/>
      <c r="IFK143" s="377"/>
      <c r="IFL143" s="377"/>
      <c r="IFM143" s="259"/>
      <c r="IFN143" s="377"/>
      <c r="IFO143" s="377"/>
      <c r="IFP143" s="377"/>
      <c r="IFQ143" s="258"/>
      <c r="IFR143" s="378"/>
      <c r="IFS143" s="378"/>
      <c r="IFT143" s="378"/>
      <c r="IFU143" s="258"/>
      <c r="IFV143" s="378"/>
      <c r="IFW143" s="378"/>
      <c r="IFX143" s="378"/>
      <c r="IFY143" s="259"/>
      <c r="IFZ143" s="377"/>
      <c r="IGA143" s="377"/>
      <c r="IGB143" s="377"/>
      <c r="IGC143" s="259"/>
      <c r="IGD143" s="377"/>
      <c r="IGE143" s="377"/>
      <c r="IGF143" s="377"/>
      <c r="IGG143" s="258"/>
      <c r="IGH143" s="378"/>
      <c r="IGI143" s="378"/>
      <c r="IGJ143" s="378"/>
      <c r="IGK143" s="258"/>
      <c r="IGL143" s="378"/>
      <c r="IGM143" s="378"/>
      <c r="IGN143" s="378"/>
      <c r="IGO143" s="259"/>
      <c r="IGP143" s="377"/>
      <c r="IGQ143" s="377"/>
      <c r="IGR143" s="377"/>
      <c r="IGS143" s="259"/>
      <c r="IGT143" s="377"/>
      <c r="IGU143" s="377"/>
      <c r="IGV143" s="377"/>
      <c r="IGW143" s="258"/>
      <c r="IGX143" s="378"/>
      <c r="IGY143" s="378"/>
      <c r="IGZ143" s="378"/>
      <c r="IHA143" s="258"/>
      <c r="IHB143" s="378"/>
      <c r="IHC143" s="378"/>
      <c r="IHD143" s="378"/>
      <c r="IHE143" s="259"/>
      <c r="IHF143" s="377"/>
      <c r="IHG143" s="377"/>
      <c r="IHH143" s="377"/>
      <c r="IHI143" s="259"/>
      <c r="IHJ143" s="377"/>
      <c r="IHK143" s="377"/>
      <c r="IHL143" s="377"/>
      <c r="IHM143" s="258"/>
      <c r="IHN143" s="378"/>
      <c r="IHO143" s="378"/>
      <c r="IHP143" s="378"/>
      <c r="IHQ143" s="258"/>
      <c r="IHR143" s="378"/>
      <c r="IHS143" s="378"/>
      <c r="IHT143" s="378"/>
      <c r="IHU143" s="259"/>
      <c r="IHV143" s="377"/>
      <c r="IHW143" s="377"/>
      <c r="IHX143" s="377"/>
      <c r="IHY143" s="259"/>
      <c r="IHZ143" s="377"/>
      <c r="IIA143" s="377"/>
      <c r="IIB143" s="377"/>
      <c r="IIC143" s="258"/>
      <c r="IID143" s="378"/>
      <c r="IIE143" s="378"/>
      <c r="IIF143" s="378"/>
      <c r="IIG143" s="258"/>
      <c r="IIH143" s="378"/>
      <c r="III143" s="378"/>
      <c r="IIJ143" s="378"/>
      <c r="IIK143" s="259"/>
      <c r="IIL143" s="377"/>
      <c r="IIM143" s="377"/>
      <c r="IIN143" s="377"/>
      <c r="IIO143" s="259"/>
      <c r="IIP143" s="377"/>
      <c r="IIQ143" s="377"/>
      <c r="IIR143" s="377"/>
      <c r="IIS143" s="258"/>
      <c r="IIT143" s="378"/>
      <c r="IIU143" s="378"/>
      <c r="IIV143" s="378"/>
      <c r="IIW143" s="258"/>
      <c r="IIX143" s="378"/>
      <c r="IIY143" s="378"/>
      <c r="IIZ143" s="378"/>
      <c r="IJA143" s="259"/>
      <c r="IJB143" s="377"/>
      <c r="IJC143" s="377"/>
      <c r="IJD143" s="377"/>
      <c r="IJE143" s="259"/>
      <c r="IJF143" s="377"/>
      <c r="IJG143" s="377"/>
      <c r="IJH143" s="377"/>
      <c r="IJI143" s="258"/>
      <c r="IJJ143" s="378"/>
      <c r="IJK143" s="378"/>
      <c r="IJL143" s="378"/>
      <c r="IJM143" s="258"/>
      <c r="IJN143" s="378"/>
      <c r="IJO143" s="378"/>
      <c r="IJP143" s="378"/>
      <c r="IJQ143" s="259"/>
      <c r="IJR143" s="377"/>
      <c r="IJS143" s="377"/>
      <c r="IJT143" s="377"/>
      <c r="IJU143" s="259"/>
      <c r="IJV143" s="377"/>
      <c r="IJW143" s="377"/>
      <c r="IJX143" s="377"/>
      <c r="IJY143" s="258"/>
      <c r="IJZ143" s="378"/>
      <c r="IKA143" s="378"/>
      <c r="IKB143" s="378"/>
      <c r="IKC143" s="258"/>
      <c r="IKD143" s="378"/>
      <c r="IKE143" s="378"/>
      <c r="IKF143" s="378"/>
      <c r="IKG143" s="259"/>
      <c r="IKH143" s="377"/>
      <c r="IKI143" s="377"/>
      <c r="IKJ143" s="377"/>
      <c r="IKK143" s="259"/>
      <c r="IKL143" s="377"/>
      <c r="IKM143" s="377"/>
      <c r="IKN143" s="377"/>
      <c r="IKO143" s="258"/>
      <c r="IKP143" s="378"/>
      <c r="IKQ143" s="378"/>
      <c r="IKR143" s="378"/>
      <c r="IKS143" s="258"/>
      <c r="IKT143" s="378"/>
      <c r="IKU143" s="378"/>
      <c r="IKV143" s="378"/>
      <c r="IKW143" s="259"/>
      <c r="IKX143" s="377"/>
      <c r="IKY143" s="377"/>
      <c r="IKZ143" s="377"/>
      <c r="ILA143" s="259"/>
      <c r="ILB143" s="377"/>
      <c r="ILC143" s="377"/>
      <c r="ILD143" s="377"/>
      <c r="ILE143" s="258"/>
      <c r="ILF143" s="378"/>
      <c r="ILG143" s="378"/>
      <c r="ILH143" s="378"/>
      <c r="ILI143" s="258"/>
      <c r="ILJ143" s="378"/>
      <c r="ILK143" s="378"/>
      <c r="ILL143" s="378"/>
      <c r="ILM143" s="259"/>
      <c r="ILN143" s="377"/>
      <c r="ILO143" s="377"/>
      <c r="ILP143" s="377"/>
      <c r="ILQ143" s="259"/>
      <c r="ILR143" s="377"/>
      <c r="ILS143" s="377"/>
      <c r="ILT143" s="377"/>
      <c r="ILU143" s="258"/>
      <c r="ILV143" s="378"/>
      <c r="ILW143" s="378"/>
      <c r="ILX143" s="378"/>
      <c r="ILY143" s="258"/>
      <c r="ILZ143" s="378"/>
      <c r="IMA143" s="378"/>
      <c r="IMB143" s="378"/>
      <c r="IMC143" s="259"/>
      <c r="IMD143" s="377"/>
      <c r="IME143" s="377"/>
      <c r="IMF143" s="377"/>
      <c r="IMG143" s="259"/>
      <c r="IMH143" s="377"/>
      <c r="IMI143" s="377"/>
      <c r="IMJ143" s="377"/>
      <c r="IMK143" s="258"/>
      <c r="IML143" s="378"/>
      <c r="IMM143" s="378"/>
      <c r="IMN143" s="378"/>
      <c r="IMO143" s="258"/>
      <c r="IMP143" s="378"/>
      <c r="IMQ143" s="378"/>
      <c r="IMR143" s="378"/>
      <c r="IMS143" s="259"/>
      <c r="IMT143" s="377"/>
      <c r="IMU143" s="377"/>
      <c r="IMV143" s="377"/>
      <c r="IMW143" s="259"/>
      <c r="IMX143" s="377"/>
      <c r="IMY143" s="377"/>
      <c r="IMZ143" s="377"/>
      <c r="INA143" s="258"/>
      <c r="INB143" s="378"/>
      <c r="INC143" s="378"/>
      <c r="IND143" s="378"/>
      <c r="INE143" s="258"/>
      <c r="INF143" s="378"/>
      <c r="ING143" s="378"/>
      <c r="INH143" s="378"/>
      <c r="INI143" s="259"/>
      <c r="INJ143" s="377"/>
      <c r="INK143" s="377"/>
      <c r="INL143" s="377"/>
      <c r="INM143" s="259"/>
      <c r="INN143" s="377"/>
      <c r="INO143" s="377"/>
      <c r="INP143" s="377"/>
      <c r="INQ143" s="258"/>
      <c r="INR143" s="378"/>
      <c r="INS143" s="378"/>
      <c r="INT143" s="378"/>
      <c r="INU143" s="258"/>
      <c r="INV143" s="378"/>
      <c r="INW143" s="378"/>
      <c r="INX143" s="378"/>
      <c r="INY143" s="259"/>
      <c r="INZ143" s="377"/>
      <c r="IOA143" s="377"/>
      <c r="IOB143" s="377"/>
      <c r="IOC143" s="259"/>
      <c r="IOD143" s="377"/>
      <c r="IOE143" s="377"/>
      <c r="IOF143" s="377"/>
      <c r="IOG143" s="258"/>
      <c r="IOH143" s="378"/>
      <c r="IOI143" s="378"/>
      <c r="IOJ143" s="378"/>
      <c r="IOK143" s="258"/>
      <c r="IOL143" s="378"/>
      <c r="IOM143" s="378"/>
      <c r="ION143" s="378"/>
      <c r="IOO143" s="259"/>
      <c r="IOP143" s="377"/>
      <c r="IOQ143" s="377"/>
      <c r="IOR143" s="377"/>
      <c r="IOS143" s="259"/>
      <c r="IOT143" s="377"/>
      <c r="IOU143" s="377"/>
      <c r="IOV143" s="377"/>
      <c r="IOW143" s="258"/>
      <c r="IOX143" s="378"/>
      <c r="IOY143" s="378"/>
      <c r="IOZ143" s="378"/>
      <c r="IPA143" s="258"/>
      <c r="IPB143" s="378"/>
      <c r="IPC143" s="378"/>
      <c r="IPD143" s="378"/>
      <c r="IPE143" s="259"/>
      <c r="IPF143" s="377"/>
      <c r="IPG143" s="377"/>
      <c r="IPH143" s="377"/>
      <c r="IPI143" s="259"/>
      <c r="IPJ143" s="377"/>
      <c r="IPK143" s="377"/>
      <c r="IPL143" s="377"/>
      <c r="IPM143" s="258"/>
      <c r="IPN143" s="378"/>
      <c r="IPO143" s="378"/>
      <c r="IPP143" s="378"/>
      <c r="IPQ143" s="258"/>
      <c r="IPR143" s="378"/>
      <c r="IPS143" s="378"/>
      <c r="IPT143" s="378"/>
      <c r="IPU143" s="259"/>
      <c r="IPV143" s="377"/>
      <c r="IPW143" s="377"/>
      <c r="IPX143" s="377"/>
      <c r="IPY143" s="259"/>
      <c r="IPZ143" s="377"/>
      <c r="IQA143" s="377"/>
      <c r="IQB143" s="377"/>
      <c r="IQC143" s="258"/>
      <c r="IQD143" s="378"/>
      <c r="IQE143" s="378"/>
      <c r="IQF143" s="378"/>
      <c r="IQG143" s="258"/>
      <c r="IQH143" s="378"/>
      <c r="IQI143" s="378"/>
      <c r="IQJ143" s="378"/>
      <c r="IQK143" s="259"/>
      <c r="IQL143" s="377"/>
      <c r="IQM143" s="377"/>
      <c r="IQN143" s="377"/>
      <c r="IQO143" s="259"/>
      <c r="IQP143" s="377"/>
      <c r="IQQ143" s="377"/>
      <c r="IQR143" s="377"/>
      <c r="IQS143" s="258"/>
      <c r="IQT143" s="378"/>
      <c r="IQU143" s="378"/>
      <c r="IQV143" s="378"/>
      <c r="IQW143" s="258"/>
      <c r="IQX143" s="378"/>
      <c r="IQY143" s="378"/>
      <c r="IQZ143" s="378"/>
      <c r="IRA143" s="259"/>
      <c r="IRB143" s="377"/>
      <c r="IRC143" s="377"/>
      <c r="IRD143" s="377"/>
      <c r="IRE143" s="259"/>
      <c r="IRF143" s="377"/>
      <c r="IRG143" s="377"/>
      <c r="IRH143" s="377"/>
      <c r="IRI143" s="258"/>
      <c r="IRJ143" s="378"/>
      <c r="IRK143" s="378"/>
      <c r="IRL143" s="378"/>
      <c r="IRM143" s="258"/>
      <c r="IRN143" s="378"/>
      <c r="IRO143" s="378"/>
      <c r="IRP143" s="378"/>
      <c r="IRQ143" s="259"/>
      <c r="IRR143" s="377"/>
      <c r="IRS143" s="377"/>
      <c r="IRT143" s="377"/>
      <c r="IRU143" s="259"/>
      <c r="IRV143" s="377"/>
      <c r="IRW143" s="377"/>
      <c r="IRX143" s="377"/>
      <c r="IRY143" s="258"/>
      <c r="IRZ143" s="378"/>
      <c r="ISA143" s="378"/>
      <c r="ISB143" s="378"/>
      <c r="ISC143" s="258"/>
      <c r="ISD143" s="378"/>
      <c r="ISE143" s="378"/>
      <c r="ISF143" s="378"/>
      <c r="ISG143" s="259"/>
      <c r="ISH143" s="377"/>
      <c r="ISI143" s="377"/>
      <c r="ISJ143" s="377"/>
      <c r="ISK143" s="259"/>
      <c r="ISL143" s="377"/>
      <c r="ISM143" s="377"/>
      <c r="ISN143" s="377"/>
      <c r="ISO143" s="258"/>
      <c r="ISP143" s="378"/>
      <c r="ISQ143" s="378"/>
      <c r="ISR143" s="378"/>
      <c r="ISS143" s="258"/>
      <c r="IST143" s="378"/>
      <c r="ISU143" s="378"/>
      <c r="ISV143" s="378"/>
      <c r="ISW143" s="259"/>
      <c r="ISX143" s="377"/>
      <c r="ISY143" s="377"/>
      <c r="ISZ143" s="377"/>
      <c r="ITA143" s="259"/>
      <c r="ITB143" s="377"/>
      <c r="ITC143" s="377"/>
      <c r="ITD143" s="377"/>
      <c r="ITE143" s="258"/>
      <c r="ITF143" s="378"/>
      <c r="ITG143" s="378"/>
      <c r="ITH143" s="378"/>
      <c r="ITI143" s="258"/>
      <c r="ITJ143" s="378"/>
      <c r="ITK143" s="378"/>
      <c r="ITL143" s="378"/>
      <c r="ITM143" s="259"/>
      <c r="ITN143" s="377"/>
      <c r="ITO143" s="377"/>
      <c r="ITP143" s="377"/>
      <c r="ITQ143" s="259"/>
      <c r="ITR143" s="377"/>
      <c r="ITS143" s="377"/>
      <c r="ITT143" s="377"/>
      <c r="ITU143" s="258"/>
      <c r="ITV143" s="378"/>
      <c r="ITW143" s="378"/>
      <c r="ITX143" s="378"/>
      <c r="ITY143" s="258"/>
      <c r="ITZ143" s="378"/>
      <c r="IUA143" s="378"/>
      <c r="IUB143" s="378"/>
      <c r="IUC143" s="259"/>
      <c r="IUD143" s="377"/>
      <c r="IUE143" s="377"/>
      <c r="IUF143" s="377"/>
      <c r="IUG143" s="259"/>
      <c r="IUH143" s="377"/>
      <c r="IUI143" s="377"/>
      <c r="IUJ143" s="377"/>
      <c r="IUK143" s="258"/>
      <c r="IUL143" s="378"/>
      <c r="IUM143" s="378"/>
      <c r="IUN143" s="378"/>
      <c r="IUO143" s="258"/>
      <c r="IUP143" s="378"/>
      <c r="IUQ143" s="378"/>
      <c r="IUR143" s="378"/>
      <c r="IUS143" s="259"/>
      <c r="IUT143" s="377"/>
      <c r="IUU143" s="377"/>
      <c r="IUV143" s="377"/>
      <c r="IUW143" s="259"/>
      <c r="IUX143" s="377"/>
      <c r="IUY143" s="377"/>
      <c r="IUZ143" s="377"/>
      <c r="IVA143" s="258"/>
      <c r="IVB143" s="378"/>
      <c r="IVC143" s="378"/>
      <c r="IVD143" s="378"/>
      <c r="IVE143" s="258"/>
      <c r="IVF143" s="378"/>
      <c r="IVG143" s="378"/>
      <c r="IVH143" s="378"/>
      <c r="IVI143" s="259"/>
      <c r="IVJ143" s="377"/>
      <c r="IVK143" s="377"/>
      <c r="IVL143" s="377"/>
      <c r="IVM143" s="259"/>
      <c r="IVN143" s="377"/>
      <c r="IVO143" s="377"/>
      <c r="IVP143" s="377"/>
      <c r="IVQ143" s="258"/>
      <c r="IVR143" s="378"/>
      <c r="IVS143" s="378"/>
      <c r="IVT143" s="378"/>
      <c r="IVU143" s="258"/>
      <c r="IVV143" s="378"/>
      <c r="IVW143" s="378"/>
      <c r="IVX143" s="378"/>
      <c r="IVY143" s="259"/>
      <c r="IVZ143" s="377"/>
      <c r="IWA143" s="377"/>
      <c r="IWB143" s="377"/>
      <c r="IWC143" s="259"/>
      <c r="IWD143" s="377"/>
      <c r="IWE143" s="377"/>
      <c r="IWF143" s="377"/>
      <c r="IWG143" s="258"/>
      <c r="IWH143" s="378"/>
      <c r="IWI143" s="378"/>
      <c r="IWJ143" s="378"/>
      <c r="IWK143" s="258"/>
      <c r="IWL143" s="378"/>
      <c r="IWM143" s="378"/>
      <c r="IWN143" s="378"/>
      <c r="IWO143" s="259"/>
      <c r="IWP143" s="377"/>
      <c r="IWQ143" s="377"/>
      <c r="IWR143" s="377"/>
      <c r="IWS143" s="259"/>
      <c r="IWT143" s="377"/>
      <c r="IWU143" s="377"/>
      <c r="IWV143" s="377"/>
      <c r="IWW143" s="258"/>
      <c r="IWX143" s="378"/>
      <c r="IWY143" s="378"/>
      <c r="IWZ143" s="378"/>
      <c r="IXA143" s="258"/>
      <c r="IXB143" s="378"/>
      <c r="IXC143" s="378"/>
      <c r="IXD143" s="378"/>
      <c r="IXE143" s="259"/>
      <c r="IXF143" s="377"/>
      <c r="IXG143" s="377"/>
      <c r="IXH143" s="377"/>
      <c r="IXI143" s="259"/>
      <c r="IXJ143" s="377"/>
      <c r="IXK143" s="377"/>
      <c r="IXL143" s="377"/>
      <c r="IXM143" s="258"/>
      <c r="IXN143" s="378"/>
      <c r="IXO143" s="378"/>
      <c r="IXP143" s="378"/>
      <c r="IXQ143" s="258"/>
      <c r="IXR143" s="378"/>
      <c r="IXS143" s="378"/>
      <c r="IXT143" s="378"/>
      <c r="IXU143" s="259"/>
      <c r="IXV143" s="377"/>
      <c r="IXW143" s="377"/>
      <c r="IXX143" s="377"/>
      <c r="IXY143" s="259"/>
      <c r="IXZ143" s="377"/>
      <c r="IYA143" s="377"/>
      <c r="IYB143" s="377"/>
      <c r="IYC143" s="258"/>
      <c r="IYD143" s="378"/>
      <c r="IYE143" s="378"/>
      <c r="IYF143" s="378"/>
      <c r="IYG143" s="258"/>
      <c r="IYH143" s="378"/>
      <c r="IYI143" s="378"/>
      <c r="IYJ143" s="378"/>
      <c r="IYK143" s="259"/>
      <c r="IYL143" s="377"/>
      <c r="IYM143" s="377"/>
      <c r="IYN143" s="377"/>
      <c r="IYO143" s="259"/>
      <c r="IYP143" s="377"/>
      <c r="IYQ143" s="377"/>
      <c r="IYR143" s="377"/>
      <c r="IYS143" s="258"/>
      <c r="IYT143" s="378"/>
      <c r="IYU143" s="378"/>
      <c r="IYV143" s="378"/>
      <c r="IYW143" s="258"/>
      <c r="IYX143" s="378"/>
      <c r="IYY143" s="378"/>
      <c r="IYZ143" s="378"/>
      <c r="IZA143" s="259"/>
      <c r="IZB143" s="377"/>
      <c r="IZC143" s="377"/>
      <c r="IZD143" s="377"/>
      <c r="IZE143" s="259"/>
      <c r="IZF143" s="377"/>
      <c r="IZG143" s="377"/>
      <c r="IZH143" s="377"/>
      <c r="IZI143" s="258"/>
      <c r="IZJ143" s="378"/>
      <c r="IZK143" s="378"/>
      <c r="IZL143" s="378"/>
      <c r="IZM143" s="258"/>
      <c r="IZN143" s="378"/>
      <c r="IZO143" s="378"/>
      <c r="IZP143" s="378"/>
      <c r="IZQ143" s="259"/>
      <c r="IZR143" s="377"/>
      <c r="IZS143" s="377"/>
      <c r="IZT143" s="377"/>
      <c r="IZU143" s="259"/>
      <c r="IZV143" s="377"/>
      <c r="IZW143" s="377"/>
      <c r="IZX143" s="377"/>
      <c r="IZY143" s="258"/>
      <c r="IZZ143" s="378"/>
      <c r="JAA143" s="378"/>
      <c r="JAB143" s="378"/>
      <c r="JAC143" s="258"/>
      <c r="JAD143" s="378"/>
      <c r="JAE143" s="378"/>
      <c r="JAF143" s="378"/>
      <c r="JAG143" s="259"/>
      <c r="JAH143" s="377"/>
      <c r="JAI143" s="377"/>
      <c r="JAJ143" s="377"/>
      <c r="JAK143" s="259"/>
      <c r="JAL143" s="377"/>
      <c r="JAM143" s="377"/>
      <c r="JAN143" s="377"/>
      <c r="JAO143" s="258"/>
      <c r="JAP143" s="378"/>
      <c r="JAQ143" s="378"/>
      <c r="JAR143" s="378"/>
      <c r="JAS143" s="258"/>
      <c r="JAT143" s="378"/>
      <c r="JAU143" s="378"/>
      <c r="JAV143" s="378"/>
      <c r="JAW143" s="259"/>
      <c r="JAX143" s="377"/>
      <c r="JAY143" s="377"/>
      <c r="JAZ143" s="377"/>
      <c r="JBA143" s="259"/>
      <c r="JBB143" s="377"/>
      <c r="JBC143" s="377"/>
      <c r="JBD143" s="377"/>
      <c r="JBE143" s="258"/>
      <c r="JBF143" s="378"/>
      <c r="JBG143" s="378"/>
      <c r="JBH143" s="378"/>
      <c r="JBI143" s="258"/>
      <c r="JBJ143" s="378"/>
      <c r="JBK143" s="378"/>
      <c r="JBL143" s="378"/>
      <c r="JBM143" s="259"/>
      <c r="JBN143" s="377"/>
      <c r="JBO143" s="377"/>
      <c r="JBP143" s="377"/>
      <c r="JBQ143" s="259"/>
      <c r="JBR143" s="377"/>
      <c r="JBS143" s="377"/>
      <c r="JBT143" s="377"/>
      <c r="JBU143" s="258"/>
      <c r="JBV143" s="378"/>
      <c r="JBW143" s="378"/>
      <c r="JBX143" s="378"/>
      <c r="JBY143" s="258"/>
      <c r="JBZ143" s="378"/>
      <c r="JCA143" s="378"/>
      <c r="JCB143" s="378"/>
      <c r="JCC143" s="259"/>
      <c r="JCD143" s="377"/>
      <c r="JCE143" s="377"/>
      <c r="JCF143" s="377"/>
      <c r="JCG143" s="259"/>
      <c r="JCH143" s="377"/>
      <c r="JCI143" s="377"/>
      <c r="JCJ143" s="377"/>
      <c r="JCK143" s="258"/>
      <c r="JCL143" s="378"/>
      <c r="JCM143" s="378"/>
      <c r="JCN143" s="378"/>
      <c r="JCO143" s="258"/>
      <c r="JCP143" s="378"/>
      <c r="JCQ143" s="378"/>
      <c r="JCR143" s="378"/>
      <c r="JCS143" s="259"/>
      <c r="JCT143" s="377"/>
      <c r="JCU143" s="377"/>
      <c r="JCV143" s="377"/>
      <c r="JCW143" s="259"/>
      <c r="JCX143" s="377"/>
      <c r="JCY143" s="377"/>
      <c r="JCZ143" s="377"/>
      <c r="JDA143" s="258"/>
      <c r="JDB143" s="378"/>
      <c r="JDC143" s="378"/>
      <c r="JDD143" s="378"/>
      <c r="JDE143" s="258"/>
      <c r="JDF143" s="378"/>
      <c r="JDG143" s="378"/>
      <c r="JDH143" s="378"/>
      <c r="JDI143" s="259"/>
      <c r="JDJ143" s="377"/>
      <c r="JDK143" s="377"/>
      <c r="JDL143" s="377"/>
      <c r="JDM143" s="259"/>
      <c r="JDN143" s="377"/>
      <c r="JDO143" s="377"/>
      <c r="JDP143" s="377"/>
      <c r="JDQ143" s="258"/>
      <c r="JDR143" s="378"/>
      <c r="JDS143" s="378"/>
      <c r="JDT143" s="378"/>
      <c r="JDU143" s="258"/>
      <c r="JDV143" s="378"/>
      <c r="JDW143" s="378"/>
      <c r="JDX143" s="378"/>
      <c r="JDY143" s="259"/>
      <c r="JDZ143" s="377"/>
      <c r="JEA143" s="377"/>
      <c r="JEB143" s="377"/>
      <c r="JEC143" s="259"/>
      <c r="JED143" s="377"/>
      <c r="JEE143" s="377"/>
      <c r="JEF143" s="377"/>
      <c r="JEG143" s="258"/>
      <c r="JEH143" s="378"/>
      <c r="JEI143" s="378"/>
      <c r="JEJ143" s="378"/>
      <c r="JEK143" s="258"/>
      <c r="JEL143" s="378"/>
      <c r="JEM143" s="378"/>
      <c r="JEN143" s="378"/>
      <c r="JEO143" s="259"/>
      <c r="JEP143" s="377"/>
      <c r="JEQ143" s="377"/>
      <c r="JER143" s="377"/>
      <c r="JES143" s="259"/>
      <c r="JET143" s="377"/>
      <c r="JEU143" s="377"/>
      <c r="JEV143" s="377"/>
      <c r="JEW143" s="258"/>
      <c r="JEX143" s="378"/>
      <c r="JEY143" s="378"/>
      <c r="JEZ143" s="378"/>
      <c r="JFA143" s="258"/>
      <c r="JFB143" s="378"/>
      <c r="JFC143" s="378"/>
      <c r="JFD143" s="378"/>
      <c r="JFE143" s="259"/>
      <c r="JFF143" s="377"/>
      <c r="JFG143" s="377"/>
      <c r="JFH143" s="377"/>
      <c r="JFI143" s="259"/>
      <c r="JFJ143" s="377"/>
      <c r="JFK143" s="377"/>
      <c r="JFL143" s="377"/>
      <c r="JFM143" s="258"/>
      <c r="JFN143" s="378"/>
      <c r="JFO143" s="378"/>
      <c r="JFP143" s="378"/>
      <c r="JFQ143" s="258"/>
      <c r="JFR143" s="378"/>
      <c r="JFS143" s="378"/>
      <c r="JFT143" s="378"/>
      <c r="JFU143" s="259"/>
      <c r="JFV143" s="377"/>
      <c r="JFW143" s="377"/>
      <c r="JFX143" s="377"/>
      <c r="JFY143" s="259"/>
      <c r="JFZ143" s="377"/>
      <c r="JGA143" s="377"/>
      <c r="JGB143" s="377"/>
      <c r="JGC143" s="258"/>
      <c r="JGD143" s="378"/>
      <c r="JGE143" s="378"/>
      <c r="JGF143" s="378"/>
      <c r="JGG143" s="258"/>
      <c r="JGH143" s="378"/>
      <c r="JGI143" s="378"/>
      <c r="JGJ143" s="378"/>
      <c r="JGK143" s="259"/>
      <c r="JGL143" s="377"/>
      <c r="JGM143" s="377"/>
      <c r="JGN143" s="377"/>
      <c r="JGO143" s="259"/>
      <c r="JGP143" s="377"/>
      <c r="JGQ143" s="377"/>
      <c r="JGR143" s="377"/>
      <c r="JGS143" s="258"/>
      <c r="JGT143" s="378"/>
      <c r="JGU143" s="378"/>
      <c r="JGV143" s="378"/>
      <c r="JGW143" s="258"/>
      <c r="JGX143" s="378"/>
      <c r="JGY143" s="378"/>
      <c r="JGZ143" s="378"/>
      <c r="JHA143" s="259"/>
      <c r="JHB143" s="377"/>
      <c r="JHC143" s="377"/>
      <c r="JHD143" s="377"/>
      <c r="JHE143" s="259"/>
      <c r="JHF143" s="377"/>
      <c r="JHG143" s="377"/>
      <c r="JHH143" s="377"/>
      <c r="JHI143" s="258"/>
      <c r="JHJ143" s="378"/>
      <c r="JHK143" s="378"/>
      <c r="JHL143" s="378"/>
      <c r="JHM143" s="258"/>
      <c r="JHN143" s="378"/>
      <c r="JHO143" s="378"/>
      <c r="JHP143" s="378"/>
      <c r="JHQ143" s="259"/>
      <c r="JHR143" s="377"/>
      <c r="JHS143" s="377"/>
      <c r="JHT143" s="377"/>
      <c r="JHU143" s="259"/>
      <c r="JHV143" s="377"/>
      <c r="JHW143" s="377"/>
      <c r="JHX143" s="377"/>
      <c r="JHY143" s="258"/>
      <c r="JHZ143" s="378"/>
      <c r="JIA143" s="378"/>
      <c r="JIB143" s="378"/>
      <c r="JIC143" s="258"/>
      <c r="JID143" s="378"/>
      <c r="JIE143" s="378"/>
      <c r="JIF143" s="378"/>
      <c r="JIG143" s="259"/>
      <c r="JIH143" s="377"/>
      <c r="JII143" s="377"/>
      <c r="JIJ143" s="377"/>
      <c r="JIK143" s="259"/>
      <c r="JIL143" s="377"/>
      <c r="JIM143" s="377"/>
      <c r="JIN143" s="377"/>
      <c r="JIO143" s="258"/>
      <c r="JIP143" s="378"/>
      <c r="JIQ143" s="378"/>
      <c r="JIR143" s="378"/>
      <c r="JIS143" s="258"/>
      <c r="JIT143" s="378"/>
      <c r="JIU143" s="378"/>
      <c r="JIV143" s="378"/>
      <c r="JIW143" s="259"/>
      <c r="JIX143" s="377"/>
      <c r="JIY143" s="377"/>
      <c r="JIZ143" s="377"/>
      <c r="JJA143" s="259"/>
      <c r="JJB143" s="377"/>
      <c r="JJC143" s="377"/>
      <c r="JJD143" s="377"/>
      <c r="JJE143" s="258"/>
      <c r="JJF143" s="378"/>
      <c r="JJG143" s="378"/>
      <c r="JJH143" s="378"/>
      <c r="JJI143" s="258"/>
      <c r="JJJ143" s="378"/>
      <c r="JJK143" s="378"/>
      <c r="JJL143" s="378"/>
      <c r="JJM143" s="259"/>
      <c r="JJN143" s="377"/>
      <c r="JJO143" s="377"/>
      <c r="JJP143" s="377"/>
      <c r="JJQ143" s="259"/>
      <c r="JJR143" s="377"/>
      <c r="JJS143" s="377"/>
      <c r="JJT143" s="377"/>
      <c r="JJU143" s="258"/>
      <c r="JJV143" s="378"/>
      <c r="JJW143" s="378"/>
      <c r="JJX143" s="378"/>
      <c r="JJY143" s="258"/>
      <c r="JJZ143" s="378"/>
      <c r="JKA143" s="378"/>
      <c r="JKB143" s="378"/>
      <c r="JKC143" s="259"/>
      <c r="JKD143" s="377"/>
      <c r="JKE143" s="377"/>
      <c r="JKF143" s="377"/>
      <c r="JKG143" s="259"/>
      <c r="JKH143" s="377"/>
      <c r="JKI143" s="377"/>
      <c r="JKJ143" s="377"/>
      <c r="JKK143" s="258"/>
      <c r="JKL143" s="378"/>
      <c r="JKM143" s="378"/>
      <c r="JKN143" s="378"/>
      <c r="JKO143" s="258"/>
      <c r="JKP143" s="378"/>
      <c r="JKQ143" s="378"/>
      <c r="JKR143" s="378"/>
      <c r="JKS143" s="259"/>
      <c r="JKT143" s="377"/>
      <c r="JKU143" s="377"/>
      <c r="JKV143" s="377"/>
      <c r="JKW143" s="259"/>
      <c r="JKX143" s="377"/>
      <c r="JKY143" s="377"/>
      <c r="JKZ143" s="377"/>
      <c r="JLA143" s="258"/>
      <c r="JLB143" s="378"/>
      <c r="JLC143" s="378"/>
      <c r="JLD143" s="378"/>
      <c r="JLE143" s="258"/>
      <c r="JLF143" s="378"/>
      <c r="JLG143" s="378"/>
      <c r="JLH143" s="378"/>
      <c r="JLI143" s="259"/>
      <c r="JLJ143" s="377"/>
      <c r="JLK143" s="377"/>
      <c r="JLL143" s="377"/>
      <c r="JLM143" s="259"/>
      <c r="JLN143" s="377"/>
      <c r="JLO143" s="377"/>
      <c r="JLP143" s="377"/>
      <c r="JLQ143" s="258"/>
      <c r="JLR143" s="378"/>
      <c r="JLS143" s="378"/>
      <c r="JLT143" s="378"/>
      <c r="JLU143" s="258"/>
      <c r="JLV143" s="378"/>
      <c r="JLW143" s="378"/>
      <c r="JLX143" s="378"/>
      <c r="JLY143" s="259"/>
      <c r="JLZ143" s="377"/>
      <c r="JMA143" s="377"/>
      <c r="JMB143" s="377"/>
      <c r="JMC143" s="259"/>
      <c r="JMD143" s="377"/>
      <c r="JME143" s="377"/>
      <c r="JMF143" s="377"/>
      <c r="JMG143" s="258"/>
      <c r="JMH143" s="378"/>
      <c r="JMI143" s="378"/>
      <c r="JMJ143" s="378"/>
      <c r="JMK143" s="258"/>
      <c r="JML143" s="378"/>
      <c r="JMM143" s="378"/>
      <c r="JMN143" s="378"/>
      <c r="JMO143" s="259"/>
      <c r="JMP143" s="377"/>
      <c r="JMQ143" s="377"/>
      <c r="JMR143" s="377"/>
      <c r="JMS143" s="259"/>
      <c r="JMT143" s="377"/>
      <c r="JMU143" s="377"/>
      <c r="JMV143" s="377"/>
      <c r="JMW143" s="258"/>
      <c r="JMX143" s="378"/>
      <c r="JMY143" s="378"/>
      <c r="JMZ143" s="378"/>
      <c r="JNA143" s="258"/>
      <c r="JNB143" s="378"/>
      <c r="JNC143" s="378"/>
      <c r="JND143" s="378"/>
      <c r="JNE143" s="259"/>
      <c r="JNF143" s="377"/>
      <c r="JNG143" s="377"/>
      <c r="JNH143" s="377"/>
      <c r="JNI143" s="259"/>
      <c r="JNJ143" s="377"/>
      <c r="JNK143" s="377"/>
      <c r="JNL143" s="377"/>
      <c r="JNM143" s="258"/>
      <c r="JNN143" s="378"/>
      <c r="JNO143" s="378"/>
      <c r="JNP143" s="378"/>
      <c r="JNQ143" s="258"/>
      <c r="JNR143" s="378"/>
      <c r="JNS143" s="378"/>
      <c r="JNT143" s="378"/>
      <c r="JNU143" s="259"/>
      <c r="JNV143" s="377"/>
      <c r="JNW143" s="377"/>
      <c r="JNX143" s="377"/>
      <c r="JNY143" s="259"/>
      <c r="JNZ143" s="377"/>
      <c r="JOA143" s="377"/>
      <c r="JOB143" s="377"/>
      <c r="JOC143" s="258"/>
      <c r="JOD143" s="378"/>
      <c r="JOE143" s="378"/>
      <c r="JOF143" s="378"/>
      <c r="JOG143" s="258"/>
      <c r="JOH143" s="378"/>
      <c r="JOI143" s="378"/>
      <c r="JOJ143" s="378"/>
      <c r="JOK143" s="259"/>
      <c r="JOL143" s="377"/>
      <c r="JOM143" s="377"/>
      <c r="JON143" s="377"/>
      <c r="JOO143" s="259"/>
      <c r="JOP143" s="377"/>
      <c r="JOQ143" s="377"/>
      <c r="JOR143" s="377"/>
      <c r="JOS143" s="258"/>
      <c r="JOT143" s="378"/>
      <c r="JOU143" s="378"/>
      <c r="JOV143" s="378"/>
      <c r="JOW143" s="258"/>
      <c r="JOX143" s="378"/>
      <c r="JOY143" s="378"/>
      <c r="JOZ143" s="378"/>
      <c r="JPA143" s="259"/>
      <c r="JPB143" s="377"/>
      <c r="JPC143" s="377"/>
      <c r="JPD143" s="377"/>
      <c r="JPE143" s="259"/>
      <c r="JPF143" s="377"/>
      <c r="JPG143" s="377"/>
      <c r="JPH143" s="377"/>
      <c r="JPI143" s="258"/>
      <c r="JPJ143" s="378"/>
      <c r="JPK143" s="378"/>
      <c r="JPL143" s="378"/>
      <c r="JPM143" s="258"/>
      <c r="JPN143" s="378"/>
      <c r="JPO143" s="378"/>
      <c r="JPP143" s="378"/>
      <c r="JPQ143" s="259"/>
      <c r="JPR143" s="377"/>
      <c r="JPS143" s="377"/>
      <c r="JPT143" s="377"/>
      <c r="JPU143" s="259"/>
      <c r="JPV143" s="377"/>
      <c r="JPW143" s="377"/>
      <c r="JPX143" s="377"/>
      <c r="JPY143" s="258"/>
      <c r="JPZ143" s="378"/>
      <c r="JQA143" s="378"/>
      <c r="JQB143" s="378"/>
      <c r="JQC143" s="258"/>
      <c r="JQD143" s="378"/>
      <c r="JQE143" s="378"/>
      <c r="JQF143" s="378"/>
      <c r="JQG143" s="259"/>
      <c r="JQH143" s="377"/>
      <c r="JQI143" s="377"/>
      <c r="JQJ143" s="377"/>
      <c r="JQK143" s="259"/>
      <c r="JQL143" s="377"/>
      <c r="JQM143" s="377"/>
      <c r="JQN143" s="377"/>
      <c r="JQO143" s="258"/>
      <c r="JQP143" s="378"/>
      <c r="JQQ143" s="378"/>
      <c r="JQR143" s="378"/>
      <c r="JQS143" s="258"/>
      <c r="JQT143" s="378"/>
      <c r="JQU143" s="378"/>
      <c r="JQV143" s="378"/>
      <c r="JQW143" s="259"/>
      <c r="JQX143" s="377"/>
      <c r="JQY143" s="377"/>
      <c r="JQZ143" s="377"/>
      <c r="JRA143" s="259"/>
      <c r="JRB143" s="377"/>
      <c r="JRC143" s="377"/>
      <c r="JRD143" s="377"/>
      <c r="JRE143" s="258"/>
      <c r="JRF143" s="378"/>
      <c r="JRG143" s="378"/>
      <c r="JRH143" s="378"/>
      <c r="JRI143" s="258"/>
      <c r="JRJ143" s="378"/>
      <c r="JRK143" s="378"/>
      <c r="JRL143" s="378"/>
      <c r="JRM143" s="259"/>
      <c r="JRN143" s="377"/>
      <c r="JRO143" s="377"/>
      <c r="JRP143" s="377"/>
      <c r="JRQ143" s="259"/>
      <c r="JRR143" s="377"/>
      <c r="JRS143" s="377"/>
      <c r="JRT143" s="377"/>
      <c r="JRU143" s="258"/>
      <c r="JRV143" s="378"/>
      <c r="JRW143" s="378"/>
      <c r="JRX143" s="378"/>
      <c r="JRY143" s="258"/>
      <c r="JRZ143" s="378"/>
      <c r="JSA143" s="378"/>
      <c r="JSB143" s="378"/>
      <c r="JSC143" s="259"/>
      <c r="JSD143" s="377"/>
      <c r="JSE143" s="377"/>
      <c r="JSF143" s="377"/>
      <c r="JSG143" s="259"/>
      <c r="JSH143" s="377"/>
      <c r="JSI143" s="377"/>
      <c r="JSJ143" s="377"/>
      <c r="JSK143" s="258"/>
      <c r="JSL143" s="378"/>
      <c r="JSM143" s="378"/>
      <c r="JSN143" s="378"/>
      <c r="JSO143" s="258"/>
      <c r="JSP143" s="378"/>
      <c r="JSQ143" s="378"/>
      <c r="JSR143" s="378"/>
      <c r="JSS143" s="259"/>
      <c r="JST143" s="377"/>
      <c r="JSU143" s="377"/>
      <c r="JSV143" s="377"/>
      <c r="JSW143" s="259"/>
      <c r="JSX143" s="377"/>
      <c r="JSY143" s="377"/>
      <c r="JSZ143" s="377"/>
      <c r="JTA143" s="258"/>
      <c r="JTB143" s="378"/>
      <c r="JTC143" s="378"/>
      <c r="JTD143" s="378"/>
      <c r="JTE143" s="258"/>
      <c r="JTF143" s="378"/>
      <c r="JTG143" s="378"/>
      <c r="JTH143" s="378"/>
      <c r="JTI143" s="259"/>
      <c r="JTJ143" s="377"/>
      <c r="JTK143" s="377"/>
      <c r="JTL143" s="377"/>
      <c r="JTM143" s="259"/>
      <c r="JTN143" s="377"/>
      <c r="JTO143" s="377"/>
      <c r="JTP143" s="377"/>
      <c r="JTQ143" s="258"/>
      <c r="JTR143" s="378"/>
      <c r="JTS143" s="378"/>
      <c r="JTT143" s="378"/>
      <c r="JTU143" s="258"/>
      <c r="JTV143" s="378"/>
      <c r="JTW143" s="378"/>
      <c r="JTX143" s="378"/>
      <c r="JTY143" s="259"/>
      <c r="JTZ143" s="377"/>
      <c r="JUA143" s="377"/>
      <c r="JUB143" s="377"/>
      <c r="JUC143" s="259"/>
      <c r="JUD143" s="377"/>
      <c r="JUE143" s="377"/>
      <c r="JUF143" s="377"/>
      <c r="JUG143" s="258"/>
      <c r="JUH143" s="378"/>
      <c r="JUI143" s="378"/>
      <c r="JUJ143" s="378"/>
      <c r="JUK143" s="258"/>
      <c r="JUL143" s="378"/>
      <c r="JUM143" s="378"/>
      <c r="JUN143" s="378"/>
      <c r="JUO143" s="259"/>
      <c r="JUP143" s="377"/>
      <c r="JUQ143" s="377"/>
      <c r="JUR143" s="377"/>
      <c r="JUS143" s="259"/>
      <c r="JUT143" s="377"/>
      <c r="JUU143" s="377"/>
      <c r="JUV143" s="377"/>
      <c r="JUW143" s="258"/>
      <c r="JUX143" s="378"/>
      <c r="JUY143" s="378"/>
      <c r="JUZ143" s="378"/>
      <c r="JVA143" s="258"/>
      <c r="JVB143" s="378"/>
      <c r="JVC143" s="378"/>
      <c r="JVD143" s="378"/>
      <c r="JVE143" s="259"/>
      <c r="JVF143" s="377"/>
      <c r="JVG143" s="377"/>
      <c r="JVH143" s="377"/>
      <c r="JVI143" s="259"/>
      <c r="JVJ143" s="377"/>
      <c r="JVK143" s="377"/>
      <c r="JVL143" s="377"/>
      <c r="JVM143" s="258"/>
      <c r="JVN143" s="378"/>
      <c r="JVO143" s="378"/>
      <c r="JVP143" s="378"/>
      <c r="JVQ143" s="258"/>
      <c r="JVR143" s="378"/>
      <c r="JVS143" s="378"/>
      <c r="JVT143" s="378"/>
      <c r="JVU143" s="259"/>
      <c r="JVV143" s="377"/>
      <c r="JVW143" s="377"/>
      <c r="JVX143" s="377"/>
      <c r="JVY143" s="259"/>
      <c r="JVZ143" s="377"/>
      <c r="JWA143" s="377"/>
      <c r="JWB143" s="377"/>
      <c r="JWC143" s="258"/>
      <c r="JWD143" s="378"/>
      <c r="JWE143" s="378"/>
      <c r="JWF143" s="378"/>
      <c r="JWG143" s="258"/>
      <c r="JWH143" s="378"/>
      <c r="JWI143" s="378"/>
      <c r="JWJ143" s="378"/>
      <c r="JWK143" s="259"/>
      <c r="JWL143" s="377"/>
      <c r="JWM143" s="377"/>
      <c r="JWN143" s="377"/>
      <c r="JWO143" s="259"/>
      <c r="JWP143" s="377"/>
      <c r="JWQ143" s="377"/>
      <c r="JWR143" s="377"/>
      <c r="JWS143" s="258"/>
      <c r="JWT143" s="378"/>
      <c r="JWU143" s="378"/>
      <c r="JWV143" s="378"/>
      <c r="JWW143" s="258"/>
      <c r="JWX143" s="378"/>
      <c r="JWY143" s="378"/>
      <c r="JWZ143" s="378"/>
      <c r="JXA143" s="259"/>
      <c r="JXB143" s="377"/>
      <c r="JXC143" s="377"/>
      <c r="JXD143" s="377"/>
      <c r="JXE143" s="259"/>
      <c r="JXF143" s="377"/>
      <c r="JXG143" s="377"/>
      <c r="JXH143" s="377"/>
      <c r="JXI143" s="258"/>
      <c r="JXJ143" s="378"/>
      <c r="JXK143" s="378"/>
      <c r="JXL143" s="378"/>
      <c r="JXM143" s="258"/>
      <c r="JXN143" s="378"/>
      <c r="JXO143" s="378"/>
      <c r="JXP143" s="378"/>
      <c r="JXQ143" s="259"/>
      <c r="JXR143" s="377"/>
      <c r="JXS143" s="377"/>
      <c r="JXT143" s="377"/>
      <c r="JXU143" s="259"/>
      <c r="JXV143" s="377"/>
      <c r="JXW143" s="377"/>
      <c r="JXX143" s="377"/>
      <c r="JXY143" s="258"/>
      <c r="JXZ143" s="378"/>
      <c r="JYA143" s="378"/>
      <c r="JYB143" s="378"/>
      <c r="JYC143" s="258"/>
      <c r="JYD143" s="378"/>
      <c r="JYE143" s="378"/>
      <c r="JYF143" s="378"/>
      <c r="JYG143" s="259"/>
      <c r="JYH143" s="377"/>
      <c r="JYI143" s="377"/>
      <c r="JYJ143" s="377"/>
      <c r="JYK143" s="259"/>
      <c r="JYL143" s="377"/>
      <c r="JYM143" s="377"/>
      <c r="JYN143" s="377"/>
      <c r="JYO143" s="258"/>
      <c r="JYP143" s="378"/>
      <c r="JYQ143" s="378"/>
      <c r="JYR143" s="378"/>
      <c r="JYS143" s="258"/>
      <c r="JYT143" s="378"/>
      <c r="JYU143" s="378"/>
      <c r="JYV143" s="378"/>
      <c r="JYW143" s="259"/>
      <c r="JYX143" s="377"/>
      <c r="JYY143" s="377"/>
      <c r="JYZ143" s="377"/>
      <c r="JZA143" s="259"/>
      <c r="JZB143" s="377"/>
      <c r="JZC143" s="377"/>
      <c r="JZD143" s="377"/>
      <c r="JZE143" s="258"/>
      <c r="JZF143" s="378"/>
      <c r="JZG143" s="378"/>
      <c r="JZH143" s="378"/>
      <c r="JZI143" s="258"/>
      <c r="JZJ143" s="378"/>
      <c r="JZK143" s="378"/>
      <c r="JZL143" s="378"/>
      <c r="JZM143" s="259"/>
      <c r="JZN143" s="377"/>
      <c r="JZO143" s="377"/>
      <c r="JZP143" s="377"/>
      <c r="JZQ143" s="259"/>
      <c r="JZR143" s="377"/>
      <c r="JZS143" s="377"/>
      <c r="JZT143" s="377"/>
      <c r="JZU143" s="258"/>
      <c r="JZV143" s="378"/>
      <c r="JZW143" s="378"/>
      <c r="JZX143" s="378"/>
      <c r="JZY143" s="258"/>
      <c r="JZZ143" s="378"/>
      <c r="KAA143" s="378"/>
      <c r="KAB143" s="378"/>
      <c r="KAC143" s="259"/>
      <c r="KAD143" s="377"/>
      <c r="KAE143" s="377"/>
      <c r="KAF143" s="377"/>
      <c r="KAG143" s="259"/>
      <c r="KAH143" s="377"/>
      <c r="KAI143" s="377"/>
      <c r="KAJ143" s="377"/>
      <c r="KAK143" s="258"/>
      <c r="KAL143" s="378"/>
      <c r="KAM143" s="378"/>
      <c r="KAN143" s="378"/>
      <c r="KAO143" s="258"/>
      <c r="KAP143" s="378"/>
      <c r="KAQ143" s="378"/>
      <c r="KAR143" s="378"/>
      <c r="KAS143" s="259"/>
      <c r="KAT143" s="377"/>
      <c r="KAU143" s="377"/>
      <c r="KAV143" s="377"/>
      <c r="KAW143" s="259"/>
      <c r="KAX143" s="377"/>
      <c r="KAY143" s="377"/>
      <c r="KAZ143" s="377"/>
      <c r="KBA143" s="258"/>
      <c r="KBB143" s="378"/>
      <c r="KBC143" s="378"/>
      <c r="KBD143" s="378"/>
      <c r="KBE143" s="258"/>
      <c r="KBF143" s="378"/>
      <c r="KBG143" s="378"/>
      <c r="KBH143" s="378"/>
      <c r="KBI143" s="259"/>
      <c r="KBJ143" s="377"/>
      <c r="KBK143" s="377"/>
      <c r="KBL143" s="377"/>
      <c r="KBM143" s="259"/>
      <c r="KBN143" s="377"/>
      <c r="KBO143" s="377"/>
      <c r="KBP143" s="377"/>
      <c r="KBQ143" s="258"/>
      <c r="KBR143" s="378"/>
      <c r="KBS143" s="378"/>
      <c r="KBT143" s="378"/>
      <c r="KBU143" s="258"/>
      <c r="KBV143" s="378"/>
      <c r="KBW143" s="378"/>
      <c r="KBX143" s="378"/>
      <c r="KBY143" s="259"/>
      <c r="KBZ143" s="377"/>
      <c r="KCA143" s="377"/>
      <c r="KCB143" s="377"/>
      <c r="KCC143" s="259"/>
      <c r="KCD143" s="377"/>
      <c r="KCE143" s="377"/>
      <c r="KCF143" s="377"/>
      <c r="KCG143" s="258"/>
      <c r="KCH143" s="378"/>
      <c r="KCI143" s="378"/>
      <c r="KCJ143" s="378"/>
      <c r="KCK143" s="258"/>
      <c r="KCL143" s="378"/>
      <c r="KCM143" s="378"/>
      <c r="KCN143" s="378"/>
      <c r="KCO143" s="259"/>
      <c r="KCP143" s="377"/>
      <c r="KCQ143" s="377"/>
      <c r="KCR143" s="377"/>
      <c r="KCS143" s="259"/>
      <c r="KCT143" s="377"/>
      <c r="KCU143" s="377"/>
      <c r="KCV143" s="377"/>
      <c r="KCW143" s="258"/>
      <c r="KCX143" s="378"/>
      <c r="KCY143" s="378"/>
      <c r="KCZ143" s="378"/>
      <c r="KDA143" s="258"/>
      <c r="KDB143" s="378"/>
      <c r="KDC143" s="378"/>
      <c r="KDD143" s="378"/>
      <c r="KDE143" s="259"/>
      <c r="KDF143" s="377"/>
      <c r="KDG143" s="377"/>
      <c r="KDH143" s="377"/>
      <c r="KDI143" s="259"/>
      <c r="KDJ143" s="377"/>
      <c r="KDK143" s="377"/>
      <c r="KDL143" s="377"/>
      <c r="KDM143" s="258"/>
      <c r="KDN143" s="378"/>
      <c r="KDO143" s="378"/>
      <c r="KDP143" s="378"/>
      <c r="KDQ143" s="258"/>
      <c r="KDR143" s="378"/>
      <c r="KDS143" s="378"/>
      <c r="KDT143" s="378"/>
      <c r="KDU143" s="259"/>
      <c r="KDV143" s="377"/>
      <c r="KDW143" s="377"/>
      <c r="KDX143" s="377"/>
      <c r="KDY143" s="259"/>
      <c r="KDZ143" s="377"/>
      <c r="KEA143" s="377"/>
      <c r="KEB143" s="377"/>
      <c r="KEC143" s="258"/>
      <c r="KED143" s="378"/>
      <c r="KEE143" s="378"/>
      <c r="KEF143" s="378"/>
      <c r="KEG143" s="258"/>
      <c r="KEH143" s="378"/>
      <c r="KEI143" s="378"/>
      <c r="KEJ143" s="378"/>
      <c r="KEK143" s="259"/>
      <c r="KEL143" s="377"/>
      <c r="KEM143" s="377"/>
      <c r="KEN143" s="377"/>
      <c r="KEO143" s="259"/>
      <c r="KEP143" s="377"/>
      <c r="KEQ143" s="377"/>
      <c r="KER143" s="377"/>
      <c r="KES143" s="258"/>
      <c r="KET143" s="378"/>
      <c r="KEU143" s="378"/>
      <c r="KEV143" s="378"/>
      <c r="KEW143" s="258"/>
      <c r="KEX143" s="378"/>
      <c r="KEY143" s="378"/>
      <c r="KEZ143" s="378"/>
      <c r="KFA143" s="259"/>
      <c r="KFB143" s="377"/>
      <c r="KFC143" s="377"/>
      <c r="KFD143" s="377"/>
      <c r="KFE143" s="259"/>
      <c r="KFF143" s="377"/>
      <c r="KFG143" s="377"/>
      <c r="KFH143" s="377"/>
      <c r="KFI143" s="258"/>
      <c r="KFJ143" s="378"/>
      <c r="KFK143" s="378"/>
      <c r="KFL143" s="378"/>
      <c r="KFM143" s="258"/>
      <c r="KFN143" s="378"/>
      <c r="KFO143" s="378"/>
      <c r="KFP143" s="378"/>
      <c r="KFQ143" s="259"/>
      <c r="KFR143" s="377"/>
      <c r="KFS143" s="377"/>
      <c r="KFT143" s="377"/>
      <c r="KFU143" s="259"/>
      <c r="KFV143" s="377"/>
      <c r="KFW143" s="377"/>
      <c r="KFX143" s="377"/>
      <c r="KFY143" s="258"/>
      <c r="KFZ143" s="378"/>
      <c r="KGA143" s="378"/>
      <c r="KGB143" s="378"/>
      <c r="KGC143" s="258"/>
      <c r="KGD143" s="378"/>
      <c r="KGE143" s="378"/>
      <c r="KGF143" s="378"/>
      <c r="KGG143" s="259"/>
      <c r="KGH143" s="377"/>
      <c r="KGI143" s="377"/>
      <c r="KGJ143" s="377"/>
      <c r="KGK143" s="259"/>
      <c r="KGL143" s="377"/>
      <c r="KGM143" s="377"/>
      <c r="KGN143" s="377"/>
      <c r="KGO143" s="258"/>
      <c r="KGP143" s="378"/>
      <c r="KGQ143" s="378"/>
      <c r="KGR143" s="378"/>
      <c r="KGS143" s="258"/>
      <c r="KGT143" s="378"/>
      <c r="KGU143" s="378"/>
      <c r="KGV143" s="378"/>
      <c r="KGW143" s="259"/>
      <c r="KGX143" s="377"/>
      <c r="KGY143" s="377"/>
      <c r="KGZ143" s="377"/>
      <c r="KHA143" s="259"/>
      <c r="KHB143" s="377"/>
      <c r="KHC143" s="377"/>
      <c r="KHD143" s="377"/>
      <c r="KHE143" s="258"/>
      <c r="KHF143" s="378"/>
      <c r="KHG143" s="378"/>
      <c r="KHH143" s="378"/>
      <c r="KHI143" s="258"/>
      <c r="KHJ143" s="378"/>
      <c r="KHK143" s="378"/>
      <c r="KHL143" s="378"/>
      <c r="KHM143" s="259"/>
      <c r="KHN143" s="377"/>
      <c r="KHO143" s="377"/>
      <c r="KHP143" s="377"/>
      <c r="KHQ143" s="259"/>
      <c r="KHR143" s="377"/>
      <c r="KHS143" s="377"/>
      <c r="KHT143" s="377"/>
      <c r="KHU143" s="258"/>
      <c r="KHV143" s="378"/>
      <c r="KHW143" s="378"/>
      <c r="KHX143" s="378"/>
      <c r="KHY143" s="258"/>
      <c r="KHZ143" s="378"/>
      <c r="KIA143" s="378"/>
      <c r="KIB143" s="378"/>
      <c r="KIC143" s="259"/>
      <c r="KID143" s="377"/>
      <c r="KIE143" s="377"/>
      <c r="KIF143" s="377"/>
      <c r="KIG143" s="259"/>
      <c r="KIH143" s="377"/>
      <c r="KII143" s="377"/>
      <c r="KIJ143" s="377"/>
      <c r="KIK143" s="258"/>
      <c r="KIL143" s="378"/>
      <c r="KIM143" s="378"/>
      <c r="KIN143" s="378"/>
      <c r="KIO143" s="258"/>
      <c r="KIP143" s="378"/>
      <c r="KIQ143" s="378"/>
      <c r="KIR143" s="378"/>
      <c r="KIS143" s="259"/>
      <c r="KIT143" s="377"/>
      <c r="KIU143" s="377"/>
      <c r="KIV143" s="377"/>
      <c r="KIW143" s="259"/>
      <c r="KIX143" s="377"/>
      <c r="KIY143" s="377"/>
      <c r="KIZ143" s="377"/>
      <c r="KJA143" s="258"/>
      <c r="KJB143" s="378"/>
      <c r="KJC143" s="378"/>
      <c r="KJD143" s="378"/>
      <c r="KJE143" s="258"/>
      <c r="KJF143" s="378"/>
      <c r="KJG143" s="378"/>
      <c r="KJH143" s="378"/>
      <c r="KJI143" s="259"/>
      <c r="KJJ143" s="377"/>
      <c r="KJK143" s="377"/>
      <c r="KJL143" s="377"/>
      <c r="KJM143" s="259"/>
      <c r="KJN143" s="377"/>
      <c r="KJO143" s="377"/>
      <c r="KJP143" s="377"/>
      <c r="KJQ143" s="258"/>
      <c r="KJR143" s="378"/>
      <c r="KJS143" s="378"/>
      <c r="KJT143" s="378"/>
      <c r="KJU143" s="258"/>
      <c r="KJV143" s="378"/>
      <c r="KJW143" s="378"/>
      <c r="KJX143" s="378"/>
      <c r="KJY143" s="259"/>
      <c r="KJZ143" s="377"/>
      <c r="KKA143" s="377"/>
      <c r="KKB143" s="377"/>
      <c r="KKC143" s="259"/>
      <c r="KKD143" s="377"/>
      <c r="KKE143" s="377"/>
      <c r="KKF143" s="377"/>
      <c r="KKG143" s="258"/>
      <c r="KKH143" s="378"/>
      <c r="KKI143" s="378"/>
      <c r="KKJ143" s="378"/>
      <c r="KKK143" s="258"/>
      <c r="KKL143" s="378"/>
      <c r="KKM143" s="378"/>
      <c r="KKN143" s="378"/>
      <c r="KKO143" s="259"/>
      <c r="KKP143" s="377"/>
      <c r="KKQ143" s="377"/>
      <c r="KKR143" s="377"/>
      <c r="KKS143" s="259"/>
      <c r="KKT143" s="377"/>
      <c r="KKU143" s="377"/>
      <c r="KKV143" s="377"/>
      <c r="KKW143" s="258"/>
      <c r="KKX143" s="378"/>
      <c r="KKY143" s="378"/>
      <c r="KKZ143" s="378"/>
      <c r="KLA143" s="258"/>
      <c r="KLB143" s="378"/>
      <c r="KLC143" s="378"/>
      <c r="KLD143" s="378"/>
      <c r="KLE143" s="259"/>
      <c r="KLF143" s="377"/>
      <c r="KLG143" s="377"/>
      <c r="KLH143" s="377"/>
      <c r="KLI143" s="259"/>
      <c r="KLJ143" s="377"/>
      <c r="KLK143" s="377"/>
      <c r="KLL143" s="377"/>
      <c r="KLM143" s="258"/>
      <c r="KLN143" s="378"/>
      <c r="KLO143" s="378"/>
      <c r="KLP143" s="378"/>
      <c r="KLQ143" s="258"/>
      <c r="KLR143" s="378"/>
      <c r="KLS143" s="378"/>
      <c r="KLT143" s="378"/>
      <c r="KLU143" s="259"/>
      <c r="KLV143" s="377"/>
      <c r="KLW143" s="377"/>
      <c r="KLX143" s="377"/>
      <c r="KLY143" s="259"/>
      <c r="KLZ143" s="377"/>
      <c r="KMA143" s="377"/>
      <c r="KMB143" s="377"/>
      <c r="KMC143" s="258"/>
      <c r="KMD143" s="378"/>
      <c r="KME143" s="378"/>
      <c r="KMF143" s="378"/>
      <c r="KMG143" s="258"/>
      <c r="KMH143" s="378"/>
      <c r="KMI143" s="378"/>
      <c r="KMJ143" s="378"/>
      <c r="KMK143" s="259"/>
      <c r="KML143" s="377"/>
      <c r="KMM143" s="377"/>
      <c r="KMN143" s="377"/>
      <c r="KMO143" s="259"/>
      <c r="KMP143" s="377"/>
      <c r="KMQ143" s="377"/>
      <c r="KMR143" s="377"/>
      <c r="KMS143" s="258"/>
      <c r="KMT143" s="378"/>
      <c r="KMU143" s="378"/>
      <c r="KMV143" s="378"/>
      <c r="KMW143" s="258"/>
      <c r="KMX143" s="378"/>
      <c r="KMY143" s="378"/>
      <c r="KMZ143" s="378"/>
      <c r="KNA143" s="259"/>
      <c r="KNB143" s="377"/>
      <c r="KNC143" s="377"/>
      <c r="KND143" s="377"/>
      <c r="KNE143" s="259"/>
      <c r="KNF143" s="377"/>
      <c r="KNG143" s="377"/>
      <c r="KNH143" s="377"/>
      <c r="KNI143" s="258"/>
      <c r="KNJ143" s="378"/>
      <c r="KNK143" s="378"/>
      <c r="KNL143" s="378"/>
      <c r="KNM143" s="258"/>
      <c r="KNN143" s="378"/>
      <c r="KNO143" s="378"/>
      <c r="KNP143" s="378"/>
      <c r="KNQ143" s="259"/>
      <c r="KNR143" s="377"/>
      <c r="KNS143" s="377"/>
      <c r="KNT143" s="377"/>
      <c r="KNU143" s="259"/>
      <c r="KNV143" s="377"/>
      <c r="KNW143" s="377"/>
      <c r="KNX143" s="377"/>
      <c r="KNY143" s="258"/>
      <c r="KNZ143" s="378"/>
      <c r="KOA143" s="378"/>
      <c r="KOB143" s="378"/>
      <c r="KOC143" s="258"/>
      <c r="KOD143" s="378"/>
      <c r="KOE143" s="378"/>
      <c r="KOF143" s="378"/>
      <c r="KOG143" s="259"/>
      <c r="KOH143" s="377"/>
      <c r="KOI143" s="377"/>
      <c r="KOJ143" s="377"/>
      <c r="KOK143" s="259"/>
      <c r="KOL143" s="377"/>
      <c r="KOM143" s="377"/>
      <c r="KON143" s="377"/>
      <c r="KOO143" s="258"/>
      <c r="KOP143" s="378"/>
      <c r="KOQ143" s="378"/>
      <c r="KOR143" s="378"/>
      <c r="KOS143" s="258"/>
      <c r="KOT143" s="378"/>
      <c r="KOU143" s="378"/>
      <c r="KOV143" s="378"/>
      <c r="KOW143" s="259"/>
      <c r="KOX143" s="377"/>
      <c r="KOY143" s="377"/>
      <c r="KOZ143" s="377"/>
      <c r="KPA143" s="259"/>
      <c r="KPB143" s="377"/>
      <c r="KPC143" s="377"/>
      <c r="KPD143" s="377"/>
      <c r="KPE143" s="258"/>
      <c r="KPF143" s="378"/>
      <c r="KPG143" s="378"/>
      <c r="KPH143" s="378"/>
      <c r="KPI143" s="258"/>
      <c r="KPJ143" s="378"/>
      <c r="KPK143" s="378"/>
      <c r="KPL143" s="378"/>
      <c r="KPM143" s="259"/>
      <c r="KPN143" s="377"/>
      <c r="KPO143" s="377"/>
      <c r="KPP143" s="377"/>
      <c r="KPQ143" s="259"/>
      <c r="KPR143" s="377"/>
      <c r="KPS143" s="377"/>
      <c r="KPT143" s="377"/>
      <c r="KPU143" s="258"/>
      <c r="KPV143" s="378"/>
      <c r="KPW143" s="378"/>
      <c r="KPX143" s="378"/>
      <c r="KPY143" s="258"/>
      <c r="KPZ143" s="378"/>
      <c r="KQA143" s="378"/>
      <c r="KQB143" s="378"/>
      <c r="KQC143" s="259"/>
      <c r="KQD143" s="377"/>
      <c r="KQE143" s="377"/>
      <c r="KQF143" s="377"/>
      <c r="KQG143" s="259"/>
      <c r="KQH143" s="377"/>
      <c r="KQI143" s="377"/>
      <c r="KQJ143" s="377"/>
      <c r="KQK143" s="258"/>
      <c r="KQL143" s="378"/>
      <c r="KQM143" s="378"/>
      <c r="KQN143" s="378"/>
      <c r="KQO143" s="258"/>
      <c r="KQP143" s="378"/>
      <c r="KQQ143" s="378"/>
      <c r="KQR143" s="378"/>
      <c r="KQS143" s="259"/>
      <c r="KQT143" s="377"/>
      <c r="KQU143" s="377"/>
      <c r="KQV143" s="377"/>
      <c r="KQW143" s="259"/>
      <c r="KQX143" s="377"/>
      <c r="KQY143" s="377"/>
      <c r="KQZ143" s="377"/>
      <c r="KRA143" s="258"/>
      <c r="KRB143" s="378"/>
      <c r="KRC143" s="378"/>
      <c r="KRD143" s="378"/>
      <c r="KRE143" s="258"/>
      <c r="KRF143" s="378"/>
      <c r="KRG143" s="378"/>
      <c r="KRH143" s="378"/>
      <c r="KRI143" s="259"/>
      <c r="KRJ143" s="377"/>
      <c r="KRK143" s="377"/>
      <c r="KRL143" s="377"/>
      <c r="KRM143" s="259"/>
      <c r="KRN143" s="377"/>
      <c r="KRO143" s="377"/>
      <c r="KRP143" s="377"/>
      <c r="KRQ143" s="258"/>
      <c r="KRR143" s="378"/>
      <c r="KRS143" s="378"/>
      <c r="KRT143" s="378"/>
      <c r="KRU143" s="258"/>
      <c r="KRV143" s="378"/>
      <c r="KRW143" s="378"/>
      <c r="KRX143" s="378"/>
      <c r="KRY143" s="259"/>
      <c r="KRZ143" s="377"/>
      <c r="KSA143" s="377"/>
      <c r="KSB143" s="377"/>
      <c r="KSC143" s="259"/>
      <c r="KSD143" s="377"/>
      <c r="KSE143" s="377"/>
      <c r="KSF143" s="377"/>
      <c r="KSG143" s="258"/>
      <c r="KSH143" s="378"/>
      <c r="KSI143" s="378"/>
      <c r="KSJ143" s="378"/>
      <c r="KSK143" s="258"/>
      <c r="KSL143" s="378"/>
      <c r="KSM143" s="378"/>
      <c r="KSN143" s="378"/>
      <c r="KSO143" s="259"/>
      <c r="KSP143" s="377"/>
      <c r="KSQ143" s="377"/>
      <c r="KSR143" s="377"/>
      <c r="KSS143" s="259"/>
      <c r="KST143" s="377"/>
      <c r="KSU143" s="377"/>
      <c r="KSV143" s="377"/>
      <c r="KSW143" s="258"/>
      <c r="KSX143" s="378"/>
      <c r="KSY143" s="378"/>
      <c r="KSZ143" s="378"/>
      <c r="KTA143" s="258"/>
      <c r="KTB143" s="378"/>
      <c r="KTC143" s="378"/>
      <c r="KTD143" s="378"/>
      <c r="KTE143" s="259"/>
      <c r="KTF143" s="377"/>
      <c r="KTG143" s="377"/>
      <c r="KTH143" s="377"/>
      <c r="KTI143" s="259"/>
      <c r="KTJ143" s="377"/>
      <c r="KTK143" s="377"/>
      <c r="KTL143" s="377"/>
      <c r="KTM143" s="258"/>
      <c r="KTN143" s="378"/>
      <c r="KTO143" s="378"/>
      <c r="KTP143" s="378"/>
      <c r="KTQ143" s="258"/>
      <c r="KTR143" s="378"/>
      <c r="KTS143" s="378"/>
      <c r="KTT143" s="378"/>
      <c r="KTU143" s="259"/>
      <c r="KTV143" s="377"/>
      <c r="KTW143" s="377"/>
      <c r="KTX143" s="377"/>
      <c r="KTY143" s="259"/>
      <c r="KTZ143" s="377"/>
      <c r="KUA143" s="377"/>
      <c r="KUB143" s="377"/>
      <c r="KUC143" s="258"/>
      <c r="KUD143" s="378"/>
      <c r="KUE143" s="378"/>
      <c r="KUF143" s="378"/>
      <c r="KUG143" s="258"/>
      <c r="KUH143" s="378"/>
      <c r="KUI143" s="378"/>
      <c r="KUJ143" s="378"/>
      <c r="KUK143" s="259"/>
      <c r="KUL143" s="377"/>
      <c r="KUM143" s="377"/>
      <c r="KUN143" s="377"/>
      <c r="KUO143" s="259"/>
      <c r="KUP143" s="377"/>
      <c r="KUQ143" s="377"/>
      <c r="KUR143" s="377"/>
      <c r="KUS143" s="258"/>
      <c r="KUT143" s="378"/>
      <c r="KUU143" s="378"/>
      <c r="KUV143" s="378"/>
      <c r="KUW143" s="258"/>
      <c r="KUX143" s="378"/>
      <c r="KUY143" s="378"/>
      <c r="KUZ143" s="378"/>
      <c r="KVA143" s="259"/>
      <c r="KVB143" s="377"/>
      <c r="KVC143" s="377"/>
      <c r="KVD143" s="377"/>
      <c r="KVE143" s="259"/>
      <c r="KVF143" s="377"/>
      <c r="KVG143" s="377"/>
      <c r="KVH143" s="377"/>
      <c r="KVI143" s="258"/>
      <c r="KVJ143" s="378"/>
      <c r="KVK143" s="378"/>
      <c r="KVL143" s="378"/>
      <c r="KVM143" s="258"/>
      <c r="KVN143" s="378"/>
      <c r="KVO143" s="378"/>
      <c r="KVP143" s="378"/>
      <c r="KVQ143" s="259"/>
      <c r="KVR143" s="377"/>
      <c r="KVS143" s="377"/>
      <c r="KVT143" s="377"/>
      <c r="KVU143" s="259"/>
      <c r="KVV143" s="377"/>
      <c r="KVW143" s="377"/>
      <c r="KVX143" s="377"/>
      <c r="KVY143" s="258"/>
      <c r="KVZ143" s="378"/>
      <c r="KWA143" s="378"/>
      <c r="KWB143" s="378"/>
      <c r="KWC143" s="258"/>
      <c r="KWD143" s="378"/>
      <c r="KWE143" s="378"/>
      <c r="KWF143" s="378"/>
      <c r="KWG143" s="259"/>
      <c r="KWH143" s="377"/>
      <c r="KWI143" s="377"/>
      <c r="KWJ143" s="377"/>
      <c r="KWK143" s="259"/>
      <c r="KWL143" s="377"/>
      <c r="KWM143" s="377"/>
      <c r="KWN143" s="377"/>
      <c r="KWO143" s="258"/>
      <c r="KWP143" s="378"/>
      <c r="KWQ143" s="378"/>
      <c r="KWR143" s="378"/>
      <c r="KWS143" s="258"/>
      <c r="KWT143" s="378"/>
      <c r="KWU143" s="378"/>
      <c r="KWV143" s="378"/>
      <c r="KWW143" s="259"/>
      <c r="KWX143" s="377"/>
      <c r="KWY143" s="377"/>
      <c r="KWZ143" s="377"/>
      <c r="KXA143" s="259"/>
      <c r="KXB143" s="377"/>
      <c r="KXC143" s="377"/>
      <c r="KXD143" s="377"/>
      <c r="KXE143" s="258"/>
      <c r="KXF143" s="378"/>
      <c r="KXG143" s="378"/>
      <c r="KXH143" s="378"/>
      <c r="KXI143" s="258"/>
      <c r="KXJ143" s="378"/>
      <c r="KXK143" s="378"/>
      <c r="KXL143" s="378"/>
      <c r="KXM143" s="259"/>
      <c r="KXN143" s="377"/>
      <c r="KXO143" s="377"/>
      <c r="KXP143" s="377"/>
      <c r="KXQ143" s="259"/>
      <c r="KXR143" s="377"/>
      <c r="KXS143" s="377"/>
      <c r="KXT143" s="377"/>
      <c r="KXU143" s="258"/>
      <c r="KXV143" s="378"/>
      <c r="KXW143" s="378"/>
      <c r="KXX143" s="378"/>
      <c r="KXY143" s="258"/>
      <c r="KXZ143" s="378"/>
      <c r="KYA143" s="378"/>
      <c r="KYB143" s="378"/>
      <c r="KYC143" s="259"/>
      <c r="KYD143" s="377"/>
      <c r="KYE143" s="377"/>
      <c r="KYF143" s="377"/>
      <c r="KYG143" s="259"/>
      <c r="KYH143" s="377"/>
      <c r="KYI143" s="377"/>
      <c r="KYJ143" s="377"/>
      <c r="KYK143" s="258"/>
      <c r="KYL143" s="378"/>
      <c r="KYM143" s="378"/>
      <c r="KYN143" s="378"/>
      <c r="KYO143" s="258"/>
      <c r="KYP143" s="378"/>
      <c r="KYQ143" s="378"/>
      <c r="KYR143" s="378"/>
      <c r="KYS143" s="259"/>
      <c r="KYT143" s="377"/>
      <c r="KYU143" s="377"/>
      <c r="KYV143" s="377"/>
      <c r="KYW143" s="259"/>
      <c r="KYX143" s="377"/>
      <c r="KYY143" s="377"/>
      <c r="KYZ143" s="377"/>
      <c r="KZA143" s="258"/>
      <c r="KZB143" s="378"/>
      <c r="KZC143" s="378"/>
      <c r="KZD143" s="378"/>
      <c r="KZE143" s="258"/>
      <c r="KZF143" s="378"/>
      <c r="KZG143" s="378"/>
      <c r="KZH143" s="378"/>
      <c r="KZI143" s="259"/>
      <c r="KZJ143" s="377"/>
      <c r="KZK143" s="377"/>
      <c r="KZL143" s="377"/>
      <c r="KZM143" s="259"/>
      <c r="KZN143" s="377"/>
      <c r="KZO143" s="377"/>
      <c r="KZP143" s="377"/>
      <c r="KZQ143" s="258"/>
      <c r="KZR143" s="378"/>
      <c r="KZS143" s="378"/>
      <c r="KZT143" s="378"/>
      <c r="KZU143" s="258"/>
      <c r="KZV143" s="378"/>
      <c r="KZW143" s="378"/>
      <c r="KZX143" s="378"/>
      <c r="KZY143" s="259"/>
      <c r="KZZ143" s="377"/>
      <c r="LAA143" s="377"/>
      <c r="LAB143" s="377"/>
      <c r="LAC143" s="259"/>
      <c r="LAD143" s="377"/>
      <c r="LAE143" s="377"/>
      <c r="LAF143" s="377"/>
      <c r="LAG143" s="258"/>
      <c r="LAH143" s="378"/>
      <c r="LAI143" s="378"/>
      <c r="LAJ143" s="378"/>
      <c r="LAK143" s="258"/>
      <c r="LAL143" s="378"/>
      <c r="LAM143" s="378"/>
      <c r="LAN143" s="378"/>
      <c r="LAO143" s="259"/>
      <c r="LAP143" s="377"/>
      <c r="LAQ143" s="377"/>
      <c r="LAR143" s="377"/>
      <c r="LAS143" s="259"/>
      <c r="LAT143" s="377"/>
      <c r="LAU143" s="377"/>
      <c r="LAV143" s="377"/>
      <c r="LAW143" s="258"/>
      <c r="LAX143" s="378"/>
      <c r="LAY143" s="378"/>
      <c r="LAZ143" s="378"/>
      <c r="LBA143" s="258"/>
      <c r="LBB143" s="378"/>
      <c r="LBC143" s="378"/>
      <c r="LBD143" s="378"/>
      <c r="LBE143" s="259"/>
      <c r="LBF143" s="377"/>
      <c r="LBG143" s="377"/>
      <c r="LBH143" s="377"/>
      <c r="LBI143" s="259"/>
      <c r="LBJ143" s="377"/>
      <c r="LBK143" s="377"/>
      <c r="LBL143" s="377"/>
      <c r="LBM143" s="258"/>
      <c r="LBN143" s="378"/>
      <c r="LBO143" s="378"/>
      <c r="LBP143" s="378"/>
      <c r="LBQ143" s="258"/>
      <c r="LBR143" s="378"/>
      <c r="LBS143" s="378"/>
      <c r="LBT143" s="378"/>
      <c r="LBU143" s="259"/>
      <c r="LBV143" s="377"/>
      <c r="LBW143" s="377"/>
      <c r="LBX143" s="377"/>
      <c r="LBY143" s="259"/>
      <c r="LBZ143" s="377"/>
      <c r="LCA143" s="377"/>
      <c r="LCB143" s="377"/>
      <c r="LCC143" s="258"/>
      <c r="LCD143" s="378"/>
      <c r="LCE143" s="378"/>
      <c r="LCF143" s="378"/>
      <c r="LCG143" s="258"/>
      <c r="LCH143" s="378"/>
      <c r="LCI143" s="378"/>
      <c r="LCJ143" s="378"/>
      <c r="LCK143" s="259"/>
      <c r="LCL143" s="377"/>
      <c r="LCM143" s="377"/>
      <c r="LCN143" s="377"/>
      <c r="LCO143" s="259"/>
      <c r="LCP143" s="377"/>
      <c r="LCQ143" s="377"/>
      <c r="LCR143" s="377"/>
      <c r="LCS143" s="258"/>
      <c r="LCT143" s="378"/>
      <c r="LCU143" s="378"/>
      <c r="LCV143" s="378"/>
      <c r="LCW143" s="258"/>
      <c r="LCX143" s="378"/>
      <c r="LCY143" s="378"/>
      <c r="LCZ143" s="378"/>
      <c r="LDA143" s="259"/>
      <c r="LDB143" s="377"/>
      <c r="LDC143" s="377"/>
      <c r="LDD143" s="377"/>
      <c r="LDE143" s="259"/>
      <c r="LDF143" s="377"/>
      <c r="LDG143" s="377"/>
      <c r="LDH143" s="377"/>
      <c r="LDI143" s="258"/>
      <c r="LDJ143" s="378"/>
      <c r="LDK143" s="378"/>
      <c r="LDL143" s="378"/>
      <c r="LDM143" s="258"/>
      <c r="LDN143" s="378"/>
      <c r="LDO143" s="378"/>
      <c r="LDP143" s="378"/>
      <c r="LDQ143" s="259"/>
      <c r="LDR143" s="377"/>
      <c r="LDS143" s="377"/>
      <c r="LDT143" s="377"/>
      <c r="LDU143" s="259"/>
      <c r="LDV143" s="377"/>
      <c r="LDW143" s="377"/>
      <c r="LDX143" s="377"/>
      <c r="LDY143" s="258"/>
      <c r="LDZ143" s="378"/>
      <c r="LEA143" s="378"/>
      <c r="LEB143" s="378"/>
      <c r="LEC143" s="258"/>
      <c r="LED143" s="378"/>
      <c r="LEE143" s="378"/>
      <c r="LEF143" s="378"/>
      <c r="LEG143" s="259"/>
      <c r="LEH143" s="377"/>
      <c r="LEI143" s="377"/>
      <c r="LEJ143" s="377"/>
      <c r="LEK143" s="259"/>
      <c r="LEL143" s="377"/>
      <c r="LEM143" s="377"/>
      <c r="LEN143" s="377"/>
      <c r="LEO143" s="258"/>
      <c r="LEP143" s="378"/>
      <c r="LEQ143" s="378"/>
      <c r="LER143" s="378"/>
      <c r="LES143" s="258"/>
      <c r="LET143" s="378"/>
      <c r="LEU143" s="378"/>
      <c r="LEV143" s="378"/>
      <c r="LEW143" s="259"/>
      <c r="LEX143" s="377"/>
      <c r="LEY143" s="377"/>
      <c r="LEZ143" s="377"/>
      <c r="LFA143" s="259"/>
      <c r="LFB143" s="377"/>
      <c r="LFC143" s="377"/>
      <c r="LFD143" s="377"/>
      <c r="LFE143" s="258"/>
      <c r="LFF143" s="378"/>
      <c r="LFG143" s="378"/>
      <c r="LFH143" s="378"/>
      <c r="LFI143" s="258"/>
      <c r="LFJ143" s="378"/>
      <c r="LFK143" s="378"/>
      <c r="LFL143" s="378"/>
      <c r="LFM143" s="259"/>
      <c r="LFN143" s="377"/>
      <c r="LFO143" s="377"/>
      <c r="LFP143" s="377"/>
      <c r="LFQ143" s="259"/>
      <c r="LFR143" s="377"/>
      <c r="LFS143" s="377"/>
      <c r="LFT143" s="377"/>
      <c r="LFU143" s="258"/>
      <c r="LFV143" s="378"/>
      <c r="LFW143" s="378"/>
      <c r="LFX143" s="378"/>
      <c r="LFY143" s="258"/>
      <c r="LFZ143" s="378"/>
      <c r="LGA143" s="378"/>
      <c r="LGB143" s="378"/>
      <c r="LGC143" s="259"/>
      <c r="LGD143" s="377"/>
      <c r="LGE143" s="377"/>
      <c r="LGF143" s="377"/>
      <c r="LGG143" s="259"/>
      <c r="LGH143" s="377"/>
      <c r="LGI143" s="377"/>
      <c r="LGJ143" s="377"/>
      <c r="LGK143" s="258"/>
      <c r="LGL143" s="378"/>
      <c r="LGM143" s="378"/>
      <c r="LGN143" s="378"/>
      <c r="LGO143" s="258"/>
      <c r="LGP143" s="378"/>
      <c r="LGQ143" s="378"/>
      <c r="LGR143" s="378"/>
      <c r="LGS143" s="259"/>
      <c r="LGT143" s="377"/>
      <c r="LGU143" s="377"/>
      <c r="LGV143" s="377"/>
      <c r="LGW143" s="259"/>
      <c r="LGX143" s="377"/>
      <c r="LGY143" s="377"/>
      <c r="LGZ143" s="377"/>
      <c r="LHA143" s="258"/>
      <c r="LHB143" s="378"/>
      <c r="LHC143" s="378"/>
      <c r="LHD143" s="378"/>
      <c r="LHE143" s="258"/>
      <c r="LHF143" s="378"/>
      <c r="LHG143" s="378"/>
      <c r="LHH143" s="378"/>
      <c r="LHI143" s="259"/>
      <c r="LHJ143" s="377"/>
      <c r="LHK143" s="377"/>
      <c r="LHL143" s="377"/>
      <c r="LHM143" s="259"/>
      <c r="LHN143" s="377"/>
      <c r="LHO143" s="377"/>
      <c r="LHP143" s="377"/>
      <c r="LHQ143" s="258"/>
      <c r="LHR143" s="378"/>
      <c r="LHS143" s="378"/>
      <c r="LHT143" s="378"/>
      <c r="LHU143" s="258"/>
      <c r="LHV143" s="378"/>
      <c r="LHW143" s="378"/>
      <c r="LHX143" s="378"/>
      <c r="LHY143" s="259"/>
      <c r="LHZ143" s="377"/>
      <c r="LIA143" s="377"/>
      <c r="LIB143" s="377"/>
      <c r="LIC143" s="259"/>
      <c r="LID143" s="377"/>
      <c r="LIE143" s="377"/>
      <c r="LIF143" s="377"/>
      <c r="LIG143" s="258"/>
      <c r="LIH143" s="378"/>
      <c r="LII143" s="378"/>
      <c r="LIJ143" s="378"/>
      <c r="LIK143" s="258"/>
      <c r="LIL143" s="378"/>
      <c r="LIM143" s="378"/>
      <c r="LIN143" s="378"/>
      <c r="LIO143" s="259"/>
      <c r="LIP143" s="377"/>
      <c r="LIQ143" s="377"/>
      <c r="LIR143" s="377"/>
      <c r="LIS143" s="259"/>
      <c r="LIT143" s="377"/>
      <c r="LIU143" s="377"/>
      <c r="LIV143" s="377"/>
      <c r="LIW143" s="258"/>
      <c r="LIX143" s="378"/>
      <c r="LIY143" s="378"/>
      <c r="LIZ143" s="378"/>
      <c r="LJA143" s="258"/>
      <c r="LJB143" s="378"/>
      <c r="LJC143" s="378"/>
      <c r="LJD143" s="378"/>
      <c r="LJE143" s="259"/>
      <c r="LJF143" s="377"/>
      <c r="LJG143" s="377"/>
      <c r="LJH143" s="377"/>
      <c r="LJI143" s="259"/>
      <c r="LJJ143" s="377"/>
      <c r="LJK143" s="377"/>
      <c r="LJL143" s="377"/>
      <c r="LJM143" s="258"/>
      <c r="LJN143" s="378"/>
      <c r="LJO143" s="378"/>
      <c r="LJP143" s="378"/>
      <c r="LJQ143" s="258"/>
      <c r="LJR143" s="378"/>
      <c r="LJS143" s="378"/>
      <c r="LJT143" s="378"/>
      <c r="LJU143" s="259"/>
      <c r="LJV143" s="377"/>
      <c r="LJW143" s="377"/>
      <c r="LJX143" s="377"/>
      <c r="LJY143" s="259"/>
      <c r="LJZ143" s="377"/>
      <c r="LKA143" s="377"/>
      <c r="LKB143" s="377"/>
      <c r="LKC143" s="258"/>
      <c r="LKD143" s="378"/>
      <c r="LKE143" s="378"/>
      <c r="LKF143" s="378"/>
      <c r="LKG143" s="258"/>
      <c r="LKH143" s="378"/>
      <c r="LKI143" s="378"/>
      <c r="LKJ143" s="378"/>
      <c r="LKK143" s="259"/>
      <c r="LKL143" s="377"/>
      <c r="LKM143" s="377"/>
      <c r="LKN143" s="377"/>
      <c r="LKO143" s="259"/>
      <c r="LKP143" s="377"/>
      <c r="LKQ143" s="377"/>
      <c r="LKR143" s="377"/>
      <c r="LKS143" s="258"/>
      <c r="LKT143" s="378"/>
      <c r="LKU143" s="378"/>
      <c r="LKV143" s="378"/>
      <c r="LKW143" s="258"/>
      <c r="LKX143" s="378"/>
      <c r="LKY143" s="378"/>
      <c r="LKZ143" s="378"/>
      <c r="LLA143" s="259"/>
      <c r="LLB143" s="377"/>
      <c r="LLC143" s="377"/>
      <c r="LLD143" s="377"/>
      <c r="LLE143" s="259"/>
      <c r="LLF143" s="377"/>
      <c r="LLG143" s="377"/>
      <c r="LLH143" s="377"/>
      <c r="LLI143" s="258"/>
      <c r="LLJ143" s="378"/>
      <c r="LLK143" s="378"/>
      <c r="LLL143" s="378"/>
      <c r="LLM143" s="258"/>
      <c r="LLN143" s="378"/>
      <c r="LLO143" s="378"/>
      <c r="LLP143" s="378"/>
      <c r="LLQ143" s="259"/>
      <c r="LLR143" s="377"/>
      <c r="LLS143" s="377"/>
      <c r="LLT143" s="377"/>
      <c r="LLU143" s="259"/>
      <c r="LLV143" s="377"/>
      <c r="LLW143" s="377"/>
      <c r="LLX143" s="377"/>
      <c r="LLY143" s="258"/>
      <c r="LLZ143" s="378"/>
      <c r="LMA143" s="378"/>
      <c r="LMB143" s="378"/>
      <c r="LMC143" s="258"/>
      <c r="LMD143" s="378"/>
      <c r="LME143" s="378"/>
      <c r="LMF143" s="378"/>
      <c r="LMG143" s="259"/>
      <c r="LMH143" s="377"/>
      <c r="LMI143" s="377"/>
      <c r="LMJ143" s="377"/>
      <c r="LMK143" s="259"/>
      <c r="LML143" s="377"/>
      <c r="LMM143" s="377"/>
      <c r="LMN143" s="377"/>
      <c r="LMO143" s="258"/>
      <c r="LMP143" s="378"/>
      <c r="LMQ143" s="378"/>
      <c r="LMR143" s="378"/>
      <c r="LMS143" s="258"/>
      <c r="LMT143" s="378"/>
      <c r="LMU143" s="378"/>
      <c r="LMV143" s="378"/>
      <c r="LMW143" s="259"/>
      <c r="LMX143" s="377"/>
      <c r="LMY143" s="377"/>
      <c r="LMZ143" s="377"/>
      <c r="LNA143" s="259"/>
      <c r="LNB143" s="377"/>
      <c r="LNC143" s="377"/>
      <c r="LND143" s="377"/>
      <c r="LNE143" s="258"/>
      <c r="LNF143" s="378"/>
      <c r="LNG143" s="378"/>
      <c r="LNH143" s="378"/>
      <c r="LNI143" s="258"/>
      <c r="LNJ143" s="378"/>
      <c r="LNK143" s="378"/>
      <c r="LNL143" s="378"/>
      <c r="LNM143" s="259"/>
      <c r="LNN143" s="377"/>
      <c r="LNO143" s="377"/>
      <c r="LNP143" s="377"/>
      <c r="LNQ143" s="259"/>
      <c r="LNR143" s="377"/>
      <c r="LNS143" s="377"/>
      <c r="LNT143" s="377"/>
      <c r="LNU143" s="258"/>
      <c r="LNV143" s="378"/>
      <c r="LNW143" s="378"/>
      <c r="LNX143" s="378"/>
      <c r="LNY143" s="258"/>
      <c r="LNZ143" s="378"/>
      <c r="LOA143" s="378"/>
      <c r="LOB143" s="378"/>
      <c r="LOC143" s="259"/>
      <c r="LOD143" s="377"/>
      <c r="LOE143" s="377"/>
      <c r="LOF143" s="377"/>
      <c r="LOG143" s="259"/>
      <c r="LOH143" s="377"/>
      <c r="LOI143" s="377"/>
      <c r="LOJ143" s="377"/>
      <c r="LOK143" s="258"/>
      <c r="LOL143" s="378"/>
      <c r="LOM143" s="378"/>
      <c r="LON143" s="378"/>
      <c r="LOO143" s="258"/>
      <c r="LOP143" s="378"/>
      <c r="LOQ143" s="378"/>
      <c r="LOR143" s="378"/>
      <c r="LOS143" s="259"/>
      <c r="LOT143" s="377"/>
      <c r="LOU143" s="377"/>
      <c r="LOV143" s="377"/>
      <c r="LOW143" s="259"/>
      <c r="LOX143" s="377"/>
      <c r="LOY143" s="377"/>
      <c r="LOZ143" s="377"/>
      <c r="LPA143" s="258"/>
      <c r="LPB143" s="378"/>
      <c r="LPC143" s="378"/>
      <c r="LPD143" s="378"/>
      <c r="LPE143" s="258"/>
      <c r="LPF143" s="378"/>
      <c r="LPG143" s="378"/>
      <c r="LPH143" s="378"/>
      <c r="LPI143" s="259"/>
      <c r="LPJ143" s="377"/>
      <c r="LPK143" s="377"/>
      <c r="LPL143" s="377"/>
      <c r="LPM143" s="259"/>
      <c r="LPN143" s="377"/>
      <c r="LPO143" s="377"/>
      <c r="LPP143" s="377"/>
      <c r="LPQ143" s="258"/>
      <c r="LPR143" s="378"/>
      <c r="LPS143" s="378"/>
      <c r="LPT143" s="378"/>
      <c r="LPU143" s="258"/>
      <c r="LPV143" s="378"/>
      <c r="LPW143" s="378"/>
      <c r="LPX143" s="378"/>
      <c r="LPY143" s="259"/>
      <c r="LPZ143" s="377"/>
      <c r="LQA143" s="377"/>
      <c r="LQB143" s="377"/>
      <c r="LQC143" s="259"/>
      <c r="LQD143" s="377"/>
      <c r="LQE143" s="377"/>
      <c r="LQF143" s="377"/>
      <c r="LQG143" s="258"/>
      <c r="LQH143" s="378"/>
      <c r="LQI143" s="378"/>
      <c r="LQJ143" s="378"/>
      <c r="LQK143" s="258"/>
      <c r="LQL143" s="378"/>
      <c r="LQM143" s="378"/>
      <c r="LQN143" s="378"/>
      <c r="LQO143" s="259"/>
      <c r="LQP143" s="377"/>
      <c r="LQQ143" s="377"/>
      <c r="LQR143" s="377"/>
      <c r="LQS143" s="259"/>
      <c r="LQT143" s="377"/>
      <c r="LQU143" s="377"/>
      <c r="LQV143" s="377"/>
      <c r="LQW143" s="258"/>
      <c r="LQX143" s="378"/>
      <c r="LQY143" s="378"/>
      <c r="LQZ143" s="378"/>
      <c r="LRA143" s="258"/>
      <c r="LRB143" s="378"/>
      <c r="LRC143" s="378"/>
      <c r="LRD143" s="378"/>
      <c r="LRE143" s="259"/>
      <c r="LRF143" s="377"/>
      <c r="LRG143" s="377"/>
      <c r="LRH143" s="377"/>
      <c r="LRI143" s="259"/>
      <c r="LRJ143" s="377"/>
      <c r="LRK143" s="377"/>
      <c r="LRL143" s="377"/>
      <c r="LRM143" s="258"/>
      <c r="LRN143" s="378"/>
      <c r="LRO143" s="378"/>
      <c r="LRP143" s="378"/>
      <c r="LRQ143" s="258"/>
      <c r="LRR143" s="378"/>
      <c r="LRS143" s="378"/>
      <c r="LRT143" s="378"/>
      <c r="LRU143" s="259"/>
      <c r="LRV143" s="377"/>
      <c r="LRW143" s="377"/>
      <c r="LRX143" s="377"/>
      <c r="LRY143" s="259"/>
      <c r="LRZ143" s="377"/>
      <c r="LSA143" s="377"/>
      <c r="LSB143" s="377"/>
      <c r="LSC143" s="258"/>
      <c r="LSD143" s="378"/>
      <c r="LSE143" s="378"/>
      <c r="LSF143" s="378"/>
      <c r="LSG143" s="258"/>
      <c r="LSH143" s="378"/>
      <c r="LSI143" s="378"/>
      <c r="LSJ143" s="378"/>
      <c r="LSK143" s="259"/>
      <c r="LSL143" s="377"/>
      <c r="LSM143" s="377"/>
      <c r="LSN143" s="377"/>
      <c r="LSO143" s="259"/>
      <c r="LSP143" s="377"/>
      <c r="LSQ143" s="377"/>
      <c r="LSR143" s="377"/>
      <c r="LSS143" s="258"/>
      <c r="LST143" s="378"/>
      <c r="LSU143" s="378"/>
      <c r="LSV143" s="378"/>
      <c r="LSW143" s="258"/>
      <c r="LSX143" s="378"/>
      <c r="LSY143" s="378"/>
      <c r="LSZ143" s="378"/>
      <c r="LTA143" s="259"/>
      <c r="LTB143" s="377"/>
      <c r="LTC143" s="377"/>
      <c r="LTD143" s="377"/>
      <c r="LTE143" s="259"/>
      <c r="LTF143" s="377"/>
      <c r="LTG143" s="377"/>
      <c r="LTH143" s="377"/>
      <c r="LTI143" s="258"/>
      <c r="LTJ143" s="378"/>
      <c r="LTK143" s="378"/>
      <c r="LTL143" s="378"/>
      <c r="LTM143" s="258"/>
      <c r="LTN143" s="378"/>
      <c r="LTO143" s="378"/>
      <c r="LTP143" s="378"/>
      <c r="LTQ143" s="259"/>
      <c r="LTR143" s="377"/>
      <c r="LTS143" s="377"/>
      <c r="LTT143" s="377"/>
      <c r="LTU143" s="259"/>
      <c r="LTV143" s="377"/>
      <c r="LTW143" s="377"/>
      <c r="LTX143" s="377"/>
      <c r="LTY143" s="258"/>
      <c r="LTZ143" s="378"/>
      <c r="LUA143" s="378"/>
      <c r="LUB143" s="378"/>
      <c r="LUC143" s="258"/>
      <c r="LUD143" s="378"/>
      <c r="LUE143" s="378"/>
      <c r="LUF143" s="378"/>
      <c r="LUG143" s="259"/>
      <c r="LUH143" s="377"/>
      <c r="LUI143" s="377"/>
      <c r="LUJ143" s="377"/>
      <c r="LUK143" s="259"/>
      <c r="LUL143" s="377"/>
      <c r="LUM143" s="377"/>
      <c r="LUN143" s="377"/>
      <c r="LUO143" s="258"/>
      <c r="LUP143" s="378"/>
      <c r="LUQ143" s="378"/>
      <c r="LUR143" s="378"/>
      <c r="LUS143" s="258"/>
      <c r="LUT143" s="378"/>
      <c r="LUU143" s="378"/>
      <c r="LUV143" s="378"/>
      <c r="LUW143" s="259"/>
      <c r="LUX143" s="377"/>
      <c r="LUY143" s="377"/>
      <c r="LUZ143" s="377"/>
      <c r="LVA143" s="259"/>
      <c r="LVB143" s="377"/>
      <c r="LVC143" s="377"/>
      <c r="LVD143" s="377"/>
      <c r="LVE143" s="258"/>
      <c r="LVF143" s="378"/>
      <c r="LVG143" s="378"/>
      <c r="LVH143" s="378"/>
      <c r="LVI143" s="258"/>
      <c r="LVJ143" s="378"/>
      <c r="LVK143" s="378"/>
      <c r="LVL143" s="378"/>
      <c r="LVM143" s="259"/>
      <c r="LVN143" s="377"/>
      <c r="LVO143" s="377"/>
      <c r="LVP143" s="377"/>
      <c r="LVQ143" s="259"/>
      <c r="LVR143" s="377"/>
      <c r="LVS143" s="377"/>
      <c r="LVT143" s="377"/>
      <c r="LVU143" s="258"/>
      <c r="LVV143" s="378"/>
      <c r="LVW143" s="378"/>
      <c r="LVX143" s="378"/>
      <c r="LVY143" s="258"/>
      <c r="LVZ143" s="378"/>
      <c r="LWA143" s="378"/>
      <c r="LWB143" s="378"/>
      <c r="LWC143" s="259"/>
      <c r="LWD143" s="377"/>
      <c r="LWE143" s="377"/>
      <c r="LWF143" s="377"/>
      <c r="LWG143" s="259"/>
      <c r="LWH143" s="377"/>
      <c r="LWI143" s="377"/>
      <c r="LWJ143" s="377"/>
      <c r="LWK143" s="258"/>
      <c r="LWL143" s="378"/>
      <c r="LWM143" s="378"/>
      <c r="LWN143" s="378"/>
      <c r="LWO143" s="258"/>
      <c r="LWP143" s="378"/>
      <c r="LWQ143" s="378"/>
      <c r="LWR143" s="378"/>
      <c r="LWS143" s="259"/>
      <c r="LWT143" s="377"/>
      <c r="LWU143" s="377"/>
      <c r="LWV143" s="377"/>
      <c r="LWW143" s="259"/>
      <c r="LWX143" s="377"/>
      <c r="LWY143" s="377"/>
      <c r="LWZ143" s="377"/>
      <c r="LXA143" s="258"/>
      <c r="LXB143" s="378"/>
      <c r="LXC143" s="378"/>
      <c r="LXD143" s="378"/>
      <c r="LXE143" s="258"/>
      <c r="LXF143" s="378"/>
      <c r="LXG143" s="378"/>
      <c r="LXH143" s="378"/>
      <c r="LXI143" s="259"/>
      <c r="LXJ143" s="377"/>
      <c r="LXK143" s="377"/>
      <c r="LXL143" s="377"/>
      <c r="LXM143" s="259"/>
      <c r="LXN143" s="377"/>
      <c r="LXO143" s="377"/>
      <c r="LXP143" s="377"/>
      <c r="LXQ143" s="258"/>
      <c r="LXR143" s="378"/>
      <c r="LXS143" s="378"/>
      <c r="LXT143" s="378"/>
      <c r="LXU143" s="258"/>
      <c r="LXV143" s="378"/>
      <c r="LXW143" s="378"/>
      <c r="LXX143" s="378"/>
      <c r="LXY143" s="259"/>
      <c r="LXZ143" s="377"/>
      <c r="LYA143" s="377"/>
      <c r="LYB143" s="377"/>
      <c r="LYC143" s="259"/>
      <c r="LYD143" s="377"/>
      <c r="LYE143" s="377"/>
      <c r="LYF143" s="377"/>
      <c r="LYG143" s="258"/>
      <c r="LYH143" s="378"/>
      <c r="LYI143" s="378"/>
      <c r="LYJ143" s="378"/>
      <c r="LYK143" s="258"/>
      <c r="LYL143" s="378"/>
      <c r="LYM143" s="378"/>
      <c r="LYN143" s="378"/>
      <c r="LYO143" s="259"/>
      <c r="LYP143" s="377"/>
      <c r="LYQ143" s="377"/>
      <c r="LYR143" s="377"/>
      <c r="LYS143" s="259"/>
      <c r="LYT143" s="377"/>
      <c r="LYU143" s="377"/>
      <c r="LYV143" s="377"/>
      <c r="LYW143" s="258"/>
      <c r="LYX143" s="378"/>
      <c r="LYY143" s="378"/>
      <c r="LYZ143" s="378"/>
      <c r="LZA143" s="258"/>
      <c r="LZB143" s="378"/>
      <c r="LZC143" s="378"/>
      <c r="LZD143" s="378"/>
      <c r="LZE143" s="259"/>
      <c r="LZF143" s="377"/>
      <c r="LZG143" s="377"/>
      <c r="LZH143" s="377"/>
      <c r="LZI143" s="259"/>
      <c r="LZJ143" s="377"/>
      <c r="LZK143" s="377"/>
      <c r="LZL143" s="377"/>
      <c r="LZM143" s="258"/>
      <c r="LZN143" s="378"/>
      <c r="LZO143" s="378"/>
      <c r="LZP143" s="378"/>
      <c r="LZQ143" s="258"/>
      <c r="LZR143" s="378"/>
      <c r="LZS143" s="378"/>
      <c r="LZT143" s="378"/>
      <c r="LZU143" s="259"/>
      <c r="LZV143" s="377"/>
      <c r="LZW143" s="377"/>
      <c r="LZX143" s="377"/>
      <c r="LZY143" s="259"/>
      <c r="LZZ143" s="377"/>
      <c r="MAA143" s="377"/>
      <c r="MAB143" s="377"/>
      <c r="MAC143" s="258"/>
      <c r="MAD143" s="378"/>
      <c r="MAE143" s="378"/>
      <c r="MAF143" s="378"/>
      <c r="MAG143" s="258"/>
      <c r="MAH143" s="378"/>
      <c r="MAI143" s="378"/>
      <c r="MAJ143" s="378"/>
      <c r="MAK143" s="259"/>
      <c r="MAL143" s="377"/>
      <c r="MAM143" s="377"/>
      <c r="MAN143" s="377"/>
      <c r="MAO143" s="259"/>
      <c r="MAP143" s="377"/>
      <c r="MAQ143" s="377"/>
      <c r="MAR143" s="377"/>
      <c r="MAS143" s="258"/>
      <c r="MAT143" s="378"/>
      <c r="MAU143" s="378"/>
      <c r="MAV143" s="378"/>
      <c r="MAW143" s="258"/>
      <c r="MAX143" s="378"/>
      <c r="MAY143" s="378"/>
      <c r="MAZ143" s="378"/>
      <c r="MBA143" s="259"/>
      <c r="MBB143" s="377"/>
      <c r="MBC143" s="377"/>
      <c r="MBD143" s="377"/>
      <c r="MBE143" s="259"/>
      <c r="MBF143" s="377"/>
      <c r="MBG143" s="377"/>
      <c r="MBH143" s="377"/>
      <c r="MBI143" s="258"/>
      <c r="MBJ143" s="378"/>
      <c r="MBK143" s="378"/>
      <c r="MBL143" s="378"/>
      <c r="MBM143" s="258"/>
      <c r="MBN143" s="378"/>
      <c r="MBO143" s="378"/>
      <c r="MBP143" s="378"/>
      <c r="MBQ143" s="259"/>
      <c r="MBR143" s="377"/>
      <c r="MBS143" s="377"/>
      <c r="MBT143" s="377"/>
      <c r="MBU143" s="259"/>
      <c r="MBV143" s="377"/>
      <c r="MBW143" s="377"/>
      <c r="MBX143" s="377"/>
      <c r="MBY143" s="258"/>
      <c r="MBZ143" s="378"/>
      <c r="MCA143" s="378"/>
      <c r="MCB143" s="378"/>
      <c r="MCC143" s="258"/>
      <c r="MCD143" s="378"/>
      <c r="MCE143" s="378"/>
      <c r="MCF143" s="378"/>
      <c r="MCG143" s="259"/>
      <c r="MCH143" s="377"/>
      <c r="MCI143" s="377"/>
      <c r="MCJ143" s="377"/>
      <c r="MCK143" s="259"/>
      <c r="MCL143" s="377"/>
      <c r="MCM143" s="377"/>
      <c r="MCN143" s="377"/>
      <c r="MCO143" s="258"/>
      <c r="MCP143" s="378"/>
      <c r="MCQ143" s="378"/>
      <c r="MCR143" s="378"/>
      <c r="MCS143" s="258"/>
      <c r="MCT143" s="378"/>
      <c r="MCU143" s="378"/>
      <c r="MCV143" s="378"/>
      <c r="MCW143" s="259"/>
      <c r="MCX143" s="377"/>
      <c r="MCY143" s="377"/>
      <c r="MCZ143" s="377"/>
      <c r="MDA143" s="259"/>
      <c r="MDB143" s="377"/>
      <c r="MDC143" s="377"/>
      <c r="MDD143" s="377"/>
      <c r="MDE143" s="258"/>
      <c r="MDF143" s="378"/>
      <c r="MDG143" s="378"/>
      <c r="MDH143" s="378"/>
      <c r="MDI143" s="258"/>
      <c r="MDJ143" s="378"/>
      <c r="MDK143" s="378"/>
      <c r="MDL143" s="378"/>
      <c r="MDM143" s="259"/>
      <c r="MDN143" s="377"/>
      <c r="MDO143" s="377"/>
      <c r="MDP143" s="377"/>
      <c r="MDQ143" s="259"/>
      <c r="MDR143" s="377"/>
      <c r="MDS143" s="377"/>
      <c r="MDT143" s="377"/>
      <c r="MDU143" s="258"/>
      <c r="MDV143" s="378"/>
      <c r="MDW143" s="378"/>
      <c r="MDX143" s="378"/>
      <c r="MDY143" s="258"/>
      <c r="MDZ143" s="378"/>
      <c r="MEA143" s="378"/>
      <c r="MEB143" s="378"/>
      <c r="MEC143" s="259"/>
      <c r="MED143" s="377"/>
      <c r="MEE143" s="377"/>
      <c r="MEF143" s="377"/>
      <c r="MEG143" s="259"/>
      <c r="MEH143" s="377"/>
      <c r="MEI143" s="377"/>
      <c r="MEJ143" s="377"/>
      <c r="MEK143" s="258"/>
      <c r="MEL143" s="378"/>
      <c r="MEM143" s="378"/>
      <c r="MEN143" s="378"/>
      <c r="MEO143" s="258"/>
      <c r="MEP143" s="378"/>
      <c r="MEQ143" s="378"/>
      <c r="MER143" s="378"/>
      <c r="MES143" s="259"/>
      <c r="MET143" s="377"/>
      <c r="MEU143" s="377"/>
      <c r="MEV143" s="377"/>
      <c r="MEW143" s="259"/>
      <c r="MEX143" s="377"/>
      <c r="MEY143" s="377"/>
      <c r="MEZ143" s="377"/>
      <c r="MFA143" s="258"/>
      <c r="MFB143" s="378"/>
      <c r="MFC143" s="378"/>
      <c r="MFD143" s="378"/>
      <c r="MFE143" s="258"/>
      <c r="MFF143" s="378"/>
      <c r="MFG143" s="378"/>
      <c r="MFH143" s="378"/>
      <c r="MFI143" s="259"/>
      <c r="MFJ143" s="377"/>
      <c r="MFK143" s="377"/>
      <c r="MFL143" s="377"/>
      <c r="MFM143" s="259"/>
      <c r="MFN143" s="377"/>
      <c r="MFO143" s="377"/>
      <c r="MFP143" s="377"/>
      <c r="MFQ143" s="258"/>
      <c r="MFR143" s="378"/>
      <c r="MFS143" s="378"/>
      <c r="MFT143" s="378"/>
      <c r="MFU143" s="258"/>
      <c r="MFV143" s="378"/>
      <c r="MFW143" s="378"/>
      <c r="MFX143" s="378"/>
      <c r="MFY143" s="259"/>
      <c r="MFZ143" s="377"/>
      <c r="MGA143" s="377"/>
      <c r="MGB143" s="377"/>
      <c r="MGC143" s="259"/>
      <c r="MGD143" s="377"/>
      <c r="MGE143" s="377"/>
      <c r="MGF143" s="377"/>
      <c r="MGG143" s="258"/>
      <c r="MGH143" s="378"/>
      <c r="MGI143" s="378"/>
      <c r="MGJ143" s="378"/>
      <c r="MGK143" s="258"/>
      <c r="MGL143" s="378"/>
      <c r="MGM143" s="378"/>
      <c r="MGN143" s="378"/>
      <c r="MGO143" s="259"/>
      <c r="MGP143" s="377"/>
      <c r="MGQ143" s="377"/>
      <c r="MGR143" s="377"/>
      <c r="MGS143" s="259"/>
      <c r="MGT143" s="377"/>
      <c r="MGU143" s="377"/>
      <c r="MGV143" s="377"/>
      <c r="MGW143" s="258"/>
      <c r="MGX143" s="378"/>
      <c r="MGY143" s="378"/>
      <c r="MGZ143" s="378"/>
      <c r="MHA143" s="258"/>
      <c r="MHB143" s="378"/>
      <c r="MHC143" s="378"/>
      <c r="MHD143" s="378"/>
      <c r="MHE143" s="259"/>
      <c r="MHF143" s="377"/>
      <c r="MHG143" s="377"/>
      <c r="MHH143" s="377"/>
      <c r="MHI143" s="259"/>
      <c r="MHJ143" s="377"/>
      <c r="MHK143" s="377"/>
      <c r="MHL143" s="377"/>
      <c r="MHM143" s="258"/>
      <c r="MHN143" s="378"/>
      <c r="MHO143" s="378"/>
      <c r="MHP143" s="378"/>
      <c r="MHQ143" s="258"/>
      <c r="MHR143" s="378"/>
      <c r="MHS143" s="378"/>
      <c r="MHT143" s="378"/>
      <c r="MHU143" s="259"/>
      <c r="MHV143" s="377"/>
      <c r="MHW143" s="377"/>
      <c r="MHX143" s="377"/>
      <c r="MHY143" s="259"/>
      <c r="MHZ143" s="377"/>
      <c r="MIA143" s="377"/>
      <c r="MIB143" s="377"/>
      <c r="MIC143" s="258"/>
      <c r="MID143" s="378"/>
      <c r="MIE143" s="378"/>
      <c r="MIF143" s="378"/>
      <c r="MIG143" s="258"/>
      <c r="MIH143" s="378"/>
      <c r="MII143" s="378"/>
      <c r="MIJ143" s="378"/>
      <c r="MIK143" s="259"/>
      <c r="MIL143" s="377"/>
      <c r="MIM143" s="377"/>
      <c r="MIN143" s="377"/>
      <c r="MIO143" s="259"/>
      <c r="MIP143" s="377"/>
      <c r="MIQ143" s="377"/>
      <c r="MIR143" s="377"/>
      <c r="MIS143" s="258"/>
      <c r="MIT143" s="378"/>
      <c r="MIU143" s="378"/>
      <c r="MIV143" s="378"/>
      <c r="MIW143" s="258"/>
      <c r="MIX143" s="378"/>
      <c r="MIY143" s="378"/>
      <c r="MIZ143" s="378"/>
      <c r="MJA143" s="259"/>
      <c r="MJB143" s="377"/>
      <c r="MJC143" s="377"/>
      <c r="MJD143" s="377"/>
      <c r="MJE143" s="259"/>
      <c r="MJF143" s="377"/>
      <c r="MJG143" s="377"/>
      <c r="MJH143" s="377"/>
      <c r="MJI143" s="258"/>
      <c r="MJJ143" s="378"/>
      <c r="MJK143" s="378"/>
      <c r="MJL143" s="378"/>
      <c r="MJM143" s="258"/>
      <c r="MJN143" s="378"/>
      <c r="MJO143" s="378"/>
      <c r="MJP143" s="378"/>
      <c r="MJQ143" s="259"/>
      <c r="MJR143" s="377"/>
      <c r="MJS143" s="377"/>
      <c r="MJT143" s="377"/>
      <c r="MJU143" s="259"/>
      <c r="MJV143" s="377"/>
      <c r="MJW143" s="377"/>
      <c r="MJX143" s="377"/>
      <c r="MJY143" s="258"/>
      <c r="MJZ143" s="378"/>
      <c r="MKA143" s="378"/>
      <c r="MKB143" s="378"/>
      <c r="MKC143" s="258"/>
      <c r="MKD143" s="378"/>
      <c r="MKE143" s="378"/>
      <c r="MKF143" s="378"/>
      <c r="MKG143" s="259"/>
      <c r="MKH143" s="377"/>
      <c r="MKI143" s="377"/>
      <c r="MKJ143" s="377"/>
      <c r="MKK143" s="259"/>
      <c r="MKL143" s="377"/>
      <c r="MKM143" s="377"/>
      <c r="MKN143" s="377"/>
      <c r="MKO143" s="258"/>
      <c r="MKP143" s="378"/>
      <c r="MKQ143" s="378"/>
      <c r="MKR143" s="378"/>
      <c r="MKS143" s="258"/>
      <c r="MKT143" s="378"/>
      <c r="MKU143" s="378"/>
      <c r="MKV143" s="378"/>
      <c r="MKW143" s="259"/>
      <c r="MKX143" s="377"/>
      <c r="MKY143" s="377"/>
      <c r="MKZ143" s="377"/>
      <c r="MLA143" s="259"/>
      <c r="MLB143" s="377"/>
      <c r="MLC143" s="377"/>
      <c r="MLD143" s="377"/>
      <c r="MLE143" s="258"/>
      <c r="MLF143" s="378"/>
      <c r="MLG143" s="378"/>
      <c r="MLH143" s="378"/>
      <c r="MLI143" s="258"/>
      <c r="MLJ143" s="378"/>
      <c r="MLK143" s="378"/>
      <c r="MLL143" s="378"/>
      <c r="MLM143" s="259"/>
      <c r="MLN143" s="377"/>
      <c r="MLO143" s="377"/>
      <c r="MLP143" s="377"/>
      <c r="MLQ143" s="259"/>
      <c r="MLR143" s="377"/>
      <c r="MLS143" s="377"/>
      <c r="MLT143" s="377"/>
      <c r="MLU143" s="258"/>
      <c r="MLV143" s="378"/>
      <c r="MLW143" s="378"/>
      <c r="MLX143" s="378"/>
      <c r="MLY143" s="258"/>
      <c r="MLZ143" s="378"/>
      <c r="MMA143" s="378"/>
      <c r="MMB143" s="378"/>
      <c r="MMC143" s="259"/>
      <c r="MMD143" s="377"/>
      <c r="MME143" s="377"/>
      <c r="MMF143" s="377"/>
      <c r="MMG143" s="259"/>
      <c r="MMH143" s="377"/>
      <c r="MMI143" s="377"/>
      <c r="MMJ143" s="377"/>
      <c r="MMK143" s="258"/>
      <c r="MML143" s="378"/>
      <c r="MMM143" s="378"/>
      <c r="MMN143" s="378"/>
      <c r="MMO143" s="258"/>
      <c r="MMP143" s="378"/>
      <c r="MMQ143" s="378"/>
      <c r="MMR143" s="378"/>
      <c r="MMS143" s="259"/>
      <c r="MMT143" s="377"/>
      <c r="MMU143" s="377"/>
      <c r="MMV143" s="377"/>
      <c r="MMW143" s="259"/>
      <c r="MMX143" s="377"/>
      <c r="MMY143" s="377"/>
      <c r="MMZ143" s="377"/>
      <c r="MNA143" s="258"/>
      <c r="MNB143" s="378"/>
      <c r="MNC143" s="378"/>
      <c r="MND143" s="378"/>
      <c r="MNE143" s="258"/>
      <c r="MNF143" s="378"/>
      <c r="MNG143" s="378"/>
      <c r="MNH143" s="378"/>
      <c r="MNI143" s="259"/>
      <c r="MNJ143" s="377"/>
      <c r="MNK143" s="377"/>
      <c r="MNL143" s="377"/>
      <c r="MNM143" s="259"/>
      <c r="MNN143" s="377"/>
      <c r="MNO143" s="377"/>
      <c r="MNP143" s="377"/>
      <c r="MNQ143" s="258"/>
      <c r="MNR143" s="378"/>
      <c r="MNS143" s="378"/>
      <c r="MNT143" s="378"/>
      <c r="MNU143" s="258"/>
      <c r="MNV143" s="378"/>
      <c r="MNW143" s="378"/>
      <c r="MNX143" s="378"/>
      <c r="MNY143" s="259"/>
      <c r="MNZ143" s="377"/>
      <c r="MOA143" s="377"/>
      <c r="MOB143" s="377"/>
      <c r="MOC143" s="259"/>
      <c r="MOD143" s="377"/>
      <c r="MOE143" s="377"/>
      <c r="MOF143" s="377"/>
      <c r="MOG143" s="258"/>
      <c r="MOH143" s="378"/>
      <c r="MOI143" s="378"/>
      <c r="MOJ143" s="378"/>
      <c r="MOK143" s="258"/>
      <c r="MOL143" s="378"/>
      <c r="MOM143" s="378"/>
      <c r="MON143" s="378"/>
      <c r="MOO143" s="259"/>
      <c r="MOP143" s="377"/>
      <c r="MOQ143" s="377"/>
      <c r="MOR143" s="377"/>
      <c r="MOS143" s="259"/>
      <c r="MOT143" s="377"/>
      <c r="MOU143" s="377"/>
      <c r="MOV143" s="377"/>
      <c r="MOW143" s="258"/>
      <c r="MOX143" s="378"/>
      <c r="MOY143" s="378"/>
      <c r="MOZ143" s="378"/>
      <c r="MPA143" s="258"/>
      <c r="MPB143" s="378"/>
      <c r="MPC143" s="378"/>
      <c r="MPD143" s="378"/>
      <c r="MPE143" s="259"/>
      <c r="MPF143" s="377"/>
      <c r="MPG143" s="377"/>
      <c r="MPH143" s="377"/>
      <c r="MPI143" s="259"/>
      <c r="MPJ143" s="377"/>
      <c r="MPK143" s="377"/>
      <c r="MPL143" s="377"/>
      <c r="MPM143" s="258"/>
      <c r="MPN143" s="378"/>
      <c r="MPO143" s="378"/>
      <c r="MPP143" s="378"/>
      <c r="MPQ143" s="258"/>
      <c r="MPR143" s="378"/>
      <c r="MPS143" s="378"/>
      <c r="MPT143" s="378"/>
      <c r="MPU143" s="259"/>
      <c r="MPV143" s="377"/>
      <c r="MPW143" s="377"/>
      <c r="MPX143" s="377"/>
      <c r="MPY143" s="259"/>
      <c r="MPZ143" s="377"/>
      <c r="MQA143" s="377"/>
      <c r="MQB143" s="377"/>
      <c r="MQC143" s="258"/>
      <c r="MQD143" s="378"/>
      <c r="MQE143" s="378"/>
      <c r="MQF143" s="378"/>
      <c r="MQG143" s="258"/>
      <c r="MQH143" s="378"/>
      <c r="MQI143" s="378"/>
      <c r="MQJ143" s="378"/>
      <c r="MQK143" s="259"/>
      <c r="MQL143" s="377"/>
      <c r="MQM143" s="377"/>
      <c r="MQN143" s="377"/>
      <c r="MQO143" s="259"/>
      <c r="MQP143" s="377"/>
      <c r="MQQ143" s="377"/>
      <c r="MQR143" s="377"/>
      <c r="MQS143" s="258"/>
      <c r="MQT143" s="378"/>
      <c r="MQU143" s="378"/>
      <c r="MQV143" s="378"/>
      <c r="MQW143" s="258"/>
      <c r="MQX143" s="378"/>
      <c r="MQY143" s="378"/>
      <c r="MQZ143" s="378"/>
      <c r="MRA143" s="259"/>
      <c r="MRB143" s="377"/>
      <c r="MRC143" s="377"/>
      <c r="MRD143" s="377"/>
      <c r="MRE143" s="259"/>
      <c r="MRF143" s="377"/>
      <c r="MRG143" s="377"/>
      <c r="MRH143" s="377"/>
      <c r="MRI143" s="258"/>
      <c r="MRJ143" s="378"/>
      <c r="MRK143" s="378"/>
      <c r="MRL143" s="378"/>
      <c r="MRM143" s="258"/>
      <c r="MRN143" s="378"/>
      <c r="MRO143" s="378"/>
      <c r="MRP143" s="378"/>
      <c r="MRQ143" s="259"/>
      <c r="MRR143" s="377"/>
      <c r="MRS143" s="377"/>
      <c r="MRT143" s="377"/>
      <c r="MRU143" s="259"/>
      <c r="MRV143" s="377"/>
      <c r="MRW143" s="377"/>
      <c r="MRX143" s="377"/>
      <c r="MRY143" s="258"/>
      <c r="MRZ143" s="378"/>
      <c r="MSA143" s="378"/>
      <c r="MSB143" s="378"/>
      <c r="MSC143" s="258"/>
      <c r="MSD143" s="378"/>
      <c r="MSE143" s="378"/>
      <c r="MSF143" s="378"/>
      <c r="MSG143" s="259"/>
      <c r="MSH143" s="377"/>
      <c r="MSI143" s="377"/>
      <c r="MSJ143" s="377"/>
      <c r="MSK143" s="259"/>
      <c r="MSL143" s="377"/>
      <c r="MSM143" s="377"/>
      <c r="MSN143" s="377"/>
      <c r="MSO143" s="258"/>
      <c r="MSP143" s="378"/>
      <c r="MSQ143" s="378"/>
      <c r="MSR143" s="378"/>
      <c r="MSS143" s="258"/>
      <c r="MST143" s="378"/>
      <c r="MSU143" s="378"/>
      <c r="MSV143" s="378"/>
      <c r="MSW143" s="259"/>
      <c r="MSX143" s="377"/>
      <c r="MSY143" s="377"/>
      <c r="MSZ143" s="377"/>
      <c r="MTA143" s="259"/>
      <c r="MTB143" s="377"/>
      <c r="MTC143" s="377"/>
      <c r="MTD143" s="377"/>
      <c r="MTE143" s="258"/>
      <c r="MTF143" s="378"/>
      <c r="MTG143" s="378"/>
      <c r="MTH143" s="378"/>
      <c r="MTI143" s="258"/>
      <c r="MTJ143" s="378"/>
      <c r="MTK143" s="378"/>
      <c r="MTL143" s="378"/>
      <c r="MTM143" s="259"/>
      <c r="MTN143" s="377"/>
      <c r="MTO143" s="377"/>
      <c r="MTP143" s="377"/>
      <c r="MTQ143" s="259"/>
      <c r="MTR143" s="377"/>
      <c r="MTS143" s="377"/>
      <c r="MTT143" s="377"/>
      <c r="MTU143" s="258"/>
      <c r="MTV143" s="378"/>
      <c r="MTW143" s="378"/>
      <c r="MTX143" s="378"/>
      <c r="MTY143" s="258"/>
      <c r="MTZ143" s="378"/>
      <c r="MUA143" s="378"/>
      <c r="MUB143" s="378"/>
      <c r="MUC143" s="259"/>
      <c r="MUD143" s="377"/>
      <c r="MUE143" s="377"/>
      <c r="MUF143" s="377"/>
      <c r="MUG143" s="259"/>
      <c r="MUH143" s="377"/>
      <c r="MUI143" s="377"/>
      <c r="MUJ143" s="377"/>
      <c r="MUK143" s="258"/>
      <c r="MUL143" s="378"/>
      <c r="MUM143" s="378"/>
      <c r="MUN143" s="378"/>
      <c r="MUO143" s="258"/>
      <c r="MUP143" s="378"/>
      <c r="MUQ143" s="378"/>
      <c r="MUR143" s="378"/>
      <c r="MUS143" s="259"/>
      <c r="MUT143" s="377"/>
      <c r="MUU143" s="377"/>
      <c r="MUV143" s="377"/>
      <c r="MUW143" s="259"/>
      <c r="MUX143" s="377"/>
      <c r="MUY143" s="377"/>
      <c r="MUZ143" s="377"/>
      <c r="MVA143" s="258"/>
      <c r="MVB143" s="378"/>
      <c r="MVC143" s="378"/>
      <c r="MVD143" s="378"/>
      <c r="MVE143" s="258"/>
      <c r="MVF143" s="378"/>
      <c r="MVG143" s="378"/>
      <c r="MVH143" s="378"/>
      <c r="MVI143" s="259"/>
      <c r="MVJ143" s="377"/>
      <c r="MVK143" s="377"/>
      <c r="MVL143" s="377"/>
      <c r="MVM143" s="259"/>
      <c r="MVN143" s="377"/>
      <c r="MVO143" s="377"/>
      <c r="MVP143" s="377"/>
      <c r="MVQ143" s="258"/>
      <c r="MVR143" s="378"/>
      <c r="MVS143" s="378"/>
      <c r="MVT143" s="378"/>
      <c r="MVU143" s="258"/>
      <c r="MVV143" s="378"/>
      <c r="MVW143" s="378"/>
      <c r="MVX143" s="378"/>
      <c r="MVY143" s="259"/>
      <c r="MVZ143" s="377"/>
      <c r="MWA143" s="377"/>
      <c r="MWB143" s="377"/>
      <c r="MWC143" s="259"/>
      <c r="MWD143" s="377"/>
      <c r="MWE143" s="377"/>
      <c r="MWF143" s="377"/>
      <c r="MWG143" s="258"/>
      <c r="MWH143" s="378"/>
      <c r="MWI143" s="378"/>
      <c r="MWJ143" s="378"/>
      <c r="MWK143" s="258"/>
      <c r="MWL143" s="378"/>
      <c r="MWM143" s="378"/>
      <c r="MWN143" s="378"/>
      <c r="MWO143" s="259"/>
      <c r="MWP143" s="377"/>
      <c r="MWQ143" s="377"/>
      <c r="MWR143" s="377"/>
      <c r="MWS143" s="259"/>
      <c r="MWT143" s="377"/>
      <c r="MWU143" s="377"/>
      <c r="MWV143" s="377"/>
      <c r="MWW143" s="258"/>
      <c r="MWX143" s="378"/>
      <c r="MWY143" s="378"/>
      <c r="MWZ143" s="378"/>
      <c r="MXA143" s="258"/>
      <c r="MXB143" s="378"/>
      <c r="MXC143" s="378"/>
      <c r="MXD143" s="378"/>
      <c r="MXE143" s="259"/>
      <c r="MXF143" s="377"/>
      <c r="MXG143" s="377"/>
      <c r="MXH143" s="377"/>
      <c r="MXI143" s="259"/>
      <c r="MXJ143" s="377"/>
      <c r="MXK143" s="377"/>
      <c r="MXL143" s="377"/>
      <c r="MXM143" s="258"/>
      <c r="MXN143" s="378"/>
      <c r="MXO143" s="378"/>
      <c r="MXP143" s="378"/>
      <c r="MXQ143" s="258"/>
      <c r="MXR143" s="378"/>
      <c r="MXS143" s="378"/>
      <c r="MXT143" s="378"/>
      <c r="MXU143" s="259"/>
      <c r="MXV143" s="377"/>
      <c r="MXW143" s="377"/>
      <c r="MXX143" s="377"/>
      <c r="MXY143" s="259"/>
      <c r="MXZ143" s="377"/>
      <c r="MYA143" s="377"/>
      <c r="MYB143" s="377"/>
      <c r="MYC143" s="258"/>
      <c r="MYD143" s="378"/>
      <c r="MYE143" s="378"/>
      <c r="MYF143" s="378"/>
      <c r="MYG143" s="258"/>
      <c r="MYH143" s="378"/>
      <c r="MYI143" s="378"/>
      <c r="MYJ143" s="378"/>
      <c r="MYK143" s="259"/>
      <c r="MYL143" s="377"/>
      <c r="MYM143" s="377"/>
      <c r="MYN143" s="377"/>
      <c r="MYO143" s="259"/>
      <c r="MYP143" s="377"/>
      <c r="MYQ143" s="377"/>
      <c r="MYR143" s="377"/>
      <c r="MYS143" s="258"/>
      <c r="MYT143" s="378"/>
      <c r="MYU143" s="378"/>
      <c r="MYV143" s="378"/>
      <c r="MYW143" s="258"/>
      <c r="MYX143" s="378"/>
      <c r="MYY143" s="378"/>
      <c r="MYZ143" s="378"/>
      <c r="MZA143" s="259"/>
      <c r="MZB143" s="377"/>
      <c r="MZC143" s="377"/>
      <c r="MZD143" s="377"/>
      <c r="MZE143" s="259"/>
      <c r="MZF143" s="377"/>
      <c r="MZG143" s="377"/>
      <c r="MZH143" s="377"/>
      <c r="MZI143" s="258"/>
      <c r="MZJ143" s="378"/>
      <c r="MZK143" s="378"/>
      <c r="MZL143" s="378"/>
      <c r="MZM143" s="258"/>
      <c r="MZN143" s="378"/>
      <c r="MZO143" s="378"/>
      <c r="MZP143" s="378"/>
      <c r="MZQ143" s="259"/>
      <c r="MZR143" s="377"/>
      <c r="MZS143" s="377"/>
      <c r="MZT143" s="377"/>
      <c r="MZU143" s="259"/>
      <c r="MZV143" s="377"/>
      <c r="MZW143" s="377"/>
      <c r="MZX143" s="377"/>
      <c r="MZY143" s="258"/>
      <c r="MZZ143" s="378"/>
      <c r="NAA143" s="378"/>
      <c r="NAB143" s="378"/>
      <c r="NAC143" s="258"/>
      <c r="NAD143" s="378"/>
      <c r="NAE143" s="378"/>
      <c r="NAF143" s="378"/>
      <c r="NAG143" s="259"/>
      <c r="NAH143" s="377"/>
      <c r="NAI143" s="377"/>
      <c r="NAJ143" s="377"/>
      <c r="NAK143" s="259"/>
      <c r="NAL143" s="377"/>
      <c r="NAM143" s="377"/>
      <c r="NAN143" s="377"/>
      <c r="NAO143" s="258"/>
      <c r="NAP143" s="378"/>
      <c r="NAQ143" s="378"/>
      <c r="NAR143" s="378"/>
      <c r="NAS143" s="258"/>
      <c r="NAT143" s="378"/>
      <c r="NAU143" s="378"/>
      <c r="NAV143" s="378"/>
      <c r="NAW143" s="259"/>
      <c r="NAX143" s="377"/>
      <c r="NAY143" s="377"/>
      <c r="NAZ143" s="377"/>
      <c r="NBA143" s="259"/>
      <c r="NBB143" s="377"/>
      <c r="NBC143" s="377"/>
      <c r="NBD143" s="377"/>
      <c r="NBE143" s="258"/>
      <c r="NBF143" s="378"/>
      <c r="NBG143" s="378"/>
      <c r="NBH143" s="378"/>
      <c r="NBI143" s="258"/>
      <c r="NBJ143" s="378"/>
      <c r="NBK143" s="378"/>
      <c r="NBL143" s="378"/>
      <c r="NBM143" s="259"/>
      <c r="NBN143" s="377"/>
      <c r="NBO143" s="377"/>
      <c r="NBP143" s="377"/>
      <c r="NBQ143" s="259"/>
      <c r="NBR143" s="377"/>
      <c r="NBS143" s="377"/>
      <c r="NBT143" s="377"/>
      <c r="NBU143" s="258"/>
      <c r="NBV143" s="378"/>
      <c r="NBW143" s="378"/>
      <c r="NBX143" s="378"/>
      <c r="NBY143" s="258"/>
      <c r="NBZ143" s="378"/>
      <c r="NCA143" s="378"/>
      <c r="NCB143" s="378"/>
      <c r="NCC143" s="259"/>
      <c r="NCD143" s="377"/>
      <c r="NCE143" s="377"/>
      <c r="NCF143" s="377"/>
      <c r="NCG143" s="259"/>
      <c r="NCH143" s="377"/>
      <c r="NCI143" s="377"/>
      <c r="NCJ143" s="377"/>
      <c r="NCK143" s="258"/>
      <c r="NCL143" s="378"/>
      <c r="NCM143" s="378"/>
      <c r="NCN143" s="378"/>
      <c r="NCO143" s="258"/>
      <c r="NCP143" s="378"/>
      <c r="NCQ143" s="378"/>
      <c r="NCR143" s="378"/>
      <c r="NCS143" s="259"/>
      <c r="NCT143" s="377"/>
      <c r="NCU143" s="377"/>
      <c r="NCV143" s="377"/>
      <c r="NCW143" s="259"/>
      <c r="NCX143" s="377"/>
      <c r="NCY143" s="377"/>
      <c r="NCZ143" s="377"/>
      <c r="NDA143" s="258"/>
      <c r="NDB143" s="378"/>
      <c r="NDC143" s="378"/>
      <c r="NDD143" s="378"/>
      <c r="NDE143" s="258"/>
      <c r="NDF143" s="378"/>
      <c r="NDG143" s="378"/>
      <c r="NDH143" s="378"/>
      <c r="NDI143" s="259"/>
      <c r="NDJ143" s="377"/>
      <c r="NDK143" s="377"/>
      <c r="NDL143" s="377"/>
      <c r="NDM143" s="259"/>
      <c r="NDN143" s="377"/>
      <c r="NDO143" s="377"/>
      <c r="NDP143" s="377"/>
      <c r="NDQ143" s="258"/>
      <c r="NDR143" s="378"/>
      <c r="NDS143" s="378"/>
      <c r="NDT143" s="378"/>
      <c r="NDU143" s="258"/>
      <c r="NDV143" s="378"/>
      <c r="NDW143" s="378"/>
      <c r="NDX143" s="378"/>
      <c r="NDY143" s="259"/>
      <c r="NDZ143" s="377"/>
      <c r="NEA143" s="377"/>
      <c r="NEB143" s="377"/>
      <c r="NEC143" s="259"/>
      <c r="NED143" s="377"/>
      <c r="NEE143" s="377"/>
      <c r="NEF143" s="377"/>
      <c r="NEG143" s="258"/>
      <c r="NEH143" s="378"/>
      <c r="NEI143" s="378"/>
      <c r="NEJ143" s="378"/>
      <c r="NEK143" s="258"/>
      <c r="NEL143" s="378"/>
      <c r="NEM143" s="378"/>
      <c r="NEN143" s="378"/>
      <c r="NEO143" s="259"/>
      <c r="NEP143" s="377"/>
      <c r="NEQ143" s="377"/>
      <c r="NER143" s="377"/>
      <c r="NES143" s="259"/>
      <c r="NET143" s="377"/>
      <c r="NEU143" s="377"/>
      <c r="NEV143" s="377"/>
      <c r="NEW143" s="258"/>
      <c r="NEX143" s="378"/>
      <c r="NEY143" s="378"/>
      <c r="NEZ143" s="378"/>
      <c r="NFA143" s="258"/>
      <c r="NFB143" s="378"/>
      <c r="NFC143" s="378"/>
      <c r="NFD143" s="378"/>
      <c r="NFE143" s="259"/>
      <c r="NFF143" s="377"/>
      <c r="NFG143" s="377"/>
      <c r="NFH143" s="377"/>
      <c r="NFI143" s="259"/>
      <c r="NFJ143" s="377"/>
      <c r="NFK143" s="377"/>
      <c r="NFL143" s="377"/>
      <c r="NFM143" s="258"/>
      <c r="NFN143" s="378"/>
      <c r="NFO143" s="378"/>
      <c r="NFP143" s="378"/>
      <c r="NFQ143" s="258"/>
      <c r="NFR143" s="378"/>
      <c r="NFS143" s="378"/>
      <c r="NFT143" s="378"/>
      <c r="NFU143" s="259"/>
      <c r="NFV143" s="377"/>
      <c r="NFW143" s="377"/>
      <c r="NFX143" s="377"/>
      <c r="NFY143" s="259"/>
      <c r="NFZ143" s="377"/>
      <c r="NGA143" s="377"/>
      <c r="NGB143" s="377"/>
      <c r="NGC143" s="258"/>
      <c r="NGD143" s="378"/>
      <c r="NGE143" s="378"/>
      <c r="NGF143" s="378"/>
      <c r="NGG143" s="258"/>
      <c r="NGH143" s="378"/>
      <c r="NGI143" s="378"/>
      <c r="NGJ143" s="378"/>
      <c r="NGK143" s="259"/>
      <c r="NGL143" s="377"/>
      <c r="NGM143" s="377"/>
      <c r="NGN143" s="377"/>
      <c r="NGO143" s="259"/>
      <c r="NGP143" s="377"/>
      <c r="NGQ143" s="377"/>
      <c r="NGR143" s="377"/>
      <c r="NGS143" s="258"/>
      <c r="NGT143" s="378"/>
      <c r="NGU143" s="378"/>
      <c r="NGV143" s="378"/>
      <c r="NGW143" s="258"/>
      <c r="NGX143" s="378"/>
      <c r="NGY143" s="378"/>
      <c r="NGZ143" s="378"/>
      <c r="NHA143" s="259"/>
      <c r="NHB143" s="377"/>
      <c r="NHC143" s="377"/>
      <c r="NHD143" s="377"/>
      <c r="NHE143" s="259"/>
      <c r="NHF143" s="377"/>
      <c r="NHG143" s="377"/>
      <c r="NHH143" s="377"/>
      <c r="NHI143" s="258"/>
      <c r="NHJ143" s="378"/>
      <c r="NHK143" s="378"/>
      <c r="NHL143" s="378"/>
      <c r="NHM143" s="258"/>
      <c r="NHN143" s="378"/>
      <c r="NHO143" s="378"/>
      <c r="NHP143" s="378"/>
      <c r="NHQ143" s="259"/>
      <c r="NHR143" s="377"/>
      <c r="NHS143" s="377"/>
      <c r="NHT143" s="377"/>
      <c r="NHU143" s="259"/>
      <c r="NHV143" s="377"/>
      <c r="NHW143" s="377"/>
      <c r="NHX143" s="377"/>
      <c r="NHY143" s="258"/>
      <c r="NHZ143" s="378"/>
      <c r="NIA143" s="378"/>
      <c r="NIB143" s="378"/>
      <c r="NIC143" s="258"/>
      <c r="NID143" s="378"/>
      <c r="NIE143" s="378"/>
      <c r="NIF143" s="378"/>
      <c r="NIG143" s="259"/>
      <c r="NIH143" s="377"/>
      <c r="NII143" s="377"/>
      <c r="NIJ143" s="377"/>
      <c r="NIK143" s="259"/>
      <c r="NIL143" s="377"/>
      <c r="NIM143" s="377"/>
      <c r="NIN143" s="377"/>
      <c r="NIO143" s="258"/>
      <c r="NIP143" s="378"/>
      <c r="NIQ143" s="378"/>
      <c r="NIR143" s="378"/>
      <c r="NIS143" s="258"/>
      <c r="NIT143" s="378"/>
      <c r="NIU143" s="378"/>
      <c r="NIV143" s="378"/>
      <c r="NIW143" s="259"/>
      <c r="NIX143" s="377"/>
      <c r="NIY143" s="377"/>
      <c r="NIZ143" s="377"/>
      <c r="NJA143" s="259"/>
      <c r="NJB143" s="377"/>
      <c r="NJC143" s="377"/>
      <c r="NJD143" s="377"/>
      <c r="NJE143" s="258"/>
      <c r="NJF143" s="378"/>
      <c r="NJG143" s="378"/>
      <c r="NJH143" s="378"/>
      <c r="NJI143" s="258"/>
      <c r="NJJ143" s="378"/>
      <c r="NJK143" s="378"/>
      <c r="NJL143" s="378"/>
      <c r="NJM143" s="259"/>
      <c r="NJN143" s="377"/>
      <c r="NJO143" s="377"/>
      <c r="NJP143" s="377"/>
      <c r="NJQ143" s="259"/>
      <c r="NJR143" s="377"/>
      <c r="NJS143" s="377"/>
      <c r="NJT143" s="377"/>
      <c r="NJU143" s="258"/>
      <c r="NJV143" s="378"/>
      <c r="NJW143" s="378"/>
      <c r="NJX143" s="378"/>
      <c r="NJY143" s="258"/>
      <c r="NJZ143" s="378"/>
      <c r="NKA143" s="378"/>
      <c r="NKB143" s="378"/>
      <c r="NKC143" s="259"/>
      <c r="NKD143" s="377"/>
      <c r="NKE143" s="377"/>
      <c r="NKF143" s="377"/>
      <c r="NKG143" s="259"/>
      <c r="NKH143" s="377"/>
      <c r="NKI143" s="377"/>
      <c r="NKJ143" s="377"/>
      <c r="NKK143" s="258"/>
      <c r="NKL143" s="378"/>
      <c r="NKM143" s="378"/>
      <c r="NKN143" s="378"/>
      <c r="NKO143" s="258"/>
      <c r="NKP143" s="378"/>
      <c r="NKQ143" s="378"/>
      <c r="NKR143" s="378"/>
      <c r="NKS143" s="259"/>
      <c r="NKT143" s="377"/>
      <c r="NKU143" s="377"/>
      <c r="NKV143" s="377"/>
      <c r="NKW143" s="259"/>
      <c r="NKX143" s="377"/>
      <c r="NKY143" s="377"/>
      <c r="NKZ143" s="377"/>
      <c r="NLA143" s="258"/>
      <c r="NLB143" s="378"/>
      <c r="NLC143" s="378"/>
      <c r="NLD143" s="378"/>
      <c r="NLE143" s="258"/>
      <c r="NLF143" s="378"/>
      <c r="NLG143" s="378"/>
      <c r="NLH143" s="378"/>
      <c r="NLI143" s="259"/>
      <c r="NLJ143" s="377"/>
      <c r="NLK143" s="377"/>
      <c r="NLL143" s="377"/>
      <c r="NLM143" s="259"/>
      <c r="NLN143" s="377"/>
      <c r="NLO143" s="377"/>
      <c r="NLP143" s="377"/>
      <c r="NLQ143" s="258"/>
      <c r="NLR143" s="378"/>
      <c r="NLS143" s="378"/>
      <c r="NLT143" s="378"/>
      <c r="NLU143" s="258"/>
      <c r="NLV143" s="378"/>
      <c r="NLW143" s="378"/>
      <c r="NLX143" s="378"/>
      <c r="NLY143" s="259"/>
      <c r="NLZ143" s="377"/>
      <c r="NMA143" s="377"/>
      <c r="NMB143" s="377"/>
      <c r="NMC143" s="259"/>
      <c r="NMD143" s="377"/>
      <c r="NME143" s="377"/>
      <c r="NMF143" s="377"/>
      <c r="NMG143" s="258"/>
      <c r="NMH143" s="378"/>
      <c r="NMI143" s="378"/>
      <c r="NMJ143" s="378"/>
      <c r="NMK143" s="258"/>
      <c r="NML143" s="378"/>
      <c r="NMM143" s="378"/>
      <c r="NMN143" s="378"/>
      <c r="NMO143" s="259"/>
      <c r="NMP143" s="377"/>
      <c r="NMQ143" s="377"/>
      <c r="NMR143" s="377"/>
      <c r="NMS143" s="259"/>
      <c r="NMT143" s="377"/>
      <c r="NMU143" s="377"/>
      <c r="NMV143" s="377"/>
      <c r="NMW143" s="258"/>
      <c r="NMX143" s="378"/>
      <c r="NMY143" s="378"/>
      <c r="NMZ143" s="378"/>
      <c r="NNA143" s="258"/>
      <c r="NNB143" s="378"/>
      <c r="NNC143" s="378"/>
      <c r="NND143" s="378"/>
      <c r="NNE143" s="259"/>
      <c r="NNF143" s="377"/>
      <c r="NNG143" s="377"/>
      <c r="NNH143" s="377"/>
      <c r="NNI143" s="259"/>
      <c r="NNJ143" s="377"/>
      <c r="NNK143" s="377"/>
      <c r="NNL143" s="377"/>
      <c r="NNM143" s="258"/>
      <c r="NNN143" s="378"/>
      <c r="NNO143" s="378"/>
      <c r="NNP143" s="378"/>
      <c r="NNQ143" s="258"/>
      <c r="NNR143" s="378"/>
      <c r="NNS143" s="378"/>
      <c r="NNT143" s="378"/>
      <c r="NNU143" s="259"/>
      <c r="NNV143" s="377"/>
      <c r="NNW143" s="377"/>
      <c r="NNX143" s="377"/>
      <c r="NNY143" s="259"/>
      <c r="NNZ143" s="377"/>
      <c r="NOA143" s="377"/>
      <c r="NOB143" s="377"/>
      <c r="NOC143" s="258"/>
      <c r="NOD143" s="378"/>
      <c r="NOE143" s="378"/>
      <c r="NOF143" s="378"/>
      <c r="NOG143" s="258"/>
      <c r="NOH143" s="378"/>
      <c r="NOI143" s="378"/>
      <c r="NOJ143" s="378"/>
      <c r="NOK143" s="259"/>
      <c r="NOL143" s="377"/>
      <c r="NOM143" s="377"/>
      <c r="NON143" s="377"/>
      <c r="NOO143" s="259"/>
      <c r="NOP143" s="377"/>
      <c r="NOQ143" s="377"/>
      <c r="NOR143" s="377"/>
      <c r="NOS143" s="258"/>
      <c r="NOT143" s="378"/>
      <c r="NOU143" s="378"/>
      <c r="NOV143" s="378"/>
      <c r="NOW143" s="258"/>
      <c r="NOX143" s="378"/>
      <c r="NOY143" s="378"/>
      <c r="NOZ143" s="378"/>
      <c r="NPA143" s="259"/>
      <c r="NPB143" s="377"/>
      <c r="NPC143" s="377"/>
      <c r="NPD143" s="377"/>
      <c r="NPE143" s="259"/>
      <c r="NPF143" s="377"/>
      <c r="NPG143" s="377"/>
      <c r="NPH143" s="377"/>
      <c r="NPI143" s="258"/>
      <c r="NPJ143" s="378"/>
      <c r="NPK143" s="378"/>
      <c r="NPL143" s="378"/>
      <c r="NPM143" s="258"/>
      <c r="NPN143" s="378"/>
      <c r="NPO143" s="378"/>
      <c r="NPP143" s="378"/>
      <c r="NPQ143" s="259"/>
      <c r="NPR143" s="377"/>
      <c r="NPS143" s="377"/>
      <c r="NPT143" s="377"/>
      <c r="NPU143" s="259"/>
      <c r="NPV143" s="377"/>
      <c r="NPW143" s="377"/>
      <c r="NPX143" s="377"/>
      <c r="NPY143" s="258"/>
      <c r="NPZ143" s="378"/>
      <c r="NQA143" s="378"/>
      <c r="NQB143" s="378"/>
      <c r="NQC143" s="258"/>
      <c r="NQD143" s="378"/>
      <c r="NQE143" s="378"/>
      <c r="NQF143" s="378"/>
      <c r="NQG143" s="259"/>
      <c r="NQH143" s="377"/>
      <c r="NQI143" s="377"/>
      <c r="NQJ143" s="377"/>
      <c r="NQK143" s="259"/>
      <c r="NQL143" s="377"/>
      <c r="NQM143" s="377"/>
      <c r="NQN143" s="377"/>
      <c r="NQO143" s="258"/>
      <c r="NQP143" s="378"/>
      <c r="NQQ143" s="378"/>
      <c r="NQR143" s="378"/>
      <c r="NQS143" s="258"/>
      <c r="NQT143" s="378"/>
      <c r="NQU143" s="378"/>
      <c r="NQV143" s="378"/>
      <c r="NQW143" s="259"/>
      <c r="NQX143" s="377"/>
      <c r="NQY143" s="377"/>
      <c r="NQZ143" s="377"/>
      <c r="NRA143" s="259"/>
      <c r="NRB143" s="377"/>
      <c r="NRC143" s="377"/>
      <c r="NRD143" s="377"/>
      <c r="NRE143" s="258"/>
      <c r="NRF143" s="378"/>
      <c r="NRG143" s="378"/>
      <c r="NRH143" s="378"/>
      <c r="NRI143" s="258"/>
      <c r="NRJ143" s="378"/>
      <c r="NRK143" s="378"/>
      <c r="NRL143" s="378"/>
      <c r="NRM143" s="259"/>
      <c r="NRN143" s="377"/>
      <c r="NRO143" s="377"/>
      <c r="NRP143" s="377"/>
      <c r="NRQ143" s="259"/>
      <c r="NRR143" s="377"/>
      <c r="NRS143" s="377"/>
      <c r="NRT143" s="377"/>
      <c r="NRU143" s="258"/>
      <c r="NRV143" s="378"/>
      <c r="NRW143" s="378"/>
      <c r="NRX143" s="378"/>
      <c r="NRY143" s="258"/>
      <c r="NRZ143" s="378"/>
      <c r="NSA143" s="378"/>
      <c r="NSB143" s="378"/>
      <c r="NSC143" s="259"/>
      <c r="NSD143" s="377"/>
      <c r="NSE143" s="377"/>
      <c r="NSF143" s="377"/>
      <c r="NSG143" s="259"/>
      <c r="NSH143" s="377"/>
      <c r="NSI143" s="377"/>
      <c r="NSJ143" s="377"/>
      <c r="NSK143" s="258"/>
      <c r="NSL143" s="378"/>
      <c r="NSM143" s="378"/>
      <c r="NSN143" s="378"/>
      <c r="NSO143" s="258"/>
      <c r="NSP143" s="378"/>
      <c r="NSQ143" s="378"/>
      <c r="NSR143" s="378"/>
      <c r="NSS143" s="259"/>
      <c r="NST143" s="377"/>
      <c r="NSU143" s="377"/>
      <c r="NSV143" s="377"/>
      <c r="NSW143" s="259"/>
      <c r="NSX143" s="377"/>
      <c r="NSY143" s="377"/>
      <c r="NSZ143" s="377"/>
      <c r="NTA143" s="258"/>
      <c r="NTB143" s="378"/>
      <c r="NTC143" s="378"/>
      <c r="NTD143" s="378"/>
      <c r="NTE143" s="258"/>
      <c r="NTF143" s="378"/>
      <c r="NTG143" s="378"/>
      <c r="NTH143" s="378"/>
      <c r="NTI143" s="259"/>
      <c r="NTJ143" s="377"/>
      <c r="NTK143" s="377"/>
      <c r="NTL143" s="377"/>
      <c r="NTM143" s="259"/>
      <c r="NTN143" s="377"/>
      <c r="NTO143" s="377"/>
      <c r="NTP143" s="377"/>
      <c r="NTQ143" s="258"/>
      <c r="NTR143" s="378"/>
      <c r="NTS143" s="378"/>
      <c r="NTT143" s="378"/>
      <c r="NTU143" s="258"/>
      <c r="NTV143" s="378"/>
      <c r="NTW143" s="378"/>
      <c r="NTX143" s="378"/>
      <c r="NTY143" s="259"/>
      <c r="NTZ143" s="377"/>
      <c r="NUA143" s="377"/>
      <c r="NUB143" s="377"/>
      <c r="NUC143" s="259"/>
      <c r="NUD143" s="377"/>
      <c r="NUE143" s="377"/>
      <c r="NUF143" s="377"/>
      <c r="NUG143" s="258"/>
      <c r="NUH143" s="378"/>
      <c r="NUI143" s="378"/>
      <c r="NUJ143" s="378"/>
      <c r="NUK143" s="258"/>
      <c r="NUL143" s="378"/>
      <c r="NUM143" s="378"/>
      <c r="NUN143" s="378"/>
      <c r="NUO143" s="259"/>
      <c r="NUP143" s="377"/>
      <c r="NUQ143" s="377"/>
      <c r="NUR143" s="377"/>
      <c r="NUS143" s="259"/>
      <c r="NUT143" s="377"/>
      <c r="NUU143" s="377"/>
      <c r="NUV143" s="377"/>
      <c r="NUW143" s="258"/>
      <c r="NUX143" s="378"/>
      <c r="NUY143" s="378"/>
      <c r="NUZ143" s="378"/>
      <c r="NVA143" s="258"/>
      <c r="NVB143" s="378"/>
      <c r="NVC143" s="378"/>
      <c r="NVD143" s="378"/>
      <c r="NVE143" s="259"/>
      <c r="NVF143" s="377"/>
      <c r="NVG143" s="377"/>
      <c r="NVH143" s="377"/>
      <c r="NVI143" s="259"/>
      <c r="NVJ143" s="377"/>
      <c r="NVK143" s="377"/>
      <c r="NVL143" s="377"/>
      <c r="NVM143" s="258"/>
      <c r="NVN143" s="378"/>
      <c r="NVO143" s="378"/>
      <c r="NVP143" s="378"/>
      <c r="NVQ143" s="258"/>
      <c r="NVR143" s="378"/>
      <c r="NVS143" s="378"/>
      <c r="NVT143" s="378"/>
      <c r="NVU143" s="259"/>
      <c r="NVV143" s="377"/>
      <c r="NVW143" s="377"/>
      <c r="NVX143" s="377"/>
      <c r="NVY143" s="259"/>
      <c r="NVZ143" s="377"/>
      <c r="NWA143" s="377"/>
      <c r="NWB143" s="377"/>
      <c r="NWC143" s="258"/>
      <c r="NWD143" s="378"/>
      <c r="NWE143" s="378"/>
      <c r="NWF143" s="378"/>
      <c r="NWG143" s="258"/>
      <c r="NWH143" s="378"/>
      <c r="NWI143" s="378"/>
      <c r="NWJ143" s="378"/>
      <c r="NWK143" s="259"/>
      <c r="NWL143" s="377"/>
      <c r="NWM143" s="377"/>
      <c r="NWN143" s="377"/>
      <c r="NWO143" s="259"/>
      <c r="NWP143" s="377"/>
      <c r="NWQ143" s="377"/>
      <c r="NWR143" s="377"/>
      <c r="NWS143" s="258"/>
      <c r="NWT143" s="378"/>
      <c r="NWU143" s="378"/>
      <c r="NWV143" s="378"/>
      <c r="NWW143" s="258"/>
      <c r="NWX143" s="378"/>
      <c r="NWY143" s="378"/>
      <c r="NWZ143" s="378"/>
      <c r="NXA143" s="259"/>
      <c r="NXB143" s="377"/>
      <c r="NXC143" s="377"/>
      <c r="NXD143" s="377"/>
      <c r="NXE143" s="259"/>
      <c r="NXF143" s="377"/>
      <c r="NXG143" s="377"/>
      <c r="NXH143" s="377"/>
      <c r="NXI143" s="258"/>
      <c r="NXJ143" s="378"/>
      <c r="NXK143" s="378"/>
      <c r="NXL143" s="378"/>
      <c r="NXM143" s="258"/>
      <c r="NXN143" s="378"/>
      <c r="NXO143" s="378"/>
      <c r="NXP143" s="378"/>
      <c r="NXQ143" s="259"/>
      <c r="NXR143" s="377"/>
      <c r="NXS143" s="377"/>
      <c r="NXT143" s="377"/>
      <c r="NXU143" s="259"/>
      <c r="NXV143" s="377"/>
      <c r="NXW143" s="377"/>
      <c r="NXX143" s="377"/>
      <c r="NXY143" s="258"/>
      <c r="NXZ143" s="378"/>
      <c r="NYA143" s="378"/>
      <c r="NYB143" s="378"/>
      <c r="NYC143" s="258"/>
      <c r="NYD143" s="378"/>
      <c r="NYE143" s="378"/>
      <c r="NYF143" s="378"/>
      <c r="NYG143" s="259"/>
      <c r="NYH143" s="377"/>
      <c r="NYI143" s="377"/>
      <c r="NYJ143" s="377"/>
      <c r="NYK143" s="259"/>
      <c r="NYL143" s="377"/>
      <c r="NYM143" s="377"/>
      <c r="NYN143" s="377"/>
      <c r="NYO143" s="258"/>
      <c r="NYP143" s="378"/>
      <c r="NYQ143" s="378"/>
      <c r="NYR143" s="378"/>
      <c r="NYS143" s="258"/>
      <c r="NYT143" s="378"/>
      <c r="NYU143" s="378"/>
      <c r="NYV143" s="378"/>
      <c r="NYW143" s="259"/>
      <c r="NYX143" s="377"/>
      <c r="NYY143" s="377"/>
      <c r="NYZ143" s="377"/>
      <c r="NZA143" s="259"/>
      <c r="NZB143" s="377"/>
      <c r="NZC143" s="377"/>
      <c r="NZD143" s="377"/>
      <c r="NZE143" s="258"/>
      <c r="NZF143" s="378"/>
      <c r="NZG143" s="378"/>
      <c r="NZH143" s="378"/>
      <c r="NZI143" s="258"/>
      <c r="NZJ143" s="378"/>
      <c r="NZK143" s="378"/>
      <c r="NZL143" s="378"/>
      <c r="NZM143" s="259"/>
      <c r="NZN143" s="377"/>
      <c r="NZO143" s="377"/>
      <c r="NZP143" s="377"/>
      <c r="NZQ143" s="259"/>
      <c r="NZR143" s="377"/>
      <c r="NZS143" s="377"/>
      <c r="NZT143" s="377"/>
      <c r="NZU143" s="258"/>
      <c r="NZV143" s="378"/>
      <c r="NZW143" s="378"/>
      <c r="NZX143" s="378"/>
      <c r="NZY143" s="258"/>
      <c r="NZZ143" s="378"/>
      <c r="OAA143" s="378"/>
      <c r="OAB143" s="378"/>
      <c r="OAC143" s="259"/>
      <c r="OAD143" s="377"/>
      <c r="OAE143" s="377"/>
      <c r="OAF143" s="377"/>
      <c r="OAG143" s="259"/>
      <c r="OAH143" s="377"/>
      <c r="OAI143" s="377"/>
      <c r="OAJ143" s="377"/>
      <c r="OAK143" s="258"/>
      <c r="OAL143" s="378"/>
      <c r="OAM143" s="378"/>
      <c r="OAN143" s="378"/>
      <c r="OAO143" s="258"/>
      <c r="OAP143" s="378"/>
      <c r="OAQ143" s="378"/>
      <c r="OAR143" s="378"/>
      <c r="OAS143" s="259"/>
      <c r="OAT143" s="377"/>
      <c r="OAU143" s="377"/>
      <c r="OAV143" s="377"/>
      <c r="OAW143" s="259"/>
      <c r="OAX143" s="377"/>
      <c r="OAY143" s="377"/>
      <c r="OAZ143" s="377"/>
      <c r="OBA143" s="258"/>
      <c r="OBB143" s="378"/>
      <c r="OBC143" s="378"/>
      <c r="OBD143" s="378"/>
      <c r="OBE143" s="258"/>
      <c r="OBF143" s="378"/>
      <c r="OBG143" s="378"/>
      <c r="OBH143" s="378"/>
      <c r="OBI143" s="259"/>
      <c r="OBJ143" s="377"/>
      <c r="OBK143" s="377"/>
      <c r="OBL143" s="377"/>
      <c r="OBM143" s="259"/>
      <c r="OBN143" s="377"/>
      <c r="OBO143" s="377"/>
      <c r="OBP143" s="377"/>
      <c r="OBQ143" s="258"/>
      <c r="OBR143" s="378"/>
      <c r="OBS143" s="378"/>
      <c r="OBT143" s="378"/>
      <c r="OBU143" s="258"/>
      <c r="OBV143" s="378"/>
      <c r="OBW143" s="378"/>
      <c r="OBX143" s="378"/>
      <c r="OBY143" s="259"/>
      <c r="OBZ143" s="377"/>
      <c r="OCA143" s="377"/>
      <c r="OCB143" s="377"/>
      <c r="OCC143" s="259"/>
      <c r="OCD143" s="377"/>
      <c r="OCE143" s="377"/>
      <c r="OCF143" s="377"/>
      <c r="OCG143" s="258"/>
      <c r="OCH143" s="378"/>
      <c r="OCI143" s="378"/>
      <c r="OCJ143" s="378"/>
      <c r="OCK143" s="258"/>
      <c r="OCL143" s="378"/>
      <c r="OCM143" s="378"/>
      <c r="OCN143" s="378"/>
      <c r="OCO143" s="259"/>
      <c r="OCP143" s="377"/>
      <c r="OCQ143" s="377"/>
      <c r="OCR143" s="377"/>
      <c r="OCS143" s="259"/>
      <c r="OCT143" s="377"/>
      <c r="OCU143" s="377"/>
      <c r="OCV143" s="377"/>
      <c r="OCW143" s="258"/>
      <c r="OCX143" s="378"/>
      <c r="OCY143" s="378"/>
      <c r="OCZ143" s="378"/>
      <c r="ODA143" s="258"/>
      <c r="ODB143" s="378"/>
      <c r="ODC143" s="378"/>
      <c r="ODD143" s="378"/>
      <c r="ODE143" s="259"/>
      <c r="ODF143" s="377"/>
      <c r="ODG143" s="377"/>
      <c r="ODH143" s="377"/>
      <c r="ODI143" s="259"/>
      <c r="ODJ143" s="377"/>
      <c r="ODK143" s="377"/>
      <c r="ODL143" s="377"/>
      <c r="ODM143" s="258"/>
      <c r="ODN143" s="378"/>
      <c r="ODO143" s="378"/>
      <c r="ODP143" s="378"/>
      <c r="ODQ143" s="258"/>
      <c r="ODR143" s="378"/>
      <c r="ODS143" s="378"/>
      <c r="ODT143" s="378"/>
      <c r="ODU143" s="259"/>
      <c r="ODV143" s="377"/>
      <c r="ODW143" s="377"/>
      <c r="ODX143" s="377"/>
      <c r="ODY143" s="259"/>
      <c r="ODZ143" s="377"/>
      <c r="OEA143" s="377"/>
      <c r="OEB143" s="377"/>
      <c r="OEC143" s="258"/>
      <c r="OED143" s="378"/>
      <c r="OEE143" s="378"/>
      <c r="OEF143" s="378"/>
      <c r="OEG143" s="258"/>
      <c r="OEH143" s="378"/>
      <c r="OEI143" s="378"/>
      <c r="OEJ143" s="378"/>
      <c r="OEK143" s="259"/>
      <c r="OEL143" s="377"/>
      <c r="OEM143" s="377"/>
      <c r="OEN143" s="377"/>
      <c r="OEO143" s="259"/>
      <c r="OEP143" s="377"/>
      <c r="OEQ143" s="377"/>
      <c r="OER143" s="377"/>
      <c r="OES143" s="258"/>
      <c r="OET143" s="378"/>
      <c r="OEU143" s="378"/>
      <c r="OEV143" s="378"/>
      <c r="OEW143" s="258"/>
      <c r="OEX143" s="378"/>
      <c r="OEY143" s="378"/>
      <c r="OEZ143" s="378"/>
      <c r="OFA143" s="259"/>
      <c r="OFB143" s="377"/>
      <c r="OFC143" s="377"/>
      <c r="OFD143" s="377"/>
      <c r="OFE143" s="259"/>
      <c r="OFF143" s="377"/>
      <c r="OFG143" s="377"/>
      <c r="OFH143" s="377"/>
      <c r="OFI143" s="258"/>
      <c r="OFJ143" s="378"/>
      <c r="OFK143" s="378"/>
      <c r="OFL143" s="378"/>
      <c r="OFM143" s="258"/>
      <c r="OFN143" s="378"/>
      <c r="OFO143" s="378"/>
      <c r="OFP143" s="378"/>
      <c r="OFQ143" s="259"/>
      <c r="OFR143" s="377"/>
      <c r="OFS143" s="377"/>
      <c r="OFT143" s="377"/>
      <c r="OFU143" s="259"/>
      <c r="OFV143" s="377"/>
      <c r="OFW143" s="377"/>
      <c r="OFX143" s="377"/>
      <c r="OFY143" s="258"/>
      <c r="OFZ143" s="378"/>
      <c r="OGA143" s="378"/>
      <c r="OGB143" s="378"/>
      <c r="OGC143" s="258"/>
      <c r="OGD143" s="378"/>
      <c r="OGE143" s="378"/>
      <c r="OGF143" s="378"/>
      <c r="OGG143" s="259"/>
      <c r="OGH143" s="377"/>
      <c r="OGI143" s="377"/>
      <c r="OGJ143" s="377"/>
      <c r="OGK143" s="259"/>
      <c r="OGL143" s="377"/>
      <c r="OGM143" s="377"/>
      <c r="OGN143" s="377"/>
      <c r="OGO143" s="258"/>
      <c r="OGP143" s="378"/>
      <c r="OGQ143" s="378"/>
      <c r="OGR143" s="378"/>
      <c r="OGS143" s="258"/>
      <c r="OGT143" s="378"/>
      <c r="OGU143" s="378"/>
      <c r="OGV143" s="378"/>
      <c r="OGW143" s="259"/>
      <c r="OGX143" s="377"/>
      <c r="OGY143" s="377"/>
      <c r="OGZ143" s="377"/>
      <c r="OHA143" s="259"/>
      <c r="OHB143" s="377"/>
      <c r="OHC143" s="377"/>
      <c r="OHD143" s="377"/>
      <c r="OHE143" s="258"/>
      <c r="OHF143" s="378"/>
      <c r="OHG143" s="378"/>
      <c r="OHH143" s="378"/>
      <c r="OHI143" s="258"/>
      <c r="OHJ143" s="378"/>
      <c r="OHK143" s="378"/>
      <c r="OHL143" s="378"/>
      <c r="OHM143" s="259"/>
      <c r="OHN143" s="377"/>
      <c r="OHO143" s="377"/>
      <c r="OHP143" s="377"/>
      <c r="OHQ143" s="259"/>
      <c r="OHR143" s="377"/>
      <c r="OHS143" s="377"/>
      <c r="OHT143" s="377"/>
      <c r="OHU143" s="258"/>
      <c r="OHV143" s="378"/>
      <c r="OHW143" s="378"/>
      <c r="OHX143" s="378"/>
      <c r="OHY143" s="258"/>
      <c r="OHZ143" s="378"/>
      <c r="OIA143" s="378"/>
      <c r="OIB143" s="378"/>
      <c r="OIC143" s="259"/>
      <c r="OID143" s="377"/>
      <c r="OIE143" s="377"/>
      <c r="OIF143" s="377"/>
      <c r="OIG143" s="259"/>
      <c r="OIH143" s="377"/>
      <c r="OII143" s="377"/>
      <c r="OIJ143" s="377"/>
      <c r="OIK143" s="258"/>
      <c r="OIL143" s="378"/>
      <c r="OIM143" s="378"/>
      <c r="OIN143" s="378"/>
      <c r="OIO143" s="258"/>
      <c r="OIP143" s="378"/>
      <c r="OIQ143" s="378"/>
      <c r="OIR143" s="378"/>
      <c r="OIS143" s="259"/>
      <c r="OIT143" s="377"/>
      <c r="OIU143" s="377"/>
      <c r="OIV143" s="377"/>
      <c r="OIW143" s="259"/>
      <c r="OIX143" s="377"/>
      <c r="OIY143" s="377"/>
      <c r="OIZ143" s="377"/>
      <c r="OJA143" s="258"/>
      <c r="OJB143" s="378"/>
      <c r="OJC143" s="378"/>
      <c r="OJD143" s="378"/>
      <c r="OJE143" s="258"/>
      <c r="OJF143" s="378"/>
      <c r="OJG143" s="378"/>
      <c r="OJH143" s="378"/>
      <c r="OJI143" s="259"/>
      <c r="OJJ143" s="377"/>
      <c r="OJK143" s="377"/>
      <c r="OJL143" s="377"/>
      <c r="OJM143" s="259"/>
      <c r="OJN143" s="377"/>
      <c r="OJO143" s="377"/>
      <c r="OJP143" s="377"/>
      <c r="OJQ143" s="258"/>
      <c r="OJR143" s="378"/>
      <c r="OJS143" s="378"/>
      <c r="OJT143" s="378"/>
      <c r="OJU143" s="258"/>
      <c r="OJV143" s="378"/>
      <c r="OJW143" s="378"/>
      <c r="OJX143" s="378"/>
      <c r="OJY143" s="259"/>
      <c r="OJZ143" s="377"/>
      <c r="OKA143" s="377"/>
      <c r="OKB143" s="377"/>
      <c r="OKC143" s="259"/>
      <c r="OKD143" s="377"/>
      <c r="OKE143" s="377"/>
      <c r="OKF143" s="377"/>
      <c r="OKG143" s="258"/>
      <c r="OKH143" s="378"/>
      <c r="OKI143" s="378"/>
      <c r="OKJ143" s="378"/>
      <c r="OKK143" s="258"/>
      <c r="OKL143" s="378"/>
      <c r="OKM143" s="378"/>
      <c r="OKN143" s="378"/>
      <c r="OKO143" s="259"/>
      <c r="OKP143" s="377"/>
      <c r="OKQ143" s="377"/>
      <c r="OKR143" s="377"/>
      <c r="OKS143" s="259"/>
      <c r="OKT143" s="377"/>
      <c r="OKU143" s="377"/>
      <c r="OKV143" s="377"/>
      <c r="OKW143" s="258"/>
      <c r="OKX143" s="378"/>
      <c r="OKY143" s="378"/>
      <c r="OKZ143" s="378"/>
      <c r="OLA143" s="258"/>
      <c r="OLB143" s="378"/>
      <c r="OLC143" s="378"/>
      <c r="OLD143" s="378"/>
      <c r="OLE143" s="259"/>
      <c r="OLF143" s="377"/>
      <c r="OLG143" s="377"/>
      <c r="OLH143" s="377"/>
      <c r="OLI143" s="259"/>
      <c r="OLJ143" s="377"/>
      <c r="OLK143" s="377"/>
      <c r="OLL143" s="377"/>
      <c r="OLM143" s="258"/>
      <c r="OLN143" s="378"/>
      <c r="OLO143" s="378"/>
      <c r="OLP143" s="378"/>
      <c r="OLQ143" s="258"/>
      <c r="OLR143" s="378"/>
      <c r="OLS143" s="378"/>
      <c r="OLT143" s="378"/>
      <c r="OLU143" s="259"/>
      <c r="OLV143" s="377"/>
      <c r="OLW143" s="377"/>
      <c r="OLX143" s="377"/>
      <c r="OLY143" s="259"/>
      <c r="OLZ143" s="377"/>
      <c r="OMA143" s="377"/>
      <c r="OMB143" s="377"/>
      <c r="OMC143" s="258"/>
      <c r="OMD143" s="378"/>
      <c r="OME143" s="378"/>
      <c r="OMF143" s="378"/>
      <c r="OMG143" s="258"/>
      <c r="OMH143" s="378"/>
      <c r="OMI143" s="378"/>
      <c r="OMJ143" s="378"/>
      <c r="OMK143" s="259"/>
      <c r="OML143" s="377"/>
      <c r="OMM143" s="377"/>
      <c r="OMN143" s="377"/>
      <c r="OMO143" s="259"/>
      <c r="OMP143" s="377"/>
      <c r="OMQ143" s="377"/>
      <c r="OMR143" s="377"/>
      <c r="OMS143" s="258"/>
      <c r="OMT143" s="378"/>
      <c r="OMU143" s="378"/>
      <c r="OMV143" s="378"/>
      <c r="OMW143" s="258"/>
      <c r="OMX143" s="378"/>
      <c r="OMY143" s="378"/>
      <c r="OMZ143" s="378"/>
      <c r="ONA143" s="259"/>
      <c r="ONB143" s="377"/>
      <c r="ONC143" s="377"/>
      <c r="OND143" s="377"/>
      <c r="ONE143" s="259"/>
      <c r="ONF143" s="377"/>
      <c r="ONG143" s="377"/>
      <c r="ONH143" s="377"/>
      <c r="ONI143" s="258"/>
      <c r="ONJ143" s="378"/>
      <c r="ONK143" s="378"/>
      <c r="ONL143" s="378"/>
      <c r="ONM143" s="258"/>
      <c r="ONN143" s="378"/>
      <c r="ONO143" s="378"/>
      <c r="ONP143" s="378"/>
      <c r="ONQ143" s="259"/>
      <c r="ONR143" s="377"/>
      <c r="ONS143" s="377"/>
      <c r="ONT143" s="377"/>
      <c r="ONU143" s="259"/>
      <c r="ONV143" s="377"/>
      <c r="ONW143" s="377"/>
      <c r="ONX143" s="377"/>
      <c r="ONY143" s="258"/>
      <c r="ONZ143" s="378"/>
      <c r="OOA143" s="378"/>
      <c r="OOB143" s="378"/>
      <c r="OOC143" s="258"/>
      <c r="OOD143" s="378"/>
      <c r="OOE143" s="378"/>
      <c r="OOF143" s="378"/>
      <c r="OOG143" s="259"/>
      <c r="OOH143" s="377"/>
      <c r="OOI143" s="377"/>
      <c r="OOJ143" s="377"/>
      <c r="OOK143" s="259"/>
      <c r="OOL143" s="377"/>
      <c r="OOM143" s="377"/>
      <c r="OON143" s="377"/>
      <c r="OOO143" s="258"/>
      <c r="OOP143" s="378"/>
      <c r="OOQ143" s="378"/>
      <c r="OOR143" s="378"/>
      <c r="OOS143" s="258"/>
      <c r="OOT143" s="378"/>
      <c r="OOU143" s="378"/>
      <c r="OOV143" s="378"/>
      <c r="OOW143" s="259"/>
      <c r="OOX143" s="377"/>
      <c r="OOY143" s="377"/>
      <c r="OOZ143" s="377"/>
      <c r="OPA143" s="259"/>
      <c r="OPB143" s="377"/>
      <c r="OPC143" s="377"/>
      <c r="OPD143" s="377"/>
      <c r="OPE143" s="258"/>
      <c r="OPF143" s="378"/>
      <c r="OPG143" s="378"/>
      <c r="OPH143" s="378"/>
      <c r="OPI143" s="258"/>
      <c r="OPJ143" s="378"/>
      <c r="OPK143" s="378"/>
      <c r="OPL143" s="378"/>
      <c r="OPM143" s="259"/>
      <c r="OPN143" s="377"/>
      <c r="OPO143" s="377"/>
      <c r="OPP143" s="377"/>
      <c r="OPQ143" s="259"/>
      <c r="OPR143" s="377"/>
      <c r="OPS143" s="377"/>
      <c r="OPT143" s="377"/>
      <c r="OPU143" s="258"/>
      <c r="OPV143" s="378"/>
      <c r="OPW143" s="378"/>
      <c r="OPX143" s="378"/>
      <c r="OPY143" s="258"/>
      <c r="OPZ143" s="378"/>
      <c r="OQA143" s="378"/>
      <c r="OQB143" s="378"/>
      <c r="OQC143" s="259"/>
      <c r="OQD143" s="377"/>
      <c r="OQE143" s="377"/>
      <c r="OQF143" s="377"/>
      <c r="OQG143" s="259"/>
      <c r="OQH143" s="377"/>
      <c r="OQI143" s="377"/>
      <c r="OQJ143" s="377"/>
      <c r="OQK143" s="258"/>
      <c r="OQL143" s="378"/>
      <c r="OQM143" s="378"/>
      <c r="OQN143" s="378"/>
      <c r="OQO143" s="258"/>
      <c r="OQP143" s="378"/>
      <c r="OQQ143" s="378"/>
      <c r="OQR143" s="378"/>
      <c r="OQS143" s="259"/>
      <c r="OQT143" s="377"/>
      <c r="OQU143" s="377"/>
      <c r="OQV143" s="377"/>
      <c r="OQW143" s="259"/>
      <c r="OQX143" s="377"/>
      <c r="OQY143" s="377"/>
      <c r="OQZ143" s="377"/>
      <c r="ORA143" s="258"/>
      <c r="ORB143" s="378"/>
      <c r="ORC143" s="378"/>
      <c r="ORD143" s="378"/>
      <c r="ORE143" s="258"/>
      <c r="ORF143" s="378"/>
      <c r="ORG143" s="378"/>
      <c r="ORH143" s="378"/>
      <c r="ORI143" s="259"/>
      <c r="ORJ143" s="377"/>
      <c r="ORK143" s="377"/>
      <c r="ORL143" s="377"/>
      <c r="ORM143" s="259"/>
      <c r="ORN143" s="377"/>
      <c r="ORO143" s="377"/>
      <c r="ORP143" s="377"/>
      <c r="ORQ143" s="258"/>
      <c r="ORR143" s="378"/>
      <c r="ORS143" s="378"/>
      <c r="ORT143" s="378"/>
      <c r="ORU143" s="258"/>
      <c r="ORV143" s="378"/>
      <c r="ORW143" s="378"/>
      <c r="ORX143" s="378"/>
      <c r="ORY143" s="259"/>
      <c r="ORZ143" s="377"/>
      <c r="OSA143" s="377"/>
      <c r="OSB143" s="377"/>
      <c r="OSC143" s="259"/>
      <c r="OSD143" s="377"/>
      <c r="OSE143" s="377"/>
      <c r="OSF143" s="377"/>
      <c r="OSG143" s="258"/>
      <c r="OSH143" s="378"/>
      <c r="OSI143" s="378"/>
      <c r="OSJ143" s="378"/>
      <c r="OSK143" s="258"/>
      <c r="OSL143" s="378"/>
      <c r="OSM143" s="378"/>
      <c r="OSN143" s="378"/>
      <c r="OSO143" s="259"/>
      <c r="OSP143" s="377"/>
      <c r="OSQ143" s="377"/>
      <c r="OSR143" s="377"/>
      <c r="OSS143" s="259"/>
      <c r="OST143" s="377"/>
      <c r="OSU143" s="377"/>
      <c r="OSV143" s="377"/>
      <c r="OSW143" s="258"/>
      <c r="OSX143" s="378"/>
      <c r="OSY143" s="378"/>
      <c r="OSZ143" s="378"/>
      <c r="OTA143" s="258"/>
      <c r="OTB143" s="378"/>
      <c r="OTC143" s="378"/>
      <c r="OTD143" s="378"/>
      <c r="OTE143" s="259"/>
      <c r="OTF143" s="377"/>
      <c r="OTG143" s="377"/>
      <c r="OTH143" s="377"/>
      <c r="OTI143" s="259"/>
      <c r="OTJ143" s="377"/>
      <c r="OTK143" s="377"/>
      <c r="OTL143" s="377"/>
      <c r="OTM143" s="258"/>
      <c r="OTN143" s="378"/>
      <c r="OTO143" s="378"/>
      <c r="OTP143" s="378"/>
      <c r="OTQ143" s="258"/>
      <c r="OTR143" s="378"/>
      <c r="OTS143" s="378"/>
      <c r="OTT143" s="378"/>
      <c r="OTU143" s="259"/>
      <c r="OTV143" s="377"/>
      <c r="OTW143" s="377"/>
      <c r="OTX143" s="377"/>
      <c r="OTY143" s="259"/>
      <c r="OTZ143" s="377"/>
      <c r="OUA143" s="377"/>
      <c r="OUB143" s="377"/>
      <c r="OUC143" s="258"/>
      <c r="OUD143" s="378"/>
      <c r="OUE143" s="378"/>
      <c r="OUF143" s="378"/>
      <c r="OUG143" s="258"/>
      <c r="OUH143" s="378"/>
      <c r="OUI143" s="378"/>
      <c r="OUJ143" s="378"/>
      <c r="OUK143" s="259"/>
      <c r="OUL143" s="377"/>
      <c r="OUM143" s="377"/>
      <c r="OUN143" s="377"/>
      <c r="OUO143" s="259"/>
      <c r="OUP143" s="377"/>
      <c r="OUQ143" s="377"/>
      <c r="OUR143" s="377"/>
      <c r="OUS143" s="258"/>
      <c r="OUT143" s="378"/>
      <c r="OUU143" s="378"/>
      <c r="OUV143" s="378"/>
      <c r="OUW143" s="258"/>
      <c r="OUX143" s="378"/>
      <c r="OUY143" s="378"/>
      <c r="OUZ143" s="378"/>
      <c r="OVA143" s="259"/>
      <c r="OVB143" s="377"/>
      <c r="OVC143" s="377"/>
      <c r="OVD143" s="377"/>
      <c r="OVE143" s="259"/>
      <c r="OVF143" s="377"/>
      <c r="OVG143" s="377"/>
      <c r="OVH143" s="377"/>
      <c r="OVI143" s="258"/>
      <c r="OVJ143" s="378"/>
      <c r="OVK143" s="378"/>
      <c r="OVL143" s="378"/>
      <c r="OVM143" s="258"/>
      <c r="OVN143" s="378"/>
      <c r="OVO143" s="378"/>
      <c r="OVP143" s="378"/>
      <c r="OVQ143" s="259"/>
      <c r="OVR143" s="377"/>
      <c r="OVS143" s="377"/>
      <c r="OVT143" s="377"/>
      <c r="OVU143" s="259"/>
      <c r="OVV143" s="377"/>
      <c r="OVW143" s="377"/>
      <c r="OVX143" s="377"/>
      <c r="OVY143" s="258"/>
      <c r="OVZ143" s="378"/>
      <c r="OWA143" s="378"/>
      <c r="OWB143" s="378"/>
      <c r="OWC143" s="258"/>
      <c r="OWD143" s="378"/>
      <c r="OWE143" s="378"/>
      <c r="OWF143" s="378"/>
      <c r="OWG143" s="259"/>
      <c r="OWH143" s="377"/>
      <c r="OWI143" s="377"/>
      <c r="OWJ143" s="377"/>
      <c r="OWK143" s="259"/>
      <c r="OWL143" s="377"/>
      <c r="OWM143" s="377"/>
      <c r="OWN143" s="377"/>
      <c r="OWO143" s="258"/>
      <c r="OWP143" s="378"/>
      <c r="OWQ143" s="378"/>
      <c r="OWR143" s="378"/>
      <c r="OWS143" s="258"/>
      <c r="OWT143" s="378"/>
      <c r="OWU143" s="378"/>
      <c r="OWV143" s="378"/>
      <c r="OWW143" s="259"/>
      <c r="OWX143" s="377"/>
      <c r="OWY143" s="377"/>
      <c r="OWZ143" s="377"/>
      <c r="OXA143" s="259"/>
      <c r="OXB143" s="377"/>
      <c r="OXC143" s="377"/>
      <c r="OXD143" s="377"/>
      <c r="OXE143" s="258"/>
      <c r="OXF143" s="378"/>
      <c r="OXG143" s="378"/>
      <c r="OXH143" s="378"/>
      <c r="OXI143" s="258"/>
      <c r="OXJ143" s="378"/>
      <c r="OXK143" s="378"/>
      <c r="OXL143" s="378"/>
      <c r="OXM143" s="259"/>
      <c r="OXN143" s="377"/>
      <c r="OXO143" s="377"/>
      <c r="OXP143" s="377"/>
      <c r="OXQ143" s="259"/>
      <c r="OXR143" s="377"/>
      <c r="OXS143" s="377"/>
      <c r="OXT143" s="377"/>
      <c r="OXU143" s="258"/>
      <c r="OXV143" s="378"/>
      <c r="OXW143" s="378"/>
      <c r="OXX143" s="378"/>
      <c r="OXY143" s="258"/>
      <c r="OXZ143" s="378"/>
      <c r="OYA143" s="378"/>
      <c r="OYB143" s="378"/>
      <c r="OYC143" s="259"/>
      <c r="OYD143" s="377"/>
      <c r="OYE143" s="377"/>
      <c r="OYF143" s="377"/>
      <c r="OYG143" s="259"/>
      <c r="OYH143" s="377"/>
      <c r="OYI143" s="377"/>
      <c r="OYJ143" s="377"/>
      <c r="OYK143" s="258"/>
      <c r="OYL143" s="378"/>
      <c r="OYM143" s="378"/>
      <c r="OYN143" s="378"/>
      <c r="OYO143" s="258"/>
      <c r="OYP143" s="378"/>
      <c r="OYQ143" s="378"/>
      <c r="OYR143" s="378"/>
      <c r="OYS143" s="259"/>
      <c r="OYT143" s="377"/>
      <c r="OYU143" s="377"/>
      <c r="OYV143" s="377"/>
      <c r="OYW143" s="259"/>
      <c r="OYX143" s="377"/>
      <c r="OYY143" s="377"/>
      <c r="OYZ143" s="377"/>
      <c r="OZA143" s="258"/>
      <c r="OZB143" s="378"/>
      <c r="OZC143" s="378"/>
      <c r="OZD143" s="378"/>
      <c r="OZE143" s="258"/>
      <c r="OZF143" s="378"/>
      <c r="OZG143" s="378"/>
      <c r="OZH143" s="378"/>
      <c r="OZI143" s="259"/>
      <c r="OZJ143" s="377"/>
      <c r="OZK143" s="377"/>
      <c r="OZL143" s="377"/>
      <c r="OZM143" s="259"/>
      <c r="OZN143" s="377"/>
      <c r="OZO143" s="377"/>
      <c r="OZP143" s="377"/>
      <c r="OZQ143" s="258"/>
      <c r="OZR143" s="378"/>
      <c r="OZS143" s="378"/>
      <c r="OZT143" s="378"/>
      <c r="OZU143" s="258"/>
      <c r="OZV143" s="378"/>
      <c r="OZW143" s="378"/>
      <c r="OZX143" s="378"/>
      <c r="OZY143" s="259"/>
      <c r="OZZ143" s="377"/>
      <c r="PAA143" s="377"/>
      <c r="PAB143" s="377"/>
      <c r="PAC143" s="259"/>
      <c r="PAD143" s="377"/>
      <c r="PAE143" s="377"/>
      <c r="PAF143" s="377"/>
      <c r="PAG143" s="258"/>
      <c r="PAH143" s="378"/>
      <c r="PAI143" s="378"/>
      <c r="PAJ143" s="378"/>
      <c r="PAK143" s="258"/>
      <c r="PAL143" s="378"/>
      <c r="PAM143" s="378"/>
      <c r="PAN143" s="378"/>
      <c r="PAO143" s="259"/>
      <c r="PAP143" s="377"/>
      <c r="PAQ143" s="377"/>
      <c r="PAR143" s="377"/>
      <c r="PAS143" s="259"/>
      <c r="PAT143" s="377"/>
      <c r="PAU143" s="377"/>
      <c r="PAV143" s="377"/>
      <c r="PAW143" s="258"/>
      <c r="PAX143" s="378"/>
      <c r="PAY143" s="378"/>
      <c r="PAZ143" s="378"/>
      <c r="PBA143" s="258"/>
      <c r="PBB143" s="378"/>
      <c r="PBC143" s="378"/>
      <c r="PBD143" s="378"/>
      <c r="PBE143" s="259"/>
      <c r="PBF143" s="377"/>
      <c r="PBG143" s="377"/>
      <c r="PBH143" s="377"/>
      <c r="PBI143" s="259"/>
      <c r="PBJ143" s="377"/>
      <c r="PBK143" s="377"/>
      <c r="PBL143" s="377"/>
      <c r="PBM143" s="258"/>
      <c r="PBN143" s="378"/>
      <c r="PBO143" s="378"/>
      <c r="PBP143" s="378"/>
      <c r="PBQ143" s="258"/>
      <c r="PBR143" s="378"/>
      <c r="PBS143" s="378"/>
      <c r="PBT143" s="378"/>
      <c r="PBU143" s="259"/>
      <c r="PBV143" s="377"/>
      <c r="PBW143" s="377"/>
      <c r="PBX143" s="377"/>
      <c r="PBY143" s="259"/>
      <c r="PBZ143" s="377"/>
      <c r="PCA143" s="377"/>
      <c r="PCB143" s="377"/>
      <c r="PCC143" s="258"/>
      <c r="PCD143" s="378"/>
      <c r="PCE143" s="378"/>
      <c r="PCF143" s="378"/>
      <c r="PCG143" s="258"/>
      <c r="PCH143" s="378"/>
      <c r="PCI143" s="378"/>
      <c r="PCJ143" s="378"/>
      <c r="PCK143" s="259"/>
      <c r="PCL143" s="377"/>
      <c r="PCM143" s="377"/>
      <c r="PCN143" s="377"/>
      <c r="PCO143" s="259"/>
      <c r="PCP143" s="377"/>
      <c r="PCQ143" s="377"/>
      <c r="PCR143" s="377"/>
      <c r="PCS143" s="258"/>
      <c r="PCT143" s="378"/>
      <c r="PCU143" s="378"/>
      <c r="PCV143" s="378"/>
      <c r="PCW143" s="258"/>
      <c r="PCX143" s="378"/>
      <c r="PCY143" s="378"/>
      <c r="PCZ143" s="378"/>
      <c r="PDA143" s="259"/>
      <c r="PDB143" s="377"/>
      <c r="PDC143" s="377"/>
      <c r="PDD143" s="377"/>
      <c r="PDE143" s="259"/>
      <c r="PDF143" s="377"/>
      <c r="PDG143" s="377"/>
      <c r="PDH143" s="377"/>
      <c r="PDI143" s="258"/>
      <c r="PDJ143" s="378"/>
      <c r="PDK143" s="378"/>
      <c r="PDL143" s="378"/>
      <c r="PDM143" s="258"/>
      <c r="PDN143" s="378"/>
      <c r="PDO143" s="378"/>
      <c r="PDP143" s="378"/>
      <c r="PDQ143" s="259"/>
      <c r="PDR143" s="377"/>
      <c r="PDS143" s="377"/>
      <c r="PDT143" s="377"/>
      <c r="PDU143" s="259"/>
      <c r="PDV143" s="377"/>
      <c r="PDW143" s="377"/>
      <c r="PDX143" s="377"/>
      <c r="PDY143" s="258"/>
      <c r="PDZ143" s="378"/>
      <c r="PEA143" s="378"/>
      <c r="PEB143" s="378"/>
      <c r="PEC143" s="258"/>
      <c r="PED143" s="378"/>
      <c r="PEE143" s="378"/>
      <c r="PEF143" s="378"/>
      <c r="PEG143" s="259"/>
      <c r="PEH143" s="377"/>
      <c r="PEI143" s="377"/>
      <c r="PEJ143" s="377"/>
      <c r="PEK143" s="259"/>
      <c r="PEL143" s="377"/>
      <c r="PEM143" s="377"/>
      <c r="PEN143" s="377"/>
      <c r="PEO143" s="258"/>
      <c r="PEP143" s="378"/>
      <c r="PEQ143" s="378"/>
      <c r="PER143" s="378"/>
      <c r="PES143" s="258"/>
      <c r="PET143" s="378"/>
      <c r="PEU143" s="378"/>
      <c r="PEV143" s="378"/>
      <c r="PEW143" s="259"/>
      <c r="PEX143" s="377"/>
      <c r="PEY143" s="377"/>
      <c r="PEZ143" s="377"/>
      <c r="PFA143" s="259"/>
      <c r="PFB143" s="377"/>
      <c r="PFC143" s="377"/>
      <c r="PFD143" s="377"/>
      <c r="PFE143" s="258"/>
      <c r="PFF143" s="378"/>
      <c r="PFG143" s="378"/>
      <c r="PFH143" s="378"/>
      <c r="PFI143" s="258"/>
      <c r="PFJ143" s="378"/>
      <c r="PFK143" s="378"/>
      <c r="PFL143" s="378"/>
      <c r="PFM143" s="259"/>
      <c r="PFN143" s="377"/>
      <c r="PFO143" s="377"/>
      <c r="PFP143" s="377"/>
      <c r="PFQ143" s="259"/>
      <c r="PFR143" s="377"/>
      <c r="PFS143" s="377"/>
      <c r="PFT143" s="377"/>
      <c r="PFU143" s="258"/>
      <c r="PFV143" s="378"/>
      <c r="PFW143" s="378"/>
      <c r="PFX143" s="378"/>
      <c r="PFY143" s="258"/>
      <c r="PFZ143" s="378"/>
      <c r="PGA143" s="378"/>
      <c r="PGB143" s="378"/>
      <c r="PGC143" s="259"/>
      <c r="PGD143" s="377"/>
      <c r="PGE143" s="377"/>
      <c r="PGF143" s="377"/>
      <c r="PGG143" s="259"/>
      <c r="PGH143" s="377"/>
      <c r="PGI143" s="377"/>
      <c r="PGJ143" s="377"/>
      <c r="PGK143" s="258"/>
      <c r="PGL143" s="378"/>
      <c r="PGM143" s="378"/>
      <c r="PGN143" s="378"/>
      <c r="PGO143" s="258"/>
      <c r="PGP143" s="378"/>
      <c r="PGQ143" s="378"/>
      <c r="PGR143" s="378"/>
      <c r="PGS143" s="259"/>
      <c r="PGT143" s="377"/>
      <c r="PGU143" s="377"/>
      <c r="PGV143" s="377"/>
      <c r="PGW143" s="259"/>
      <c r="PGX143" s="377"/>
      <c r="PGY143" s="377"/>
      <c r="PGZ143" s="377"/>
      <c r="PHA143" s="258"/>
      <c r="PHB143" s="378"/>
      <c r="PHC143" s="378"/>
      <c r="PHD143" s="378"/>
      <c r="PHE143" s="258"/>
      <c r="PHF143" s="378"/>
      <c r="PHG143" s="378"/>
      <c r="PHH143" s="378"/>
      <c r="PHI143" s="259"/>
      <c r="PHJ143" s="377"/>
      <c r="PHK143" s="377"/>
      <c r="PHL143" s="377"/>
      <c r="PHM143" s="259"/>
      <c r="PHN143" s="377"/>
      <c r="PHO143" s="377"/>
      <c r="PHP143" s="377"/>
      <c r="PHQ143" s="258"/>
      <c r="PHR143" s="378"/>
      <c r="PHS143" s="378"/>
      <c r="PHT143" s="378"/>
      <c r="PHU143" s="258"/>
      <c r="PHV143" s="378"/>
      <c r="PHW143" s="378"/>
      <c r="PHX143" s="378"/>
      <c r="PHY143" s="259"/>
      <c r="PHZ143" s="377"/>
      <c r="PIA143" s="377"/>
      <c r="PIB143" s="377"/>
      <c r="PIC143" s="259"/>
      <c r="PID143" s="377"/>
      <c r="PIE143" s="377"/>
      <c r="PIF143" s="377"/>
      <c r="PIG143" s="258"/>
      <c r="PIH143" s="378"/>
      <c r="PII143" s="378"/>
      <c r="PIJ143" s="378"/>
      <c r="PIK143" s="258"/>
      <c r="PIL143" s="378"/>
      <c r="PIM143" s="378"/>
      <c r="PIN143" s="378"/>
      <c r="PIO143" s="259"/>
      <c r="PIP143" s="377"/>
      <c r="PIQ143" s="377"/>
      <c r="PIR143" s="377"/>
      <c r="PIS143" s="259"/>
      <c r="PIT143" s="377"/>
      <c r="PIU143" s="377"/>
      <c r="PIV143" s="377"/>
      <c r="PIW143" s="258"/>
      <c r="PIX143" s="378"/>
      <c r="PIY143" s="378"/>
      <c r="PIZ143" s="378"/>
      <c r="PJA143" s="258"/>
      <c r="PJB143" s="378"/>
      <c r="PJC143" s="378"/>
      <c r="PJD143" s="378"/>
      <c r="PJE143" s="259"/>
      <c r="PJF143" s="377"/>
      <c r="PJG143" s="377"/>
      <c r="PJH143" s="377"/>
      <c r="PJI143" s="259"/>
      <c r="PJJ143" s="377"/>
      <c r="PJK143" s="377"/>
      <c r="PJL143" s="377"/>
      <c r="PJM143" s="258"/>
      <c r="PJN143" s="378"/>
      <c r="PJO143" s="378"/>
      <c r="PJP143" s="378"/>
      <c r="PJQ143" s="258"/>
      <c r="PJR143" s="378"/>
      <c r="PJS143" s="378"/>
      <c r="PJT143" s="378"/>
      <c r="PJU143" s="259"/>
      <c r="PJV143" s="377"/>
      <c r="PJW143" s="377"/>
      <c r="PJX143" s="377"/>
      <c r="PJY143" s="259"/>
      <c r="PJZ143" s="377"/>
      <c r="PKA143" s="377"/>
      <c r="PKB143" s="377"/>
      <c r="PKC143" s="258"/>
      <c r="PKD143" s="378"/>
      <c r="PKE143" s="378"/>
      <c r="PKF143" s="378"/>
      <c r="PKG143" s="258"/>
      <c r="PKH143" s="378"/>
      <c r="PKI143" s="378"/>
      <c r="PKJ143" s="378"/>
      <c r="PKK143" s="259"/>
      <c r="PKL143" s="377"/>
      <c r="PKM143" s="377"/>
      <c r="PKN143" s="377"/>
      <c r="PKO143" s="259"/>
      <c r="PKP143" s="377"/>
      <c r="PKQ143" s="377"/>
      <c r="PKR143" s="377"/>
      <c r="PKS143" s="258"/>
      <c r="PKT143" s="378"/>
      <c r="PKU143" s="378"/>
      <c r="PKV143" s="378"/>
      <c r="PKW143" s="258"/>
      <c r="PKX143" s="378"/>
      <c r="PKY143" s="378"/>
      <c r="PKZ143" s="378"/>
      <c r="PLA143" s="259"/>
      <c r="PLB143" s="377"/>
      <c r="PLC143" s="377"/>
      <c r="PLD143" s="377"/>
      <c r="PLE143" s="259"/>
      <c r="PLF143" s="377"/>
      <c r="PLG143" s="377"/>
      <c r="PLH143" s="377"/>
      <c r="PLI143" s="258"/>
      <c r="PLJ143" s="378"/>
      <c r="PLK143" s="378"/>
      <c r="PLL143" s="378"/>
      <c r="PLM143" s="258"/>
      <c r="PLN143" s="378"/>
      <c r="PLO143" s="378"/>
      <c r="PLP143" s="378"/>
      <c r="PLQ143" s="259"/>
      <c r="PLR143" s="377"/>
      <c r="PLS143" s="377"/>
      <c r="PLT143" s="377"/>
      <c r="PLU143" s="259"/>
      <c r="PLV143" s="377"/>
      <c r="PLW143" s="377"/>
      <c r="PLX143" s="377"/>
      <c r="PLY143" s="258"/>
      <c r="PLZ143" s="378"/>
      <c r="PMA143" s="378"/>
      <c r="PMB143" s="378"/>
      <c r="PMC143" s="258"/>
      <c r="PMD143" s="378"/>
      <c r="PME143" s="378"/>
      <c r="PMF143" s="378"/>
      <c r="PMG143" s="259"/>
      <c r="PMH143" s="377"/>
      <c r="PMI143" s="377"/>
      <c r="PMJ143" s="377"/>
      <c r="PMK143" s="259"/>
      <c r="PML143" s="377"/>
      <c r="PMM143" s="377"/>
      <c r="PMN143" s="377"/>
      <c r="PMO143" s="258"/>
      <c r="PMP143" s="378"/>
      <c r="PMQ143" s="378"/>
      <c r="PMR143" s="378"/>
      <c r="PMS143" s="258"/>
      <c r="PMT143" s="378"/>
      <c r="PMU143" s="378"/>
      <c r="PMV143" s="378"/>
      <c r="PMW143" s="259"/>
      <c r="PMX143" s="377"/>
      <c r="PMY143" s="377"/>
      <c r="PMZ143" s="377"/>
      <c r="PNA143" s="259"/>
      <c r="PNB143" s="377"/>
      <c r="PNC143" s="377"/>
      <c r="PND143" s="377"/>
      <c r="PNE143" s="258"/>
      <c r="PNF143" s="378"/>
      <c r="PNG143" s="378"/>
      <c r="PNH143" s="378"/>
      <c r="PNI143" s="258"/>
      <c r="PNJ143" s="378"/>
      <c r="PNK143" s="378"/>
      <c r="PNL143" s="378"/>
      <c r="PNM143" s="259"/>
      <c r="PNN143" s="377"/>
      <c r="PNO143" s="377"/>
      <c r="PNP143" s="377"/>
      <c r="PNQ143" s="259"/>
      <c r="PNR143" s="377"/>
      <c r="PNS143" s="377"/>
      <c r="PNT143" s="377"/>
      <c r="PNU143" s="258"/>
      <c r="PNV143" s="378"/>
      <c r="PNW143" s="378"/>
      <c r="PNX143" s="378"/>
      <c r="PNY143" s="258"/>
      <c r="PNZ143" s="378"/>
      <c r="POA143" s="378"/>
      <c r="POB143" s="378"/>
      <c r="POC143" s="259"/>
      <c r="POD143" s="377"/>
      <c r="POE143" s="377"/>
      <c r="POF143" s="377"/>
      <c r="POG143" s="259"/>
      <c r="POH143" s="377"/>
      <c r="POI143" s="377"/>
      <c r="POJ143" s="377"/>
      <c r="POK143" s="258"/>
      <c r="POL143" s="378"/>
      <c r="POM143" s="378"/>
      <c r="PON143" s="378"/>
      <c r="POO143" s="258"/>
      <c r="POP143" s="378"/>
      <c r="POQ143" s="378"/>
      <c r="POR143" s="378"/>
      <c r="POS143" s="259"/>
      <c r="POT143" s="377"/>
      <c r="POU143" s="377"/>
      <c r="POV143" s="377"/>
      <c r="POW143" s="259"/>
      <c r="POX143" s="377"/>
      <c r="POY143" s="377"/>
      <c r="POZ143" s="377"/>
      <c r="PPA143" s="258"/>
      <c r="PPB143" s="378"/>
      <c r="PPC143" s="378"/>
      <c r="PPD143" s="378"/>
      <c r="PPE143" s="258"/>
      <c r="PPF143" s="378"/>
      <c r="PPG143" s="378"/>
      <c r="PPH143" s="378"/>
      <c r="PPI143" s="259"/>
      <c r="PPJ143" s="377"/>
      <c r="PPK143" s="377"/>
      <c r="PPL143" s="377"/>
      <c r="PPM143" s="259"/>
      <c r="PPN143" s="377"/>
      <c r="PPO143" s="377"/>
      <c r="PPP143" s="377"/>
      <c r="PPQ143" s="258"/>
      <c r="PPR143" s="378"/>
      <c r="PPS143" s="378"/>
      <c r="PPT143" s="378"/>
      <c r="PPU143" s="258"/>
      <c r="PPV143" s="378"/>
      <c r="PPW143" s="378"/>
      <c r="PPX143" s="378"/>
      <c r="PPY143" s="259"/>
      <c r="PPZ143" s="377"/>
      <c r="PQA143" s="377"/>
      <c r="PQB143" s="377"/>
      <c r="PQC143" s="259"/>
      <c r="PQD143" s="377"/>
      <c r="PQE143" s="377"/>
      <c r="PQF143" s="377"/>
      <c r="PQG143" s="258"/>
      <c r="PQH143" s="378"/>
      <c r="PQI143" s="378"/>
      <c r="PQJ143" s="378"/>
      <c r="PQK143" s="258"/>
      <c r="PQL143" s="378"/>
      <c r="PQM143" s="378"/>
      <c r="PQN143" s="378"/>
      <c r="PQO143" s="259"/>
      <c r="PQP143" s="377"/>
      <c r="PQQ143" s="377"/>
      <c r="PQR143" s="377"/>
      <c r="PQS143" s="259"/>
      <c r="PQT143" s="377"/>
      <c r="PQU143" s="377"/>
      <c r="PQV143" s="377"/>
      <c r="PQW143" s="258"/>
      <c r="PQX143" s="378"/>
      <c r="PQY143" s="378"/>
      <c r="PQZ143" s="378"/>
      <c r="PRA143" s="258"/>
      <c r="PRB143" s="378"/>
      <c r="PRC143" s="378"/>
      <c r="PRD143" s="378"/>
      <c r="PRE143" s="259"/>
      <c r="PRF143" s="377"/>
      <c r="PRG143" s="377"/>
      <c r="PRH143" s="377"/>
      <c r="PRI143" s="259"/>
      <c r="PRJ143" s="377"/>
      <c r="PRK143" s="377"/>
      <c r="PRL143" s="377"/>
      <c r="PRM143" s="258"/>
      <c r="PRN143" s="378"/>
      <c r="PRO143" s="378"/>
      <c r="PRP143" s="378"/>
      <c r="PRQ143" s="258"/>
      <c r="PRR143" s="378"/>
      <c r="PRS143" s="378"/>
      <c r="PRT143" s="378"/>
      <c r="PRU143" s="259"/>
      <c r="PRV143" s="377"/>
      <c r="PRW143" s="377"/>
      <c r="PRX143" s="377"/>
      <c r="PRY143" s="259"/>
      <c r="PRZ143" s="377"/>
      <c r="PSA143" s="377"/>
      <c r="PSB143" s="377"/>
      <c r="PSC143" s="258"/>
      <c r="PSD143" s="378"/>
      <c r="PSE143" s="378"/>
      <c r="PSF143" s="378"/>
      <c r="PSG143" s="258"/>
      <c r="PSH143" s="378"/>
      <c r="PSI143" s="378"/>
      <c r="PSJ143" s="378"/>
      <c r="PSK143" s="259"/>
      <c r="PSL143" s="377"/>
      <c r="PSM143" s="377"/>
      <c r="PSN143" s="377"/>
      <c r="PSO143" s="259"/>
      <c r="PSP143" s="377"/>
      <c r="PSQ143" s="377"/>
      <c r="PSR143" s="377"/>
      <c r="PSS143" s="258"/>
      <c r="PST143" s="378"/>
      <c r="PSU143" s="378"/>
      <c r="PSV143" s="378"/>
      <c r="PSW143" s="258"/>
      <c r="PSX143" s="378"/>
      <c r="PSY143" s="378"/>
      <c r="PSZ143" s="378"/>
      <c r="PTA143" s="259"/>
      <c r="PTB143" s="377"/>
      <c r="PTC143" s="377"/>
      <c r="PTD143" s="377"/>
      <c r="PTE143" s="259"/>
      <c r="PTF143" s="377"/>
      <c r="PTG143" s="377"/>
      <c r="PTH143" s="377"/>
      <c r="PTI143" s="258"/>
      <c r="PTJ143" s="378"/>
      <c r="PTK143" s="378"/>
      <c r="PTL143" s="378"/>
      <c r="PTM143" s="258"/>
      <c r="PTN143" s="378"/>
      <c r="PTO143" s="378"/>
      <c r="PTP143" s="378"/>
      <c r="PTQ143" s="259"/>
      <c r="PTR143" s="377"/>
      <c r="PTS143" s="377"/>
      <c r="PTT143" s="377"/>
      <c r="PTU143" s="259"/>
      <c r="PTV143" s="377"/>
      <c r="PTW143" s="377"/>
      <c r="PTX143" s="377"/>
      <c r="PTY143" s="258"/>
      <c r="PTZ143" s="378"/>
      <c r="PUA143" s="378"/>
      <c r="PUB143" s="378"/>
      <c r="PUC143" s="258"/>
      <c r="PUD143" s="378"/>
      <c r="PUE143" s="378"/>
      <c r="PUF143" s="378"/>
      <c r="PUG143" s="259"/>
      <c r="PUH143" s="377"/>
      <c r="PUI143" s="377"/>
      <c r="PUJ143" s="377"/>
      <c r="PUK143" s="259"/>
      <c r="PUL143" s="377"/>
      <c r="PUM143" s="377"/>
      <c r="PUN143" s="377"/>
      <c r="PUO143" s="258"/>
      <c r="PUP143" s="378"/>
      <c r="PUQ143" s="378"/>
      <c r="PUR143" s="378"/>
      <c r="PUS143" s="258"/>
      <c r="PUT143" s="378"/>
      <c r="PUU143" s="378"/>
      <c r="PUV143" s="378"/>
      <c r="PUW143" s="259"/>
      <c r="PUX143" s="377"/>
      <c r="PUY143" s="377"/>
      <c r="PUZ143" s="377"/>
      <c r="PVA143" s="259"/>
      <c r="PVB143" s="377"/>
      <c r="PVC143" s="377"/>
      <c r="PVD143" s="377"/>
      <c r="PVE143" s="258"/>
      <c r="PVF143" s="378"/>
      <c r="PVG143" s="378"/>
      <c r="PVH143" s="378"/>
      <c r="PVI143" s="258"/>
      <c r="PVJ143" s="378"/>
      <c r="PVK143" s="378"/>
      <c r="PVL143" s="378"/>
      <c r="PVM143" s="259"/>
      <c r="PVN143" s="377"/>
      <c r="PVO143" s="377"/>
      <c r="PVP143" s="377"/>
      <c r="PVQ143" s="259"/>
      <c r="PVR143" s="377"/>
      <c r="PVS143" s="377"/>
      <c r="PVT143" s="377"/>
      <c r="PVU143" s="258"/>
      <c r="PVV143" s="378"/>
      <c r="PVW143" s="378"/>
      <c r="PVX143" s="378"/>
      <c r="PVY143" s="258"/>
      <c r="PVZ143" s="378"/>
      <c r="PWA143" s="378"/>
      <c r="PWB143" s="378"/>
      <c r="PWC143" s="259"/>
      <c r="PWD143" s="377"/>
      <c r="PWE143" s="377"/>
      <c r="PWF143" s="377"/>
      <c r="PWG143" s="259"/>
      <c r="PWH143" s="377"/>
      <c r="PWI143" s="377"/>
      <c r="PWJ143" s="377"/>
      <c r="PWK143" s="258"/>
      <c r="PWL143" s="378"/>
      <c r="PWM143" s="378"/>
      <c r="PWN143" s="378"/>
      <c r="PWO143" s="258"/>
      <c r="PWP143" s="378"/>
      <c r="PWQ143" s="378"/>
      <c r="PWR143" s="378"/>
      <c r="PWS143" s="259"/>
      <c r="PWT143" s="377"/>
      <c r="PWU143" s="377"/>
      <c r="PWV143" s="377"/>
      <c r="PWW143" s="259"/>
      <c r="PWX143" s="377"/>
      <c r="PWY143" s="377"/>
      <c r="PWZ143" s="377"/>
      <c r="PXA143" s="258"/>
      <c r="PXB143" s="378"/>
      <c r="PXC143" s="378"/>
      <c r="PXD143" s="378"/>
      <c r="PXE143" s="258"/>
      <c r="PXF143" s="378"/>
      <c r="PXG143" s="378"/>
      <c r="PXH143" s="378"/>
      <c r="PXI143" s="259"/>
      <c r="PXJ143" s="377"/>
      <c r="PXK143" s="377"/>
      <c r="PXL143" s="377"/>
      <c r="PXM143" s="259"/>
      <c r="PXN143" s="377"/>
      <c r="PXO143" s="377"/>
      <c r="PXP143" s="377"/>
      <c r="PXQ143" s="258"/>
      <c r="PXR143" s="378"/>
      <c r="PXS143" s="378"/>
      <c r="PXT143" s="378"/>
      <c r="PXU143" s="258"/>
      <c r="PXV143" s="378"/>
      <c r="PXW143" s="378"/>
      <c r="PXX143" s="378"/>
      <c r="PXY143" s="259"/>
      <c r="PXZ143" s="377"/>
      <c r="PYA143" s="377"/>
      <c r="PYB143" s="377"/>
      <c r="PYC143" s="259"/>
      <c r="PYD143" s="377"/>
      <c r="PYE143" s="377"/>
      <c r="PYF143" s="377"/>
      <c r="PYG143" s="258"/>
      <c r="PYH143" s="378"/>
      <c r="PYI143" s="378"/>
      <c r="PYJ143" s="378"/>
      <c r="PYK143" s="258"/>
      <c r="PYL143" s="378"/>
      <c r="PYM143" s="378"/>
      <c r="PYN143" s="378"/>
      <c r="PYO143" s="259"/>
      <c r="PYP143" s="377"/>
      <c r="PYQ143" s="377"/>
      <c r="PYR143" s="377"/>
      <c r="PYS143" s="259"/>
      <c r="PYT143" s="377"/>
      <c r="PYU143" s="377"/>
      <c r="PYV143" s="377"/>
      <c r="PYW143" s="258"/>
      <c r="PYX143" s="378"/>
      <c r="PYY143" s="378"/>
      <c r="PYZ143" s="378"/>
      <c r="PZA143" s="258"/>
      <c r="PZB143" s="378"/>
      <c r="PZC143" s="378"/>
      <c r="PZD143" s="378"/>
      <c r="PZE143" s="259"/>
      <c r="PZF143" s="377"/>
      <c r="PZG143" s="377"/>
      <c r="PZH143" s="377"/>
      <c r="PZI143" s="259"/>
      <c r="PZJ143" s="377"/>
      <c r="PZK143" s="377"/>
      <c r="PZL143" s="377"/>
      <c r="PZM143" s="258"/>
      <c r="PZN143" s="378"/>
      <c r="PZO143" s="378"/>
      <c r="PZP143" s="378"/>
      <c r="PZQ143" s="258"/>
      <c r="PZR143" s="378"/>
      <c r="PZS143" s="378"/>
      <c r="PZT143" s="378"/>
      <c r="PZU143" s="259"/>
      <c r="PZV143" s="377"/>
      <c r="PZW143" s="377"/>
      <c r="PZX143" s="377"/>
      <c r="PZY143" s="259"/>
      <c r="PZZ143" s="377"/>
      <c r="QAA143" s="377"/>
      <c r="QAB143" s="377"/>
      <c r="QAC143" s="258"/>
      <c r="QAD143" s="378"/>
      <c r="QAE143" s="378"/>
      <c r="QAF143" s="378"/>
      <c r="QAG143" s="258"/>
      <c r="QAH143" s="378"/>
      <c r="QAI143" s="378"/>
      <c r="QAJ143" s="378"/>
      <c r="QAK143" s="259"/>
      <c r="QAL143" s="377"/>
      <c r="QAM143" s="377"/>
      <c r="QAN143" s="377"/>
      <c r="QAO143" s="259"/>
      <c r="QAP143" s="377"/>
      <c r="QAQ143" s="377"/>
      <c r="QAR143" s="377"/>
      <c r="QAS143" s="258"/>
      <c r="QAT143" s="378"/>
      <c r="QAU143" s="378"/>
      <c r="QAV143" s="378"/>
      <c r="QAW143" s="258"/>
      <c r="QAX143" s="378"/>
      <c r="QAY143" s="378"/>
      <c r="QAZ143" s="378"/>
      <c r="QBA143" s="259"/>
      <c r="QBB143" s="377"/>
      <c r="QBC143" s="377"/>
      <c r="QBD143" s="377"/>
      <c r="QBE143" s="259"/>
      <c r="QBF143" s="377"/>
      <c r="QBG143" s="377"/>
      <c r="QBH143" s="377"/>
      <c r="QBI143" s="258"/>
      <c r="QBJ143" s="378"/>
      <c r="QBK143" s="378"/>
      <c r="QBL143" s="378"/>
      <c r="QBM143" s="258"/>
      <c r="QBN143" s="378"/>
      <c r="QBO143" s="378"/>
      <c r="QBP143" s="378"/>
      <c r="QBQ143" s="259"/>
      <c r="QBR143" s="377"/>
      <c r="QBS143" s="377"/>
      <c r="QBT143" s="377"/>
      <c r="QBU143" s="259"/>
      <c r="QBV143" s="377"/>
      <c r="QBW143" s="377"/>
      <c r="QBX143" s="377"/>
      <c r="QBY143" s="258"/>
      <c r="QBZ143" s="378"/>
      <c r="QCA143" s="378"/>
      <c r="QCB143" s="378"/>
      <c r="QCC143" s="258"/>
      <c r="QCD143" s="378"/>
      <c r="QCE143" s="378"/>
      <c r="QCF143" s="378"/>
      <c r="QCG143" s="259"/>
      <c r="QCH143" s="377"/>
      <c r="QCI143" s="377"/>
      <c r="QCJ143" s="377"/>
      <c r="QCK143" s="259"/>
      <c r="QCL143" s="377"/>
      <c r="QCM143" s="377"/>
      <c r="QCN143" s="377"/>
      <c r="QCO143" s="258"/>
      <c r="QCP143" s="378"/>
      <c r="QCQ143" s="378"/>
      <c r="QCR143" s="378"/>
      <c r="QCS143" s="258"/>
      <c r="QCT143" s="378"/>
      <c r="QCU143" s="378"/>
      <c r="QCV143" s="378"/>
      <c r="QCW143" s="259"/>
      <c r="QCX143" s="377"/>
      <c r="QCY143" s="377"/>
      <c r="QCZ143" s="377"/>
      <c r="QDA143" s="259"/>
      <c r="QDB143" s="377"/>
      <c r="QDC143" s="377"/>
      <c r="QDD143" s="377"/>
      <c r="QDE143" s="258"/>
      <c r="QDF143" s="378"/>
      <c r="QDG143" s="378"/>
      <c r="QDH143" s="378"/>
      <c r="QDI143" s="258"/>
      <c r="QDJ143" s="378"/>
      <c r="QDK143" s="378"/>
      <c r="QDL143" s="378"/>
      <c r="QDM143" s="259"/>
      <c r="QDN143" s="377"/>
      <c r="QDO143" s="377"/>
      <c r="QDP143" s="377"/>
      <c r="QDQ143" s="259"/>
      <c r="QDR143" s="377"/>
      <c r="QDS143" s="377"/>
      <c r="QDT143" s="377"/>
      <c r="QDU143" s="258"/>
      <c r="QDV143" s="378"/>
      <c r="QDW143" s="378"/>
      <c r="QDX143" s="378"/>
      <c r="QDY143" s="258"/>
      <c r="QDZ143" s="378"/>
      <c r="QEA143" s="378"/>
      <c r="QEB143" s="378"/>
      <c r="QEC143" s="259"/>
      <c r="QED143" s="377"/>
      <c r="QEE143" s="377"/>
      <c r="QEF143" s="377"/>
      <c r="QEG143" s="259"/>
      <c r="QEH143" s="377"/>
      <c r="QEI143" s="377"/>
      <c r="QEJ143" s="377"/>
      <c r="QEK143" s="258"/>
      <c r="QEL143" s="378"/>
      <c r="QEM143" s="378"/>
      <c r="QEN143" s="378"/>
      <c r="QEO143" s="258"/>
      <c r="QEP143" s="378"/>
      <c r="QEQ143" s="378"/>
      <c r="QER143" s="378"/>
      <c r="QES143" s="259"/>
      <c r="QET143" s="377"/>
      <c r="QEU143" s="377"/>
      <c r="QEV143" s="377"/>
      <c r="QEW143" s="259"/>
      <c r="QEX143" s="377"/>
      <c r="QEY143" s="377"/>
      <c r="QEZ143" s="377"/>
      <c r="QFA143" s="258"/>
      <c r="QFB143" s="378"/>
      <c r="QFC143" s="378"/>
      <c r="QFD143" s="378"/>
      <c r="QFE143" s="258"/>
      <c r="QFF143" s="378"/>
      <c r="QFG143" s="378"/>
      <c r="QFH143" s="378"/>
      <c r="QFI143" s="259"/>
      <c r="QFJ143" s="377"/>
      <c r="QFK143" s="377"/>
      <c r="QFL143" s="377"/>
      <c r="QFM143" s="259"/>
      <c r="QFN143" s="377"/>
      <c r="QFO143" s="377"/>
      <c r="QFP143" s="377"/>
      <c r="QFQ143" s="258"/>
      <c r="QFR143" s="378"/>
      <c r="QFS143" s="378"/>
      <c r="QFT143" s="378"/>
      <c r="QFU143" s="258"/>
      <c r="QFV143" s="378"/>
      <c r="QFW143" s="378"/>
      <c r="QFX143" s="378"/>
      <c r="QFY143" s="259"/>
      <c r="QFZ143" s="377"/>
      <c r="QGA143" s="377"/>
      <c r="QGB143" s="377"/>
      <c r="QGC143" s="259"/>
      <c r="QGD143" s="377"/>
      <c r="QGE143" s="377"/>
      <c r="QGF143" s="377"/>
      <c r="QGG143" s="258"/>
      <c r="QGH143" s="378"/>
      <c r="QGI143" s="378"/>
      <c r="QGJ143" s="378"/>
      <c r="QGK143" s="258"/>
      <c r="QGL143" s="378"/>
      <c r="QGM143" s="378"/>
      <c r="QGN143" s="378"/>
      <c r="QGO143" s="259"/>
      <c r="QGP143" s="377"/>
      <c r="QGQ143" s="377"/>
      <c r="QGR143" s="377"/>
      <c r="QGS143" s="259"/>
      <c r="QGT143" s="377"/>
      <c r="QGU143" s="377"/>
      <c r="QGV143" s="377"/>
      <c r="QGW143" s="258"/>
      <c r="QGX143" s="378"/>
      <c r="QGY143" s="378"/>
      <c r="QGZ143" s="378"/>
      <c r="QHA143" s="258"/>
      <c r="QHB143" s="378"/>
      <c r="QHC143" s="378"/>
      <c r="QHD143" s="378"/>
      <c r="QHE143" s="259"/>
      <c r="QHF143" s="377"/>
      <c r="QHG143" s="377"/>
      <c r="QHH143" s="377"/>
      <c r="QHI143" s="259"/>
      <c r="QHJ143" s="377"/>
      <c r="QHK143" s="377"/>
      <c r="QHL143" s="377"/>
      <c r="QHM143" s="258"/>
      <c r="QHN143" s="378"/>
      <c r="QHO143" s="378"/>
      <c r="QHP143" s="378"/>
      <c r="QHQ143" s="258"/>
      <c r="QHR143" s="378"/>
      <c r="QHS143" s="378"/>
      <c r="QHT143" s="378"/>
      <c r="QHU143" s="259"/>
      <c r="QHV143" s="377"/>
      <c r="QHW143" s="377"/>
      <c r="QHX143" s="377"/>
      <c r="QHY143" s="259"/>
      <c r="QHZ143" s="377"/>
      <c r="QIA143" s="377"/>
      <c r="QIB143" s="377"/>
      <c r="QIC143" s="258"/>
      <c r="QID143" s="378"/>
      <c r="QIE143" s="378"/>
      <c r="QIF143" s="378"/>
      <c r="QIG143" s="258"/>
      <c r="QIH143" s="378"/>
      <c r="QII143" s="378"/>
      <c r="QIJ143" s="378"/>
      <c r="QIK143" s="259"/>
      <c r="QIL143" s="377"/>
      <c r="QIM143" s="377"/>
      <c r="QIN143" s="377"/>
      <c r="QIO143" s="259"/>
      <c r="QIP143" s="377"/>
      <c r="QIQ143" s="377"/>
      <c r="QIR143" s="377"/>
      <c r="QIS143" s="258"/>
      <c r="QIT143" s="378"/>
      <c r="QIU143" s="378"/>
      <c r="QIV143" s="378"/>
      <c r="QIW143" s="258"/>
      <c r="QIX143" s="378"/>
      <c r="QIY143" s="378"/>
      <c r="QIZ143" s="378"/>
      <c r="QJA143" s="259"/>
      <c r="QJB143" s="377"/>
      <c r="QJC143" s="377"/>
      <c r="QJD143" s="377"/>
      <c r="QJE143" s="259"/>
      <c r="QJF143" s="377"/>
      <c r="QJG143" s="377"/>
      <c r="QJH143" s="377"/>
      <c r="QJI143" s="258"/>
      <c r="QJJ143" s="378"/>
      <c r="QJK143" s="378"/>
      <c r="QJL143" s="378"/>
      <c r="QJM143" s="258"/>
      <c r="QJN143" s="378"/>
      <c r="QJO143" s="378"/>
      <c r="QJP143" s="378"/>
      <c r="QJQ143" s="259"/>
      <c r="QJR143" s="377"/>
      <c r="QJS143" s="377"/>
      <c r="QJT143" s="377"/>
      <c r="QJU143" s="259"/>
      <c r="QJV143" s="377"/>
      <c r="QJW143" s="377"/>
      <c r="QJX143" s="377"/>
      <c r="QJY143" s="258"/>
      <c r="QJZ143" s="378"/>
      <c r="QKA143" s="378"/>
      <c r="QKB143" s="378"/>
      <c r="QKC143" s="258"/>
      <c r="QKD143" s="378"/>
      <c r="QKE143" s="378"/>
      <c r="QKF143" s="378"/>
      <c r="QKG143" s="259"/>
      <c r="QKH143" s="377"/>
      <c r="QKI143" s="377"/>
      <c r="QKJ143" s="377"/>
      <c r="QKK143" s="259"/>
      <c r="QKL143" s="377"/>
      <c r="QKM143" s="377"/>
      <c r="QKN143" s="377"/>
      <c r="QKO143" s="258"/>
      <c r="QKP143" s="378"/>
      <c r="QKQ143" s="378"/>
      <c r="QKR143" s="378"/>
      <c r="QKS143" s="258"/>
      <c r="QKT143" s="378"/>
      <c r="QKU143" s="378"/>
      <c r="QKV143" s="378"/>
      <c r="QKW143" s="259"/>
      <c r="QKX143" s="377"/>
      <c r="QKY143" s="377"/>
      <c r="QKZ143" s="377"/>
      <c r="QLA143" s="259"/>
      <c r="QLB143" s="377"/>
      <c r="QLC143" s="377"/>
      <c r="QLD143" s="377"/>
      <c r="QLE143" s="258"/>
      <c r="QLF143" s="378"/>
      <c r="QLG143" s="378"/>
      <c r="QLH143" s="378"/>
      <c r="QLI143" s="258"/>
      <c r="QLJ143" s="378"/>
      <c r="QLK143" s="378"/>
      <c r="QLL143" s="378"/>
      <c r="QLM143" s="259"/>
      <c r="QLN143" s="377"/>
      <c r="QLO143" s="377"/>
      <c r="QLP143" s="377"/>
      <c r="QLQ143" s="259"/>
      <c r="QLR143" s="377"/>
      <c r="QLS143" s="377"/>
      <c r="QLT143" s="377"/>
      <c r="QLU143" s="258"/>
      <c r="QLV143" s="378"/>
      <c r="QLW143" s="378"/>
      <c r="QLX143" s="378"/>
      <c r="QLY143" s="258"/>
      <c r="QLZ143" s="378"/>
      <c r="QMA143" s="378"/>
      <c r="QMB143" s="378"/>
      <c r="QMC143" s="259"/>
      <c r="QMD143" s="377"/>
      <c r="QME143" s="377"/>
      <c r="QMF143" s="377"/>
      <c r="QMG143" s="259"/>
      <c r="QMH143" s="377"/>
      <c r="QMI143" s="377"/>
      <c r="QMJ143" s="377"/>
      <c r="QMK143" s="258"/>
      <c r="QML143" s="378"/>
      <c r="QMM143" s="378"/>
      <c r="QMN143" s="378"/>
      <c r="QMO143" s="258"/>
      <c r="QMP143" s="378"/>
      <c r="QMQ143" s="378"/>
      <c r="QMR143" s="378"/>
      <c r="QMS143" s="259"/>
      <c r="QMT143" s="377"/>
      <c r="QMU143" s="377"/>
      <c r="QMV143" s="377"/>
      <c r="QMW143" s="259"/>
      <c r="QMX143" s="377"/>
      <c r="QMY143" s="377"/>
      <c r="QMZ143" s="377"/>
      <c r="QNA143" s="258"/>
      <c r="QNB143" s="378"/>
      <c r="QNC143" s="378"/>
      <c r="QND143" s="378"/>
      <c r="QNE143" s="258"/>
      <c r="QNF143" s="378"/>
      <c r="QNG143" s="378"/>
      <c r="QNH143" s="378"/>
      <c r="QNI143" s="259"/>
      <c r="QNJ143" s="377"/>
      <c r="QNK143" s="377"/>
      <c r="QNL143" s="377"/>
      <c r="QNM143" s="259"/>
      <c r="QNN143" s="377"/>
      <c r="QNO143" s="377"/>
      <c r="QNP143" s="377"/>
      <c r="QNQ143" s="258"/>
      <c r="QNR143" s="378"/>
      <c r="QNS143" s="378"/>
      <c r="QNT143" s="378"/>
      <c r="QNU143" s="258"/>
      <c r="QNV143" s="378"/>
      <c r="QNW143" s="378"/>
      <c r="QNX143" s="378"/>
      <c r="QNY143" s="259"/>
      <c r="QNZ143" s="377"/>
      <c r="QOA143" s="377"/>
      <c r="QOB143" s="377"/>
      <c r="QOC143" s="259"/>
      <c r="QOD143" s="377"/>
      <c r="QOE143" s="377"/>
      <c r="QOF143" s="377"/>
      <c r="QOG143" s="258"/>
      <c r="QOH143" s="378"/>
      <c r="QOI143" s="378"/>
      <c r="QOJ143" s="378"/>
      <c r="QOK143" s="258"/>
      <c r="QOL143" s="378"/>
      <c r="QOM143" s="378"/>
      <c r="QON143" s="378"/>
      <c r="QOO143" s="259"/>
      <c r="QOP143" s="377"/>
      <c r="QOQ143" s="377"/>
      <c r="QOR143" s="377"/>
      <c r="QOS143" s="259"/>
      <c r="QOT143" s="377"/>
      <c r="QOU143" s="377"/>
      <c r="QOV143" s="377"/>
      <c r="QOW143" s="258"/>
      <c r="QOX143" s="378"/>
      <c r="QOY143" s="378"/>
      <c r="QOZ143" s="378"/>
      <c r="QPA143" s="258"/>
      <c r="QPB143" s="378"/>
      <c r="QPC143" s="378"/>
      <c r="QPD143" s="378"/>
      <c r="QPE143" s="259"/>
      <c r="QPF143" s="377"/>
      <c r="QPG143" s="377"/>
      <c r="QPH143" s="377"/>
      <c r="QPI143" s="259"/>
      <c r="QPJ143" s="377"/>
      <c r="QPK143" s="377"/>
      <c r="QPL143" s="377"/>
      <c r="QPM143" s="258"/>
      <c r="QPN143" s="378"/>
      <c r="QPO143" s="378"/>
      <c r="QPP143" s="378"/>
      <c r="QPQ143" s="258"/>
      <c r="QPR143" s="378"/>
      <c r="QPS143" s="378"/>
      <c r="QPT143" s="378"/>
      <c r="QPU143" s="259"/>
      <c r="QPV143" s="377"/>
      <c r="QPW143" s="377"/>
      <c r="QPX143" s="377"/>
      <c r="QPY143" s="259"/>
      <c r="QPZ143" s="377"/>
      <c r="QQA143" s="377"/>
      <c r="QQB143" s="377"/>
      <c r="QQC143" s="258"/>
      <c r="QQD143" s="378"/>
      <c r="QQE143" s="378"/>
      <c r="QQF143" s="378"/>
      <c r="QQG143" s="258"/>
      <c r="QQH143" s="378"/>
      <c r="QQI143" s="378"/>
      <c r="QQJ143" s="378"/>
      <c r="QQK143" s="259"/>
      <c r="QQL143" s="377"/>
      <c r="QQM143" s="377"/>
      <c r="QQN143" s="377"/>
      <c r="QQO143" s="259"/>
      <c r="QQP143" s="377"/>
      <c r="QQQ143" s="377"/>
      <c r="QQR143" s="377"/>
      <c r="QQS143" s="258"/>
      <c r="QQT143" s="378"/>
      <c r="QQU143" s="378"/>
      <c r="QQV143" s="378"/>
      <c r="QQW143" s="258"/>
      <c r="QQX143" s="378"/>
      <c r="QQY143" s="378"/>
      <c r="QQZ143" s="378"/>
      <c r="QRA143" s="259"/>
      <c r="QRB143" s="377"/>
      <c r="QRC143" s="377"/>
      <c r="QRD143" s="377"/>
      <c r="QRE143" s="259"/>
      <c r="QRF143" s="377"/>
      <c r="QRG143" s="377"/>
      <c r="QRH143" s="377"/>
      <c r="QRI143" s="258"/>
      <c r="QRJ143" s="378"/>
      <c r="QRK143" s="378"/>
      <c r="QRL143" s="378"/>
      <c r="QRM143" s="258"/>
      <c r="QRN143" s="378"/>
      <c r="QRO143" s="378"/>
      <c r="QRP143" s="378"/>
      <c r="QRQ143" s="259"/>
      <c r="QRR143" s="377"/>
      <c r="QRS143" s="377"/>
      <c r="QRT143" s="377"/>
      <c r="QRU143" s="259"/>
      <c r="QRV143" s="377"/>
      <c r="QRW143" s="377"/>
      <c r="QRX143" s="377"/>
      <c r="QRY143" s="258"/>
      <c r="QRZ143" s="378"/>
      <c r="QSA143" s="378"/>
      <c r="QSB143" s="378"/>
      <c r="QSC143" s="258"/>
      <c r="QSD143" s="378"/>
      <c r="QSE143" s="378"/>
      <c r="QSF143" s="378"/>
      <c r="QSG143" s="259"/>
      <c r="QSH143" s="377"/>
      <c r="QSI143" s="377"/>
      <c r="QSJ143" s="377"/>
      <c r="QSK143" s="259"/>
      <c r="QSL143" s="377"/>
      <c r="QSM143" s="377"/>
      <c r="QSN143" s="377"/>
      <c r="QSO143" s="258"/>
      <c r="QSP143" s="378"/>
      <c r="QSQ143" s="378"/>
      <c r="QSR143" s="378"/>
      <c r="QSS143" s="258"/>
      <c r="QST143" s="378"/>
      <c r="QSU143" s="378"/>
      <c r="QSV143" s="378"/>
      <c r="QSW143" s="259"/>
      <c r="QSX143" s="377"/>
      <c r="QSY143" s="377"/>
      <c r="QSZ143" s="377"/>
      <c r="QTA143" s="259"/>
      <c r="QTB143" s="377"/>
      <c r="QTC143" s="377"/>
      <c r="QTD143" s="377"/>
      <c r="QTE143" s="258"/>
      <c r="QTF143" s="378"/>
      <c r="QTG143" s="378"/>
      <c r="QTH143" s="378"/>
      <c r="QTI143" s="258"/>
      <c r="QTJ143" s="378"/>
      <c r="QTK143" s="378"/>
      <c r="QTL143" s="378"/>
      <c r="QTM143" s="259"/>
      <c r="QTN143" s="377"/>
      <c r="QTO143" s="377"/>
      <c r="QTP143" s="377"/>
      <c r="QTQ143" s="259"/>
      <c r="QTR143" s="377"/>
      <c r="QTS143" s="377"/>
      <c r="QTT143" s="377"/>
      <c r="QTU143" s="258"/>
      <c r="QTV143" s="378"/>
      <c r="QTW143" s="378"/>
      <c r="QTX143" s="378"/>
      <c r="QTY143" s="258"/>
      <c r="QTZ143" s="378"/>
      <c r="QUA143" s="378"/>
      <c r="QUB143" s="378"/>
      <c r="QUC143" s="259"/>
      <c r="QUD143" s="377"/>
      <c r="QUE143" s="377"/>
      <c r="QUF143" s="377"/>
      <c r="QUG143" s="259"/>
      <c r="QUH143" s="377"/>
      <c r="QUI143" s="377"/>
      <c r="QUJ143" s="377"/>
      <c r="QUK143" s="258"/>
      <c r="QUL143" s="378"/>
      <c r="QUM143" s="378"/>
      <c r="QUN143" s="378"/>
      <c r="QUO143" s="258"/>
      <c r="QUP143" s="378"/>
      <c r="QUQ143" s="378"/>
      <c r="QUR143" s="378"/>
      <c r="QUS143" s="259"/>
      <c r="QUT143" s="377"/>
      <c r="QUU143" s="377"/>
      <c r="QUV143" s="377"/>
      <c r="QUW143" s="259"/>
      <c r="QUX143" s="377"/>
      <c r="QUY143" s="377"/>
      <c r="QUZ143" s="377"/>
      <c r="QVA143" s="258"/>
      <c r="QVB143" s="378"/>
      <c r="QVC143" s="378"/>
      <c r="QVD143" s="378"/>
      <c r="QVE143" s="258"/>
      <c r="QVF143" s="378"/>
      <c r="QVG143" s="378"/>
      <c r="QVH143" s="378"/>
      <c r="QVI143" s="259"/>
      <c r="QVJ143" s="377"/>
      <c r="QVK143" s="377"/>
      <c r="QVL143" s="377"/>
      <c r="QVM143" s="259"/>
      <c r="QVN143" s="377"/>
      <c r="QVO143" s="377"/>
      <c r="QVP143" s="377"/>
      <c r="QVQ143" s="258"/>
      <c r="QVR143" s="378"/>
      <c r="QVS143" s="378"/>
      <c r="QVT143" s="378"/>
      <c r="QVU143" s="258"/>
      <c r="QVV143" s="378"/>
      <c r="QVW143" s="378"/>
      <c r="QVX143" s="378"/>
      <c r="QVY143" s="259"/>
      <c r="QVZ143" s="377"/>
      <c r="QWA143" s="377"/>
      <c r="QWB143" s="377"/>
      <c r="QWC143" s="259"/>
      <c r="QWD143" s="377"/>
      <c r="QWE143" s="377"/>
      <c r="QWF143" s="377"/>
      <c r="QWG143" s="258"/>
      <c r="QWH143" s="378"/>
      <c r="QWI143" s="378"/>
      <c r="QWJ143" s="378"/>
      <c r="QWK143" s="258"/>
      <c r="QWL143" s="378"/>
      <c r="QWM143" s="378"/>
      <c r="QWN143" s="378"/>
      <c r="QWO143" s="259"/>
      <c r="QWP143" s="377"/>
      <c r="QWQ143" s="377"/>
      <c r="QWR143" s="377"/>
      <c r="QWS143" s="259"/>
      <c r="QWT143" s="377"/>
      <c r="QWU143" s="377"/>
      <c r="QWV143" s="377"/>
      <c r="QWW143" s="258"/>
      <c r="QWX143" s="378"/>
      <c r="QWY143" s="378"/>
      <c r="QWZ143" s="378"/>
      <c r="QXA143" s="258"/>
      <c r="QXB143" s="378"/>
      <c r="QXC143" s="378"/>
      <c r="QXD143" s="378"/>
      <c r="QXE143" s="259"/>
      <c r="QXF143" s="377"/>
      <c r="QXG143" s="377"/>
      <c r="QXH143" s="377"/>
      <c r="QXI143" s="259"/>
      <c r="QXJ143" s="377"/>
      <c r="QXK143" s="377"/>
      <c r="QXL143" s="377"/>
      <c r="QXM143" s="258"/>
      <c r="QXN143" s="378"/>
      <c r="QXO143" s="378"/>
      <c r="QXP143" s="378"/>
      <c r="QXQ143" s="258"/>
      <c r="QXR143" s="378"/>
      <c r="QXS143" s="378"/>
      <c r="QXT143" s="378"/>
      <c r="QXU143" s="259"/>
      <c r="QXV143" s="377"/>
      <c r="QXW143" s="377"/>
      <c r="QXX143" s="377"/>
      <c r="QXY143" s="259"/>
      <c r="QXZ143" s="377"/>
      <c r="QYA143" s="377"/>
      <c r="QYB143" s="377"/>
      <c r="QYC143" s="258"/>
      <c r="QYD143" s="378"/>
      <c r="QYE143" s="378"/>
      <c r="QYF143" s="378"/>
      <c r="QYG143" s="258"/>
      <c r="QYH143" s="378"/>
      <c r="QYI143" s="378"/>
      <c r="QYJ143" s="378"/>
      <c r="QYK143" s="259"/>
      <c r="QYL143" s="377"/>
      <c r="QYM143" s="377"/>
      <c r="QYN143" s="377"/>
      <c r="QYO143" s="259"/>
      <c r="QYP143" s="377"/>
      <c r="QYQ143" s="377"/>
      <c r="QYR143" s="377"/>
      <c r="QYS143" s="258"/>
      <c r="QYT143" s="378"/>
      <c r="QYU143" s="378"/>
      <c r="QYV143" s="378"/>
      <c r="QYW143" s="258"/>
      <c r="QYX143" s="378"/>
      <c r="QYY143" s="378"/>
      <c r="QYZ143" s="378"/>
      <c r="QZA143" s="259"/>
      <c r="QZB143" s="377"/>
      <c r="QZC143" s="377"/>
      <c r="QZD143" s="377"/>
      <c r="QZE143" s="259"/>
      <c r="QZF143" s="377"/>
      <c r="QZG143" s="377"/>
      <c r="QZH143" s="377"/>
      <c r="QZI143" s="258"/>
      <c r="QZJ143" s="378"/>
      <c r="QZK143" s="378"/>
      <c r="QZL143" s="378"/>
      <c r="QZM143" s="258"/>
      <c r="QZN143" s="378"/>
      <c r="QZO143" s="378"/>
      <c r="QZP143" s="378"/>
      <c r="QZQ143" s="259"/>
      <c r="QZR143" s="377"/>
      <c r="QZS143" s="377"/>
      <c r="QZT143" s="377"/>
      <c r="QZU143" s="259"/>
      <c r="QZV143" s="377"/>
      <c r="QZW143" s="377"/>
      <c r="QZX143" s="377"/>
      <c r="QZY143" s="258"/>
      <c r="QZZ143" s="378"/>
      <c r="RAA143" s="378"/>
      <c r="RAB143" s="378"/>
      <c r="RAC143" s="258"/>
      <c r="RAD143" s="378"/>
      <c r="RAE143" s="378"/>
      <c r="RAF143" s="378"/>
      <c r="RAG143" s="259"/>
      <c r="RAH143" s="377"/>
      <c r="RAI143" s="377"/>
      <c r="RAJ143" s="377"/>
      <c r="RAK143" s="259"/>
      <c r="RAL143" s="377"/>
      <c r="RAM143" s="377"/>
      <c r="RAN143" s="377"/>
      <c r="RAO143" s="258"/>
      <c r="RAP143" s="378"/>
      <c r="RAQ143" s="378"/>
      <c r="RAR143" s="378"/>
      <c r="RAS143" s="258"/>
      <c r="RAT143" s="378"/>
      <c r="RAU143" s="378"/>
      <c r="RAV143" s="378"/>
      <c r="RAW143" s="259"/>
      <c r="RAX143" s="377"/>
      <c r="RAY143" s="377"/>
      <c r="RAZ143" s="377"/>
      <c r="RBA143" s="259"/>
      <c r="RBB143" s="377"/>
      <c r="RBC143" s="377"/>
      <c r="RBD143" s="377"/>
      <c r="RBE143" s="258"/>
      <c r="RBF143" s="378"/>
      <c r="RBG143" s="378"/>
      <c r="RBH143" s="378"/>
      <c r="RBI143" s="258"/>
      <c r="RBJ143" s="378"/>
      <c r="RBK143" s="378"/>
      <c r="RBL143" s="378"/>
      <c r="RBM143" s="259"/>
      <c r="RBN143" s="377"/>
      <c r="RBO143" s="377"/>
      <c r="RBP143" s="377"/>
      <c r="RBQ143" s="259"/>
      <c r="RBR143" s="377"/>
      <c r="RBS143" s="377"/>
      <c r="RBT143" s="377"/>
      <c r="RBU143" s="258"/>
      <c r="RBV143" s="378"/>
      <c r="RBW143" s="378"/>
      <c r="RBX143" s="378"/>
      <c r="RBY143" s="258"/>
      <c r="RBZ143" s="378"/>
      <c r="RCA143" s="378"/>
      <c r="RCB143" s="378"/>
      <c r="RCC143" s="259"/>
      <c r="RCD143" s="377"/>
      <c r="RCE143" s="377"/>
      <c r="RCF143" s="377"/>
      <c r="RCG143" s="259"/>
      <c r="RCH143" s="377"/>
      <c r="RCI143" s="377"/>
      <c r="RCJ143" s="377"/>
      <c r="RCK143" s="258"/>
      <c r="RCL143" s="378"/>
      <c r="RCM143" s="378"/>
      <c r="RCN143" s="378"/>
      <c r="RCO143" s="258"/>
      <c r="RCP143" s="378"/>
      <c r="RCQ143" s="378"/>
      <c r="RCR143" s="378"/>
      <c r="RCS143" s="259"/>
      <c r="RCT143" s="377"/>
      <c r="RCU143" s="377"/>
      <c r="RCV143" s="377"/>
      <c r="RCW143" s="259"/>
      <c r="RCX143" s="377"/>
      <c r="RCY143" s="377"/>
      <c r="RCZ143" s="377"/>
      <c r="RDA143" s="258"/>
      <c r="RDB143" s="378"/>
      <c r="RDC143" s="378"/>
      <c r="RDD143" s="378"/>
      <c r="RDE143" s="258"/>
      <c r="RDF143" s="378"/>
      <c r="RDG143" s="378"/>
      <c r="RDH143" s="378"/>
      <c r="RDI143" s="259"/>
      <c r="RDJ143" s="377"/>
      <c r="RDK143" s="377"/>
      <c r="RDL143" s="377"/>
      <c r="RDM143" s="259"/>
      <c r="RDN143" s="377"/>
      <c r="RDO143" s="377"/>
      <c r="RDP143" s="377"/>
      <c r="RDQ143" s="258"/>
      <c r="RDR143" s="378"/>
      <c r="RDS143" s="378"/>
      <c r="RDT143" s="378"/>
      <c r="RDU143" s="258"/>
      <c r="RDV143" s="378"/>
      <c r="RDW143" s="378"/>
      <c r="RDX143" s="378"/>
      <c r="RDY143" s="259"/>
      <c r="RDZ143" s="377"/>
      <c r="REA143" s="377"/>
      <c r="REB143" s="377"/>
      <c r="REC143" s="259"/>
      <c r="RED143" s="377"/>
      <c r="REE143" s="377"/>
      <c r="REF143" s="377"/>
      <c r="REG143" s="258"/>
      <c r="REH143" s="378"/>
      <c r="REI143" s="378"/>
      <c r="REJ143" s="378"/>
      <c r="REK143" s="258"/>
      <c r="REL143" s="378"/>
      <c r="REM143" s="378"/>
      <c r="REN143" s="378"/>
      <c r="REO143" s="259"/>
      <c r="REP143" s="377"/>
      <c r="REQ143" s="377"/>
      <c r="RER143" s="377"/>
      <c r="RES143" s="259"/>
      <c r="RET143" s="377"/>
      <c r="REU143" s="377"/>
      <c r="REV143" s="377"/>
      <c r="REW143" s="258"/>
      <c r="REX143" s="378"/>
      <c r="REY143" s="378"/>
      <c r="REZ143" s="378"/>
      <c r="RFA143" s="258"/>
      <c r="RFB143" s="378"/>
      <c r="RFC143" s="378"/>
      <c r="RFD143" s="378"/>
      <c r="RFE143" s="259"/>
      <c r="RFF143" s="377"/>
      <c r="RFG143" s="377"/>
      <c r="RFH143" s="377"/>
      <c r="RFI143" s="259"/>
      <c r="RFJ143" s="377"/>
      <c r="RFK143" s="377"/>
      <c r="RFL143" s="377"/>
      <c r="RFM143" s="258"/>
      <c r="RFN143" s="378"/>
      <c r="RFO143" s="378"/>
      <c r="RFP143" s="378"/>
      <c r="RFQ143" s="258"/>
      <c r="RFR143" s="378"/>
      <c r="RFS143" s="378"/>
      <c r="RFT143" s="378"/>
      <c r="RFU143" s="259"/>
      <c r="RFV143" s="377"/>
      <c r="RFW143" s="377"/>
      <c r="RFX143" s="377"/>
      <c r="RFY143" s="259"/>
      <c r="RFZ143" s="377"/>
      <c r="RGA143" s="377"/>
      <c r="RGB143" s="377"/>
      <c r="RGC143" s="258"/>
      <c r="RGD143" s="378"/>
      <c r="RGE143" s="378"/>
      <c r="RGF143" s="378"/>
      <c r="RGG143" s="258"/>
      <c r="RGH143" s="378"/>
      <c r="RGI143" s="378"/>
      <c r="RGJ143" s="378"/>
      <c r="RGK143" s="259"/>
      <c r="RGL143" s="377"/>
      <c r="RGM143" s="377"/>
      <c r="RGN143" s="377"/>
      <c r="RGO143" s="259"/>
      <c r="RGP143" s="377"/>
      <c r="RGQ143" s="377"/>
      <c r="RGR143" s="377"/>
      <c r="RGS143" s="258"/>
      <c r="RGT143" s="378"/>
      <c r="RGU143" s="378"/>
      <c r="RGV143" s="378"/>
      <c r="RGW143" s="258"/>
      <c r="RGX143" s="378"/>
      <c r="RGY143" s="378"/>
      <c r="RGZ143" s="378"/>
      <c r="RHA143" s="259"/>
      <c r="RHB143" s="377"/>
      <c r="RHC143" s="377"/>
      <c r="RHD143" s="377"/>
      <c r="RHE143" s="259"/>
      <c r="RHF143" s="377"/>
      <c r="RHG143" s="377"/>
      <c r="RHH143" s="377"/>
      <c r="RHI143" s="258"/>
      <c r="RHJ143" s="378"/>
      <c r="RHK143" s="378"/>
      <c r="RHL143" s="378"/>
      <c r="RHM143" s="258"/>
      <c r="RHN143" s="378"/>
      <c r="RHO143" s="378"/>
      <c r="RHP143" s="378"/>
      <c r="RHQ143" s="259"/>
      <c r="RHR143" s="377"/>
      <c r="RHS143" s="377"/>
      <c r="RHT143" s="377"/>
      <c r="RHU143" s="259"/>
      <c r="RHV143" s="377"/>
      <c r="RHW143" s="377"/>
      <c r="RHX143" s="377"/>
      <c r="RHY143" s="258"/>
      <c r="RHZ143" s="378"/>
      <c r="RIA143" s="378"/>
      <c r="RIB143" s="378"/>
      <c r="RIC143" s="258"/>
      <c r="RID143" s="378"/>
      <c r="RIE143" s="378"/>
      <c r="RIF143" s="378"/>
      <c r="RIG143" s="259"/>
      <c r="RIH143" s="377"/>
      <c r="RII143" s="377"/>
      <c r="RIJ143" s="377"/>
      <c r="RIK143" s="259"/>
      <c r="RIL143" s="377"/>
      <c r="RIM143" s="377"/>
      <c r="RIN143" s="377"/>
      <c r="RIO143" s="258"/>
      <c r="RIP143" s="378"/>
      <c r="RIQ143" s="378"/>
      <c r="RIR143" s="378"/>
      <c r="RIS143" s="258"/>
      <c r="RIT143" s="378"/>
      <c r="RIU143" s="378"/>
      <c r="RIV143" s="378"/>
      <c r="RIW143" s="259"/>
      <c r="RIX143" s="377"/>
      <c r="RIY143" s="377"/>
      <c r="RIZ143" s="377"/>
      <c r="RJA143" s="259"/>
      <c r="RJB143" s="377"/>
      <c r="RJC143" s="377"/>
      <c r="RJD143" s="377"/>
      <c r="RJE143" s="258"/>
      <c r="RJF143" s="378"/>
      <c r="RJG143" s="378"/>
      <c r="RJH143" s="378"/>
      <c r="RJI143" s="258"/>
      <c r="RJJ143" s="378"/>
      <c r="RJK143" s="378"/>
      <c r="RJL143" s="378"/>
      <c r="RJM143" s="259"/>
      <c r="RJN143" s="377"/>
      <c r="RJO143" s="377"/>
      <c r="RJP143" s="377"/>
      <c r="RJQ143" s="259"/>
      <c r="RJR143" s="377"/>
      <c r="RJS143" s="377"/>
      <c r="RJT143" s="377"/>
      <c r="RJU143" s="258"/>
      <c r="RJV143" s="378"/>
      <c r="RJW143" s="378"/>
      <c r="RJX143" s="378"/>
      <c r="RJY143" s="258"/>
      <c r="RJZ143" s="378"/>
      <c r="RKA143" s="378"/>
      <c r="RKB143" s="378"/>
      <c r="RKC143" s="259"/>
      <c r="RKD143" s="377"/>
      <c r="RKE143" s="377"/>
      <c r="RKF143" s="377"/>
      <c r="RKG143" s="259"/>
      <c r="RKH143" s="377"/>
      <c r="RKI143" s="377"/>
      <c r="RKJ143" s="377"/>
      <c r="RKK143" s="258"/>
      <c r="RKL143" s="378"/>
      <c r="RKM143" s="378"/>
      <c r="RKN143" s="378"/>
      <c r="RKO143" s="258"/>
      <c r="RKP143" s="378"/>
      <c r="RKQ143" s="378"/>
      <c r="RKR143" s="378"/>
      <c r="RKS143" s="259"/>
      <c r="RKT143" s="377"/>
      <c r="RKU143" s="377"/>
      <c r="RKV143" s="377"/>
      <c r="RKW143" s="259"/>
      <c r="RKX143" s="377"/>
      <c r="RKY143" s="377"/>
      <c r="RKZ143" s="377"/>
      <c r="RLA143" s="258"/>
      <c r="RLB143" s="378"/>
      <c r="RLC143" s="378"/>
      <c r="RLD143" s="378"/>
      <c r="RLE143" s="258"/>
      <c r="RLF143" s="378"/>
      <c r="RLG143" s="378"/>
      <c r="RLH143" s="378"/>
      <c r="RLI143" s="259"/>
      <c r="RLJ143" s="377"/>
      <c r="RLK143" s="377"/>
      <c r="RLL143" s="377"/>
      <c r="RLM143" s="259"/>
      <c r="RLN143" s="377"/>
      <c r="RLO143" s="377"/>
      <c r="RLP143" s="377"/>
      <c r="RLQ143" s="258"/>
      <c r="RLR143" s="378"/>
      <c r="RLS143" s="378"/>
      <c r="RLT143" s="378"/>
      <c r="RLU143" s="258"/>
      <c r="RLV143" s="378"/>
      <c r="RLW143" s="378"/>
      <c r="RLX143" s="378"/>
      <c r="RLY143" s="259"/>
      <c r="RLZ143" s="377"/>
      <c r="RMA143" s="377"/>
      <c r="RMB143" s="377"/>
      <c r="RMC143" s="259"/>
      <c r="RMD143" s="377"/>
      <c r="RME143" s="377"/>
      <c r="RMF143" s="377"/>
      <c r="RMG143" s="258"/>
      <c r="RMH143" s="378"/>
      <c r="RMI143" s="378"/>
      <c r="RMJ143" s="378"/>
      <c r="RMK143" s="258"/>
      <c r="RML143" s="378"/>
      <c r="RMM143" s="378"/>
      <c r="RMN143" s="378"/>
      <c r="RMO143" s="259"/>
      <c r="RMP143" s="377"/>
      <c r="RMQ143" s="377"/>
      <c r="RMR143" s="377"/>
      <c r="RMS143" s="259"/>
      <c r="RMT143" s="377"/>
      <c r="RMU143" s="377"/>
      <c r="RMV143" s="377"/>
      <c r="RMW143" s="258"/>
      <c r="RMX143" s="378"/>
      <c r="RMY143" s="378"/>
      <c r="RMZ143" s="378"/>
      <c r="RNA143" s="258"/>
      <c r="RNB143" s="378"/>
      <c r="RNC143" s="378"/>
      <c r="RND143" s="378"/>
      <c r="RNE143" s="259"/>
      <c r="RNF143" s="377"/>
      <c r="RNG143" s="377"/>
      <c r="RNH143" s="377"/>
      <c r="RNI143" s="259"/>
      <c r="RNJ143" s="377"/>
      <c r="RNK143" s="377"/>
      <c r="RNL143" s="377"/>
      <c r="RNM143" s="258"/>
      <c r="RNN143" s="378"/>
      <c r="RNO143" s="378"/>
      <c r="RNP143" s="378"/>
      <c r="RNQ143" s="258"/>
      <c r="RNR143" s="378"/>
      <c r="RNS143" s="378"/>
      <c r="RNT143" s="378"/>
      <c r="RNU143" s="259"/>
      <c r="RNV143" s="377"/>
      <c r="RNW143" s="377"/>
      <c r="RNX143" s="377"/>
      <c r="RNY143" s="259"/>
      <c r="RNZ143" s="377"/>
      <c r="ROA143" s="377"/>
      <c r="ROB143" s="377"/>
      <c r="ROC143" s="258"/>
      <c r="ROD143" s="378"/>
      <c r="ROE143" s="378"/>
      <c r="ROF143" s="378"/>
      <c r="ROG143" s="258"/>
      <c r="ROH143" s="378"/>
      <c r="ROI143" s="378"/>
      <c r="ROJ143" s="378"/>
      <c r="ROK143" s="259"/>
      <c r="ROL143" s="377"/>
      <c r="ROM143" s="377"/>
      <c r="RON143" s="377"/>
      <c r="ROO143" s="259"/>
      <c r="ROP143" s="377"/>
      <c r="ROQ143" s="377"/>
      <c r="ROR143" s="377"/>
      <c r="ROS143" s="258"/>
      <c r="ROT143" s="378"/>
      <c r="ROU143" s="378"/>
      <c r="ROV143" s="378"/>
      <c r="ROW143" s="258"/>
      <c r="ROX143" s="378"/>
      <c r="ROY143" s="378"/>
      <c r="ROZ143" s="378"/>
      <c r="RPA143" s="259"/>
      <c r="RPB143" s="377"/>
      <c r="RPC143" s="377"/>
      <c r="RPD143" s="377"/>
      <c r="RPE143" s="259"/>
      <c r="RPF143" s="377"/>
      <c r="RPG143" s="377"/>
      <c r="RPH143" s="377"/>
      <c r="RPI143" s="258"/>
      <c r="RPJ143" s="378"/>
      <c r="RPK143" s="378"/>
      <c r="RPL143" s="378"/>
      <c r="RPM143" s="258"/>
      <c r="RPN143" s="378"/>
      <c r="RPO143" s="378"/>
      <c r="RPP143" s="378"/>
      <c r="RPQ143" s="259"/>
      <c r="RPR143" s="377"/>
      <c r="RPS143" s="377"/>
      <c r="RPT143" s="377"/>
      <c r="RPU143" s="259"/>
      <c r="RPV143" s="377"/>
      <c r="RPW143" s="377"/>
      <c r="RPX143" s="377"/>
      <c r="RPY143" s="258"/>
      <c r="RPZ143" s="378"/>
      <c r="RQA143" s="378"/>
      <c r="RQB143" s="378"/>
      <c r="RQC143" s="258"/>
      <c r="RQD143" s="378"/>
      <c r="RQE143" s="378"/>
      <c r="RQF143" s="378"/>
      <c r="RQG143" s="259"/>
      <c r="RQH143" s="377"/>
      <c r="RQI143" s="377"/>
      <c r="RQJ143" s="377"/>
      <c r="RQK143" s="259"/>
      <c r="RQL143" s="377"/>
      <c r="RQM143" s="377"/>
      <c r="RQN143" s="377"/>
      <c r="RQO143" s="258"/>
      <c r="RQP143" s="378"/>
      <c r="RQQ143" s="378"/>
      <c r="RQR143" s="378"/>
      <c r="RQS143" s="258"/>
      <c r="RQT143" s="378"/>
      <c r="RQU143" s="378"/>
      <c r="RQV143" s="378"/>
      <c r="RQW143" s="259"/>
      <c r="RQX143" s="377"/>
      <c r="RQY143" s="377"/>
      <c r="RQZ143" s="377"/>
      <c r="RRA143" s="259"/>
      <c r="RRB143" s="377"/>
      <c r="RRC143" s="377"/>
      <c r="RRD143" s="377"/>
      <c r="RRE143" s="258"/>
      <c r="RRF143" s="378"/>
      <c r="RRG143" s="378"/>
      <c r="RRH143" s="378"/>
      <c r="RRI143" s="258"/>
      <c r="RRJ143" s="378"/>
      <c r="RRK143" s="378"/>
      <c r="RRL143" s="378"/>
      <c r="RRM143" s="259"/>
      <c r="RRN143" s="377"/>
      <c r="RRO143" s="377"/>
      <c r="RRP143" s="377"/>
      <c r="RRQ143" s="259"/>
      <c r="RRR143" s="377"/>
      <c r="RRS143" s="377"/>
      <c r="RRT143" s="377"/>
      <c r="RRU143" s="258"/>
      <c r="RRV143" s="378"/>
      <c r="RRW143" s="378"/>
      <c r="RRX143" s="378"/>
      <c r="RRY143" s="258"/>
      <c r="RRZ143" s="378"/>
      <c r="RSA143" s="378"/>
      <c r="RSB143" s="378"/>
      <c r="RSC143" s="259"/>
      <c r="RSD143" s="377"/>
      <c r="RSE143" s="377"/>
      <c r="RSF143" s="377"/>
      <c r="RSG143" s="259"/>
      <c r="RSH143" s="377"/>
      <c r="RSI143" s="377"/>
      <c r="RSJ143" s="377"/>
      <c r="RSK143" s="258"/>
      <c r="RSL143" s="378"/>
      <c r="RSM143" s="378"/>
      <c r="RSN143" s="378"/>
      <c r="RSO143" s="258"/>
      <c r="RSP143" s="378"/>
      <c r="RSQ143" s="378"/>
      <c r="RSR143" s="378"/>
      <c r="RSS143" s="259"/>
      <c r="RST143" s="377"/>
      <c r="RSU143" s="377"/>
      <c r="RSV143" s="377"/>
      <c r="RSW143" s="259"/>
      <c r="RSX143" s="377"/>
      <c r="RSY143" s="377"/>
      <c r="RSZ143" s="377"/>
      <c r="RTA143" s="258"/>
      <c r="RTB143" s="378"/>
      <c r="RTC143" s="378"/>
      <c r="RTD143" s="378"/>
      <c r="RTE143" s="258"/>
      <c r="RTF143" s="378"/>
      <c r="RTG143" s="378"/>
      <c r="RTH143" s="378"/>
      <c r="RTI143" s="259"/>
      <c r="RTJ143" s="377"/>
      <c r="RTK143" s="377"/>
      <c r="RTL143" s="377"/>
      <c r="RTM143" s="259"/>
      <c r="RTN143" s="377"/>
      <c r="RTO143" s="377"/>
      <c r="RTP143" s="377"/>
      <c r="RTQ143" s="258"/>
      <c r="RTR143" s="378"/>
      <c r="RTS143" s="378"/>
      <c r="RTT143" s="378"/>
      <c r="RTU143" s="258"/>
      <c r="RTV143" s="378"/>
      <c r="RTW143" s="378"/>
      <c r="RTX143" s="378"/>
      <c r="RTY143" s="259"/>
      <c r="RTZ143" s="377"/>
      <c r="RUA143" s="377"/>
      <c r="RUB143" s="377"/>
      <c r="RUC143" s="259"/>
      <c r="RUD143" s="377"/>
      <c r="RUE143" s="377"/>
      <c r="RUF143" s="377"/>
      <c r="RUG143" s="258"/>
      <c r="RUH143" s="378"/>
      <c r="RUI143" s="378"/>
      <c r="RUJ143" s="378"/>
      <c r="RUK143" s="258"/>
      <c r="RUL143" s="378"/>
      <c r="RUM143" s="378"/>
      <c r="RUN143" s="378"/>
      <c r="RUO143" s="259"/>
      <c r="RUP143" s="377"/>
      <c r="RUQ143" s="377"/>
      <c r="RUR143" s="377"/>
      <c r="RUS143" s="259"/>
      <c r="RUT143" s="377"/>
      <c r="RUU143" s="377"/>
      <c r="RUV143" s="377"/>
      <c r="RUW143" s="258"/>
      <c r="RUX143" s="378"/>
      <c r="RUY143" s="378"/>
      <c r="RUZ143" s="378"/>
      <c r="RVA143" s="258"/>
      <c r="RVB143" s="378"/>
      <c r="RVC143" s="378"/>
      <c r="RVD143" s="378"/>
      <c r="RVE143" s="259"/>
      <c r="RVF143" s="377"/>
      <c r="RVG143" s="377"/>
      <c r="RVH143" s="377"/>
      <c r="RVI143" s="259"/>
      <c r="RVJ143" s="377"/>
      <c r="RVK143" s="377"/>
      <c r="RVL143" s="377"/>
      <c r="RVM143" s="258"/>
      <c r="RVN143" s="378"/>
      <c r="RVO143" s="378"/>
      <c r="RVP143" s="378"/>
      <c r="RVQ143" s="258"/>
      <c r="RVR143" s="378"/>
      <c r="RVS143" s="378"/>
      <c r="RVT143" s="378"/>
      <c r="RVU143" s="259"/>
      <c r="RVV143" s="377"/>
      <c r="RVW143" s="377"/>
      <c r="RVX143" s="377"/>
      <c r="RVY143" s="259"/>
      <c r="RVZ143" s="377"/>
      <c r="RWA143" s="377"/>
      <c r="RWB143" s="377"/>
      <c r="RWC143" s="258"/>
      <c r="RWD143" s="378"/>
      <c r="RWE143" s="378"/>
      <c r="RWF143" s="378"/>
      <c r="RWG143" s="258"/>
      <c r="RWH143" s="378"/>
      <c r="RWI143" s="378"/>
      <c r="RWJ143" s="378"/>
      <c r="RWK143" s="259"/>
      <c r="RWL143" s="377"/>
      <c r="RWM143" s="377"/>
      <c r="RWN143" s="377"/>
      <c r="RWO143" s="259"/>
      <c r="RWP143" s="377"/>
      <c r="RWQ143" s="377"/>
      <c r="RWR143" s="377"/>
      <c r="RWS143" s="258"/>
      <c r="RWT143" s="378"/>
      <c r="RWU143" s="378"/>
      <c r="RWV143" s="378"/>
      <c r="RWW143" s="258"/>
      <c r="RWX143" s="378"/>
      <c r="RWY143" s="378"/>
      <c r="RWZ143" s="378"/>
      <c r="RXA143" s="259"/>
      <c r="RXB143" s="377"/>
      <c r="RXC143" s="377"/>
      <c r="RXD143" s="377"/>
      <c r="RXE143" s="259"/>
      <c r="RXF143" s="377"/>
      <c r="RXG143" s="377"/>
      <c r="RXH143" s="377"/>
      <c r="RXI143" s="258"/>
      <c r="RXJ143" s="378"/>
      <c r="RXK143" s="378"/>
      <c r="RXL143" s="378"/>
      <c r="RXM143" s="258"/>
      <c r="RXN143" s="378"/>
      <c r="RXO143" s="378"/>
      <c r="RXP143" s="378"/>
      <c r="RXQ143" s="259"/>
      <c r="RXR143" s="377"/>
      <c r="RXS143" s="377"/>
      <c r="RXT143" s="377"/>
      <c r="RXU143" s="259"/>
      <c r="RXV143" s="377"/>
      <c r="RXW143" s="377"/>
      <c r="RXX143" s="377"/>
      <c r="RXY143" s="258"/>
      <c r="RXZ143" s="378"/>
      <c r="RYA143" s="378"/>
      <c r="RYB143" s="378"/>
      <c r="RYC143" s="258"/>
      <c r="RYD143" s="378"/>
      <c r="RYE143" s="378"/>
      <c r="RYF143" s="378"/>
      <c r="RYG143" s="259"/>
      <c r="RYH143" s="377"/>
      <c r="RYI143" s="377"/>
      <c r="RYJ143" s="377"/>
      <c r="RYK143" s="259"/>
      <c r="RYL143" s="377"/>
      <c r="RYM143" s="377"/>
      <c r="RYN143" s="377"/>
      <c r="RYO143" s="258"/>
      <c r="RYP143" s="378"/>
      <c r="RYQ143" s="378"/>
      <c r="RYR143" s="378"/>
      <c r="RYS143" s="258"/>
      <c r="RYT143" s="378"/>
      <c r="RYU143" s="378"/>
      <c r="RYV143" s="378"/>
      <c r="RYW143" s="259"/>
      <c r="RYX143" s="377"/>
      <c r="RYY143" s="377"/>
      <c r="RYZ143" s="377"/>
      <c r="RZA143" s="259"/>
      <c r="RZB143" s="377"/>
      <c r="RZC143" s="377"/>
      <c r="RZD143" s="377"/>
      <c r="RZE143" s="258"/>
      <c r="RZF143" s="378"/>
      <c r="RZG143" s="378"/>
      <c r="RZH143" s="378"/>
      <c r="RZI143" s="258"/>
      <c r="RZJ143" s="378"/>
      <c r="RZK143" s="378"/>
      <c r="RZL143" s="378"/>
      <c r="RZM143" s="259"/>
      <c r="RZN143" s="377"/>
      <c r="RZO143" s="377"/>
      <c r="RZP143" s="377"/>
      <c r="RZQ143" s="259"/>
      <c r="RZR143" s="377"/>
      <c r="RZS143" s="377"/>
      <c r="RZT143" s="377"/>
      <c r="RZU143" s="258"/>
      <c r="RZV143" s="378"/>
      <c r="RZW143" s="378"/>
      <c r="RZX143" s="378"/>
      <c r="RZY143" s="258"/>
      <c r="RZZ143" s="378"/>
      <c r="SAA143" s="378"/>
      <c r="SAB143" s="378"/>
      <c r="SAC143" s="259"/>
      <c r="SAD143" s="377"/>
      <c r="SAE143" s="377"/>
      <c r="SAF143" s="377"/>
      <c r="SAG143" s="259"/>
      <c r="SAH143" s="377"/>
      <c r="SAI143" s="377"/>
      <c r="SAJ143" s="377"/>
      <c r="SAK143" s="258"/>
      <c r="SAL143" s="378"/>
      <c r="SAM143" s="378"/>
      <c r="SAN143" s="378"/>
      <c r="SAO143" s="258"/>
      <c r="SAP143" s="378"/>
      <c r="SAQ143" s="378"/>
      <c r="SAR143" s="378"/>
      <c r="SAS143" s="259"/>
      <c r="SAT143" s="377"/>
      <c r="SAU143" s="377"/>
      <c r="SAV143" s="377"/>
      <c r="SAW143" s="259"/>
      <c r="SAX143" s="377"/>
      <c r="SAY143" s="377"/>
      <c r="SAZ143" s="377"/>
      <c r="SBA143" s="258"/>
      <c r="SBB143" s="378"/>
      <c r="SBC143" s="378"/>
      <c r="SBD143" s="378"/>
      <c r="SBE143" s="258"/>
      <c r="SBF143" s="378"/>
      <c r="SBG143" s="378"/>
      <c r="SBH143" s="378"/>
      <c r="SBI143" s="259"/>
      <c r="SBJ143" s="377"/>
      <c r="SBK143" s="377"/>
      <c r="SBL143" s="377"/>
      <c r="SBM143" s="259"/>
      <c r="SBN143" s="377"/>
      <c r="SBO143" s="377"/>
      <c r="SBP143" s="377"/>
      <c r="SBQ143" s="258"/>
      <c r="SBR143" s="378"/>
      <c r="SBS143" s="378"/>
      <c r="SBT143" s="378"/>
      <c r="SBU143" s="258"/>
      <c r="SBV143" s="378"/>
      <c r="SBW143" s="378"/>
      <c r="SBX143" s="378"/>
      <c r="SBY143" s="259"/>
      <c r="SBZ143" s="377"/>
      <c r="SCA143" s="377"/>
      <c r="SCB143" s="377"/>
      <c r="SCC143" s="259"/>
      <c r="SCD143" s="377"/>
      <c r="SCE143" s="377"/>
      <c r="SCF143" s="377"/>
      <c r="SCG143" s="258"/>
      <c r="SCH143" s="378"/>
      <c r="SCI143" s="378"/>
      <c r="SCJ143" s="378"/>
      <c r="SCK143" s="258"/>
      <c r="SCL143" s="378"/>
      <c r="SCM143" s="378"/>
      <c r="SCN143" s="378"/>
      <c r="SCO143" s="259"/>
      <c r="SCP143" s="377"/>
      <c r="SCQ143" s="377"/>
      <c r="SCR143" s="377"/>
      <c r="SCS143" s="259"/>
      <c r="SCT143" s="377"/>
      <c r="SCU143" s="377"/>
      <c r="SCV143" s="377"/>
      <c r="SCW143" s="258"/>
      <c r="SCX143" s="378"/>
      <c r="SCY143" s="378"/>
      <c r="SCZ143" s="378"/>
      <c r="SDA143" s="258"/>
      <c r="SDB143" s="378"/>
      <c r="SDC143" s="378"/>
      <c r="SDD143" s="378"/>
      <c r="SDE143" s="259"/>
      <c r="SDF143" s="377"/>
      <c r="SDG143" s="377"/>
      <c r="SDH143" s="377"/>
      <c r="SDI143" s="259"/>
      <c r="SDJ143" s="377"/>
      <c r="SDK143" s="377"/>
      <c r="SDL143" s="377"/>
      <c r="SDM143" s="258"/>
      <c r="SDN143" s="378"/>
      <c r="SDO143" s="378"/>
      <c r="SDP143" s="378"/>
      <c r="SDQ143" s="258"/>
      <c r="SDR143" s="378"/>
      <c r="SDS143" s="378"/>
      <c r="SDT143" s="378"/>
      <c r="SDU143" s="259"/>
      <c r="SDV143" s="377"/>
      <c r="SDW143" s="377"/>
      <c r="SDX143" s="377"/>
      <c r="SDY143" s="259"/>
      <c r="SDZ143" s="377"/>
      <c r="SEA143" s="377"/>
      <c r="SEB143" s="377"/>
      <c r="SEC143" s="258"/>
      <c r="SED143" s="378"/>
      <c r="SEE143" s="378"/>
      <c r="SEF143" s="378"/>
      <c r="SEG143" s="258"/>
      <c r="SEH143" s="378"/>
      <c r="SEI143" s="378"/>
      <c r="SEJ143" s="378"/>
      <c r="SEK143" s="259"/>
      <c r="SEL143" s="377"/>
      <c r="SEM143" s="377"/>
      <c r="SEN143" s="377"/>
      <c r="SEO143" s="259"/>
      <c r="SEP143" s="377"/>
      <c r="SEQ143" s="377"/>
      <c r="SER143" s="377"/>
      <c r="SES143" s="258"/>
      <c r="SET143" s="378"/>
      <c r="SEU143" s="378"/>
      <c r="SEV143" s="378"/>
      <c r="SEW143" s="258"/>
      <c r="SEX143" s="378"/>
      <c r="SEY143" s="378"/>
      <c r="SEZ143" s="378"/>
      <c r="SFA143" s="259"/>
      <c r="SFB143" s="377"/>
      <c r="SFC143" s="377"/>
      <c r="SFD143" s="377"/>
      <c r="SFE143" s="259"/>
      <c r="SFF143" s="377"/>
      <c r="SFG143" s="377"/>
      <c r="SFH143" s="377"/>
      <c r="SFI143" s="258"/>
      <c r="SFJ143" s="378"/>
      <c r="SFK143" s="378"/>
      <c r="SFL143" s="378"/>
      <c r="SFM143" s="258"/>
      <c r="SFN143" s="378"/>
      <c r="SFO143" s="378"/>
      <c r="SFP143" s="378"/>
      <c r="SFQ143" s="259"/>
      <c r="SFR143" s="377"/>
      <c r="SFS143" s="377"/>
      <c r="SFT143" s="377"/>
      <c r="SFU143" s="259"/>
      <c r="SFV143" s="377"/>
      <c r="SFW143" s="377"/>
      <c r="SFX143" s="377"/>
      <c r="SFY143" s="258"/>
      <c r="SFZ143" s="378"/>
      <c r="SGA143" s="378"/>
      <c r="SGB143" s="378"/>
      <c r="SGC143" s="258"/>
      <c r="SGD143" s="378"/>
      <c r="SGE143" s="378"/>
      <c r="SGF143" s="378"/>
      <c r="SGG143" s="259"/>
      <c r="SGH143" s="377"/>
      <c r="SGI143" s="377"/>
      <c r="SGJ143" s="377"/>
      <c r="SGK143" s="259"/>
      <c r="SGL143" s="377"/>
      <c r="SGM143" s="377"/>
      <c r="SGN143" s="377"/>
      <c r="SGO143" s="258"/>
      <c r="SGP143" s="378"/>
      <c r="SGQ143" s="378"/>
      <c r="SGR143" s="378"/>
      <c r="SGS143" s="258"/>
      <c r="SGT143" s="378"/>
      <c r="SGU143" s="378"/>
      <c r="SGV143" s="378"/>
      <c r="SGW143" s="259"/>
      <c r="SGX143" s="377"/>
      <c r="SGY143" s="377"/>
      <c r="SGZ143" s="377"/>
      <c r="SHA143" s="259"/>
      <c r="SHB143" s="377"/>
      <c r="SHC143" s="377"/>
      <c r="SHD143" s="377"/>
      <c r="SHE143" s="258"/>
      <c r="SHF143" s="378"/>
      <c r="SHG143" s="378"/>
      <c r="SHH143" s="378"/>
      <c r="SHI143" s="258"/>
      <c r="SHJ143" s="378"/>
      <c r="SHK143" s="378"/>
      <c r="SHL143" s="378"/>
      <c r="SHM143" s="259"/>
      <c r="SHN143" s="377"/>
      <c r="SHO143" s="377"/>
      <c r="SHP143" s="377"/>
      <c r="SHQ143" s="259"/>
      <c r="SHR143" s="377"/>
      <c r="SHS143" s="377"/>
      <c r="SHT143" s="377"/>
      <c r="SHU143" s="258"/>
      <c r="SHV143" s="378"/>
      <c r="SHW143" s="378"/>
      <c r="SHX143" s="378"/>
      <c r="SHY143" s="258"/>
      <c r="SHZ143" s="378"/>
      <c r="SIA143" s="378"/>
      <c r="SIB143" s="378"/>
      <c r="SIC143" s="259"/>
      <c r="SID143" s="377"/>
      <c r="SIE143" s="377"/>
      <c r="SIF143" s="377"/>
      <c r="SIG143" s="259"/>
      <c r="SIH143" s="377"/>
      <c r="SII143" s="377"/>
      <c r="SIJ143" s="377"/>
      <c r="SIK143" s="258"/>
      <c r="SIL143" s="378"/>
      <c r="SIM143" s="378"/>
      <c r="SIN143" s="378"/>
      <c r="SIO143" s="258"/>
      <c r="SIP143" s="378"/>
      <c r="SIQ143" s="378"/>
      <c r="SIR143" s="378"/>
      <c r="SIS143" s="259"/>
      <c r="SIT143" s="377"/>
      <c r="SIU143" s="377"/>
      <c r="SIV143" s="377"/>
      <c r="SIW143" s="259"/>
      <c r="SIX143" s="377"/>
      <c r="SIY143" s="377"/>
      <c r="SIZ143" s="377"/>
      <c r="SJA143" s="258"/>
      <c r="SJB143" s="378"/>
      <c r="SJC143" s="378"/>
      <c r="SJD143" s="378"/>
      <c r="SJE143" s="258"/>
      <c r="SJF143" s="378"/>
      <c r="SJG143" s="378"/>
      <c r="SJH143" s="378"/>
      <c r="SJI143" s="259"/>
      <c r="SJJ143" s="377"/>
      <c r="SJK143" s="377"/>
      <c r="SJL143" s="377"/>
      <c r="SJM143" s="259"/>
      <c r="SJN143" s="377"/>
      <c r="SJO143" s="377"/>
      <c r="SJP143" s="377"/>
      <c r="SJQ143" s="258"/>
      <c r="SJR143" s="378"/>
      <c r="SJS143" s="378"/>
      <c r="SJT143" s="378"/>
      <c r="SJU143" s="258"/>
      <c r="SJV143" s="378"/>
      <c r="SJW143" s="378"/>
      <c r="SJX143" s="378"/>
      <c r="SJY143" s="259"/>
      <c r="SJZ143" s="377"/>
      <c r="SKA143" s="377"/>
      <c r="SKB143" s="377"/>
      <c r="SKC143" s="259"/>
      <c r="SKD143" s="377"/>
      <c r="SKE143" s="377"/>
      <c r="SKF143" s="377"/>
      <c r="SKG143" s="258"/>
      <c r="SKH143" s="378"/>
      <c r="SKI143" s="378"/>
      <c r="SKJ143" s="378"/>
      <c r="SKK143" s="258"/>
      <c r="SKL143" s="378"/>
      <c r="SKM143" s="378"/>
      <c r="SKN143" s="378"/>
      <c r="SKO143" s="259"/>
      <c r="SKP143" s="377"/>
      <c r="SKQ143" s="377"/>
      <c r="SKR143" s="377"/>
      <c r="SKS143" s="259"/>
      <c r="SKT143" s="377"/>
      <c r="SKU143" s="377"/>
      <c r="SKV143" s="377"/>
      <c r="SKW143" s="258"/>
      <c r="SKX143" s="378"/>
      <c r="SKY143" s="378"/>
      <c r="SKZ143" s="378"/>
      <c r="SLA143" s="258"/>
      <c r="SLB143" s="378"/>
      <c r="SLC143" s="378"/>
      <c r="SLD143" s="378"/>
      <c r="SLE143" s="259"/>
      <c r="SLF143" s="377"/>
      <c r="SLG143" s="377"/>
      <c r="SLH143" s="377"/>
      <c r="SLI143" s="259"/>
      <c r="SLJ143" s="377"/>
      <c r="SLK143" s="377"/>
      <c r="SLL143" s="377"/>
      <c r="SLM143" s="258"/>
      <c r="SLN143" s="378"/>
      <c r="SLO143" s="378"/>
      <c r="SLP143" s="378"/>
      <c r="SLQ143" s="258"/>
      <c r="SLR143" s="378"/>
      <c r="SLS143" s="378"/>
      <c r="SLT143" s="378"/>
      <c r="SLU143" s="259"/>
      <c r="SLV143" s="377"/>
      <c r="SLW143" s="377"/>
      <c r="SLX143" s="377"/>
      <c r="SLY143" s="259"/>
      <c r="SLZ143" s="377"/>
      <c r="SMA143" s="377"/>
      <c r="SMB143" s="377"/>
      <c r="SMC143" s="258"/>
      <c r="SMD143" s="378"/>
      <c r="SME143" s="378"/>
      <c r="SMF143" s="378"/>
      <c r="SMG143" s="258"/>
      <c r="SMH143" s="378"/>
      <c r="SMI143" s="378"/>
      <c r="SMJ143" s="378"/>
      <c r="SMK143" s="259"/>
      <c r="SML143" s="377"/>
      <c r="SMM143" s="377"/>
      <c r="SMN143" s="377"/>
      <c r="SMO143" s="259"/>
      <c r="SMP143" s="377"/>
      <c r="SMQ143" s="377"/>
      <c r="SMR143" s="377"/>
      <c r="SMS143" s="258"/>
      <c r="SMT143" s="378"/>
      <c r="SMU143" s="378"/>
      <c r="SMV143" s="378"/>
      <c r="SMW143" s="258"/>
      <c r="SMX143" s="378"/>
      <c r="SMY143" s="378"/>
      <c r="SMZ143" s="378"/>
      <c r="SNA143" s="259"/>
      <c r="SNB143" s="377"/>
      <c r="SNC143" s="377"/>
      <c r="SND143" s="377"/>
      <c r="SNE143" s="259"/>
      <c r="SNF143" s="377"/>
      <c r="SNG143" s="377"/>
      <c r="SNH143" s="377"/>
      <c r="SNI143" s="258"/>
      <c r="SNJ143" s="378"/>
      <c r="SNK143" s="378"/>
      <c r="SNL143" s="378"/>
      <c r="SNM143" s="258"/>
      <c r="SNN143" s="378"/>
      <c r="SNO143" s="378"/>
      <c r="SNP143" s="378"/>
      <c r="SNQ143" s="259"/>
      <c r="SNR143" s="377"/>
      <c r="SNS143" s="377"/>
      <c r="SNT143" s="377"/>
      <c r="SNU143" s="259"/>
      <c r="SNV143" s="377"/>
      <c r="SNW143" s="377"/>
      <c r="SNX143" s="377"/>
      <c r="SNY143" s="258"/>
      <c r="SNZ143" s="378"/>
      <c r="SOA143" s="378"/>
      <c r="SOB143" s="378"/>
      <c r="SOC143" s="258"/>
      <c r="SOD143" s="378"/>
      <c r="SOE143" s="378"/>
      <c r="SOF143" s="378"/>
      <c r="SOG143" s="259"/>
      <c r="SOH143" s="377"/>
      <c r="SOI143" s="377"/>
      <c r="SOJ143" s="377"/>
      <c r="SOK143" s="259"/>
      <c r="SOL143" s="377"/>
      <c r="SOM143" s="377"/>
      <c r="SON143" s="377"/>
      <c r="SOO143" s="258"/>
      <c r="SOP143" s="378"/>
      <c r="SOQ143" s="378"/>
      <c r="SOR143" s="378"/>
      <c r="SOS143" s="258"/>
      <c r="SOT143" s="378"/>
      <c r="SOU143" s="378"/>
      <c r="SOV143" s="378"/>
      <c r="SOW143" s="259"/>
      <c r="SOX143" s="377"/>
      <c r="SOY143" s="377"/>
      <c r="SOZ143" s="377"/>
      <c r="SPA143" s="259"/>
      <c r="SPB143" s="377"/>
      <c r="SPC143" s="377"/>
      <c r="SPD143" s="377"/>
      <c r="SPE143" s="258"/>
      <c r="SPF143" s="378"/>
      <c r="SPG143" s="378"/>
      <c r="SPH143" s="378"/>
      <c r="SPI143" s="258"/>
      <c r="SPJ143" s="378"/>
      <c r="SPK143" s="378"/>
      <c r="SPL143" s="378"/>
      <c r="SPM143" s="259"/>
      <c r="SPN143" s="377"/>
      <c r="SPO143" s="377"/>
      <c r="SPP143" s="377"/>
      <c r="SPQ143" s="259"/>
      <c r="SPR143" s="377"/>
      <c r="SPS143" s="377"/>
      <c r="SPT143" s="377"/>
      <c r="SPU143" s="258"/>
      <c r="SPV143" s="378"/>
      <c r="SPW143" s="378"/>
      <c r="SPX143" s="378"/>
      <c r="SPY143" s="258"/>
      <c r="SPZ143" s="378"/>
      <c r="SQA143" s="378"/>
      <c r="SQB143" s="378"/>
      <c r="SQC143" s="259"/>
      <c r="SQD143" s="377"/>
      <c r="SQE143" s="377"/>
      <c r="SQF143" s="377"/>
      <c r="SQG143" s="259"/>
      <c r="SQH143" s="377"/>
      <c r="SQI143" s="377"/>
      <c r="SQJ143" s="377"/>
      <c r="SQK143" s="258"/>
      <c r="SQL143" s="378"/>
      <c r="SQM143" s="378"/>
      <c r="SQN143" s="378"/>
      <c r="SQO143" s="258"/>
      <c r="SQP143" s="378"/>
      <c r="SQQ143" s="378"/>
      <c r="SQR143" s="378"/>
      <c r="SQS143" s="259"/>
      <c r="SQT143" s="377"/>
      <c r="SQU143" s="377"/>
      <c r="SQV143" s="377"/>
      <c r="SQW143" s="259"/>
      <c r="SQX143" s="377"/>
      <c r="SQY143" s="377"/>
      <c r="SQZ143" s="377"/>
      <c r="SRA143" s="258"/>
      <c r="SRB143" s="378"/>
      <c r="SRC143" s="378"/>
      <c r="SRD143" s="378"/>
      <c r="SRE143" s="258"/>
      <c r="SRF143" s="378"/>
      <c r="SRG143" s="378"/>
      <c r="SRH143" s="378"/>
      <c r="SRI143" s="259"/>
      <c r="SRJ143" s="377"/>
      <c r="SRK143" s="377"/>
      <c r="SRL143" s="377"/>
      <c r="SRM143" s="259"/>
      <c r="SRN143" s="377"/>
      <c r="SRO143" s="377"/>
      <c r="SRP143" s="377"/>
      <c r="SRQ143" s="258"/>
      <c r="SRR143" s="378"/>
      <c r="SRS143" s="378"/>
      <c r="SRT143" s="378"/>
      <c r="SRU143" s="258"/>
      <c r="SRV143" s="378"/>
      <c r="SRW143" s="378"/>
      <c r="SRX143" s="378"/>
      <c r="SRY143" s="259"/>
      <c r="SRZ143" s="377"/>
      <c r="SSA143" s="377"/>
      <c r="SSB143" s="377"/>
      <c r="SSC143" s="259"/>
      <c r="SSD143" s="377"/>
      <c r="SSE143" s="377"/>
      <c r="SSF143" s="377"/>
      <c r="SSG143" s="258"/>
      <c r="SSH143" s="378"/>
      <c r="SSI143" s="378"/>
      <c r="SSJ143" s="378"/>
      <c r="SSK143" s="258"/>
      <c r="SSL143" s="378"/>
      <c r="SSM143" s="378"/>
      <c r="SSN143" s="378"/>
      <c r="SSO143" s="259"/>
      <c r="SSP143" s="377"/>
      <c r="SSQ143" s="377"/>
      <c r="SSR143" s="377"/>
      <c r="SSS143" s="259"/>
      <c r="SST143" s="377"/>
      <c r="SSU143" s="377"/>
      <c r="SSV143" s="377"/>
      <c r="SSW143" s="258"/>
      <c r="SSX143" s="378"/>
      <c r="SSY143" s="378"/>
      <c r="SSZ143" s="378"/>
      <c r="STA143" s="258"/>
      <c r="STB143" s="378"/>
      <c r="STC143" s="378"/>
      <c r="STD143" s="378"/>
      <c r="STE143" s="259"/>
      <c r="STF143" s="377"/>
      <c r="STG143" s="377"/>
      <c r="STH143" s="377"/>
      <c r="STI143" s="259"/>
      <c r="STJ143" s="377"/>
      <c r="STK143" s="377"/>
      <c r="STL143" s="377"/>
      <c r="STM143" s="258"/>
      <c r="STN143" s="378"/>
      <c r="STO143" s="378"/>
      <c r="STP143" s="378"/>
      <c r="STQ143" s="258"/>
      <c r="STR143" s="378"/>
      <c r="STS143" s="378"/>
      <c r="STT143" s="378"/>
      <c r="STU143" s="259"/>
      <c r="STV143" s="377"/>
      <c r="STW143" s="377"/>
      <c r="STX143" s="377"/>
      <c r="STY143" s="259"/>
      <c r="STZ143" s="377"/>
      <c r="SUA143" s="377"/>
      <c r="SUB143" s="377"/>
      <c r="SUC143" s="258"/>
      <c r="SUD143" s="378"/>
      <c r="SUE143" s="378"/>
      <c r="SUF143" s="378"/>
      <c r="SUG143" s="258"/>
      <c r="SUH143" s="378"/>
      <c r="SUI143" s="378"/>
      <c r="SUJ143" s="378"/>
      <c r="SUK143" s="259"/>
      <c r="SUL143" s="377"/>
      <c r="SUM143" s="377"/>
      <c r="SUN143" s="377"/>
      <c r="SUO143" s="259"/>
      <c r="SUP143" s="377"/>
      <c r="SUQ143" s="377"/>
      <c r="SUR143" s="377"/>
      <c r="SUS143" s="258"/>
      <c r="SUT143" s="378"/>
      <c r="SUU143" s="378"/>
      <c r="SUV143" s="378"/>
      <c r="SUW143" s="258"/>
      <c r="SUX143" s="378"/>
      <c r="SUY143" s="378"/>
      <c r="SUZ143" s="378"/>
      <c r="SVA143" s="259"/>
      <c r="SVB143" s="377"/>
      <c r="SVC143" s="377"/>
      <c r="SVD143" s="377"/>
      <c r="SVE143" s="259"/>
      <c r="SVF143" s="377"/>
      <c r="SVG143" s="377"/>
      <c r="SVH143" s="377"/>
      <c r="SVI143" s="258"/>
      <c r="SVJ143" s="378"/>
      <c r="SVK143" s="378"/>
      <c r="SVL143" s="378"/>
      <c r="SVM143" s="258"/>
      <c r="SVN143" s="378"/>
      <c r="SVO143" s="378"/>
      <c r="SVP143" s="378"/>
      <c r="SVQ143" s="259"/>
      <c r="SVR143" s="377"/>
      <c r="SVS143" s="377"/>
      <c r="SVT143" s="377"/>
      <c r="SVU143" s="259"/>
      <c r="SVV143" s="377"/>
      <c r="SVW143" s="377"/>
      <c r="SVX143" s="377"/>
      <c r="SVY143" s="258"/>
      <c r="SVZ143" s="378"/>
      <c r="SWA143" s="378"/>
      <c r="SWB143" s="378"/>
      <c r="SWC143" s="258"/>
      <c r="SWD143" s="378"/>
      <c r="SWE143" s="378"/>
      <c r="SWF143" s="378"/>
      <c r="SWG143" s="259"/>
      <c r="SWH143" s="377"/>
      <c r="SWI143" s="377"/>
      <c r="SWJ143" s="377"/>
      <c r="SWK143" s="259"/>
      <c r="SWL143" s="377"/>
      <c r="SWM143" s="377"/>
      <c r="SWN143" s="377"/>
      <c r="SWO143" s="258"/>
      <c r="SWP143" s="378"/>
      <c r="SWQ143" s="378"/>
      <c r="SWR143" s="378"/>
      <c r="SWS143" s="258"/>
      <c r="SWT143" s="378"/>
      <c r="SWU143" s="378"/>
      <c r="SWV143" s="378"/>
      <c r="SWW143" s="259"/>
      <c r="SWX143" s="377"/>
      <c r="SWY143" s="377"/>
      <c r="SWZ143" s="377"/>
      <c r="SXA143" s="259"/>
      <c r="SXB143" s="377"/>
      <c r="SXC143" s="377"/>
      <c r="SXD143" s="377"/>
      <c r="SXE143" s="258"/>
      <c r="SXF143" s="378"/>
      <c r="SXG143" s="378"/>
      <c r="SXH143" s="378"/>
      <c r="SXI143" s="258"/>
      <c r="SXJ143" s="378"/>
      <c r="SXK143" s="378"/>
      <c r="SXL143" s="378"/>
      <c r="SXM143" s="259"/>
      <c r="SXN143" s="377"/>
      <c r="SXO143" s="377"/>
      <c r="SXP143" s="377"/>
      <c r="SXQ143" s="259"/>
      <c r="SXR143" s="377"/>
      <c r="SXS143" s="377"/>
      <c r="SXT143" s="377"/>
      <c r="SXU143" s="258"/>
      <c r="SXV143" s="378"/>
      <c r="SXW143" s="378"/>
      <c r="SXX143" s="378"/>
      <c r="SXY143" s="258"/>
      <c r="SXZ143" s="378"/>
      <c r="SYA143" s="378"/>
      <c r="SYB143" s="378"/>
      <c r="SYC143" s="259"/>
      <c r="SYD143" s="377"/>
      <c r="SYE143" s="377"/>
      <c r="SYF143" s="377"/>
      <c r="SYG143" s="259"/>
      <c r="SYH143" s="377"/>
      <c r="SYI143" s="377"/>
      <c r="SYJ143" s="377"/>
      <c r="SYK143" s="258"/>
      <c r="SYL143" s="378"/>
      <c r="SYM143" s="378"/>
      <c r="SYN143" s="378"/>
      <c r="SYO143" s="258"/>
      <c r="SYP143" s="378"/>
      <c r="SYQ143" s="378"/>
      <c r="SYR143" s="378"/>
      <c r="SYS143" s="259"/>
      <c r="SYT143" s="377"/>
      <c r="SYU143" s="377"/>
      <c r="SYV143" s="377"/>
      <c r="SYW143" s="259"/>
      <c r="SYX143" s="377"/>
      <c r="SYY143" s="377"/>
      <c r="SYZ143" s="377"/>
      <c r="SZA143" s="258"/>
      <c r="SZB143" s="378"/>
      <c r="SZC143" s="378"/>
      <c r="SZD143" s="378"/>
      <c r="SZE143" s="258"/>
      <c r="SZF143" s="378"/>
      <c r="SZG143" s="378"/>
      <c r="SZH143" s="378"/>
      <c r="SZI143" s="259"/>
      <c r="SZJ143" s="377"/>
      <c r="SZK143" s="377"/>
      <c r="SZL143" s="377"/>
      <c r="SZM143" s="259"/>
      <c r="SZN143" s="377"/>
      <c r="SZO143" s="377"/>
      <c r="SZP143" s="377"/>
      <c r="SZQ143" s="258"/>
      <c r="SZR143" s="378"/>
      <c r="SZS143" s="378"/>
      <c r="SZT143" s="378"/>
      <c r="SZU143" s="258"/>
      <c r="SZV143" s="378"/>
      <c r="SZW143" s="378"/>
      <c r="SZX143" s="378"/>
      <c r="SZY143" s="259"/>
      <c r="SZZ143" s="377"/>
      <c r="TAA143" s="377"/>
      <c r="TAB143" s="377"/>
      <c r="TAC143" s="259"/>
      <c r="TAD143" s="377"/>
      <c r="TAE143" s="377"/>
      <c r="TAF143" s="377"/>
      <c r="TAG143" s="258"/>
      <c r="TAH143" s="378"/>
      <c r="TAI143" s="378"/>
      <c r="TAJ143" s="378"/>
      <c r="TAK143" s="258"/>
      <c r="TAL143" s="378"/>
      <c r="TAM143" s="378"/>
      <c r="TAN143" s="378"/>
      <c r="TAO143" s="259"/>
      <c r="TAP143" s="377"/>
      <c r="TAQ143" s="377"/>
      <c r="TAR143" s="377"/>
      <c r="TAS143" s="259"/>
      <c r="TAT143" s="377"/>
      <c r="TAU143" s="377"/>
      <c r="TAV143" s="377"/>
      <c r="TAW143" s="258"/>
      <c r="TAX143" s="378"/>
      <c r="TAY143" s="378"/>
      <c r="TAZ143" s="378"/>
      <c r="TBA143" s="258"/>
      <c r="TBB143" s="378"/>
      <c r="TBC143" s="378"/>
      <c r="TBD143" s="378"/>
      <c r="TBE143" s="259"/>
      <c r="TBF143" s="377"/>
      <c r="TBG143" s="377"/>
      <c r="TBH143" s="377"/>
      <c r="TBI143" s="259"/>
      <c r="TBJ143" s="377"/>
      <c r="TBK143" s="377"/>
      <c r="TBL143" s="377"/>
      <c r="TBM143" s="258"/>
      <c r="TBN143" s="378"/>
      <c r="TBO143" s="378"/>
      <c r="TBP143" s="378"/>
      <c r="TBQ143" s="258"/>
      <c r="TBR143" s="378"/>
      <c r="TBS143" s="378"/>
      <c r="TBT143" s="378"/>
      <c r="TBU143" s="259"/>
      <c r="TBV143" s="377"/>
      <c r="TBW143" s="377"/>
      <c r="TBX143" s="377"/>
      <c r="TBY143" s="259"/>
      <c r="TBZ143" s="377"/>
      <c r="TCA143" s="377"/>
      <c r="TCB143" s="377"/>
      <c r="TCC143" s="258"/>
      <c r="TCD143" s="378"/>
      <c r="TCE143" s="378"/>
      <c r="TCF143" s="378"/>
      <c r="TCG143" s="258"/>
      <c r="TCH143" s="378"/>
      <c r="TCI143" s="378"/>
      <c r="TCJ143" s="378"/>
      <c r="TCK143" s="259"/>
      <c r="TCL143" s="377"/>
      <c r="TCM143" s="377"/>
      <c r="TCN143" s="377"/>
      <c r="TCO143" s="259"/>
      <c r="TCP143" s="377"/>
      <c r="TCQ143" s="377"/>
      <c r="TCR143" s="377"/>
      <c r="TCS143" s="258"/>
      <c r="TCT143" s="378"/>
      <c r="TCU143" s="378"/>
      <c r="TCV143" s="378"/>
      <c r="TCW143" s="258"/>
      <c r="TCX143" s="378"/>
      <c r="TCY143" s="378"/>
      <c r="TCZ143" s="378"/>
      <c r="TDA143" s="259"/>
      <c r="TDB143" s="377"/>
      <c r="TDC143" s="377"/>
      <c r="TDD143" s="377"/>
      <c r="TDE143" s="259"/>
      <c r="TDF143" s="377"/>
      <c r="TDG143" s="377"/>
      <c r="TDH143" s="377"/>
      <c r="TDI143" s="258"/>
      <c r="TDJ143" s="378"/>
      <c r="TDK143" s="378"/>
      <c r="TDL143" s="378"/>
      <c r="TDM143" s="258"/>
      <c r="TDN143" s="378"/>
      <c r="TDO143" s="378"/>
      <c r="TDP143" s="378"/>
      <c r="TDQ143" s="259"/>
      <c r="TDR143" s="377"/>
      <c r="TDS143" s="377"/>
      <c r="TDT143" s="377"/>
      <c r="TDU143" s="259"/>
      <c r="TDV143" s="377"/>
      <c r="TDW143" s="377"/>
      <c r="TDX143" s="377"/>
      <c r="TDY143" s="258"/>
      <c r="TDZ143" s="378"/>
      <c r="TEA143" s="378"/>
      <c r="TEB143" s="378"/>
      <c r="TEC143" s="258"/>
      <c r="TED143" s="378"/>
      <c r="TEE143" s="378"/>
      <c r="TEF143" s="378"/>
      <c r="TEG143" s="259"/>
      <c r="TEH143" s="377"/>
      <c r="TEI143" s="377"/>
      <c r="TEJ143" s="377"/>
      <c r="TEK143" s="259"/>
      <c r="TEL143" s="377"/>
      <c r="TEM143" s="377"/>
      <c r="TEN143" s="377"/>
      <c r="TEO143" s="258"/>
      <c r="TEP143" s="378"/>
      <c r="TEQ143" s="378"/>
      <c r="TER143" s="378"/>
      <c r="TES143" s="258"/>
      <c r="TET143" s="378"/>
      <c r="TEU143" s="378"/>
      <c r="TEV143" s="378"/>
      <c r="TEW143" s="259"/>
      <c r="TEX143" s="377"/>
      <c r="TEY143" s="377"/>
      <c r="TEZ143" s="377"/>
      <c r="TFA143" s="259"/>
      <c r="TFB143" s="377"/>
      <c r="TFC143" s="377"/>
      <c r="TFD143" s="377"/>
      <c r="TFE143" s="258"/>
      <c r="TFF143" s="378"/>
      <c r="TFG143" s="378"/>
      <c r="TFH143" s="378"/>
      <c r="TFI143" s="258"/>
      <c r="TFJ143" s="378"/>
      <c r="TFK143" s="378"/>
      <c r="TFL143" s="378"/>
      <c r="TFM143" s="259"/>
      <c r="TFN143" s="377"/>
      <c r="TFO143" s="377"/>
      <c r="TFP143" s="377"/>
      <c r="TFQ143" s="259"/>
      <c r="TFR143" s="377"/>
      <c r="TFS143" s="377"/>
      <c r="TFT143" s="377"/>
      <c r="TFU143" s="258"/>
      <c r="TFV143" s="378"/>
      <c r="TFW143" s="378"/>
      <c r="TFX143" s="378"/>
      <c r="TFY143" s="258"/>
      <c r="TFZ143" s="378"/>
      <c r="TGA143" s="378"/>
      <c r="TGB143" s="378"/>
      <c r="TGC143" s="259"/>
      <c r="TGD143" s="377"/>
      <c r="TGE143" s="377"/>
      <c r="TGF143" s="377"/>
      <c r="TGG143" s="259"/>
      <c r="TGH143" s="377"/>
      <c r="TGI143" s="377"/>
      <c r="TGJ143" s="377"/>
      <c r="TGK143" s="258"/>
      <c r="TGL143" s="378"/>
      <c r="TGM143" s="378"/>
      <c r="TGN143" s="378"/>
      <c r="TGO143" s="258"/>
      <c r="TGP143" s="378"/>
      <c r="TGQ143" s="378"/>
      <c r="TGR143" s="378"/>
      <c r="TGS143" s="259"/>
      <c r="TGT143" s="377"/>
      <c r="TGU143" s="377"/>
      <c r="TGV143" s="377"/>
      <c r="TGW143" s="259"/>
      <c r="TGX143" s="377"/>
      <c r="TGY143" s="377"/>
      <c r="TGZ143" s="377"/>
      <c r="THA143" s="258"/>
      <c r="THB143" s="378"/>
      <c r="THC143" s="378"/>
      <c r="THD143" s="378"/>
      <c r="THE143" s="258"/>
      <c r="THF143" s="378"/>
      <c r="THG143" s="378"/>
      <c r="THH143" s="378"/>
      <c r="THI143" s="259"/>
      <c r="THJ143" s="377"/>
      <c r="THK143" s="377"/>
      <c r="THL143" s="377"/>
      <c r="THM143" s="259"/>
      <c r="THN143" s="377"/>
      <c r="THO143" s="377"/>
      <c r="THP143" s="377"/>
      <c r="THQ143" s="258"/>
      <c r="THR143" s="378"/>
      <c r="THS143" s="378"/>
      <c r="THT143" s="378"/>
      <c r="THU143" s="258"/>
      <c r="THV143" s="378"/>
      <c r="THW143" s="378"/>
      <c r="THX143" s="378"/>
      <c r="THY143" s="259"/>
      <c r="THZ143" s="377"/>
      <c r="TIA143" s="377"/>
      <c r="TIB143" s="377"/>
      <c r="TIC143" s="259"/>
      <c r="TID143" s="377"/>
      <c r="TIE143" s="377"/>
      <c r="TIF143" s="377"/>
      <c r="TIG143" s="258"/>
      <c r="TIH143" s="378"/>
      <c r="TII143" s="378"/>
      <c r="TIJ143" s="378"/>
      <c r="TIK143" s="258"/>
      <c r="TIL143" s="378"/>
      <c r="TIM143" s="378"/>
      <c r="TIN143" s="378"/>
      <c r="TIO143" s="259"/>
      <c r="TIP143" s="377"/>
      <c r="TIQ143" s="377"/>
      <c r="TIR143" s="377"/>
      <c r="TIS143" s="259"/>
      <c r="TIT143" s="377"/>
      <c r="TIU143" s="377"/>
      <c r="TIV143" s="377"/>
      <c r="TIW143" s="258"/>
      <c r="TIX143" s="378"/>
      <c r="TIY143" s="378"/>
      <c r="TIZ143" s="378"/>
      <c r="TJA143" s="258"/>
      <c r="TJB143" s="378"/>
      <c r="TJC143" s="378"/>
      <c r="TJD143" s="378"/>
      <c r="TJE143" s="259"/>
      <c r="TJF143" s="377"/>
      <c r="TJG143" s="377"/>
      <c r="TJH143" s="377"/>
      <c r="TJI143" s="259"/>
      <c r="TJJ143" s="377"/>
      <c r="TJK143" s="377"/>
      <c r="TJL143" s="377"/>
      <c r="TJM143" s="258"/>
      <c r="TJN143" s="378"/>
      <c r="TJO143" s="378"/>
      <c r="TJP143" s="378"/>
      <c r="TJQ143" s="258"/>
      <c r="TJR143" s="378"/>
      <c r="TJS143" s="378"/>
      <c r="TJT143" s="378"/>
      <c r="TJU143" s="259"/>
      <c r="TJV143" s="377"/>
      <c r="TJW143" s="377"/>
      <c r="TJX143" s="377"/>
      <c r="TJY143" s="259"/>
      <c r="TJZ143" s="377"/>
      <c r="TKA143" s="377"/>
      <c r="TKB143" s="377"/>
      <c r="TKC143" s="258"/>
      <c r="TKD143" s="378"/>
      <c r="TKE143" s="378"/>
      <c r="TKF143" s="378"/>
      <c r="TKG143" s="258"/>
      <c r="TKH143" s="378"/>
      <c r="TKI143" s="378"/>
      <c r="TKJ143" s="378"/>
      <c r="TKK143" s="259"/>
      <c r="TKL143" s="377"/>
      <c r="TKM143" s="377"/>
      <c r="TKN143" s="377"/>
      <c r="TKO143" s="259"/>
      <c r="TKP143" s="377"/>
      <c r="TKQ143" s="377"/>
      <c r="TKR143" s="377"/>
      <c r="TKS143" s="258"/>
      <c r="TKT143" s="378"/>
      <c r="TKU143" s="378"/>
      <c r="TKV143" s="378"/>
      <c r="TKW143" s="258"/>
      <c r="TKX143" s="378"/>
      <c r="TKY143" s="378"/>
      <c r="TKZ143" s="378"/>
      <c r="TLA143" s="259"/>
      <c r="TLB143" s="377"/>
      <c r="TLC143" s="377"/>
      <c r="TLD143" s="377"/>
      <c r="TLE143" s="259"/>
      <c r="TLF143" s="377"/>
      <c r="TLG143" s="377"/>
      <c r="TLH143" s="377"/>
      <c r="TLI143" s="258"/>
      <c r="TLJ143" s="378"/>
      <c r="TLK143" s="378"/>
      <c r="TLL143" s="378"/>
      <c r="TLM143" s="258"/>
      <c r="TLN143" s="378"/>
      <c r="TLO143" s="378"/>
      <c r="TLP143" s="378"/>
      <c r="TLQ143" s="259"/>
      <c r="TLR143" s="377"/>
      <c r="TLS143" s="377"/>
      <c r="TLT143" s="377"/>
      <c r="TLU143" s="259"/>
      <c r="TLV143" s="377"/>
      <c r="TLW143" s="377"/>
      <c r="TLX143" s="377"/>
      <c r="TLY143" s="258"/>
      <c r="TLZ143" s="378"/>
      <c r="TMA143" s="378"/>
      <c r="TMB143" s="378"/>
      <c r="TMC143" s="258"/>
      <c r="TMD143" s="378"/>
      <c r="TME143" s="378"/>
      <c r="TMF143" s="378"/>
      <c r="TMG143" s="259"/>
      <c r="TMH143" s="377"/>
      <c r="TMI143" s="377"/>
      <c r="TMJ143" s="377"/>
      <c r="TMK143" s="259"/>
      <c r="TML143" s="377"/>
      <c r="TMM143" s="377"/>
      <c r="TMN143" s="377"/>
      <c r="TMO143" s="258"/>
      <c r="TMP143" s="378"/>
      <c r="TMQ143" s="378"/>
      <c r="TMR143" s="378"/>
      <c r="TMS143" s="258"/>
      <c r="TMT143" s="378"/>
      <c r="TMU143" s="378"/>
      <c r="TMV143" s="378"/>
      <c r="TMW143" s="259"/>
      <c r="TMX143" s="377"/>
      <c r="TMY143" s="377"/>
      <c r="TMZ143" s="377"/>
      <c r="TNA143" s="259"/>
      <c r="TNB143" s="377"/>
      <c r="TNC143" s="377"/>
      <c r="TND143" s="377"/>
      <c r="TNE143" s="258"/>
      <c r="TNF143" s="378"/>
      <c r="TNG143" s="378"/>
      <c r="TNH143" s="378"/>
      <c r="TNI143" s="258"/>
      <c r="TNJ143" s="378"/>
      <c r="TNK143" s="378"/>
      <c r="TNL143" s="378"/>
      <c r="TNM143" s="259"/>
      <c r="TNN143" s="377"/>
      <c r="TNO143" s="377"/>
      <c r="TNP143" s="377"/>
      <c r="TNQ143" s="259"/>
      <c r="TNR143" s="377"/>
      <c r="TNS143" s="377"/>
      <c r="TNT143" s="377"/>
      <c r="TNU143" s="258"/>
      <c r="TNV143" s="378"/>
      <c r="TNW143" s="378"/>
      <c r="TNX143" s="378"/>
      <c r="TNY143" s="258"/>
      <c r="TNZ143" s="378"/>
      <c r="TOA143" s="378"/>
      <c r="TOB143" s="378"/>
      <c r="TOC143" s="259"/>
      <c r="TOD143" s="377"/>
      <c r="TOE143" s="377"/>
      <c r="TOF143" s="377"/>
      <c r="TOG143" s="259"/>
      <c r="TOH143" s="377"/>
      <c r="TOI143" s="377"/>
      <c r="TOJ143" s="377"/>
      <c r="TOK143" s="258"/>
      <c r="TOL143" s="378"/>
      <c r="TOM143" s="378"/>
      <c r="TON143" s="378"/>
      <c r="TOO143" s="258"/>
      <c r="TOP143" s="378"/>
      <c r="TOQ143" s="378"/>
      <c r="TOR143" s="378"/>
      <c r="TOS143" s="259"/>
      <c r="TOT143" s="377"/>
      <c r="TOU143" s="377"/>
      <c r="TOV143" s="377"/>
      <c r="TOW143" s="259"/>
      <c r="TOX143" s="377"/>
      <c r="TOY143" s="377"/>
      <c r="TOZ143" s="377"/>
      <c r="TPA143" s="258"/>
      <c r="TPB143" s="378"/>
      <c r="TPC143" s="378"/>
      <c r="TPD143" s="378"/>
      <c r="TPE143" s="258"/>
      <c r="TPF143" s="378"/>
      <c r="TPG143" s="378"/>
      <c r="TPH143" s="378"/>
      <c r="TPI143" s="259"/>
      <c r="TPJ143" s="377"/>
      <c r="TPK143" s="377"/>
      <c r="TPL143" s="377"/>
      <c r="TPM143" s="259"/>
      <c r="TPN143" s="377"/>
      <c r="TPO143" s="377"/>
      <c r="TPP143" s="377"/>
      <c r="TPQ143" s="258"/>
      <c r="TPR143" s="378"/>
      <c r="TPS143" s="378"/>
      <c r="TPT143" s="378"/>
      <c r="TPU143" s="258"/>
      <c r="TPV143" s="378"/>
      <c r="TPW143" s="378"/>
      <c r="TPX143" s="378"/>
      <c r="TPY143" s="259"/>
      <c r="TPZ143" s="377"/>
      <c r="TQA143" s="377"/>
      <c r="TQB143" s="377"/>
      <c r="TQC143" s="259"/>
      <c r="TQD143" s="377"/>
      <c r="TQE143" s="377"/>
      <c r="TQF143" s="377"/>
      <c r="TQG143" s="258"/>
      <c r="TQH143" s="378"/>
      <c r="TQI143" s="378"/>
      <c r="TQJ143" s="378"/>
      <c r="TQK143" s="258"/>
      <c r="TQL143" s="378"/>
      <c r="TQM143" s="378"/>
      <c r="TQN143" s="378"/>
      <c r="TQO143" s="259"/>
      <c r="TQP143" s="377"/>
      <c r="TQQ143" s="377"/>
      <c r="TQR143" s="377"/>
      <c r="TQS143" s="259"/>
      <c r="TQT143" s="377"/>
      <c r="TQU143" s="377"/>
      <c r="TQV143" s="377"/>
      <c r="TQW143" s="258"/>
      <c r="TQX143" s="378"/>
      <c r="TQY143" s="378"/>
      <c r="TQZ143" s="378"/>
      <c r="TRA143" s="258"/>
      <c r="TRB143" s="378"/>
      <c r="TRC143" s="378"/>
      <c r="TRD143" s="378"/>
      <c r="TRE143" s="259"/>
      <c r="TRF143" s="377"/>
      <c r="TRG143" s="377"/>
      <c r="TRH143" s="377"/>
      <c r="TRI143" s="259"/>
      <c r="TRJ143" s="377"/>
      <c r="TRK143" s="377"/>
      <c r="TRL143" s="377"/>
      <c r="TRM143" s="258"/>
      <c r="TRN143" s="378"/>
      <c r="TRO143" s="378"/>
      <c r="TRP143" s="378"/>
      <c r="TRQ143" s="258"/>
      <c r="TRR143" s="378"/>
      <c r="TRS143" s="378"/>
      <c r="TRT143" s="378"/>
      <c r="TRU143" s="259"/>
      <c r="TRV143" s="377"/>
      <c r="TRW143" s="377"/>
      <c r="TRX143" s="377"/>
      <c r="TRY143" s="259"/>
      <c r="TRZ143" s="377"/>
      <c r="TSA143" s="377"/>
      <c r="TSB143" s="377"/>
      <c r="TSC143" s="258"/>
      <c r="TSD143" s="378"/>
      <c r="TSE143" s="378"/>
      <c r="TSF143" s="378"/>
      <c r="TSG143" s="258"/>
      <c r="TSH143" s="378"/>
      <c r="TSI143" s="378"/>
      <c r="TSJ143" s="378"/>
      <c r="TSK143" s="259"/>
      <c r="TSL143" s="377"/>
      <c r="TSM143" s="377"/>
      <c r="TSN143" s="377"/>
      <c r="TSO143" s="259"/>
      <c r="TSP143" s="377"/>
      <c r="TSQ143" s="377"/>
      <c r="TSR143" s="377"/>
      <c r="TSS143" s="258"/>
      <c r="TST143" s="378"/>
      <c r="TSU143" s="378"/>
      <c r="TSV143" s="378"/>
      <c r="TSW143" s="258"/>
      <c r="TSX143" s="378"/>
      <c r="TSY143" s="378"/>
      <c r="TSZ143" s="378"/>
      <c r="TTA143" s="259"/>
      <c r="TTB143" s="377"/>
      <c r="TTC143" s="377"/>
      <c r="TTD143" s="377"/>
      <c r="TTE143" s="259"/>
      <c r="TTF143" s="377"/>
      <c r="TTG143" s="377"/>
      <c r="TTH143" s="377"/>
      <c r="TTI143" s="258"/>
      <c r="TTJ143" s="378"/>
      <c r="TTK143" s="378"/>
      <c r="TTL143" s="378"/>
      <c r="TTM143" s="258"/>
      <c r="TTN143" s="378"/>
      <c r="TTO143" s="378"/>
      <c r="TTP143" s="378"/>
      <c r="TTQ143" s="259"/>
      <c r="TTR143" s="377"/>
      <c r="TTS143" s="377"/>
      <c r="TTT143" s="377"/>
      <c r="TTU143" s="259"/>
      <c r="TTV143" s="377"/>
      <c r="TTW143" s="377"/>
      <c r="TTX143" s="377"/>
      <c r="TTY143" s="258"/>
      <c r="TTZ143" s="378"/>
      <c r="TUA143" s="378"/>
      <c r="TUB143" s="378"/>
      <c r="TUC143" s="258"/>
      <c r="TUD143" s="378"/>
      <c r="TUE143" s="378"/>
      <c r="TUF143" s="378"/>
      <c r="TUG143" s="259"/>
      <c r="TUH143" s="377"/>
      <c r="TUI143" s="377"/>
      <c r="TUJ143" s="377"/>
      <c r="TUK143" s="259"/>
      <c r="TUL143" s="377"/>
      <c r="TUM143" s="377"/>
      <c r="TUN143" s="377"/>
      <c r="TUO143" s="258"/>
      <c r="TUP143" s="378"/>
      <c r="TUQ143" s="378"/>
      <c r="TUR143" s="378"/>
      <c r="TUS143" s="258"/>
      <c r="TUT143" s="378"/>
      <c r="TUU143" s="378"/>
      <c r="TUV143" s="378"/>
      <c r="TUW143" s="259"/>
      <c r="TUX143" s="377"/>
      <c r="TUY143" s="377"/>
      <c r="TUZ143" s="377"/>
      <c r="TVA143" s="259"/>
      <c r="TVB143" s="377"/>
      <c r="TVC143" s="377"/>
      <c r="TVD143" s="377"/>
      <c r="TVE143" s="258"/>
      <c r="TVF143" s="378"/>
      <c r="TVG143" s="378"/>
      <c r="TVH143" s="378"/>
      <c r="TVI143" s="258"/>
      <c r="TVJ143" s="378"/>
      <c r="TVK143" s="378"/>
      <c r="TVL143" s="378"/>
      <c r="TVM143" s="259"/>
      <c r="TVN143" s="377"/>
      <c r="TVO143" s="377"/>
      <c r="TVP143" s="377"/>
      <c r="TVQ143" s="259"/>
      <c r="TVR143" s="377"/>
      <c r="TVS143" s="377"/>
      <c r="TVT143" s="377"/>
      <c r="TVU143" s="258"/>
      <c r="TVV143" s="378"/>
      <c r="TVW143" s="378"/>
      <c r="TVX143" s="378"/>
      <c r="TVY143" s="258"/>
      <c r="TVZ143" s="378"/>
      <c r="TWA143" s="378"/>
      <c r="TWB143" s="378"/>
      <c r="TWC143" s="259"/>
      <c r="TWD143" s="377"/>
      <c r="TWE143" s="377"/>
      <c r="TWF143" s="377"/>
      <c r="TWG143" s="259"/>
      <c r="TWH143" s="377"/>
      <c r="TWI143" s="377"/>
      <c r="TWJ143" s="377"/>
      <c r="TWK143" s="258"/>
      <c r="TWL143" s="378"/>
      <c r="TWM143" s="378"/>
      <c r="TWN143" s="378"/>
      <c r="TWO143" s="258"/>
      <c r="TWP143" s="378"/>
      <c r="TWQ143" s="378"/>
      <c r="TWR143" s="378"/>
      <c r="TWS143" s="259"/>
      <c r="TWT143" s="377"/>
      <c r="TWU143" s="377"/>
      <c r="TWV143" s="377"/>
      <c r="TWW143" s="259"/>
      <c r="TWX143" s="377"/>
      <c r="TWY143" s="377"/>
      <c r="TWZ143" s="377"/>
      <c r="TXA143" s="258"/>
      <c r="TXB143" s="378"/>
      <c r="TXC143" s="378"/>
      <c r="TXD143" s="378"/>
      <c r="TXE143" s="258"/>
      <c r="TXF143" s="378"/>
      <c r="TXG143" s="378"/>
      <c r="TXH143" s="378"/>
      <c r="TXI143" s="259"/>
      <c r="TXJ143" s="377"/>
      <c r="TXK143" s="377"/>
      <c r="TXL143" s="377"/>
      <c r="TXM143" s="259"/>
      <c r="TXN143" s="377"/>
      <c r="TXO143" s="377"/>
      <c r="TXP143" s="377"/>
      <c r="TXQ143" s="258"/>
      <c r="TXR143" s="378"/>
      <c r="TXS143" s="378"/>
      <c r="TXT143" s="378"/>
      <c r="TXU143" s="258"/>
      <c r="TXV143" s="378"/>
      <c r="TXW143" s="378"/>
      <c r="TXX143" s="378"/>
      <c r="TXY143" s="259"/>
      <c r="TXZ143" s="377"/>
      <c r="TYA143" s="377"/>
      <c r="TYB143" s="377"/>
      <c r="TYC143" s="259"/>
      <c r="TYD143" s="377"/>
      <c r="TYE143" s="377"/>
      <c r="TYF143" s="377"/>
      <c r="TYG143" s="258"/>
      <c r="TYH143" s="378"/>
      <c r="TYI143" s="378"/>
      <c r="TYJ143" s="378"/>
      <c r="TYK143" s="258"/>
      <c r="TYL143" s="378"/>
      <c r="TYM143" s="378"/>
      <c r="TYN143" s="378"/>
      <c r="TYO143" s="259"/>
      <c r="TYP143" s="377"/>
      <c r="TYQ143" s="377"/>
      <c r="TYR143" s="377"/>
      <c r="TYS143" s="259"/>
      <c r="TYT143" s="377"/>
      <c r="TYU143" s="377"/>
      <c r="TYV143" s="377"/>
      <c r="TYW143" s="258"/>
      <c r="TYX143" s="378"/>
      <c r="TYY143" s="378"/>
      <c r="TYZ143" s="378"/>
      <c r="TZA143" s="258"/>
      <c r="TZB143" s="378"/>
      <c r="TZC143" s="378"/>
      <c r="TZD143" s="378"/>
      <c r="TZE143" s="259"/>
      <c r="TZF143" s="377"/>
      <c r="TZG143" s="377"/>
      <c r="TZH143" s="377"/>
      <c r="TZI143" s="259"/>
      <c r="TZJ143" s="377"/>
      <c r="TZK143" s="377"/>
      <c r="TZL143" s="377"/>
      <c r="TZM143" s="258"/>
      <c r="TZN143" s="378"/>
      <c r="TZO143" s="378"/>
      <c r="TZP143" s="378"/>
      <c r="TZQ143" s="258"/>
      <c r="TZR143" s="378"/>
      <c r="TZS143" s="378"/>
      <c r="TZT143" s="378"/>
      <c r="TZU143" s="259"/>
      <c r="TZV143" s="377"/>
      <c r="TZW143" s="377"/>
      <c r="TZX143" s="377"/>
      <c r="TZY143" s="259"/>
      <c r="TZZ143" s="377"/>
      <c r="UAA143" s="377"/>
      <c r="UAB143" s="377"/>
      <c r="UAC143" s="258"/>
      <c r="UAD143" s="378"/>
      <c r="UAE143" s="378"/>
      <c r="UAF143" s="378"/>
      <c r="UAG143" s="258"/>
      <c r="UAH143" s="378"/>
      <c r="UAI143" s="378"/>
      <c r="UAJ143" s="378"/>
      <c r="UAK143" s="259"/>
      <c r="UAL143" s="377"/>
      <c r="UAM143" s="377"/>
      <c r="UAN143" s="377"/>
      <c r="UAO143" s="259"/>
      <c r="UAP143" s="377"/>
      <c r="UAQ143" s="377"/>
      <c r="UAR143" s="377"/>
      <c r="UAS143" s="258"/>
      <c r="UAT143" s="378"/>
      <c r="UAU143" s="378"/>
      <c r="UAV143" s="378"/>
      <c r="UAW143" s="258"/>
      <c r="UAX143" s="378"/>
      <c r="UAY143" s="378"/>
      <c r="UAZ143" s="378"/>
      <c r="UBA143" s="259"/>
      <c r="UBB143" s="377"/>
      <c r="UBC143" s="377"/>
      <c r="UBD143" s="377"/>
      <c r="UBE143" s="259"/>
      <c r="UBF143" s="377"/>
      <c r="UBG143" s="377"/>
      <c r="UBH143" s="377"/>
      <c r="UBI143" s="258"/>
      <c r="UBJ143" s="378"/>
      <c r="UBK143" s="378"/>
      <c r="UBL143" s="378"/>
      <c r="UBM143" s="258"/>
      <c r="UBN143" s="378"/>
      <c r="UBO143" s="378"/>
      <c r="UBP143" s="378"/>
      <c r="UBQ143" s="259"/>
      <c r="UBR143" s="377"/>
      <c r="UBS143" s="377"/>
      <c r="UBT143" s="377"/>
      <c r="UBU143" s="259"/>
      <c r="UBV143" s="377"/>
      <c r="UBW143" s="377"/>
      <c r="UBX143" s="377"/>
      <c r="UBY143" s="258"/>
      <c r="UBZ143" s="378"/>
      <c r="UCA143" s="378"/>
      <c r="UCB143" s="378"/>
      <c r="UCC143" s="258"/>
      <c r="UCD143" s="378"/>
      <c r="UCE143" s="378"/>
      <c r="UCF143" s="378"/>
      <c r="UCG143" s="259"/>
      <c r="UCH143" s="377"/>
      <c r="UCI143" s="377"/>
      <c r="UCJ143" s="377"/>
      <c r="UCK143" s="259"/>
      <c r="UCL143" s="377"/>
      <c r="UCM143" s="377"/>
      <c r="UCN143" s="377"/>
      <c r="UCO143" s="258"/>
      <c r="UCP143" s="378"/>
      <c r="UCQ143" s="378"/>
      <c r="UCR143" s="378"/>
      <c r="UCS143" s="258"/>
      <c r="UCT143" s="378"/>
      <c r="UCU143" s="378"/>
      <c r="UCV143" s="378"/>
      <c r="UCW143" s="259"/>
      <c r="UCX143" s="377"/>
      <c r="UCY143" s="377"/>
      <c r="UCZ143" s="377"/>
      <c r="UDA143" s="259"/>
      <c r="UDB143" s="377"/>
      <c r="UDC143" s="377"/>
      <c r="UDD143" s="377"/>
      <c r="UDE143" s="258"/>
      <c r="UDF143" s="378"/>
      <c r="UDG143" s="378"/>
      <c r="UDH143" s="378"/>
      <c r="UDI143" s="258"/>
      <c r="UDJ143" s="378"/>
      <c r="UDK143" s="378"/>
      <c r="UDL143" s="378"/>
      <c r="UDM143" s="259"/>
      <c r="UDN143" s="377"/>
      <c r="UDO143" s="377"/>
      <c r="UDP143" s="377"/>
      <c r="UDQ143" s="259"/>
      <c r="UDR143" s="377"/>
      <c r="UDS143" s="377"/>
      <c r="UDT143" s="377"/>
      <c r="UDU143" s="258"/>
      <c r="UDV143" s="378"/>
      <c r="UDW143" s="378"/>
      <c r="UDX143" s="378"/>
      <c r="UDY143" s="258"/>
      <c r="UDZ143" s="378"/>
      <c r="UEA143" s="378"/>
      <c r="UEB143" s="378"/>
      <c r="UEC143" s="259"/>
      <c r="UED143" s="377"/>
      <c r="UEE143" s="377"/>
      <c r="UEF143" s="377"/>
      <c r="UEG143" s="259"/>
      <c r="UEH143" s="377"/>
      <c r="UEI143" s="377"/>
      <c r="UEJ143" s="377"/>
      <c r="UEK143" s="258"/>
      <c r="UEL143" s="378"/>
      <c r="UEM143" s="378"/>
      <c r="UEN143" s="378"/>
      <c r="UEO143" s="258"/>
      <c r="UEP143" s="378"/>
      <c r="UEQ143" s="378"/>
      <c r="UER143" s="378"/>
      <c r="UES143" s="259"/>
      <c r="UET143" s="377"/>
      <c r="UEU143" s="377"/>
      <c r="UEV143" s="377"/>
      <c r="UEW143" s="259"/>
      <c r="UEX143" s="377"/>
      <c r="UEY143" s="377"/>
      <c r="UEZ143" s="377"/>
      <c r="UFA143" s="258"/>
      <c r="UFB143" s="378"/>
      <c r="UFC143" s="378"/>
      <c r="UFD143" s="378"/>
      <c r="UFE143" s="258"/>
      <c r="UFF143" s="378"/>
      <c r="UFG143" s="378"/>
      <c r="UFH143" s="378"/>
      <c r="UFI143" s="259"/>
      <c r="UFJ143" s="377"/>
      <c r="UFK143" s="377"/>
      <c r="UFL143" s="377"/>
      <c r="UFM143" s="259"/>
      <c r="UFN143" s="377"/>
      <c r="UFO143" s="377"/>
      <c r="UFP143" s="377"/>
      <c r="UFQ143" s="258"/>
      <c r="UFR143" s="378"/>
      <c r="UFS143" s="378"/>
      <c r="UFT143" s="378"/>
      <c r="UFU143" s="258"/>
      <c r="UFV143" s="378"/>
      <c r="UFW143" s="378"/>
      <c r="UFX143" s="378"/>
      <c r="UFY143" s="259"/>
      <c r="UFZ143" s="377"/>
      <c r="UGA143" s="377"/>
      <c r="UGB143" s="377"/>
      <c r="UGC143" s="259"/>
      <c r="UGD143" s="377"/>
      <c r="UGE143" s="377"/>
      <c r="UGF143" s="377"/>
      <c r="UGG143" s="258"/>
      <c r="UGH143" s="378"/>
      <c r="UGI143" s="378"/>
      <c r="UGJ143" s="378"/>
      <c r="UGK143" s="258"/>
      <c r="UGL143" s="378"/>
      <c r="UGM143" s="378"/>
      <c r="UGN143" s="378"/>
      <c r="UGO143" s="259"/>
      <c r="UGP143" s="377"/>
      <c r="UGQ143" s="377"/>
      <c r="UGR143" s="377"/>
      <c r="UGS143" s="259"/>
      <c r="UGT143" s="377"/>
      <c r="UGU143" s="377"/>
      <c r="UGV143" s="377"/>
      <c r="UGW143" s="258"/>
      <c r="UGX143" s="378"/>
      <c r="UGY143" s="378"/>
      <c r="UGZ143" s="378"/>
      <c r="UHA143" s="258"/>
      <c r="UHB143" s="378"/>
      <c r="UHC143" s="378"/>
      <c r="UHD143" s="378"/>
      <c r="UHE143" s="259"/>
      <c r="UHF143" s="377"/>
      <c r="UHG143" s="377"/>
      <c r="UHH143" s="377"/>
      <c r="UHI143" s="259"/>
      <c r="UHJ143" s="377"/>
      <c r="UHK143" s="377"/>
      <c r="UHL143" s="377"/>
      <c r="UHM143" s="258"/>
      <c r="UHN143" s="378"/>
      <c r="UHO143" s="378"/>
      <c r="UHP143" s="378"/>
      <c r="UHQ143" s="258"/>
      <c r="UHR143" s="378"/>
      <c r="UHS143" s="378"/>
      <c r="UHT143" s="378"/>
      <c r="UHU143" s="259"/>
      <c r="UHV143" s="377"/>
      <c r="UHW143" s="377"/>
      <c r="UHX143" s="377"/>
      <c r="UHY143" s="259"/>
      <c r="UHZ143" s="377"/>
      <c r="UIA143" s="377"/>
      <c r="UIB143" s="377"/>
      <c r="UIC143" s="258"/>
      <c r="UID143" s="378"/>
      <c r="UIE143" s="378"/>
      <c r="UIF143" s="378"/>
      <c r="UIG143" s="258"/>
      <c r="UIH143" s="378"/>
      <c r="UII143" s="378"/>
      <c r="UIJ143" s="378"/>
      <c r="UIK143" s="259"/>
      <c r="UIL143" s="377"/>
      <c r="UIM143" s="377"/>
      <c r="UIN143" s="377"/>
      <c r="UIO143" s="259"/>
      <c r="UIP143" s="377"/>
      <c r="UIQ143" s="377"/>
      <c r="UIR143" s="377"/>
      <c r="UIS143" s="258"/>
      <c r="UIT143" s="378"/>
      <c r="UIU143" s="378"/>
      <c r="UIV143" s="378"/>
      <c r="UIW143" s="258"/>
      <c r="UIX143" s="378"/>
      <c r="UIY143" s="378"/>
      <c r="UIZ143" s="378"/>
      <c r="UJA143" s="259"/>
      <c r="UJB143" s="377"/>
      <c r="UJC143" s="377"/>
      <c r="UJD143" s="377"/>
      <c r="UJE143" s="259"/>
      <c r="UJF143" s="377"/>
      <c r="UJG143" s="377"/>
      <c r="UJH143" s="377"/>
      <c r="UJI143" s="258"/>
      <c r="UJJ143" s="378"/>
      <c r="UJK143" s="378"/>
      <c r="UJL143" s="378"/>
      <c r="UJM143" s="258"/>
      <c r="UJN143" s="378"/>
      <c r="UJO143" s="378"/>
      <c r="UJP143" s="378"/>
      <c r="UJQ143" s="259"/>
      <c r="UJR143" s="377"/>
      <c r="UJS143" s="377"/>
      <c r="UJT143" s="377"/>
      <c r="UJU143" s="259"/>
      <c r="UJV143" s="377"/>
      <c r="UJW143" s="377"/>
      <c r="UJX143" s="377"/>
      <c r="UJY143" s="258"/>
      <c r="UJZ143" s="378"/>
      <c r="UKA143" s="378"/>
      <c r="UKB143" s="378"/>
      <c r="UKC143" s="258"/>
      <c r="UKD143" s="378"/>
      <c r="UKE143" s="378"/>
      <c r="UKF143" s="378"/>
      <c r="UKG143" s="259"/>
      <c r="UKH143" s="377"/>
      <c r="UKI143" s="377"/>
      <c r="UKJ143" s="377"/>
      <c r="UKK143" s="259"/>
      <c r="UKL143" s="377"/>
      <c r="UKM143" s="377"/>
      <c r="UKN143" s="377"/>
      <c r="UKO143" s="258"/>
      <c r="UKP143" s="378"/>
      <c r="UKQ143" s="378"/>
      <c r="UKR143" s="378"/>
      <c r="UKS143" s="258"/>
      <c r="UKT143" s="378"/>
      <c r="UKU143" s="378"/>
      <c r="UKV143" s="378"/>
      <c r="UKW143" s="259"/>
      <c r="UKX143" s="377"/>
      <c r="UKY143" s="377"/>
      <c r="UKZ143" s="377"/>
      <c r="ULA143" s="259"/>
      <c r="ULB143" s="377"/>
      <c r="ULC143" s="377"/>
      <c r="ULD143" s="377"/>
      <c r="ULE143" s="258"/>
      <c r="ULF143" s="378"/>
      <c r="ULG143" s="378"/>
      <c r="ULH143" s="378"/>
      <c r="ULI143" s="258"/>
      <c r="ULJ143" s="378"/>
      <c r="ULK143" s="378"/>
      <c r="ULL143" s="378"/>
      <c r="ULM143" s="259"/>
      <c r="ULN143" s="377"/>
      <c r="ULO143" s="377"/>
      <c r="ULP143" s="377"/>
      <c r="ULQ143" s="259"/>
      <c r="ULR143" s="377"/>
      <c r="ULS143" s="377"/>
      <c r="ULT143" s="377"/>
      <c r="ULU143" s="258"/>
      <c r="ULV143" s="378"/>
      <c r="ULW143" s="378"/>
      <c r="ULX143" s="378"/>
      <c r="ULY143" s="258"/>
      <c r="ULZ143" s="378"/>
      <c r="UMA143" s="378"/>
      <c r="UMB143" s="378"/>
      <c r="UMC143" s="259"/>
      <c r="UMD143" s="377"/>
      <c r="UME143" s="377"/>
      <c r="UMF143" s="377"/>
      <c r="UMG143" s="259"/>
      <c r="UMH143" s="377"/>
      <c r="UMI143" s="377"/>
      <c r="UMJ143" s="377"/>
      <c r="UMK143" s="258"/>
      <c r="UML143" s="378"/>
      <c r="UMM143" s="378"/>
      <c r="UMN143" s="378"/>
      <c r="UMO143" s="258"/>
      <c r="UMP143" s="378"/>
      <c r="UMQ143" s="378"/>
      <c r="UMR143" s="378"/>
      <c r="UMS143" s="259"/>
      <c r="UMT143" s="377"/>
      <c r="UMU143" s="377"/>
      <c r="UMV143" s="377"/>
      <c r="UMW143" s="259"/>
      <c r="UMX143" s="377"/>
      <c r="UMY143" s="377"/>
      <c r="UMZ143" s="377"/>
      <c r="UNA143" s="258"/>
      <c r="UNB143" s="378"/>
      <c r="UNC143" s="378"/>
      <c r="UND143" s="378"/>
      <c r="UNE143" s="258"/>
      <c r="UNF143" s="378"/>
      <c r="UNG143" s="378"/>
      <c r="UNH143" s="378"/>
      <c r="UNI143" s="259"/>
      <c r="UNJ143" s="377"/>
      <c r="UNK143" s="377"/>
      <c r="UNL143" s="377"/>
      <c r="UNM143" s="259"/>
      <c r="UNN143" s="377"/>
      <c r="UNO143" s="377"/>
      <c r="UNP143" s="377"/>
      <c r="UNQ143" s="258"/>
      <c r="UNR143" s="378"/>
      <c r="UNS143" s="378"/>
      <c r="UNT143" s="378"/>
      <c r="UNU143" s="258"/>
      <c r="UNV143" s="378"/>
      <c r="UNW143" s="378"/>
      <c r="UNX143" s="378"/>
      <c r="UNY143" s="259"/>
      <c r="UNZ143" s="377"/>
      <c r="UOA143" s="377"/>
      <c r="UOB143" s="377"/>
      <c r="UOC143" s="259"/>
      <c r="UOD143" s="377"/>
      <c r="UOE143" s="377"/>
      <c r="UOF143" s="377"/>
      <c r="UOG143" s="258"/>
      <c r="UOH143" s="378"/>
      <c r="UOI143" s="378"/>
      <c r="UOJ143" s="378"/>
      <c r="UOK143" s="258"/>
      <c r="UOL143" s="378"/>
      <c r="UOM143" s="378"/>
      <c r="UON143" s="378"/>
      <c r="UOO143" s="259"/>
      <c r="UOP143" s="377"/>
      <c r="UOQ143" s="377"/>
      <c r="UOR143" s="377"/>
      <c r="UOS143" s="259"/>
      <c r="UOT143" s="377"/>
      <c r="UOU143" s="377"/>
      <c r="UOV143" s="377"/>
      <c r="UOW143" s="258"/>
      <c r="UOX143" s="378"/>
      <c r="UOY143" s="378"/>
      <c r="UOZ143" s="378"/>
      <c r="UPA143" s="258"/>
      <c r="UPB143" s="378"/>
      <c r="UPC143" s="378"/>
      <c r="UPD143" s="378"/>
      <c r="UPE143" s="259"/>
      <c r="UPF143" s="377"/>
      <c r="UPG143" s="377"/>
      <c r="UPH143" s="377"/>
      <c r="UPI143" s="259"/>
      <c r="UPJ143" s="377"/>
      <c r="UPK143" s="377"/>
      <c r="UPL143" s="377"/>
      <c r="UPM143" s="258"/>
      <c r="UPN143" s="378"/>
      <c r="UPO143" s="378"/>
      <c r="UPP143" s="378"/>
      <c r="UPQ143" s="258"/>
      <c r="UPR143" s="378"/>
      <c r="UPS143" s="378"/>
      <c r="UPT143" s="378"/>
      <c r="UPU143" s="259"/>
      <c r="UPV143" s="377"/>
      <c r="UPW143" s="377"/>
      <c r="UPX143" s="377"/>
      <c r="UPY143" s="259"/>
      <c r="UPZ143" s="377"/>
      <c r="UQA143" s="377"/>
      <c r="UQB143" s="377"/>
      <c r="UQC143" s="258"/>
      <c r="UQD143" s="378"/>
      <c r="UQE143" s="378"/>
      <c r="UQF143" s="378"/>
      <c r="UQG143" s="258"/>
      <c r="UQH143" s="378"/>
      <c r="UQI143" s="378"/>
      <c r="UQJ143" s="378"/>
      <c r="UQK143" s="259"/>
      <c r="UQL143" s="377"/>
      <c r="UQM143" s="377"/>
      <c r="UQN143" s="377"/>
      <c r="UQO143" s="259"/>
      <c r="UQP143" s="377"/>
      <c r="UQQ143" s="377"/>
      <c r="UQR143" s="377"/>
      <c r="UQS143" s="258"/>
      <c r="UQT143" s="378"/>
      <c r="UQU143" s="378"/>
      <c r="UQV143" s="378"/>
      <c r="UQW143" s="258"/>
      <c r="UQX143" s="378"/>
      <c r="UQY143" s="378"/>
      <c r="UQZ143" s="378"/>
      <c r="URA143" s="259"/>
      <c r="URB143" s="377"/>
      <c r="URC143" s="377"/>
      <c r="URD143" s="377"/>
      <c r="URE143" s="259"/>
      <c r="URF143" s="377"/>
      <c r="URG143" s="377"/>
      <c r="URH143" s="377"/>
      <c r="URI143" s="258"/>
      <c r="URJ143" s="378"/>
      <c r="URK143" s="378"/>
      <c r="URL143" s="378"/>
      <c r="URM143" s="258"/>
      <c r="URN143" s="378"/>
      <c r="URO143" s="378"/>
      <c r="URP143" s="378"/>
      <c r="URQ143" s="259"/>
      <c r="URR143" s="377"/>
      <c r="URS143" s="377"/>
      <c r="URT143" s="377"/>
      <c r="URU143" s="259"/>
      <c r="URV143" s="377"/>
      <c r="URW143" s="377"/>
      <c r="URX143" s="377"/>
      <c r="URY143" s="258"/>
      <c r="URZ143" s="378"/>
      <c r="USA143" s="378"/>
      <c r="USB143" s="378"/>
      <c r="USC143" s="258"/>
      <c r="USD143" s="378"/>
      <c r="USE143" s="378"/>
      <c r="USF143" s="378"/>
      <c r="USG143" s="259"/>
      <c r="USH143" s="377"/>
      <c r="USI143" s="377"/>
      <c r="USJ143" s="377"/>
      <c r="USK143" s="259"/>
      <c r="USL143" s="377"/>
      <c r="USM143" s="377"/>
      <c r="USN143" s="377"/>
      <c r="USO143" s="258"/>
      <c r="USP143" s="378"/>
      <c r="USQ143" s="378"/>
      <c r="USR143" s="378"/>
      <c r="USS143" s="258"/>
      <c r="UST143" s="378"/>
      <c r="USU143" s="378"/>
      <c r="USV143" s="378"/>
      <c r="USW143" s="259"/>
      <c r="USX143" s="377"/>
      <c r="USY143" s="377"/>
      <c r="USZ143" s="377"/>
      <c r="UTA143" s="259"/>
      <c r="UTB143" s="377"/>
      <c r="UTC143" s="377"/>
      <c r="UTD143" s="377"/>
      <c r="UTE143" s="258"/>
      <c r="UTF143" s="378"/>
      <c r="UTG143" s="378"/>
      <c r="UTH143" s="378"/>
      <c r="UTI143" s="258"/>
      <c r="UTJ143" s="378"/>
      <c r="UTK143" s="378"/>
      <c r="UTL143" s="378"/>
      <c r="UTM143" s="259"/>
      <c r="UTN143" s="377"/>
      <c r="UTO143" s="377"/>
      <c r="UTP143" s="377"/>
      <c r="UTQ143" s="259"/>
      <c r="UTR143" s="377"/>
      <c r="UTS143" s="377"/>
      <c r="UTT143" s="377"/>
      <c r="UTU143" s="258"/>
      <c r="UTV143" s="378"/>
      <c r="UTW143" s="378"/>
      <c r="UTX143" s="378"/>
      <c r="UTY143" s="258"/>
      <c r="UTZ143" s="378"/>
      <c r="UUA143" s="378"/>
      <c r="UUB143" s="378"/>
      <c r="UUC143" s="259"/>
      <c r="UUD143" s="377"/>
      <c r="UUE143" s="377"/>
      <c r="UUF143" s="377"/>
      <c r="UUG143" s="259"/>
      <c r="UUH143" s="377"/>
      <c r="UUI143" s="377"/>
      <c r="UUJ143" s="377"/>
      <c r="UUK143" s="258"/>
      <c r="UUL143" s="378"/>
      <c r="UUM143" s="378"/>
      <c r="UUN143" s="378"/>
      <c r="UUO143" s="258"/>
      <c r="UUP143" s="378"/>
      <c r="UUQ143" s="378"/>
      <c r="UUR143" s="378"/>
      <c r="UUS143" s="259"/>
      <c r="UUT143" s="377"/>
      <c r="UUU143" s="377"/>
      <c r="UUV143" s="377"/>
      <c r="UUW143" s="259"/>
      <c r="UUX143" s="377"/>
      <c r="UUY143" s="377"/>
      <c r="UUZ143" s="377"/>
      <c r="UVA143" s="258"/>
      <c r="UVB143" s="378"/>
      <c r="UVC143" s="378"/>
      <c r="UVD143" s="378"/>
      <c r="UVE143" s="258"/>
      <c r="UVF143" s="378"/>
      <c r="UVG143" s="378"/>
      <c r="UVH143" s="378"/>
      <c r="UVI143" s="259"/>
      <c r="UVJ143" s="377"/>
      <c r="UVK143" s="377"/>
      <c r="UVL143" s="377"/>
      <c r="UVM143" s="259"/>
      <c r="UVN143" s="377"/>
      <c r="UVO143" s="377"/>
      <c r="UVP143" s="377"/>
      <c r="UVQ143" s="258"/>
      <c r="UVR143" s="378"/>
      <c r="UVS143" s="378"/>
      <c r="UVT143" s="378"/>
      <c r="UVU143" s="258"/>
      <c r="UVV143" s="378"/>
      <c r="UVW143" s="378"/>
      <c r="UVX143" s="378"/>
      <c r="UVY143" s="259"/>
      <c r="UVZ143" s="377"/>
      <c r="UWA143" s="377"/>
      <c r="UWB143" s="377"/>
      <c r="UWC143" s="259"/>
      <c r="UWD143" s="377"/>
      <c r="UWE143" s="377"/>
      <c r="UWF143" s="377"/>
      <c r="UWG143" s="258"/>
      <c r="UWH143" s="378"/>
      <c r="UWI143" s="378"/>
      <c r="UWJ143" s="378"/>
      <c r="UWK143" s="258"/>
      <c r="UWL143" s="378"/>
      <c r="UWM143" s="378"/>
      <c r="UWN143" s="378"/>
      <c r="UWO143" s="259"/>
      <c r="UWP143" s="377"/>
      <c r="UWQ143" s="377"/>
      <c r="UWR143" s="377"/>
      <c r="UWS143" s="259"/>
      <c r="UWT143" s="377"/>
      <c r="UWU143" s="377"/>
      <c r="UWV143" s="377"/>
      <c r="UWW143" s="258"/>
      <c r="UWX143" s="378"/>
      <c r="UWY143" s="378"/>
      <c r="UWZ143" s="378"/>
      <c r="UXA143" s="258"/>
      <c r="UXB143" s="378"/>
      <c r="UXC143" s="378"/>
      <c r="UXD143" s="378"/>
      <c r="UXE143" s="259"/>
      <c r="UXF143" s="377"/>
      <c r="UXG143" s="377"/>
      <c r="UXH143" s="377"/>
      <c r="UXI143" s="259"/>
      <c r="UXJ143" s="377"/>
      <c r="UXK143" s="377"/>
      <c r="UXL143" s="377"/>
      <c r="UXM143" s="258"/>
      <c r="UXN143" s="378"/>
      <c r="UXO143" s="378"/>
      <c r="UXP143" s="378"/>
      <c r="UXQ143" s="258"/>
      <c r="UXR143" s="378"/>
      <c r="UXS143" s="378"/>
      <c r="UXT143" s="378"/>
      <c r="UXU143" s="259"/>
      <c r="UXV143" s="377"/>
      <c r="UXW143" s="377"/>
      <c r="UXX143" s="377"/>
      <c r="UXY143" s="259"/>
      <c r="UXZ143" s="377"/>
      <c r="UYA143" s="377"/>
      <c r="UYB143" s="377"/>
      <c r="UYC143" s="258"/>
      <c r="UYD143" s="378"/>
      <c r="UYE143" s="378"/>
      <c r="UYF143" s="378"/>
      <c r="UYG143" s="258"/>
      <c r="UYH143" s="378"/>
      <c r="UYI143" s="378"/>
      <c r="UYJ143" s="378"/>
      <c r="UYK143" s="259"/>
      <c r="UYL143" s="377"/>
      <c r="UYM143" s="377"/>
      <c r="UYN143" s="377"/>
      <c r="UYO143" s="259"/>
      <c r="UYP143" s="377"/>
      <c r="UYQ143" s="377"/>
      <c r="UYR143" s="377"/>
      <c r="UYS143" s="258"/>
      <c r="UYT143" s="378"/>
      <c r="UYU143" s="378"/>
      <c r="UYV143" s="378"/>
      <c r="UYW143" s="258"/>
      <c r="UYX143" s="378"/>
      <c r="UYY143" s="378"/>
      <c r="UYZ143" s="378"/>
      <c r="UZA143" s="259"/>
      <c r="UZB143" s="377"/>
      <c r="UZC143" s="377"/>
      <c r="UZD143" s="377"/>
      <c r="UZE143" s="259"/>
      <c r="UZF143" s="377"/>
      <c r="UZG143" s="377"/>
      <c r="UZH143" s="377"/>
      <c r="UZI143" s="258"/>
      <c r="UZJ143" s="378"/>
      <c r="UZK143" s="378"/>
      <c r="UZL143" s="378"/>
      <c r="UZM143" s="258"/>
      <c r="UZN143" s="378"/>
      <c r="UZO143" s="378"/>
      <c r="UZP143" s="378"/>
      <c r="UZQ143" s="259"/>
      <c r="UZR143" s="377"/>
      <c r="UZS143" s="377"/>
      <c r="UZT143" s="377"/>
      <c r="UZU143" s="259"/>
      <c r="UZV143" s="377"/>
      <c r="UZW143" s="377"/>
      <c r="UZX143" s="377"/>
      <c r="UZY143" s="258"/>
      <c r="UZZ143" s="378"/>
      <c r="VAA143" s="378"/>
      <c r="VAB143" s="378"/>
      <c r="VAC143" s="258"/>
      <c r="VAD143" s="378"/>
      <c r="VAE143" s="378"/>
      <c r="VAF143" s="378"/>
      <c r="VAG143" s="259"/>
      <c r="VAH143" s="377"/>
      <c r="VAI143" s="377"/>
      <c r="VAJ143" s="377"/>
      <c r="VAK143" s="259"/>
      <c r="VAL143" s="377"/>
      <c r="VAM143" s="377"/>
      <c r="VAN143" s="377"/>
      <c r="VAO143" s="258"/>
      <c r="VAP143" s="378"/>
      <c r="VAQ143" s="378"/>
      <c r="VAR143" s="378"/>
      <c r="VAS143" s="258"/>
      <c r="VAT143" s="378"/>
      <c r="VAU143" s="378"/>
      <c r="VAV143" s="378"/>
      <c r="VAW143" s="259"/>
      <c r="VAX143" s="377"/>
      <c r="VAY143" s="377"/>
      <c r="VAZ143" s="377"/>
      <c r="VBA143" s="259"/>
      <c r="VBB143" s="377"/>
      <c r="VBC143" s="377"/>
      <c r="VBD143" s="377"/>
      <c r="VBE143" s="258"/>
      <c r="VBF143" s="378"/>
      <c r="VBG143" s="378"/>
      <c r="VBH143" s="378"/>
      <c r="VBI143" s="258"/>
      <c r="VBJ143" s="378"/>
      <c r="VBK143" s="378"/>
      <c r="VBL143" s="378"/>
      <c r="VBM143" s="259"/>
      <c r="VBN143" s="377"/>
      <c r="VBO143" s="377"/>
      <c r="VBP143" s="377"/>
      <c r="VBQ143" s="259"/>
      <c r="VBR143" s="377"/>
      <c r="VBS143" s="377"/>
      <c r="VBT143" s="377"/>
      <c r="VBU143" s="258"/>
      <c r="VBV143" s="378"/>
      <c r="VBW143" s="378"/>
      <c r="VBX143" s="378"/>
      <c r="VBY143" s="258"/>
      <c r="VBZ143" s="378"/>
      <c r="VCA143" s="378"/>
      <c r="VCB143" s="378"/>
      <c r="VCC143" s="259"/>
      <c r="VCD143" s="377"/>
      <c r="VCE143" s="377"/>
      <c r="VCF143" s="377"/>
      <c r="VCG143" s="259"/>
      <c r="VCH143" s="377"/>
      <c r="VCI143" s="377"/>
      <c r="VCJ143" s="377"/>
      <c r="VCK143" s="258"/>
      <c r="VCL143" s="378"/>
      <c r="VCM143" s="378"/>
      <c r="VCN143" s="378"/>
      <c r="VCO143" s="258"/>
      <c r="VCP143" s="378"/>
      <c r="VCQ143" s="378"/>
      <c r="VCR143" s="378"/>
      <c r="VCS143" s="259"/>
      <c r="VCT143" s="377"/>
      <c r="VCU143" s="377"/>
      <c r="VCV143" s="377"/>
      <c r="VCW143" s="259"/>
      <c r="VCX143" s="377"/>
      <c r="VCY143" s="377"/>
      <c r="VCZ143" s="377"/>
      <c r="VDA143" s="258"/>
      <c r="VDB143" s="378"/>
      <c r="VDC143" s="378"/>
      <c r="VDD143" s="378"/>
      <c r="VDE143" s="258"/>
      <c r="VDF143" s="378"/>
      <c r="VDG143" s="378"/>
      <c r="VDH143" s="378"/>
      <c r="VDI143" s="259"/>
      <c r="VDJ143" s="377"/>
      <c r="VDK143" s="377"/>
      <c r="VDL143" s="377"/>
      <c r="VDM143" s="259"/>
      <c r="VDN143" s="377"/>
      <c r="VDO143" s="377"/>
      <c r="VDP143" s="377"/>
      <c r="VDQ143" s="258"/>
      <c r="VDR143" s="378"/>
      <c r="VDS143" s="378"/>
      <c r="VDT143" s="378"/>
      <c r="VDU143" s="258"/>
      <c r="VDV143" s="378"/>
      <c r="VDW143" s="378"/>
      <c r="VDX143" s="378"/>
      <c r="VDY143" s="259"/>
      <c r="VDZ143" s="377"/>
      <c r="VEA143" s="377"/>
      <c r="VEB143" s="377"/>
      <c r="VEC143" s="259"/>
      <c r="VED143" s="377"/>
      <c r="VEE143" s="377"/>
      <c r="VEF143" s="377"/>
      <c r="VEG143" s="258"/>
      <c r="VEH143" s="378"/>
      <c r="VEI143" s="378"/>
      <c r="VEJ143" s="378"/>
      <c r="VEK143" s="258"/>
      <c r="VEL143" s="378"/>
      <c r="VEM143" s="378"/>
      <c r="VEN143" s="378"/>
      <c r="VEO143" s="259"/>
      <c r="VEP143" s="377"/>
      <c r="VEQ143" s="377"/>
      <c r="VER143" s="377"/>
      <c r="VES143" s="259"/>
      <c r="VET143" s="377"/>
      <c r="VEU143" s="377"/>
      <c r="VEV143" s="377"/>
      <c r="VEW143" s="258"/>
      <c r="VEX143" s="378"/>
      <c r="VEY143" s="378"/>
      <c r="VEZ143" s="378"/>
      <c r="VFA143" s="258"/>
      <c r="VFB143" s="378"/>
      <c r="VFC143" s="378"/>
      <c r="VFD143" s="378"/>
      <c r="VFE143" s="259"/>
      <c r="VFF143" s="377"/>
      <c r="VFG143" s="377"/>
      <c r="VFH143" s="377"/>
      <c r="VFI143" s="259"/>
      <c r="VFJ143" s="377"/>
      <c r="VFK143" s="377"/>
      <c r="VFL143" s="377"/>
      <c r="VFM143" s="258"/>
      <c r="VFN143" s="378"/>
      <c r="VFO143" s="378"/>
      <c r="VFP143" s="378"/>
      <c r="VFQ143" s="258"/>
      <c r="VFR143" s="378"/>
      <c r="VFS143" s="378"/>
      <c r="VFT143" s="378"/>
      <c r="VFU143" s="259"/>
      <c r="VFV143" s="377"/>
      <c r="VFW143" s="377"/>
      <c r="VFX143" s="377"/>
      <c r="VFY143" s="259"/>
      <c r="VFZ143" s="377"/>
      <c r="VGA143" s="377"/>
      <c r="VGB143" s="377"/>
      <c r="VGC143" s="258"/>
      <c r="VGD143" s="378"/>
      <c r="VGE143" s="378"/>
      <c r="VGF143" s="378"/>
      <c r="VGG143" s="258"/>
      <c r="VGH143" s="378"/>
      <c r="VGI143" s="378"/>
      <c r="VGJ143" s="378"/>
      <c r="VGK143" s="259"/>
      <c r="VGL143" s="377"/>
      <c r="VGM143" s="377"/>
      <c r="VGN143" s="377"/>
      <c r="VGO143" s="259"/>
      <c r="VGP143" s="377"/>
      <c r="VGQ143" s="377"/>
      <c r="VGR143" s="377"/>
      <c r="VGS143" s="258"/>
      <c r="VGT143" s="378"/>
      <c r="VGU143" s="378"/>
      <c r="VGV143" s="378"/>
      <c r="VGW143" s="258"/>
      <c r="VGX143" s="378"/>
      <c r="VGY143" s="378"/>
      <c r="VGZ143" s="378"/>
      <c r="VHA143" s="259"/>
      <c r="VHB143" s="377"/>
      <c r="VHC143" s="377"/>
      <c r="VHD143" s="377"/>
      <c r="VHE143" s="259"/>
      <c r="VHF143" s="377"/>
      <c r="VHG143" s="377"/>
      <c r="VHH143" s="377"/>
      <c r="VHI143" s="258"/>
      <c r="VHJ143" s="378"/>
      <c r="VHK143" s="378"/>
      <c r="VHL143" s="378"/>
      <c r="VHM143" s="258"/>
      <c r="VHN143" s="378"/>
      <c r="VHO143" s="378"/>
      <c r="VHP143" s="378"/>
      <c r="VHQ143" s="259"/>
      <c r="VHR143" s="377"/>
      <c r="VHS143" s="377"/>
      <c r="VHT143" s="377"/>
      <c r="VHU143" s="259"/>
      <c r="VHV143" s="377"/>
      <c r="VHW143" s="377"/>
      <c r="VHX143" s="377"/>
      <c r="VHY143" s="258"/>
      <c r="VHZ143" s="378"/>
      <c r="VIA143" s="378"/>
      <c r="VIB143" s="378"/>
      <c r="VIC143" s="258"/>
      <c r="VID143" s="378"/>
      <c r="VIE143" s="378"/>
      <c r="VIF143" s="378"/>
      <c r="VIG143" s="259"/>
      <c r="VIH143" s="377"/>
      <c r="VII143" s="377"/>
      <c r="VIJ143" s="377"/>
      <c r="VIK143" s="259"/>
      <c r="VIL143" s="377"/>
      <c r="VIM143" s="377"/>
      <c r="VIN143" s="377"/>
      <c r="VIO143" s="258"/>
      <c r="VIP143" s="378"/>
      <c r="VIQ143" s="378"/>
      <c r="VIR143" s="378"/>
      <c r="VIS143" s="258"/>
      <c r="VIT143" s="378"/>
      <c r="VIU143" s="378"/>
      <c r="VIV143" s="378"/>
      <c r="VIW143" s="259"/>
      <c r="VIX143" s="377"/>
      <c r="VIY143" s="377"/>
      <c r="VIZ143" s="377"/>
      <c r="VJA143" s="259"/>
      <c r="VJB143" s="377"/>
      <c r="VJC143" s="377"/>
      <c r="VJD143" s="377"/>
      <c r="VJE143" s="258"/>
      <c r="VJF143" s="378"/>
      <c r="VJG143" s="378"/>
      <c r="VJH143" s="378"/>
      <c r="VJI143" s="258"/>
      <c r="VJJ143" s="378"/>
      <c r="VJK143" s="378"/>
      <c r="VJL143" s="378"/>
      <c r="VJM143" s="259"/>
      <c r="VJN143" s="377"/>
      <c r="VJO143" s="377"/>
      <c r="VJP143" s="377"/>
      <c r="VJQ143" s="259"/>
      <c r="VJR143" s="377"/>
      <c r="VJS143" s="377"/>
      <c r="VJT143" s="377"/>
      <c r="VJU143" s="258"/>
      <c r="VJV143" s="378"/>
      <c r="VJW143" s="378"/>
      <c r="VJX143" s="378"/>
      <c r="VJY143" s="258"/>
      <c r="VJZ143" s="378"/>
      <c r="VKA143" s="378"/>
      <c r="VKB143" s="378"/>
      <c r="VKC143" s="259"/>
      <c r="VKD143" s="377"/>
      <c r="VKE143" s="377"/>
      <c r="VKF143" s="377"/>
      <c r="VKG143" s="259"/>
      <c r="VKH143" s="377"/>
      <c r="VKI143" s="377"/>
      <c r="VKJ143" s="377"/>
      <c r="VKK143" s="258"/>
      <c r="VKL143" s="378"/>
      <c r="VKM143" s="378"/>
      <c r="VKN143" s="378"/>
      <c r="VKO143" s="258"/>
      <c r="VKP143" s="378"/>
      <c r="VKQ143" s="378"/>
      <c r="VKR143" s="378"/>
      <c r="VKS143" s="259"/>
      <c r="VKT143" s="377"/>
      <c r="VKU143" s="377"/>
      <c r="VKV143" s="377"/>
      <c r="VKW143" s="259"/>
      <c r="VKX143" s="377"/>
      <c r="VKY143" s="377"/>
      <c r="VKZ143" s="377"/>
      <c r="VLA143" s="258"/>
      <c r="VLB143" s="378"/>
      <c r="VLC143" s="378"/>
      <c r="VLD143" s="378"/>
      <c r="VLE143" s="258"/>
      <c r="VLF143" s="378"/>
      <c r="VLG143" s="378"/>
      <c r="VLH143" s="378"/>
      <c r="VLI143" s="259"/>
      <c r="VLJ143" s="377"/>
      <c r="VLK143" s="377"/>
      <c r="VLL143" s="377"/>
      <c r="VLM143" s="259"/>
      <c r="VLN143" s="377"/>
      <c r="VLO143" s="377"/>
      <c r="VLP143" s="377"/>
      <c r="VLQ143" s="258"/>
      <c r="VLR143" s="378"/>
      <c r="VLS143" s="378"/>
      <c r="VLT143" s="378"/>
      <c r="VLU143" s="258"/>
      <c r="VLV143" s="378"/>
      <c r="VLW143" s="378"/>
      <c r="VLX143" s="378"/>
      <c r="VLY143" s="259"/>
      <c r="VLZ143" s="377"/>
      <c r="VMA143" s="377"/>
      <c r="VMB143" s="377"/>
      <c r="VMC143" s="259"/>
      <c r="VMD143" s="377"/>
      <c r="VME143" s="377"/>
      <c r="VMF143" s="377"/>
      <c r="VMG143" s="258"/>
      <c r="VMH143" s="378"/>
      <c r="VMI143" s="378"/>
      <c r="VMJ143" s="378"/>
      <c r="VMK143" s="258"/>
      <c r="VML143" s="378"/>
      <c r="VMM143" s="378"/>
      <c r="VMN143" s="378"/>
      <c r="VMO143" s="259"/>
      <c r="VMP143" s="377"/>
      <c r="VMQ143" s="377"/>
      <c r="VMR143" s="377"/>
      <c r="VMS143" s="259"/>
      <c r="VMT143" s="377"/>
      <c r="VMU143" s="377"/>
      <c r="VMV143" s="377"/>
      <c r="VMW143" s="258"/>
      <c r="VMX143" s="378"/>
      <c r="VMY143" s="378"/>
      <c r="VMZ143" s="378"/>
      <c r="VNA143" s="258"/>
      <c r="VNB143" s="378"/>
      <c r="VNC143" s="378"/>
      <c r="VND143" s="378"/>
      <c r="VNE143" s="259"/>
      <c r="VNF143" s="377"/>
      <c r="VNG143" s="377"/>
      <c r="VNH143" s="377"/>
      <c r="VNI143" s="259"/>
      <c r="VNJ143" s="377"/>
      <c r="VNK143" s="377"/>
      <c r="VNL143" s="377"/>
      <c r="VNM143" s="258"/>
      <c r="VNN143" s="378"/>
      <c r="VNO143" s="378"/>
      <c r="VNP143" s="378"/>
      <c r="VNQ143" s="258"/>
      <c r="VNR143" s="378"/>
      <c r="VNS143" s="378"/>
      <c r="VNT143" s="378"/>
      <c r="VNU143" s="259"/>
      <c r="VNV143" s="377"/>
      <c r="VNW143" s="377"/>
      <c r="VNX143" s="377"/>
      <c r="VNY143" s="259"/>
      <c r="VNZ143" s="377"/>
      <c r="VOA143" s="377"/>
      <c r="VOB143" s="377"/>
      <c r="VOC143" s="258"/>
      <c r="VOD143" s="378"/>
      <c r="VOE143" s="378"/>
      <c r="VOF143" s="378"/>
      <c r="VOG143" s="258"/>
      <c r="VOH143" s="378"/>
      <c r="VOI143" s="378"/>
      <c r="VOJ143" s="378"/>
      <c r="VOK143" s="259"/>
      <c r="VOL143" s="377"/>
      <c r="VOM143" s="377"/>
      <c r="VON143" s="377"/>
      <c r="VOO143" s="259"/>
      <c r="VOP143" s="377"/>
      <c r="VOQ143" s="377"/>
      <c r="VOR143" s="377"/>
      <c r="VOS143" s="258"/>
      <c r="VOT143" s="378"/>
      <c r="VOU143" s="378"/>
      <c r="VOV143" s="378"/>
      <c r="VOW143" s="258"/>
      <c r="VOX143" s="378"/>
      <c r="VOY143" s="378"/>
      <c r="VOZ143" s="378"/>
      <c r="VPA143" s="259"/>
      <c r="VPB143" s="377"/>
      <c r="VPC143" s="377"/>
      <c r="VPD143" s="377"/>
      <c r="VPE143" s="259"/>
      <c r="VPF143" s="377"/>
      <c r="VPG143" s="377"/>
      <c r="VPH143" s="377"/>
      <c r="VPI143" s="258"/>
      <c r="VPJ143" s="378"/>
      <c r="VPK143" s="378"/>
      <c r="VPL143" s="378"/>
      <c r="VPM143" s="258"/>
      <c r="VPN143" s="378"/>
      <c r="VPO143" s="378"/>
      <c r="VPP143" s="378"/>
      <c r="VPQ143" s="259"/>
      <c r="VPR143" s="377"/>
      <c r="VPS143" s="377"/>
      <c r="VPT143" s="377"/>
      <c r="VPU143" s="259"/>
      <c r="VPV143" s="377"/>
      <c r="VPW143" s="377"/>
      <c r="VPX143" s="377"/>
      <c r="VPY143" s="258"/>
      <c r="VPZ143" s="378"/>
      <c r="VQA143" s="378"/>
      <c r="VQB143" s="378"/>
      <c r="VQC143" s="258"/>
      <c r="VQD143" s="378"/>
      <c r="VQE143" s="378"/>
      <c r="VQF143" s="378"/>
      <c r="VQG143" s="259"/>
      <c r="VQH143" s="377"/>
      <c r="VQI143" s="377"/>
      <c r="VQJ143" s="377"/>
      <c r="VQK143" s="259"/>
      <c r="VQL143" s="377"/>
      <c r="VQM143" s="377"/>
      <c r="VQN143" s="377"/>
      <c r="VQO143" s="258"/>
      <c r="VQP143" s="378"/>
      <c r="VQQ143" s="378"/>
      <c r="VQR143" s="378"/>
      <c r="VQS143" s="258"/>
      <c r="VQT143" s="378"/>
      <c r="VQU143" s="378"/>
      <c r="VQV143" s="378"/>
      <c r="VQW143" s="259"/>
      <c r="VQX143" s="377"/>
      <c r="VQY143" s="377"/>
      <c r="VQZ143" s="377"/>
      <c r="VRA143" s="259"/>
      <c r="VRB143" s="377"/>
      <c r="VRC143" s="377"/>
      <c r="VRD143" s="377"/>
      <c r="VRE143" s="258"/>
      <c r="VRF143" s="378"/>
      <c r="VRG143" s="378"/>
      <c r="VRH143" s="378"/>
      <c r="VRI143" s="258"/>
      <c r="VRJ143" s="378"/>
      <c r="VRK143" s="378"/>
      <c r="VRL143" s="378"/>
      <c r="VRM143" s="259"/>
      <c r="VRN143" s="377"/>
      <c r="VRO143" s="377"/>
      <c r="VRP143" s="377"/>
      <c r="VRQ143" s="259"/>
      <c r="VRR143" s="377"/>
      <c r="VRS143" s="377"/>
      <c r="VRT143" s="377"/>
      <c r="VRU143" s="258"/>
      <c r="VRV143" s="378"/>
      <c r="VRW143" s="378"/>
      <c r="VRX143" s="378"/>
      <c r="VRY143" s="258"/>
      <c r="VRZ143" s="378"/>
      <c r="VSA143" s="378"/>
      <c r="VSB143" s="378"/>
      <c r="VSC143" s="259"/>
      <c r="VSD143" s="377"/>
      <c r="VSE143" s="377"/>
      <c r="VSF143" s="377"/>
      <c r="VSG143" s="259"/>
      <c r="VSH143" s="377"/>
      <c r="VSI143" s="377"/>
      <c r="VSJ143" s="377"/>
      <c r="VSK143" s="258"/>
      <c r="VSL143" s="378"/>
      <c r="VSM143" s="378"/>
      <c r="VSN143" s="378"/>
      <c r="VSO143" s="258"/>
      <c r="VSP143" s="378"/>
      <c r="VSQ143" s="378"/>
      <c r="VSR143" s="378"/>
      <c r="VSS143" s="259"/>
      <c r="VST143" s="377"/>
      <c r="VSU143" s="377"/>
      <c r="VSV143" s="377"/>
      <c r="VSW143" s="259"/>
      <c r="VSX143" s="377"/>
      <c r="VSY143" s="377"/>
      <c r="VSZ143" s="377"/>
      <c r="VTA143" s="258"/>
      <c r="VTB143" s="378"/>
      <c r="VTC143" s="378"/>
      <c r="VTD143" s="378"/>
      <c r="VTE143" s="258"/>
      <c r="VTF143" s="378"/>
      <c r="VTG143" s="378"/>
      <c r="VTH143" s="378"/>
      <c r="VTI143" s="259"/>
      <c r="VTJ143" s="377"/>
      <c r="VTK143" s="377"/>
      <c r="VTL143" s="377"/>
      <c r="VTM143" s="259"/>
      <c r="VTN143" s="377"/>
      <c r="VTO143" s="377"/>
      <c r="VTP143" s="377"/>
      <c r="VTQ143" s="258"/>
      <c r="VTR143" s="378"/>
      <c r="VTS143" s="378"/>
      <c r="VTT143" s="378"/>
      <c r="VTU143" s="258"/>
      <c r="VTV143" s="378"/>
      <c r="VTW143" s="378"/>
      <c r="VTX143" s="378"/>
      <c r="VTY143" s="259"/>
      <c r="VTZ143" s="377"/>
      <c r="VUA143" s="377"/>
      <c r="VUB143" s="377"/>
      <c r="VUC143" s="259"/>
      <c r="VUD143" s="377"/>
      <c r="VUE143" s="377"/>
      <c r="VUF143" s="377"/>
      <c r="VUG143" s="258"/>
      <c r="VUH143" s="378"/>
      <c r="VUI143" s="378"/>
      <c r="VUJ143" s="378"/>
      <c r="VUK143" s="258"/>
      <c r="VUL143" s="378"/>
      <c r="VUM143" s="378"/>
      <c r="VUN143" s="378"/>
      <c r="VUO143" s="259"/>
      <c r="VUP143" s="377"/>
      <c r="VUQ143" s="377"/>
      <c r="VUR143" s="377"/>
      <c r="VUS143" s="259"/>
      <c r="VUT143" s="377"/>
      <c r="VUU143" s="377"/>
      <c r="VUV143" s="377"/>
      <c r="VUW143" s="258"/>
      <c r="VUX143" s="378"/>
      <c r="VUY143" s="378"/>
      <c r="VUZ143" s="378"/>
      <c r="VVA143" s="258"/>
      <c r="VVB143" s="378"/>
      <c r="VVC143" s="378"/>
      <c r="VVD143" s="378"/>
      <c r="VVE143" s="259"/>
      <c r="VVF143" s="377"/>
      <c r="VVG143" s="377"/>
      <c r="VVH143" s="377"/>
      <c r="VVI143" s="259"/>
      <c r="VVJ143" s="377"/>
      <c r="VVK143" s="377"/>
      <c r="VVL143" s="377"/>
      <c r="VVM143" s="258"/>
      <c r="VVN143" s="378"/>
      <c r="VVO143" s="378"/>
      <c r="VVP143" s="378"/>
      <c r="VVQ143" s="258"/>
      <c r="VVR143" s="378"/>
      <c r="VVS143" s="378"/>
      <c r="VVT143" s="378"/>
      <c r="VVU143" s="259"/>
      <c r="VVV143" s="377"/>
      <c r="VVW143" s="377"/>
      <c r="VVX143" s="377"/>
      <c r="VVY143" s="259"/>
      <c r="VVZ143" s="377"/>
      <c r="VWA143" s="377"/>
      <c r="VWB143" s="377"/>
      <c r="VWC143" s="258"/>
      <c r="VWD143" s="378"/>
      <c r="VWE143" s="378"/>
      <c r="VWF143" s="378"/>
      <c r="VWG143" s="258"/>
      <c r="VWH143" s="378"/>
      <c r="VWI143" s="378"/>
      <c r="VWJ143" s="378"/>
      <c r="VWK143" s="259"/>
      <c r="VWL143" s="377"/>
      <c r="VWM143" s="377"/>
      <c r="VWN143" s="377"/>
      <c r="VWO143" s="259"/>
      <c r="VWP143" s="377"/>
      <c r="VWQ143" s="377"/>
      <c r="VWR143" s="377"/>
      <c r="VWS143" s="258"/>
      <c r="VWT143" s="378"/>
      <c r="VWU143" s="378"/>
      <c r="VWV143" s="378"/>
      <c r="VWW143" s="258"/>
      <c r="VWX143" s="378"/>
      <c r="VWY143" s="378"/>
      <c r="VWZ143" s="378"/>
      <c r="VXA143" s="259"/>
      <c r="VXB143" s="377"/>
      <c r="VXC143" s="377"/>
      <c r="VXD143" s="377"/>
      <c r="VXE143" s="259"/>
      <c r="VXF143" s="377"/>
      <c r="VXG143" s="377"/>
      <c r="VXH143" s="377"/>
      <c r="VXI143" s="258"/>
      <c r="VXJ143" s="378"/>
      <c r="VXK143" s="378"/>
      <c r="VXL143" s="378"/>
      <c r="VXM143" s="258"/>
      <c r="VXN143" s="378"/>
      <c r="VXO143" s="378"/>
      <c r="VXP143" s="378"/>
      <c r="VXQ143" s="259"/>
      <c r="VXR143" s="377"/>
      <c r="VXS143" s="377"/>
      <c r="VXT143" s="377"/>
      <c r="VXU143" s="259"/>
      <c r="VXV143" s="377"/>
      <c r="VXW143" s="377"/>
      <c r="VXX143" s="377"/>
      <c r="VXY143" s="258"/>
      <c r="VXZ143" s="378"/>
      <c r="VYA143" s="378"/>
      <c r="VYB143" s="378"/>
      <c r="VYC143" s="258"/>
      <c r="VYD143" s="378"/>
      <c r="VYE143" s="378"/>
      <c r="VYF143" s="378"/>
      <c r="VYG143" s="259"/>
      <c r="VYH143" s="377"/>
      <c r="VYI143" s="377"/>
      <c r="VYJ143" s="377"/>
      <c r="VYK143" s="259"/>
      <c r="VYL143" s="377"/>
      <c r="VYM143" s="377"/>
      <c r="VYN143" s="377"/>
      <c r="VYO143" s="258"/>
      <c r="VYP143" s="378"/>
      <c r="VYQ143" s="378"/>
      <c r="VYR143" s="378"/>
      <c r="VYS143" s="258"/>
      <c r="VYT143" s="378"/>
      <c r="VYU143" s="378"/>
      <c r="VYV143" s="378"/>
      <c r="VYW143" s="259"/>
      <c r="VYX143" s="377"/>
      <c r="VYY143" s="377"/>
      <c r="VYZ143" s="377"/>
      <c r="VZA143" s="259"/>
      <c r="VZB143" s="377"/>
      <c r="VZC143" s="377"/>
      <c r="VZD143" s="377"/>
      <c r="VZE143" s="258"/>
      <c r="VZF143" s="378"/>
      <c r="VZG143" s="378"/>
      <c r="VZH143" s="378"/>
      <c r="VZI143" s="258"/>
      <c r="VZJ143" s="378"/>
      <c r="VZK143" s="378"/>
      <c r="VZL143" s="378"/>
      <c r="VZM143" s="259"/>
      <c r="VZN143" s="377"/>
      <c r="VZO143" s="377"/>
      <c r="VZP143" s="377"/>
      <c r="VZQ143" s="259"/>
      <c r="VZR143" s="377"/>
      <c r="VZS143" s="377"/>
      <c r="VZT143" s="377"/>
      <c r="VZU143" s="258"/>
      <c r="VZV143" s="378"/>
      <c r="VZW143" s="378"/>
      <c r="VZX143" s="378"/>
      <c r="VZY143" s="258"/>
      <c r="VZZ143" s="378"/>
      <c r="WAA143" s="378"/>
      <c r="WAB143" s="378"/>
      <c r="WAC143" s="259"/>
      <c r="WAD143" s="377"/>
      <c r="WAE143" s="377"/>
      <c r="WAF143" s="377"/>
      <c r="WAG143" s="259"/>
      <c r="WAH143" s="377"/>
      <c r="WAI143" s="377"/>
      <c r="WAJ143" s="377"/>
      <c r="WAK143" s="258"/>
      <c r="WAL143" s="378"/>
      <c r="WAM143" s="378"/>
      <c r="WAN143" s="378"/>
      <c r="WAO143" s="258"/>
      <c r="WAP143" s="378"/>
      <c r="WAQ143" s="378"/>
      <c r="WAR143" s="378"/>
      <c r="WAS143" s="259"/>
      <c r="WAT143" s="377"/>
      <c r="WAU143" s="377"/>
      <c r="WAV143" s="377"/>
      <c r="WAW143" s="259"/>
      <c r="WAX143" s="377"/>
      <c r="WAY143" s="377"/>
      <c r="WAZ143" s="377"/>
      <c r="WBA143" s="258"/>
      <c r="WBB143" s="378"/>
      <c r="WBC143" s="378"/>
      <c r="WBD143" s="378"/>
      <c r="WBE143" s="258"/>
      <c r="WBF143" s="378"/>
      <c r="WBG143" s="378"/>
      <c r="WBH143" s="378"/>
      <c r="WBI143" s="259"/>
      <c r="WBJ143" s="377"/>
      <c r="WBK143" s="377"/>
      <c r="WBL143" s="377"/>
      <c r="WBM143" s="259"/>
      <c r="WBN143" s="377"/>
      <c r="WBO143" s="377"/>
      <c r="WBP143" s="377"/>
      <c r="WBQ143" s="258"/>
      <c r="WBR143" s="378"/>
      <c r="WBS143" s="378"/>
      <c r="WBT143" s="378"/>
      <c r="WBU143" s="258"/>
      <c r="WBV143" s="378"/>
      <c r="WBW143" s="378"/>
      <c r="WBX143" s="378"/>
      <c r="WBY143" s="259"/>
      <c r="WBZ143" s="377"/>
      <c r="WCA143" s="377"/>
      <c r="WCB143" s="377"/>
      <c r="WCC143" s="259"/>
      <c r="WCD143" s="377"/>
      <c r="WCE143" s="377"/>
      <c r="WCF143" s="377"/>
      <c r="WCG143" s="258"/>
      <c r="WCH143" s="378"/>
      <c r="WCI143" s="378"/>
      <c r="WCJ143" s="378"/>
      <c r="WCK143" s="258"/>
      <c r="WCL143" s="378"/>
      <c r="WCM143" s="378"/>
      <c r="WCN143" s="378"/>
      <c r="WCO143" s="259"/>
      <c r="WCP143" s="377"/>
      <c r="WCQ143" s="377"/>
      <c r="WCR143" s="377"/>
      <c r="WCS143" s="259"/>
      <c r="WCT143" s="377"/>
      <c r="WCU143" s="377"/>
      <c r="WCV143" s="377"/>
      <c r="WCW143" s="258"/>
      <c r="WCX143" s="378"/>
      <c r="WCY143" s="378"/>
      <c r="WCZ143" s="378"/>
      <c r="WDA143" s="258"/>
      <c r="WDB143" s="378"/>
      <c r="WDC143" s="378"/>
      <c r="WDD143" s="378"/>
      <c r="WDE143" s="259"/>
      <c r="WDF143" s="377"/>
      <c r="WDG143" s="377"/>
      <c r="WDH143" s="377"/>
      <c r="WDI143" s="259"/>
      <c r="WDJ143" s="377"/>
      <c r="WDK143" s="377"/>
      <c r="WDL143" s="377"/>
      <c r="WDM143" s="258"/>
      <c r="WDN143" s="378"/>
      <c r="WDO143" s="378"/>
      <c r="WDP143" s="378"/>
      <c r="WDQ143" s="258"/>
      <c r="WDR143" s="378"/>
      <c r="WDS143" s="378"/>
      <c r="WDT143" s="378"/>
      <c r="WDU143" s="259"/>
      <c r="WDV143" s="377"/>
      <c r="WDW143" s="377"/>
      <c r="WDX143" s="377"/>
      <c r="WDY143" s="259"/>
      <c r="WDZ143" s="377"/>
      <c r="WEA143" s="377"/>
      <c r="WEB143" s="377"/>
      <c r="WEC143" s="258"/>
      <c r="WED143" s="378"/>
      <c r="WEE143" s="378"/>
      <c r="WEF143" s="378"/>
      <c r="WEG143" s="258"/>
      <c r="WEH143" s="378"/>
      <c r="WEI143" s="378"/>
      <c r="WEJ143" s="378"/>
      <c r="WEK143" s="259"/>
      <c r="WEL143" s="377"/>
      <c r="WEM143" s="377"/>
      <c r="WEN143" s="377"/>
      <c r="WEO143" s="259"/>
      <c r="WEP143" s="377"/>
      <c r="WEQ143" s="377"/>
      <c r="WER143" s="377"/>
      <c r="WES143" s="258"/>
      <c r="WET143" s="378"/>
      <c r="WEU143" s="378"/>
      <c r="WEV143" s="378"/>
      <c r="WEW143" s="258"/>
      <c r="WEX143" s="378"/>
      <c r="WEY143" s="378"/>
      <c r="WEZ143" s="378"/>
      <c r="WFA143" s="259"/>
      <c r="WFB143" s="377"/>
      <c r="WFC143" s="377"/>
      <c r="WFD143" s="377"/>
      <c r="WFE143" s="259"/>
      <c r="WFF143" s="377"/>
      <c r="WFG143" s="377"/>
      <c r="WFH143" s="377"/>
      <c r="WFI143" s="258"/>
      <c r="WFJ143" s="378"/>
      <c r="WFK143" s="378"/>
      <c r="WFL143" s="378"/>
      <c r="WFM143" s="258"/>
      <c r="WFN143" s="378"/>
      <c r="WFO143" s="378"/>
      <c r="WFP143" s="378"/>
      <c r="WFQ143" s="259"/>
      <c r="WFR143" s="377"/>
      <c r="WFS143" s="377"/>
      <c r="WFT143" s="377"/>
      <c r="WFU143" s="259"/>
      <c r="WFV143" s="377"/>
      <c r="WFW143" s="377"/>
      <c r="WFX143" s="377"/>
      <c r="WFY143" s="258"/>
      <c r="WFZ143" s="378"/>
      <c r="WGA143" s="378"/>
      <c r="WGB143" s="378"/>
      <c r="WGC143" s="258"/>
      <c r="WGD143" s="378"/>
      <c r="WGE143" s="378"/>
      <c r="WGF143" s="378"/>
      <c r="WGG143" s="259"/>
      <c r="WGH143" s="377"/>
      <c r="WGI143" s="377"/>
      <c r="WGJ143" s="377"/>
      <c r="WGK143" s="259"/>
      <c r="WGL143" s="377"/>
      <c r="WGM143" s="377"/>
      <c r="WGN143" s="377"/>
      <c r="WGO143" s="258"/>
      <c r="WGP143" s="378"/>
      <c r="WGQ143" s="378"/>
      <c r="WGR143" s="378"/>
      <c r="WGS143" s="258"/>
      <c r="WGT143" s="378"/>
      <c r="WGU143" s="378"/>
      <c r="WGV143" s="378"/>
      <c r="WGW143" s="259"/>
      <c r="WGX143" s="377"/>
      <c r="WGY143" s="377"/>
      <c r="WGZ143" s="377"/>
      <c r="WHA143" s="259"/>
      <c r="WHB143" s="377"/>
      <c r="WHC143" s="377"/>
      <c r="WHD143" s="377"/>
      <c r="WHE143" s="258"/>
      <c r="WHF143" s="378"/>
      <c r="WHG143" s="378"/>
      <c r="WHH143" s="378"/>
      <c r="WHI143" s="258"/>
      <c r="WHJ143" s="378"/>
      <c r="WHK143" s="378"/>
      <c r="WHL143" s="378"/>
      <c r="WHM143" s="259"/>
      <c r="WHN143" s="377"/>
      <c r="WHO143" s="377"/>
      <c r="WHP143" s="377"/>
      <c r="WHQ143" s="259"/>
      <c r="WHR143" s="377"/>
      <c r="WHS143" s="377"/>
      <c r="WHT143" s="377"/>
      <c r="WHU143" s="258"/>
      <c r="WHV143" s="378"/>
      <c r="WHW143" s="378"/>
      <c r="WHX143" s="378"/>
      <c r="WHY143" s="258"/>
      <c r="WHZ143" s="378"/>
      <c r="WIA143" s="378"/>
      <c r="WIB143" s="378"/>
      <c r="WIC143" s="259"/>
      <c r="WID143" s="377"/>
      <c r="WIE143" s="377"/>
      <c r="WIF143" s="377"/>
      <c r="WIG143" s="259"/>
      <c r="WIH143" s="377"/>
      <c r="WII143" s="377"/>
      <c r="WIJ143" s="377"/>
      <c r="WIK143" s="258"/>
      <c r="WIL143" s="378"/>
      <c r="WIM143" s="378"/>
      <c r="WIN143" s="378"/>
      <c r="WIO143" s="258"/>
      <c r="WIP143" s="378"/>
      <c r="WIQ143" s="378"/>
      <c r="WIR143" s="378"/>
      <c r="WIS143" s="259"/>
      <c r="WIT143" s="377"/>
      <c r="WIU143" s="377"/>
      <c r="WIV143" s="377"/>
      <c r="WIW143" s="259"/>
      <c r="WIX143" s="377"/>
      <c r="WIY143" s="377"/>
      <c r="WIZ143" s="377"/>
      <c r="WJA143" s="258"/>
      <c r="WJB143" s="378"/>
      <c r="WJC143" s="378"/>
      <c r="WJD143" s="378"/>
      <c r="WJE143" s="258"/>
      <c r="WJF143" s="378"/>
      <c r="WJG143" s="378"/>
      <c r="WJH143" s="378"/>
      <c r="WJI143" s="259"/>
      <c r="WJJ143" s="377"/>
      <c r="WJK143" s="377"/>
      <c r="WJL143" s="377"/>
      <c r="WJM143" s="259"/>
      <c r="WJN143" s="377"/>
      <c r="WJO143" s="377"/>
      <c r="WJP143" s="377"/>
      <c r="WJQ143" s="258"/>
      <c r="WJR143" s="378"/>
      <c r="WJS143" s="378"/>
      <c r="WJT143" s="378"/>
      <c r="WJU143" s="258"/>
      <c r="WJV143" s="378"/>
      <c r="WJW143" s="378"/>
      <c r="WJX143" s="378"/>
      <c r="WJY143" s="259"/>
      <c r="WJZ143" s="377"/>
      <c r="WKA143" s="377"/>
      <c r="WKB143" s="377"/>
      <c r="WKC143" s="259"/>
      <c r="WKD143" s="377"/>
      <c r="WKE143" s="377"/>
      <c r="WKF143" s="377"/>
      <c r="WKG143" s="258"/>
      <c r="WKH143" s="378"/>
      <c r="WKI143" s="378"/>
      <c r="WKJ143" s="378"/>
      <c r="WKK143" s="258"/>
      <c r="WKL143" s="378"/>
      <c r="WKM143" s="378"/>
      <c r="WKN143" s="378"/>
      <c r="WKO143" s="259"/>
      <c r="WKP143" s="377"/>
      <c r="WKQ143" s="377"/>
      <c r="WKR143" s="377"/>
      <c r="WKS143" s="259"/>
      <c r="WKT143" s="377"/>
      <c r="WKU143" s="377"/>
      <c r="WKV143" s="377"/>
      <c r="WKW143" s="258"/>
      <c r="WKX143" s="378"/>
      <c r="WKY143" s="378"/>
      <c r="WKZ143" s="378"/>
      <c r="WLA143" s="258"/>
      <c r="WLB143" s="378"/>
      <c r="WLC143" s="378"/>
      <c r="WLD143" s="378"/>
      <c r="WLE143" s="259"/>
      <c r="WLF143" s="377"/>
      <c r="WLG143" s="377"/>
      <c r="WLH143" s="377"/>
      <c r="WLI143" s="259"/>
      <c r="WLJ143" s="377"/>
      <c r="WLK143" s="377"/>
      <c r="WLL143" s="377"/>
      <c r="WLM143" s="258"/>
      <c r="WLN143" s="378"/>
      <c r="WLO143" s="378"/>
      <c r="WLP143" s="378"/>
      <c r="WLQ143" s="258"/>
      <c r="WLR143" s="378"/>
      <c r="WLS143" s="378"/>
      <c r="WLT143" s="378"/>
      <c r="WLU143" s="259"/>
      <c r="WLV143" s="377"/>
      <c r="WLW143" s="377"/>
      <c r="WLX143" s="377"/>
      <c r="WLY143" s="259"/>
      <c r="WLZ143" s="377"/>
      <c r="WMA143" s="377"/>
      <c r="WMB143" s="377"/>
      <c r="WMC143" s="258"/>
      <c r="WMD143" s="378"/>
      <c r="WME143" s="378"/>
      <c r="WMF143" s="378"/>
      <c r="WMG143" s="258"/>
      <c r="WMH143" s="378"/>
      <c r="WMI143" s="378"/>
      <c r="WMJ143" s="378"/>
      <c r="WMK143" s="259"/>
      <c r="WML143" s="377"/>
      <c r="WMM143" s="377"/>
      <c r="WMN143" s="377"/>
      <c r="WMO143" s="259"/>
      <c r="WMP143" s="377"/>
      <c r="WMQ143" s="377"/>
      <c r="WMR143" s="377"/>
      <c r="WMS143" s="258"/>
      <c r="WMT143" s="378"/>
      <c r="WMU143" s="378"/>
      <c r="WMV143" s="378"/>
      <c r="WMW143" s="258"/>
      <c r="WMX143" s="378"/>
      <c r="WMY143" s="378"/>
      <c r="WMZ143" s="378"/>
      <c r="WNA143" s="259"/>
      <c r="WNB143" s="377"/>
      <c r="WNC143" s="377"/>
      <c r="WND143" s="377"/>
      <c r="WNE143" s="259"/>
      <c r="WNF143" s="377"/>
      <c r="WNG143" s="377"/>
      <c r="WNH143" s="377"/>
      <c r="WNI143" s="258"/>
      <c r="WNJ143" s="378"/>
      <c r="WNK143" s="378"/>
      <c r="WNL143" s="378"/>
      <c r="WNM143" s="258"/>
      <c r="WNN143" s="378"/>
      <c r="WNO143" s="378"/>
      <c r="WNP143" s="378"/>
      <c r="WNQ143" s="259"/>
      <c r="WNR143" s="377"/>
      <c r="WNS143" s="377"/>
      <c r="WNT143" s="377"/>
      <c r="WNU143" s="259"/>
      <c r="WNV143" s="377"/>
      <c r="WNW143" s="377"/>
      <c r="WNX143" s="377"/>
      <c r="WNY143" s="258"/>
      <c r="WNZ143" s="378"/>
      <c r="WOA143" s="378"/>
      <c r="WOB143" s="378"/>
      <c r="WOC143" s="258"/>
      <c r="WOD143" s="378"/>
      <c r="WOE143" s="378"/>
      <c r="WOF143" s="378"/>
      <c r="WOG143" s="259"/>
      <c r="WOH143" s="377"/>
      <c r="WOI143" s="377"/>
      <c r="WOJ143" s="377"/>
      <c r="WOK143" s="259"/>
      <c r="WOL143" s="377"/>
      <c r="WOM143" s="377"/>
      <c r="WON143" s="377"/>
      <c r="WOO143" s="258"/>
      <c r="WOP143" s="378"/>
      <c r="WOQ143" s="378"/>
      <c r="WOR143" s="378"/>
      <c r="WOS143" s="258"/>
      <c r="WOT143" s="378"/>
      <c r="WOU143" s="378"/>
      <c r="WOV143" s="378"/>
      <c r="WOW143" s="259"/>
      <c r="WOX143" s="377"/>
      <c r="WOY143" s="377"/>
      <c r="WOZ143" s="377"/>
      <c r="WPA143" s="259"/>
      <c r="WPB143" s="377"/>
      <c r="WPC143" s="377"/>
      <c r="WPD143" s="377"/>
      <c r="WPE143" s="258"/>
      <c r="WPF143" s="378"/>
      <c r="WPG143" s="378"/>
      <c r="WPH143" s="378"/>
      <c r="WPI143" s="258"/>
      <c r="WPJ143" s="378"/>
      <c r="WPK143" s="378"/>
      <c r="WPL143" s="378"/>
      <c r="WPM143" s="259"/>
      <c r="WPN143" s="377"/>
      <c r="WPO143" s="377"/>
      <c r="WPP143" s="377"/>
      <c r="WPQ143" s="259"/>
      <c r="WPR143" s="377"/>
      <c r="WPS143" s="377"/>
      <c r="WPT143" s="377"/>
      <c r="WPU143" s="258"/>
      <c r="WPV143" s="378"/>
      <c r="WPW143" s="378"/>
      <c r="WPX143" s="378"/>
      <c r="WPY143" s="258"/>
      <c r="WPZ143" s="378"/>
      <c r="WQA143" s="378"/>
      <c r="WQB143" s="378"/>
      <c r="WQC143" s="259"/>
      <c r="WQD143" s="377"/>
      <c r="WQE143" s="377"/>
      <c r="WQF143" s="377"/>
      <c r="WQG143" s="259"/>
      <c r="WQH143" s="377"/>
      <c r="WQI143" s="377"/>
      <c r="WQJ143" s="377"/>
      <c r="WQK143" s="258"/>
      <c r="WQL143" s="378"/>
      <c r="WQM143" s="378"/>
      <c r="WQN143" s="378"/>
      <c r="WQO143" s="258"/>
      <c r="WQP143" s="378"/>
      <c r="WQQ143" s="378"/>
      <c r="WQR143" s="378"/>
      <c r="WQS143" s="259"/>
      <c r="WQT143" s="377"/>
      <c r="WQU143" s="377"/>
      <c r="WQV143" s="377"/>
      <c r="WQW143" s="259"/>
      <c r="WQX143" s="377"/>
      <c r="WQY143" s="377"/>
      <c r="WQZ143" s="377"/>
      <c r="WRA143" s="258"/>
      <c r="WRB143" s="378"/>
      <c r="WRC143" s="378"/>
      <c r="WRD143" s="378"/>
      <c r="WRE143" s="258"/>
      <c r="WRF143" s="378"/>
      <c r="WRG143" s="378"/>
      <c r="WRH143" s="378"/>
      <c r="WRI143" s="259"/>
      <c r="WRJ143" s="377"/>
      <c r="WRK143" s="377"/>
      <c r="WRL143" s="377"/>
      <c r="WRM143" s="259"/>
      <c r="WRN143" s="377"/>
      <c r="WRO143" s="377"/>
      <c r="WRP143" s="377"/>
      <c r="WRQ143" s="258"/>
      <c r="WRR143" s="378"/>
      <c r="WRS143" s="378"/>
      <c r="WRT143" s="378"/>
      <c r="WRU143" s="258"/>
      <c r="WRV143" s="378"/>
      <c r="WRW143" s="378"/>
      <c r="WRX143" s="378"/>
      <c r="WRY143" s="259"/>
      <c r="WRZ143" s="377"/>
      <c r="WSA143" s="377"/>
      <c r="WSB143" s="377"/>
      <c r="WSC143" s="259"/>
      <c r="WSD143" s="377"/>
      <c r="WSE143" s="377"/>
      <c r="WSF143" s="377"/>
      <c r="WSG143" s="258"/>
      <c r="WSH143" s="378"/>
      <c r="WSI143" s="378"/>
      <c r="WSJ143" s="378"/>
      <c r="WSK143" s="258"/>
      <c r="WSL143" s="378"/>
      <c r="WSM143" s="378"/>
      <c r="WSN143" s="378"/>
      <c r="WSO143" s="259"/>
      <c r="WSP143" s="377"/>
      <c r="WSQ143" s="377"/>
      <c r="WSR143" s="377"/>
      <c r="WSS143" s="259"/>
      <c r="WST143" s="377"/>
      <c r="WSU143" s="377"/>
      <c r="WSV143" s="377"/>
      <c r="WSW143" s="258"/>
      <c r="WSX143" s="378"/>
      <c r="WSY143" s="378"/>
      <c r="WSZ143" s="378"/>
      <c r="WTA143" s="258"/>
      <c r="WTB143" s="378"/>
      <c r="WTC143" s="378"/>
      <c r="WTD143" s="378"/>
      <c r="WTE143" s="259"/>
      <c r="WTF143" s="377"/>
      <c r="WTG143" s="377"/>
      <c r="WTH143" s="377"/>
      <c r="WTI143" s="259"/>
      <c r="WTJ143" s="377"/>
      <c r="WTK143" s="377"/>
      <c r="WTL143" s="377"/>
      <c r="WTM143" s="258"/>
      <c r="WTN143" s="378"/>
      <c r="WTO143" s="378"/>
      <c r="WTP143" s="378"/>
      <c r="WTQ143" s="258"/>
      <c r="WTR143" s="378"/>
      <c r="WTS143" s="378"/>
      <c r="WTT143" s="378"/>
      <c r="WTU143" s="259"/>
      <c r="WTV143" s="377"/>
      <c r="WTW143" s="377"/>
      <c r="WTX143" s="377"/>
      <c r="WTY143" s="259"/>
      <c r="WTZ143" s="377"/>
      <c r="WUA143" s="377"/>
      <c r="WUB143" s="377"/>
      <c r="WUC143" s="258"/>
      <c r="WUD143" s="378"/>
      <c r="WUE143" s="378"/>
      <c r="WUF143" s="378"/>
      <c r="WUG143" s="258"/>
      <c r="WUH143" s="378"/>
      <c r="WUI143" s="378"/>
      <c r="WUJ143" s="378"/>
      <c r="WUK143" s="259"/>
      <c r="WUL143" s="377"/>
      <c r="WUM143" s="377"/>
      <c r="WUN143" s="377"/>
      <c r="WUO143" s="259"/>
      <c r="WUP143" s="377"/>
      <c r="WUQ143" s="377"/>
      <c r="WUR143" s="377"/>
      <c r="WUS143" s="258"/>
      <c r="WUT143" s="378"/>
      <c r="WUU143" s="378"/>
      <c r="WUV143" s="378"/>
      <c r="WUW143" s="258"/>
      <c r="WUX143" s="378"/>
      <c r="WUY143" s="378"/>
      <c r="WUZ143" s="378"/>
      <c r="WVA143" s="259"/>
      <c r="WVB143" s="377"/>
      <c r="WVC143" s="377"/>
      <c r="WVD143" s="377"/>
      <c r="WVE143" s="259"/>
      <c r="WVF143" s="377"/>
      <c r="WVG143" s="377"/>
      <c r="WVH143" s="377"/>
      <c r="WVI143" s="258"/>
      <c r="WVJ143" s="378"/>
      <c r="WVK143" s="378"/>
      <c r="WVL143" s="378"/>
      <c r="WVM143" s="258"/>
      <c r="WVN143" s="378"/>
      <c r="WVO143" s="378"/>
      <c r="WVP143" s="378"/>
      <c r="WVQ143" s="259"/>
      <c r="WVR143" s="377"/>
      <c r="WVS143" s="377"/>
      <c r="WVT143" s="377"/>
      <c r="WVU143" s="259"/>
      <c r="WVV143" s="377"/>
      <c r="WVW143" s="377"/>
      <c r="WVX143" s="377"/>
      <c r="WVY143" s="258"/>
      <c r="WVZ143" s="378"/>
      <c r="WWA143" s="378"/>
      <c r="WWB143" s="378"/>
      <c r="WWC143" s="258"/>
      <c r="WWD143" s="378"/>
      <c r="WWE143" s="378"/>
      <c r="WWF143" s="378"/>
      <c r="WWG143" s="259"/>
      <c r="WWH143" s="377"/>
      <c r="WWI143" s="377"/>
      <c r="WWJ143" s="377"/>
      <c r="WWK143" s="259"/>
      <c r="WWL143" s="377"/>
      <c r="WWM143" s="377"/>
      <c r="WWN143" s="377"/>
      <c r="WWO143" s="258"/>
      <c r="WWP143" s="378"/>
      <c r="WWQ143" s="378"/>
      <c r="WWR143" s="378"/>
      <c r="WWS143" s="258"/>
      <c r="WWT143" s="378"/>
      <c r="WWU143" s="378"/>
      <c r="WWV143" s="378"/>
      <c r="WWW143" s="259"/>
      <c r="WWX143" s="377"/>
      <c r="WWY143" s="377"/>
      <c r="WWZ143" s="377"/>
      <c r="WXA143" s="259"/>
      <c r="WXB143" s="377"/>
      <c r="WXC143" s="377"/>
      <c r="WXD143" s="377"/>
      <c r="WXE143" s="258"/>
      <c r="WXF143" s="378"/>
      <c r="WXG143" s="378"/>
      <c r="WXH143" s="378"/>
      <c r="WXI143" s="258"/>
      <c r="WXJ143" s="378"/>
      <c r="WXK143" s="378"/>
      <c r="WXL143" s="378"/>
      <c r="WXM143" s="259"/>
      <c r="WXN143" s="377"/>
      <c r="WXO143" s="377"/>
      <c r="WXP143" s="377"/>
      <c r="WXQ143" s="259"/>
      <c r="WXR143" s="377"/>
      <c r="WXS143" s="377"/>
      <c r="WXT143" s="377"/>
      <c r="WXU143" s="258"/>
      <c r="WXV143" s="378"/>
      <c r="WXW143" s="378"/>
      <c r="WXX143" s="378"/>
      <c r="WXY143" s="258"/>
      <c r="WXZ143" s="378"/>
      <c r="WYA143" s="378"/>
      <c r="WYB143" s="378"/>
      <c r="WYC143" s="259"/>
      <c r="WYD143" s="377"/>
      <c r="WYE143" s="377"/>
      <c r="WYF143" s="377"/>
      <c r="WYG143" s="259"/>
      <c r="WYH143" s="377"/>
      <c r="WYI143" s="377"/>
      <c r="WYJ143" s="377"/>
      <c r="WYK143" s="258"/>
      <c r="WYL143" s="378"/>
      <c r="WYM143" s="378"/>
      <c r="WYN143" s="378"/>
      <c r="WYO143" s="258"/>
      <c r="WYP143" s="378"/>
      <c r="WYQ143" s="378"/>
      <c r="WYR143" s="378"/>
      <c r="WYS143" s="259"/>
      <c r="WYT143" s="377"/>
      <c r="WYU143" s="377"/>
      <c r="WYV143" s="377"/>
      <c r="WYW143" s="259"/>
      <c r="WYX143" s="377"/>
      <c r="WYY143" s="377"/>
      <c r="WYZ143" s="377"/>
      <c r="WZA143" s="258"/>
      <c r="WZB143" s="378"/>
      <c r="WZC143" s="378"/>
      <c r="WZD143" s="378"/>
      <c r="WZE143" s="258"/>
      <c r="WZF143" s="378"/>
      <c r="WZG143" s="378"/>
      <c r="WZH143" s="378"/>
      <c r="WZI143" s="259"/>
      <c r="WZJ143" s="377"/>
      <c r="WZK143" s="377"/>
      <c r="WZL143" s="377"/>
      <c r="WZM143" s="259"/>
      <c r="WZN143" s="377"/>
      <c r="WZO143" s="377"/>
      <c r="WZP143" s="377"/>
      <c r="WZQ143" s="258"/>
      <c r="WZR143" s="378"/>
      <c r="WZS143" s="378"/>
      <c r="WZT143" s="378"/>
      <c r="WZU143" s="258"/>
      <c r="WZV143" s="378"/>
      <c r="WZW143" s="378"/>
      <c r="WZX143" s="378"/>
      <c r="WZY143" s="259"/>
      <c r="WZZ143" s="377"/>
      <c r="XAA143" s="377"/>
      <c r="XAB143" s="377"/>
      <c r="XAC143" s="259"/>
      <c r="XAD143" s="377"/>
      <c r="XAE143" s="377"/>
      <c r="XAF143" s="377"/>
      <c r="XAG143" s="258"/>
      <c r="XAH143" s="378"/>
      <c r="XAI143" s="378"/>
      <c r="XAJ143" s="378"/>
      <c r="XAK143" s="258"/>
      <c r="XAL143" s="378"/>
      <c r="XAM143" s="378"/>
      <c r="XAN143" s="378"/>
      <c r="XAO143" s="259"/>
      <c r="XAP143" s="377"/>
      <c r="XAQ143" s="377"/>
      <c r="XAR143" s="377"/>
      <c r="XAS143" s="259"/>
      <c r="XAT143" s="377"/>
      <c r="XAU143" s="377"/>
      <c r="XAV143" s="377"/>
      <c r="XAW143" s="258"/>
      <c r="XAX143" s="378"/>
      <c r="XAY143" s="378"/>
      <c r="XAZ143" s="378"/>
      <c r="XBA143" s="258"/>
      <c r="XBB143" s="378"/>
      <c r="XBC143" s="378"/>
      <c r="XBD143" s="378"/>
      <c r="XBE143" s="259"/>
      <c r="XBF143" s="377"/>
      <c r="XBG143" s="377"/>
      <c r="XBH143" s="377"/>
      <c r="XBI143" s="259"/>
      <c r="XBJ143" s="377"/>
      <c r="XBK143" s="377"/>
      <c r="XBL143" s="377"/>
      <c r="XBM143" s="258"/>
      <c r="XBN143" s="378"/>
      <c r="XBO143" s="378"/>
      <c r="XBP143" s="378"/>
      <c r="XBQ143" s="258"/>
      <c r="XBR143" s="378"/>
      <c r="XBS143" s="378"/>
      <c r="XBT143" s="378"/>
      <c r="XBU143" s="259"/>
      <c r="XBV143" s="377"/>
      <c r="XBW143" s="377"/>
      <c r="XBX143" s="377"/>
      <c r="XBY143" s="259"/>
      <c r="XBZ143" s="377"/>
      <c r="XCA143" s="377"/>
      <c r="XCB143" s="377"/>
      <c r="XCC143" s="258"/>
      <c r="XCD143" s="378"/>
      <c r="XCE143" s="378"/>
      <c r="XCF143" s="378"/>
      <c r="XCG143" s="258"/>
      <c r="XCH143" s="378"/>
      <c r="XCI143" s="378"/>
      <c r="XCJ143" s="378"/>
      <c r="XCK143" s="259"/>
      <c r="XCL143" s="377"/>
      <c r="XCM143" s="377"/>
      <c r="XCN143" s="377"/>
      <c r="XCO143" s="259"/>
      <c r="XCP143" s="377"/>
      <c r="XCQ143" s="377"/>
      <c r="XCR143" s="377"/>
      <c r="XCS143" s="258"/>
      <c r="XCT143" s="378"/>
      <c r="XCU143" s="378"/>
      <c r="XCV143" s="378"/>
      <c r="XCW143" s="258"/>
      <c r="XCX143" s="378"/>
      <c r="XCY143" s="378"/>
      <c r="XCZ143" s="378"/>
      <c r="XDA143" s="259"/>
      <c r="XDB143" s="377"/>
      <c r="XDC143" s="377"/>
      <c r="XDD143" s="377"/>
      <c r="XDE143" s="259"/>
      <c r="XDF143" s="377"/>
      <c r="XDG143" s="377"/>
      <c r="XDH143" s="377"/>
      <c r="XDI143" s="258"/>
      <c r="XDJ143" s="378"/>
      <c r="XDK143" s="378"/>
      <c r="XDL143" s="378"/>
      <c r="XDM143" s="258"/>
      <c r="XDN143" s="378"/>
      <c r="XDO143" s="378"/>
      <c r="XDP143" s="378"/>
      <c r="XDQ143" s="259"/>
      <c r="XDR143" s="377"/>
      <c r="XDS143" s="377"/>
      <c r="XDT143" s="377"/>
      <c r="XDU143" s="259"/>
      <c r="XDV143" s="377"/>
      <c r="XDW143" s="377"/>
      <c r="XDX143" s="377"/>
      <c r="XDY143" s="258"/>
      <c r="XDZ143" s="378"/>
      <c r="XEA143" s="378"/>
      <c r="XEB143" s="378"/>
      <c r="XEC143" s="258"/>
      <c r="XED143" s="378"/>
      <c r="XEE143" s="378"/>
      <c r="XEF143" s="378"/>
      <c r="XEG143" s="259"/>
      <c r="XEH143" s="377"/>
      <c r="XEI143" s="377"/>
      <c r="XEJ143" s="377"/>
      <c r="XEK143" s="259"/>
      <c r="XEL143" s="377"/>
      <c r="XEM143" s="377"/>
      <c r="XEN143" s="377"/>
      <c r="XEO143" s="258"/>
      <c r="XEP143" s="378"/>
      <c r="XEQ143" s="378"/>
      <c r="XER143" s="378"/>
      <c r="XES143" s="258"/>
      <c r="XET143" s="378"/>
      <c r="XEU143" s="378"/>
      <c r="XEV143" s="378"/>
      <c r="XEW143" s="259"/>
      <c r="XEX143" s="377"/>
      <c r="XEY143" s="377"/>
      <c r="XEZ143" s="377"/>
      <c r="XFA143" s="259"/>
      <c r="XFB143" s="377"/>
      <c r="XFC143" s="377"/>
      <c r="XFD143" s="377"/>
    </row>
    <row r="144" spans="1:16384" s="172" customFormat="1" x14ac:dyDescent="0.4">
      <c r="A144" s="301">
        <v>31115</v>
      </c>
      <c r="B144" s="363" t="s">
        <v>1500</v>
      </c>
      <c r="C144" s="364"/>
      <c r="D144" s="365"/>
      <c r="E144" s="324">
        <v>31220</v>
      </c>
      <c r="F144" s="393" t="s">
        <v>1003</v>
      </c>
      <c r="G144" s="394"/>
      <c r="H144" s="395"/>
      <c r="I144" s="322">
        <v>31413</v>
      </c>
      <c r="J144" s="363" t="s">
        <v>997</v>
      </c>
      <c r="K144" s="364"/>
      <c r="L144" s="365"/>
      <c r="M144" s="313"/>
      <c r="N144" s="313"/>
      <c r="O144" s="313"/>
      <c r="P144" s="313"/>
      <c r="Q144" s="258"/>
      <c r="R144" s="378"/>
      <c r="S144" s="378"/>
      <c r="T144" s="378"/>
      <c r="U144" s="258"/>
      <c r="V144" s="378"/>
      <c r="W144" s="378"/>
      <c r="X144" s="378"/>
      <c r="Y144" s="259"/>
      <c r="Z144" s="377"/>
      <c r="AA144" s="377"/>
      <c r="AB144" s="377"/>
      <c r="AC144" s="259"/>
      <c r="AD144" s="377"/>
      <c r="AE144" s="377"/>
      <c r="AF144" s="377"/>
      <c r="AG144" s="258"/>
      <c r="AH144" s="378"/>
      <c r="AI144" s="378"/>
      <c r="AJ144" s="378"/>
      <c r="AK144" s="258"/>
      <c r="AL144" s="378"/>
      <c r="AM144" s="378"/>
      <c r="AN144" s="378"/>
      <c r="AO144" s="259"/>
      <c r="AP144" s="377"/>
      <c r="AQ144" s="377"/>
      <c r="AR144" s="377"/>
      <c r="AS144" s="259"/>
      <c r="AT144" s="377"/>
      <c r="AU144" s="377"/>
      <c r="AV144" s="377"/>
      <c r="AW144" s="258"/>
      <c r="AX144" s="378"/>
      <c r="AY144" s="378"/>
      <c r="AZ144" s="378"/>
      <c r="BA144" s="258"/>
      <c r="BB144" s="378"/>
      <c r="BC144" s="378"/>
      <c r="BD144" s="378"/>
      <c r="BE144" s="259"/>
      <c r="BF144" s="377"/>
      <c r="BG144" s="377"/>
      <c r="BH144" s="377"/>
      <c r="BI144" s="259"/>
      <c r="BJ144" s="377"/>
      <c r="BK144" s="377"/>
      <c r="BL144" s="377"/>
      <c r="BM144" s="258"/>
      <c r="BN144" s="378"/>
      <c r="BO144" s="378"/>
      <c r="BP144" s="378"/>
      <c r="BQ144" s="258"/>
      <c r="BR144" s="378"/>
      <c r="BS144" s="378"/>
      <c r="BT144" s="378"/>
      <c r="BU144" s="259"/>
      <c r="BV144" s="377"/>
      <c r="BW144" s="377"/>
      <c r="BX144" s="377"/>
      <c r="BY144" s="259"/>
      <c r="BZ144" s="377"/>
      <c r="CA144" s="377"/>
      <c r="CB144" s="377"/>
      <c r="CC144" s="258"/>
      <c r="CD144" s="378"/>
      <c r="CE144" s="378"/>
      <c r="CF144" s="378"/>
      <c r="CG144" s="258"/>
      <c r="CH144" s="378"/>
      <c r="CI144" s="378"/>
      <c r="CJ144" s="378"/>
      <c r="CK144" s="259"/>
      <c r="CL144" s="377"/>
      <c r="CM144" s="377"/>
      <c r="CN144" s="377"/>
      <c r="CO144" s="259"/>
      <c r="CP144" s="377"/>
      <c r="CQ144" s="377"/>
      <c r="CR144" s="377"/>
      <c r="CS144" s="258"/>
      <c r="CT144" s="378"/>
      <c r="CU144" s="378"/>
      <c r="CV144" s="378"/>
      <c r="CW144" s="258"/>
      <c r="CX144" s="378"/>
      <c r="CY144" s="378"/>
      <c r="CZ144" s="378"/>
      <c r="DA144" s="259"/>
      <c r="DB144" s="377"/>
      <c r="DC144" s="377"/>
      <c r="DD144" s="377"/>
      <c r="DE144" s="259"/>
      <c r="DF144" s="377"/>
      <c r="DG144" s="377"/>
      <c r="DH144" s="377"/>
      <c r="DI144" s="258"/>
      <c r="DJ144" s="378"/>
      <c r="DK144" s="378"/>
      <c r="DL144" s="378"/>
      <c r="DM144" s="258"/>
      <c r="DN144" s="378"/>
      <c r="DO144" s="378"/>
      <c r="DP144" s="378"/>
      <c r="DQ144" s="259"/>
      <c r="DR144" s="377"/>
      <c r="DS144" s="377"/>
      <c r="DT144" s="377"/>
      <c r="DU144" s="259"/>
      <c r="DV144" s="377"/>
      <c r="DW144" s="377"/>
      <c r="DX144" s="377"/>
      <c r="DY144" s="258"/>
      <c r="DZ144" s="378"/>
      <c r="EA144" s="378"/>
      <c r="EB144" s="378"/>
      <c r="EC144" s="258"/>
      <c r="ED144" s="378"/>
      <c r="EE144" s="378"/>
      <c r="EF144" s="378"/>
      <c r="EG144" s="259"/>
      <c r="EH144" s="377"/>
      <c r="EI144" s="377"/>
      <c r="EJ144" s="377"/>
      <c r="EK144" s="259"/>
      <c r="EL144" s="377"/>
      <c r="EM144" s="377"/>
      <c r="EN144" s="377"/>
      <c r="EO144" s="258"/>
      <c r="EP144" s="378"/>
      <c r="EQ144" s="378"/>
      <c r="ER144" s="378"/>
      <c r="ES144" s="258"/>
      <c r="ET144" s="378"/>
      <c r="EU144" s="378"/>
      <c r="EV144" s="378"/>
      <c r="EW144" s="259"/>
      <c r="EX144" s="377"/>
      <c r="EY144" s="377"/>
      <c r="EZ144" s="377"/>
      <c r="FA144" s="259"/>
      <c r="FB144" s="377"/>
      <c r="FC144" s="377"/>
      <c r="FD144" s="377"/>
      <c r="FE144" s="258"/>
      <c r="FF144" s="378"/>
      <c r="FG144" s="378"/>
      <c r="FH144" s="378"/>
      <c r="FI144" s="258"/>
      <c r="FJ144" s="378"/>
      <c r="FK144" s="378"/>
      <c r="FL144" s="378"/>
      <c r="FM144" s="259"/>
      <c r="FN144" s="377"/>
      <c r="FO144" s="377"/>
      <c r="FP144" s="377"/>
      <c r="FQ144" s="259"/>
      <c r="FR144" s="377"/>
      <c r="FS144" s="377"/>
      <c r="FT144" s="377"/>
      <c r="FU144" s="258"/>
      <c r="FV144" s="378"/>
      <c r="FW144" s="378"/>
      <c r="FX144" s="378"/>
      <c r="FY144" s="258"/>
      <c r="FZ144" s="378"/>
      <c r="GA144" s="378"/>
      <c r="GB144" s="378"/>
      <c r="GC144" s="259"/>
      <c r="GD144" s="377"/>
      <c r="GE144" s="377"/>
      <c r="GF144" s="377"/>
      <c r="GG144" s="259"/>
      <c r="GH144" s="377"/>
      <c r="GI144" s="377"/>
      <c r="GJ144" s="377"/>
      <c r="GK144" s="258"/>
      <c r="GL144" s="378"/>
      <c r="GM144" s="378"/>
      <c r="GN144" s="378"/>
      <c r="GO144" s="258"/>
      <c r="GP144" s="378"/>
      <c r="GQ144" s="378"/>
      <c r="GR144" s="378"/>
      <c r="GS144" s="259"/>
      <c r="GT144" s="377"/>
      <c r="GU144" s="377"/>
      <c r="GV144" s="377"/>
      <c r="GW144" s="259"/>
      <c r="GX144" s="377"/>
      <c r="GY144" s="377"/>
      <c r="GZ144" s="377"/>
      <c r="HA144" s="258"/>
      <c r="HB144" s="378"/>
      <c r="HC144" s="378"/>
      <c r="HD144" s="378"/>
      <c r="HE144" s="258"/>
      <c r="HF144" s="378"/>
      <c r="HG144" s="378"/>
      <c r="HH144" s="378"/>
      <c r="HI144" s="259"/>
      <c r="HJ144" s="377"/>
      <c r="HK144" s="377"/>
      <c r="HL144" s="377"/>
      <c r="HM144" s="259"/>
      <c r="HN144" s="377"/>
      <c r="HO144" s="377"/>
      <c r="HP144" s="377"/>
      <c r="HQ144" s="258"/>
      <c r="HR144" s="378"/>
      <c r="HS144" s="378"/>
      <c r="HT144" s="378"/>
      <c r="HU144" s="258"/>
      <c r="HV144" s="378"/>
      <c r="HW144" s="378"/>
      <c r="HX144" s="378"/>
      <c r="HY144" s="259"/>
      <c r="HZ144" s="377"/>
      <c r="IA144" s="377"/>
      <c r="IB144" s="377"/>
      <c r="IC144" s="259"/>
      <c r="ID144" s="377"/>
      <c r="IE144" s="377"/>
      <c r="IF144" s="377"/>
      <c r="IG144" s="258"/>
      <c r="IH144" s="378"/>
      <c r="II144" s="378"/>
      <c r="IJ144" s="378"/>
      <c r="IK144" s="258"/>
      <c r="IL144" s="378"/>
      <c r="IM144" s="378"/>
      <c r="IN144" s="378"/>
      <c r="IO144" s="259"/>
      <c r="IP144" s="377"/>
      <c r="IQ144" s="377"/>
      <c r="IR144" s="377"/>
      <c r="IS144" s="259"/>
      <c r="IT144" s="377"/>
      <c r="IU144" s="377"/>
      <c r="IV144" s="377"/>
      <c r="IW144" s="258"/>
      <c r="IX144" s="378"/>
      <c r="IY144" s="378"/>
      <c r="IZ144" s="378"/>
      <c r="JA144" s="258"/>
      <c r="JB144" s="378"/>
      <c r="JC144" s="378"/>
      <c r="JD144" s="378"/>
      <c r="JE144" s="259"/>
      <c r="JF144" s="377"/>
      <c r="JG144" s="377"/>
      <c r="JH144" s="377"/>
      <c r="JI144" s="259"/>
      <c r="JJ144" s="377"/>
      <c r="JK144" s="377"/>
      <c r="JL144" s="377"/>
      <c r="JM144" s="258"/>
      <c r="JN144" s="378"/>
      <c r="JO144" s="378"/>
      <c r="JP144" s="378"/>
      <c r="JQ144" s="258"/>
      <c r="JR144" s="378"/>
      <c r="JS144" s="378"/>
      <c r="JT144" s="378"/>
      <c r="JU144" s="259"/>
      <c r="JV144" s="377"/>
      <c r="JW144" s="377"/>
      <c r="JX144" s="377"/>
      <c r="JY144" s="259"/>
      <c r="JZ144" s="377"/>
      <c r="KA144" s="377"/>
      <c r="KB144" s="377"/>
      <c r="KC144" s="258"/>
      <c r="KD144" s="378"/>
      <c r="KE144" s="378"/>
      <c r="KF144" s="378"/>
      <c r="KG144" s="258"/>
      <c r="KH144" s="378"/>
      <c r="KI144" s="378"/>
      <c r="KJ144" s="378"/>
      <c r="KK144" s="259"/>
      <c r="KL144" s="377"/>
      <c r="KM144" s="377"/>
      <c r="KN144" s="377"/>
      <c r="KO144" s="259"/>
      <c r="KP144" s="377"/>
      <c r="KQ144" s="377"/>
      <c r="KR144" s="377"/>
      <c r="KS144" s="258"/>
      <c r="KT144" s="378"/>
      <c r="KU144" s="378"/>
      <c r="KV144" s="378"/>
      <c r="KW144" s="258"/>
      <c r="KX144" s="378"/>
      <c r="KY144" s="378"/>
      <c r="KZ144" s="378"/>
      <c r="LA144" s="259"/>
      <c r="LB144" s="377"/>
      <c r="LC144" s="377"/>
      <c r="LD144" s="377"/>
      <c r="LE144" s="259"/>
      <c r="LF144" s="377"/>
      <c r="LG144" s="377"/>
      <c r="LH144" s="377"/>
      <c r="LI144" s="258"/>
      <c r="LJ144" s="378"/>
      <c r="LK144" s="378"/>
      <c r="LL144" s="378"/>
      <c r="LM144" s="258"/>
      <c r="LN144" s="378"/>
      <c r="LO144" s="378"/>
      <c r="LP144" s="378"/>
      <c r="LQ144" s="259"/>
      <c r="LR144" s="377"/>
      <c r="LS144" s="377"/>
      <c r="LT144" s="377"/>
      <c r="LU144" s="259"/>
      <c r="LV144" s="377"/>
      <c r="LW144" s="377"/>
      <c r="LX144" s="377"/>
      <c r="LY144" s="258"/>
      <c r="LZ144" s="378"/>
      <c r="MA144" s="378"/>
      <c r="MB144" s="378"/>
      <c r="MC144" s="258"/>
      <c r="MD144" s="378"/>
      <c r="ME144" s="378"/>
      <c r="MF144" s="378"/>
      <c r="MG144" s="259"/>
      <c r="MH144" s="377"/>
      <c r="MI144" s="377"/>
      <c r="MJ144" s="377"/>
      <c r="MK144" s="259"/>
      <c r="ML144" s="377"/>
      <c r="MM144" s="377"/>
      <c r="MN144" s="377"/>
      <c r="MO144" s="258"/>
      <c r="MP144" s="378"/>
      <c r="MQ144" s="378"/>
      <c r="MR144" s="378"/>
      <c r="MS144" s="258"/>
      <c r="MT144" s="378"/>
      <c r="MU144" s="378"/>
      <c r="MV144" s="378"/>
      <c r="MW144" s="259"/>
      <c r="MX144" s="377"/>
      <c r="MY144" s="377"/>
      <c r="MZ144" s="377"/>
      <c r="NA144" s="259"/>
      <c r="NB144" s="377"/>
      <c r="NC144" s="377"/>
      <c r="ND144" s="377"/>
      <c r="NE144" s="258"/>
      <c r="NF144" s="378"/>
      <c r="NG144" s="378"/>
      <c r="NH144" s="378"/>
      <c r="NI144" s="258"/>
      <c r="NJ144" s="378"/>
      <c r="NK144" s="378"/>
      <c r="NL144" s="378"/>
      <c r="NM144" s="259"/>
      <c r="NN144" s="377"/>
      <c r="NO144" s="377"/>
      <c r="NP144" s="377"/>
      <c r="NQ144" s="259"/>
      <c r="NR144" s="377"/>
      <c r="NS144" s="377"/>
      <c r="NT144" s="377"/>
      <c r="NU144" s="258"/>
      <c r="NV144" s="378"/>
      <c r="NW144" s="378"/>
      <c r="NX144" s="378"/>
      <c r="NY144" s="258"/>
      <c r="NZ144" s="378"/>
      <c r="OA144" s="378"/>
      <c r="OB144" s="378"/>
      <c r="OC144" s="259"/>
      <c r="OD144" s="377"/>
      <c r="OE144" s="377"/>
      <c r="OF144" s="377"/>
      <c r="OG144" s="259"/>
      <c r="OH144" s="377"/>
      <c r="OI144" s="377"/>
      <c r="OJ144" s="377"/>
      <c r="OK144" s="258"/>
      <c r="OL144" s="378"/>
      <c r="OM144" s="378"/>
      <c r="ON144" s="378"/>
      <c r="OO144" s="258"/>
      <c r="OP144" s="378"/>
      <c r="OQ144" s="378"/>
      <c r="OR144" s="378"/>
      <c r="OS144" s="259"/>
      <c r="OT144" s="377"/>
      <c r="OU144" s="377"/>
      <c r="OV144" s="377"/>
      <c r="OW144" s="259"/>
      <c r="OX144" s="377"/>
      <c r="OY144" s="377"/>
      <c r="OZ144" s="377"/>
      <c r="PA144" s="258"/>
      <c r="PB144" s="378"/>
      <c r="PC144" s="378"/>
      <c r="PD144" s="378"/>
      <c r="PE144" s="258"/>
      <c r="PF144" s="378"/>
      <c r="PG144" s="378"/>
      <c r="PH144" s="378"/>
      <c r="PI144" s="259"/>
      <c r="PJ144" s="377"/>
      <c r="PK144" s="377"/>
      <c r="PL144" s="377"/>
      <c r="PM144" s="259"/>
      <c r="PN144" s="377"/>
      <c r="PO144" s="377"/>
      <c r="PP144" s="377"/>
      <c r="PQ144" s="258"/>
      <c r="PR144" s="378"/>
      <c r="PS144" s="378"/>
      <c r="PT144" s="378"/>
      <c r="PU144" s="258"/>
      <c r="PV144" s="378"/>
      <c r="PW144" s="378"/>
      <c r="PX144" s="378"/>
      <c r="PY144" s="259"/>
      <c r="PZ144" s="377"/>
      <c r="QA144" s="377"/>
      <c r="QB144" s="377"/>
      <c r="QC144" s="259"/>
      <c r="QD144" s="377"/>
      <c r="QE144" s="377"/>
      <c r="QF144" s="377"/>
      <c r="QG144" s="258"/>
      <c r="QH144" s="378"/>
      <c r="QI144" s="378"/>
      <c r="QJ144" s="378"/>
      <c r="QK144" s="258"/>
      <c r="QL144" s="378"/>
      <c r="QM144" s="378"/>
      <c r="QN144" s="378"/>
      <c r="QO144" s="259"/>
      <c r="QP144" s="377"/>
      <c r="QQ144" s="377"/>
      <c r="QR144" s="377"/>
      <c r="QS144" s="259"/>
      <c r="QT144" s="377"/>
      <c r="QU144" s="377"/>
      <c r="QV144" s="377"/>
      <c r="QW144" s="258"/>
      <c r="QX144" s="378"/>
      <c r="QY144" s="378"/>
      <c r="QZ144" s="378"/>
      <c r="RA144" s="258"/>
      <c r="RB144" s="378"/>
      <c r="RC144" s="378"/>
      <c r="RD144" s="378"/>
      <c r="RE144" s="259"/>
      <c r="RF144" s="377"/>
      <c r="RG144" s="377"/>
      <c r="RH144" s="377"/>
      <c r="RI144" s="259"/>
      <c r="RJ144" s="377"/>
      <c r="RK144" s="377"/>
      <c r="RL144" s="377"/>
      <c r="RM144" s="258"/>
      <c r="RN144" s="378"/>
      <c r="RO144" s="378"/>
      <c r="RP144" s="378"/>
      <c r="RQ144" s="258"/>
      <c r="RR144" s="378"/>
      <c r="RS144" s="378"/>
      <c r="RT144" s="378"/>
      <c r="RU144" s="259"/>
      <c r="RV144" s="377"/>
      <c r="RW144" s="377"/>
      <c r="RX144" s="377"/>
      <c r="RY144" s="259"/>
      <c r="RZ144" s="377"/>
      <c r="SA144" s="377"/>
      <c r="SB144" s="377"/>
      <c r="SC144" s="258"/>
      <c r="SD144" s="378"/>
      <c r="SE144" s="378"/>
      <c r="SF144" s="378"/>
      <c r="SG144" s="258"/>
      <c r="SH144" s="378"/>
      <c r="SI144" s="378"/>
      <c r="SJ144" s="378"/>
      <c r="SK144" s="259"/>
      <c r="SL144" s="377"/>
      <c r="SM144" s="377"/>
      <c r="SN144" s="377"/>
      <c r="SO144" s="259"/>
      <c r="SP144" s="377"/>
      <c r="SQ144" s="377"/>
      <c r="SR144" s="377"/>
      <c r="SS144" s="258"/>
      <c r="ST144" s="378"/>
      <c r="SU144" s="378"/>
      <c r="SV144" s="378"/>
      <c r="SW144" s="258"/>
      <c r="SX144" s="378"/>
      <c r="SY144" s="378"/>
      <c r="SZ144" s="378"/>
      <c r="TA144" s="259"/>
      <c r="TB144" s="377"/>
      <c r="TC144" s="377"/>
      <c r="TD144" s="377"/>
      <c r="TE144" s="259"/>
      <c r="TF144" s="377"/>
      <c r="TG144" s="377"/>
      <c r="TH144" s="377"/>
      <c r="TI144" s="258"/>
      <c r="TJ144" s="378"/>
      <c r="TK144" s="378"/>
      <c r="TL144" s="378"/>
      <c r="TM144" s="258"/>
      <c r="TN144" s="378"/>
      <c r="TO144" s="378"/>
      <c r="TP144" s="378"/>
      <c r="TQ144" s="259"/>
      <c r="TR144" s="377"/>
      <c r="TS144" s="377"/>
      <c r="TT144" s="377"/>
      <c r="TU144" s="259"/>
      <c r="TV144" s="377"/>
      <c r="TW144" s="377"/>
      <c r="TX144" s="377"/>
      <c r="TY144" s="258"/>
      <c r="TZ144" s="378"/>
      <c r="UA144" s="378"/>
      <c r="UB144" s="378"/>
      <c r="UC144" s="258"/>
      <c r="UD144" s="378"/>
      <c r="UE144" s="378"/>
      <c r="UF144" s="378"/>
      <c r="UG144" s="259"/>
      <c r="UH144" s="377"/>
      <c r="UI144" s="377"/>
      <c r="UJ144" s="377"/>
      <c r="UK144" s="259"/>
      <c r="UL144" s="377"/>
      <c r="UM144" s="377"/>
      <c r="UN144" s="377"/>
      <c r="UO144" s="258"/>
      <c r="UP144" s="378"/>
      <c r="UQ144" s="378"/>
      <c r="UR144" s="378"/>
      <c r="US144" s="258"/>
      <c r="UT144" s="378"/>
      <c r="UU144" s="378"/>
      <c r="UV144" s="378"/>
      <c r="UW144" s="259"/>
      <c r="UX144" s="377"/>
      <c r="UY144" s="377"/>
      <c r="UZ144" s="377"/>
      <c r="VA144" s="259"/>
      <c r="VB144" s="377"/>
      <c r="VC144" s="377"/>
      <c r="VD144" s="377"/>
      <c r="VE144" s="258"/>
      <c r="VF144" s="378"/>
      <c r="VG144" s="378"/>
      <c r="VH144" s="378"/>
      <c r="VI144" s="258"/>
      <c r="VJ144" s="378"/>
      <c r="VK144" s="378"/>
      <c r="VL144" s="378"/>
      <c r="VM144" s="259"/>
      <c r="VN144" s="377"/>
      <c r="VO144" s="377"/>
      <c r="VP144" s="377"/>
      <c r="VQ144" s="259"/>
      <c r="VR144" s="377"/>
      <c r="VS144" s="377"/>
      <c r="VT144" s="377"/>
      <c r="VU144" s="258"/>
      <c r="VV144" s="378"/>
      <c r="VW144" s="378"/>
      <c r="VX144" s="378"/>
      <c r="VY144" s="258"/>
      <c r="VZ144" s="378"/>
      <c r="WA144" s="378"/>
      <c r="WB144" s="378"/>
      <c r="WC144" s="259"/>
      <c r="WD144" s="377"/>
      <c r="WE144" s="377"/>
      <c r="WF144" s="377"/>
      <c r="WG144" s="259"/>
      <c r="WH144" s="377"/>
      <c r="WI144" s="377"/>
      <c r="WJ144" s="377"/>
      <c r="WK144" s="258"/>
      <c r="WL144" s="378"/>
      <c r="WM144" s="378"/>
      <c r="WN144" s="378"/>
      <c r="WO144" s="258"/>
      <c r="WP144" s="378"/>
      <c r="WQ144" s="378"/>
      <c r="WR144" s="378"/>
      <c r="WS144" s="259"/>
      <c r="WT144" s="377"/>
      <c r="WU144" s="377"/>
      <c r="WV144" s="377"/>
      <c r="WW144" s="259"/>
      <c r="WX144" s="377"/>
      <c r="WY144" s="377"/>
      <c r="WZ144" s="377"/>
      <c r="XA144" s="258"/>
      <c r="XB144" s="378"/>
      <c r="XC144" s="378"/>
      <c r="XD144" s="378"/>
      <c r="XE144" s="258"/>
      <c r="XF144" s="378"/>
      <c r="XG144" s="378"/>
      <c r="XH144" s="378"/>
      <c r="XI144" s="259"/>
      <c r="XJ144" s="377"/>
      <c r="XK144" s="377"/>
      <c r="XL144" s="377"/>
      <c r="XM144" s="259"/>
      <c r="XN144" s="377"/>
      <c r="XO144" s="377"/>
      <c r="XP144" s="377"/>
      <c r="XQ144" s="258"/>
      <c r="XR144" s="378"/>
      <c r="XS144" s="378"/>
      <c r="XT144" s="378"/>
      <c r="XU144" s="258"/>
      <c r="XV144" s="378"/>
      <c r="XW144" s="378"/>
      <c r="XX144" s="378"/>
      <c r="XY144" s="259"/>
      <c r="XZ144" s="377"/>
      <c r="YA144" s="377"/>
      <c r="YB144" s="377"/>
      <c r="YC144" s="259"/>
      <c r="YD144" s="377"/>
      <c r="YE144" s="377"/>
      <c r="YF144" s="377"/>
      <c r="YG144" s="258"/>
      <c r="YH144" s="378"/>
      <c r="YI144" s="378"/>
      <c r="YJ144" s="378"/>
      <c r="YK144" s="258"/>
      <c r="YL144" s="378"/>
      <c r="YM144" s="378"/>
      <c r="YN144" s="378"/>
      <c r="YO144" s="259"/>
      <c r="YP144" s="377"/>
      <c r="YQ144" s="377"/>
      <c r="YR144" s="377"/>
      <c r="YS144" s="259"/>
      <c r="YT144" s="377"/>
      <c r="YU144" s="377"/>
      <c r="YV144" s="377"/>
      <c r="YW144" s="258"/>
      <c r="YX144" s="378"/>
      <c r="YY144" s="378"/>
      <c r="YZ144" s="378"/>
      <c r="ZA144" s="258"/>
      <c r="ZB144" s="378"/>
      <c r="ZC144" s="378"/>
      <c r="ZD144" s="378"/>
      <c r="ZE144" s="259"/>
      <c r="ZF144" s="377"/>
      <c r="ZG144" s="377"/>
      <c r="ZH144" s="377"/>
      <c r="ZI144" s="259"/>
      <c r="ZJ144" s="377"/>
      <c r="ZK144" s="377"/>
      <c r="ZL144" s="377"/>
      <c r="ZM144" s="258"/>
      <c r="ZN144" s="378"/>
      <c r="ZO144" s="378"/>
      <c r="ZP144" s="378"/>
      <c r="ZQ144" s="258"/>
      <c r="ZR144" s="378"/>
      <c r="ZS144" s="378"/>
      <c r="ZT144" s="378"/>
      <c r="ZU144" s="259"/>
      <c r="ZV144" s="377"/>
      <c r="ZW144" s="377"/>
      <c r="ZX144" s="377"/>
      <c r="ZY144" s="259"/>
      <c r="ZZ144" s="377"/>
      <c r="AAA144" s="377"/>
      <c r="AAB144" s="377"/>
      <c r="AAC144" s="258"/>
      <c r="AAD144" s="378"/>
      <c r="AAE144" s="378"/>
      <c r="AAF144" s="378"/>
      <c r="AAG144" s="258"/>
      <c r="AAH144" s="378"/>
      <c r="AAI144" s="378"/>
      <c r="AAJ144" s="378"/>
      <c r="AAK144" s="259"/>
      <c r="AAL144" s="377"/>
      <c r="AAM144" s="377"/>
      <c r="AAN144" s="377"/>
      <c r="AAO144" s="259"/>
      <c r="AAP144" s="377"/>
      <c r="AAQ144" s="377"/>
      <c r="AAR144" s="377"/>
      <c r="AAS144" s="258"/>
      <c r="AAT144" s="378"/>
      <c r="AAU144" s="378"/>
      <c r="AAV144" s="378"/>
      <c r="AAW144" s="258"/>
      <c r="AAX144" s="378"/>
      <c r="AAY144" s="378"/>
      <c r="AAZ144" s="378"/>
      <c r="ABA144" s="259"/>
      <c r="ABB144" s="377"/>
      <c r="ABC144" s="377"/>
      <c r="ABD144" s="377"/>
      <c r="ABE144" s="259"/>
      <c r="ABF144" s="377"/>
      <c r="ABG144" s="377"/>
      <c r="ABH144" s="377"/>
      <c r="ABI144" s="258"/>
      <c r="ABJ144" s="378"/>
      <c r="ABK144" s="378"/>
      <c r="ABL144" s="378"/>
      <c r="ABM144" s="258"/>
      <c r="ABN144" s="378"/>
      <c r="ABO144" s="378"/>
      <c r="ABP144" s="378"/>
      <c r="ABQ144" s="259"/>
      <c r="ABR144" s="377"/>
      <c r="ABS144" s="377"/>
      <c r="ABT144" s="377"/>
      <c r="ABU144" s="259"/>
      <c r="ABV144" s="377"/>
      <c r="ABW144" s="377"/>
      <c r="ABX144" s="377"/>
      <c r="ABY144" s="258"/>
      <c r="ABZ144" s="378"/>
      <c r="ACA144" s="378"/>
      <c r="ACB144" s="378"/>
      <c r="ACC144" s="258"/>
      <c r="ACD144" s="378"/>
      <c r="ACE144" s="378"/>
      <c r="ACF144" s="378"/>
      <c r="ACG144" s="259"/>
      <c r="ACH144" s="377"/>
      <c r="ACI144" s="377"/>
      <c r="ACJ144" s="377"/>
      <c r="ACK144" s="259"/>
      <c r="ACL144" s="377"/>
      <c r="ACM144" s="377"/>
      <c r="ACN144" s="377"/>
      <c r="ACO144" s="258"/>
      <c r="ACP144" s="378"/>
      <c r="ACQ144" s="378"/>
      <c r="ACR144" s="378"/>
      <c r="ACS144" s="258"/>
      <c r="ACT144" s="378"/>
      <c r="ACU144" s="378"/>
      <c r="ACV144" s="378"/>
      <c r="ACW144" s="259"/>
      <c r="ACX144" s="377"/>
      <c r="ACY144" s="377"/>
      <c r="ACZ144" s="377"/>
      <c r="ADA144" s="259"/>
      <c r="ADB144" s="377"/>
      <c r="ADC144" s="377"/>
      <c r="ADD144" s="377"/>
      <c r="ADE144" s="258"/>
      <c r="ADF144" s="378"/>
      <c r="ADG144" s="378"/>
      <c r="ADH144" s="378"/>
      <c r="ADI144" s="258"/>
      <c r="ADJ144" s="378"/>
      <c r="ADK144" s="378"/>
      <c r="ADL144" s="378"/>
      <c r="ADM144" s="259"/>
      <c r="ADN144" s="377"/>
      <c r="ADO144" s="377"/>
      <c r="ADP144" s="377"/>
      <c r="ADQ144" s="259"/>
      <c r="ADR144" s="377"/>
      <c r="ADS144" s="377"/>
      <c r="ADT144" s="377"/>
      <c r="ADU144" s="258"/>
      <c r="ADV144" s="378"/>
      <c r="ADW144" s="378"/>
      <c r="ADX144" s="378"/>
      <c r="ADY144" s="258"/>
      <c r="ADZ144" s="378"/>
      <c r="AEA144" s="378"/>
      <c r="AEB144" s="378"/>
      <c r="AEC144" s="259"/>
      <c r="AED144" s="377"/>
      <c r="AEE144" s="377"/>
      <c r="AEF144" s="377"/>
      <c r="AEG144" s="259"/>
      <c r="AEH144" s="377"/>
      <c r="AEI144" s="377"/>
      <c r="AEJ144" s="377"/>
      <c r="AEK144" s="258"/>
      <c r="AEL144" s="378"/>
      <c r="AEM144" s="378"/>
      <c r="AEN144" s="378"/>
      <c r="AEO144" s="258"/>
      <c r="AEP144" s="378"/>
      <c r="AEQ144" s="378"/>
      <c r="AER144" s="378"/>
      <c r="AES144" s="259"/>
      <c r="AET144" s="377"/>
      <c r="AEU144" s="377"/>
      <c r="AEV144" s="377"/>
      <c r="AEW144" s="259"/>
      <c r="AEX144" s="377"/>
      <c r="AEY144" s="377"/>
      <c r="AEZ144" s="377"/>
      <c r="AFA144" s="258"/>
      <c r="AFB144" s="378"/>
      <c r="AFC144" s="378"/>
      <c r="AFD144" s="378"/>
      <c r="AFE144" s="258"/>
      <c r="AFF144" s="378"/>
      <c r="AFG144" s="378"/>
      <c r="AFH144" s="378"/>
      <c r="AFI144" s="259"/>
      <c r="AFJ144" s="377"/>
      <c r="AFK144" s="377"/>
      <c r="AFL144" s="377"/>
      <c r="AFM144" s="259"/>
      <c r="AFN144" s="377"/>
      <c r="AFO144" s="377"/>
      <c r="AFP144" s="377"/>
      <c r="AFQ144" s="258"/>
      <c r="AFR144" s="378"/>
      <c r="AFS144" s="378"/>
      <c r="AFT144" s="378"/>
      <c r="AFU144" s="258"/>
      <c r="AFV144" s="378"/>
      <c r="AFW144" s="378"/>
      <c r="AFX144" s="378"/>
      <c r="AFY144" s="259"/>
      <c r="AFZ144" s="377"/>
      <c r="AGA144" s="377"/>
      <c r="AGB144" s="377"/>
      <c r="AGC144" s="259"/>
      <c r="AGD144" s="377"/>
      <c r="AGE144" s="377"/>
      <c r="AGF144" s="377"/>
      <c r="AGG144" s="258"/>
      <c r="AGH144" s="378"/>
      <c r="AGI144" s="378"/>
      <c r="AGJ144" s="378"/>
      <c r="AGK144" s="258"/>
      <c r="AGL144" s="378"/>
      <c r="AGM144" s="378"/>
      <c r="AGN144" s="378"/>
      <c r="AGO144" s="259"/>
      <c r="AGP144" s="377"/>
      <c r="AGQ144" s="377"/>
      <c r="AGR144" s="377"/>
      <c r="AGS144" s="259"/>
      <c r="AGT144" s="377"/>
      <c r="AGU144" s="377"/>
      <c r="AGV144" s="377"/>
      <c r="AGW144" s="258"/>
      <c r="AGX144" s="378"/>
      <c r="AGY144" s="378"/>
      <c r="AGZ144" s="378"/>
      <c r="AHA144" s="258"/>
      <c r="AHB144" s="378"/>
      <c r="AHC144" s="378"/>
      <c r="AHD144" s="378"/>
      <c r="AHE144" s="259"/>
      <c r="AHF144" s="377"/>
      <c r="AHG144" s="377"/>
      <c r="AHH144" s="377"/>
      <c r="AHI144" s="259"/>
      <c r="AHJ144" s="377"/>
      <c r="AHK144" s="377"/>
      <c r="AHL144" s="377"/>
      <c r="AHM144" s="258"/>
      <c r="AHN144" s="378"/>
      <c r="AHO144" s="378"/>
      <c r="AHP144" s="378"/>
      <c r="AHQ144" s="258"/>
      <c r="AHR144" s="378"/>
      <c r="AHS144" s="378"/>
      <c r="AHT144" s="378"/>
      <c r="AHU144" s="259"/>
      <c r="AHV144" s="377"/>
      <c r="AHW144" s="377"/>
      <c r="AHX144" s="377"/>
      <c r="AHY144" s="259"/>
      <c r="AHZ144" s="377"/>
      <c r="AIA144" s="377"/>
      <c r="AIB144" s="377"/>
      <c r="AIC144" s="258"/>
      <c r="AID144" s="378"/>
      <c r="AIE144" s="378"/>
      <c r="AIF144" s="378"/>
      <c r="AIG144" s="258"/>
      <c r="AIH144" s="378"/>
      <c r="AII144" s="378"/>
      <c r="AIJ144" s="378"/>
      <c r="AIK144" s="259"/>
      <c r="AIL144" s="377"/>
      <c r="AIM144" s="377"/>
      <c r="AIN144" s="377"/>
      <c r="AIO144" s="259"/>
      <c r="AIP144" s="377"/>
      <c r="AIQ144" s="377"/>
      <c r="AIR144" s="377"/>
      <c r="AIS144" s="258"/>
      <c r="AIT144" s="378"/>
      <c r="AIU144" s="378"/>
      <c r="AIV144" s="378"/>
      <c r="AIW144" s="258"/>
      <c r="AIX144" s="378"/>
      <c r="AIY144" s="378"/>
      <c r="AIZ144" s="378"/>
      <c r="AJA144" s="259"/>
      <c r="AJB144" s="377"/>
      <c r="AJC144" s="377"/>
      <c r="AJD144" s="377"/>
      <c r="AJE144" s="259"/>
      <c r="AJF144" s="377"/>
      <c r="AJG144" s="377"/>
      <c r="AJH144" s="377"/>
      <c r="AJI144" s="258"/>
      <c r="AJJ144" s="378"/>
      <c r="AJK144" s="378"/>
      <c r="AJL144" s="378"/>
      <c r="AJM144" s="258"/>
      <c r="AJN144" s="378"/>
      <c r="AJO144" s="378"/>
      <c r="AJP144" s="378"/>
      <c r="AJQ144" s="259"/>
      <c r="AJR144" s="377"/>
      <c r="AJS144" s="377"/>
      <c r="AJT144" s="377"/>
      <c r="AJU144" s="259"/>
      <c r="AJV144" s="377"/>
      <c r="AJW144" s="377"/>
      <c r="AJX144" s="377"/>
      <c r="AJY144" s="258"/>
      <c r="AJZ144" s="378"/>
      <c r="AKA144" s="378"/>
      <c r="AKB144" s="378"/>
      <c r="AKC144" s="258"/>
      <c r="AKD144" s="378"/>
      <c r="AKE144" s="378"/>
      <c r="AKF144" s="378"/>
      <c r="AKG144" s="259"/>
      <c r="AKH144" s="377"/>
      <c r="AKI144" s="377"/>
      <c r="AKJ144" s="377"/>
      <c r="AKK144" s="259"/>
      <c r="AKL144" s="377"/>
      <c r="AKM144" s="377"/>
      <c r="AKN144" s="377"/>
      <c r="AKO144" s="258"/>
      <c r="AKP144" s="378"/>
      <c r="AKQ144" s="378"/>
      <c r="AKR144" s="378"/>
      <c r="AKS144" s="258"/>
      <c r="AKT144" s="378"/>
      <c r="AKU144" s="378"/>
      <c r="AKV144" s="378"/>
      <c r="AKW144" s="259"/>
      <c r="AKX144" s="377"/>
      <c r="AKY144" s="377"/>
      <c r="AKZ144" s="377"/>
      <c r="ALA144" s="259"/>
      <c r="ALB144" s="377"/>
      <c r="ALC144" s="377"/>
      <c r="ALD144" s="377"/>
      <c r="ALE144" s="258"/>
      <c r="ALF144" s="378"/>
      <c r="ALG144" s="378"/>
      <c r="ALH144" s="378"/>
      <c r="ALI144" s="258"/>
      <c r="ALJ144" s="378"/>
      <c r="ALK144" s="378"/>
      <c r="ALL144" s="378"/>
      <c r="ALM144" s="259"/>
      <c r="ALN144" s="377"/>
      <c r="ALO144" s="377"/>
      <c r="ALP144" s="377"/>
      <c r="ALQ144" s="259"/>
      <c r="ALR144" s="377"/>
      <c r="ALS144" s="377"/>
      <c r="ALT144" s="377"/>
      <c r="ALU144" s="258"/>
      <c r="ALV144" s="378"/>
      <c r="ALW144" s="378"/>
      <c r="ALX144" s="378"/>
      <c r="ALY144" s="258"/>
      <c r="ALZ144" s="378"/>
      <c r="AMA144" s="378"/>
      <c r="AMB144" s="378"/>
      <c r="AMC144" s="259"/>
      <c r="AMD144" s="377"/>
      <c r="AME144" s="377"/>
      <c r="AMF144" s="377"/>
      <c r="AMG144" s="259"/>
      <c r="AMH144" s="377"/>
      <c r="AMI144" s="377"/>
      <c r="AMJ144" s="377"/>
      <c r="AMK144" s="258"/>
      <c r="AML144" s="378"/>
      <c r="AMM144" s="378"/>
      <c r="AMN144" s="378"/>
      <c r="AMO144" s="258"/>
      <c r="AMP144" s="378"/>
      <c r="AMQ144" s="378"/>
      <c r="AMR144" s="378"/>
      <c r="AMS144" s="259"/>
      <c r="AMT144" s="377"/>
      <c r="AMU144" s="377"/>
      <c r="AMV144" s="377"/>
      <c r="AMW144" s="259"/>
      <c r="AMX144" s="377"/>
      <c r="AMY144" s="377"/>
      <c r="AMZ144" s="377"/>
      <c r="ANA144" s="258"/>
      <c r="ANB144" s="378"/>
      <c r="ANC144" s="378"/>
      <c r="AND144" s="378"/>
      <c r="ANE144" s="258"/>
      <c r="ANF144" s="378"/>
      <c r="ANG144" s="378"/>
      <c r="ANH144" s="378"/>
      <c r="ANI144" s="259"/>
      <c r="ANJ144" s="377"/>
      <c r="ANK144" s="377"/>
      <c r="ANL144" s="377"/>
      <c r="ANM144" s="259"/>
      <c r="ANN144" s="377"/>
      <c r="ANO144" s="377"/>
      <c r="ANP144" s="377"/>
      <c r="ANQ144" s="258"/>
      <c r="ANR144" s="378"/>
      <c r="ANS144" s="378"/>
      <c r="ANT144" s="378"/>
      <c r="ANU144" s="258"/>
      <c r="ANV144" s="378"/>
      <c r="ANW144" s="378"/>
      <c r="ANX144" s="378"/>
      <c r="ANY144" s="259"/>
      <c r="ANZ144" s="377"/>
      <c r="AOA144" s="377"/>
      <c r="AOB144" s="377"/>
      <c r="AOC144" s="259"/>
      <c r="AOD144" s="377"/>
      <c r="AOE144" s="377"/>
      <c r="AOF144" s="377"/>
      <c r="AOG144" s="258"/>
      <c r="AOH144" s="378"/>
      <c r="AOI144" s="378"/>
      <c r="AOJ144" s="378"/>
      <c r="AOK144" s="258"/>
      <c r="AOL144" s="378"/>
      <c r="AOM144" s="378"/>
      <c r="AON144" s="378"/>
      <c r="AOO144" s="259"/>
      <c r="AOP144" s="377"/>
      <c r="AOQ144" s="377"/>
      <c r="AOR144" s="377"/>
      <c r="AOS144" s="259"/>
      <c r="AOT144" s="377"/>
      <c r="AOU144" s="377"/>
      <c r="AOV144" s="377"/>
      <c r="AOW144" s="258"/>
      <c r="AOX144" s="378"/>
      <c r="AOY144" s="378"/>
      <c r="AOZ144" s="378"/>
      <c r="APA144" s="258"/>
      <c r="APB144" s="378"/>
      <c r="APC144" s="378"/>
      <c r="APD144" s="378"/>
      <c r="APE144" s="259"/>
      <c r="APF144" s="377"/>
      <c r="APG144" s="377"/>
      <c r="APH144" s="377"/>
      <c r="API144" s="259"/>
      <c r="APJ144" s="377"/>
      <c r="APK144" s="377"/>
      <c r="APL144" s="377"/>
      <c r="APM144" s="258"/>
      <c r="APN144" s="378"/>
      <c r="APO144" s="378"/>
      <c r="APP144" s="378"/>
      <c r="APQ144" s="258"/>
      <c r="APR144" s="378"/>
      <c r="APS144" s="378"/>
      <c r="APT144" s="378"/>
      <c r="APU144" s="259"/>
      <c r="APV144" s="377"/>
      <c r="APW144" s="377"/>
      <c r="APX144" s="377"/>
      <c r="APY144" s="259"/>
      <c r="APZ144" s="377"/>
      <c r="AQA144" s="377"/>
      <c r="AQB144" s="377"/>
      <c r="AQC144" s="258"/>
      <c r="AQD144" s="378"/>
      <c r="AQE144" s="378"/>
      <c r="AQF144" s="378"/>
      <c r="AQG144" s="258"/>
      <c r="AQH144" s="378"/>
      <c r="AQI144" s="378"/>
      <c r="AQJ144" s="378"/>
      <c r="AQK144" s="259"/>
      <c r="AQL144" s="377"/>
      <c r="AQM144" s="377"/>
      <c r="AQN144" s="377"/>
      <c r="AQO144" s="259"/>
      <c r="AQP144" s="377"/>
      <c r="AQQ144" s="377"/>
      <c r="AQR144" s="377"/>
      <c r="AQS144" s="258"/>
      <c r="AQT144" s="378"/>
      <c r="AQU144" s="378"/>
      <c r="AQV144" s="378"/>
      <c r="AQW144" s="258"/>
      <c r="AQX144" s="378"/>
      <c r="AQY144" s="378"/>
      <c r="AQZ144" s="378"/>
      <c r="ARA144" s="259"/>
      <c r="ARB144" s="377"/>
      <c r="ARC144" s="377"/>
      <c r="ARD144" s="377"/>
      <c r="ARE144" s="259"/>
      <c r="ARF144" s="377"/>
      <c r="ARG144" s="377"/>
      <c r="ARH144" s="377"/>
      <c r="ARI144" s="258"/>
      <c r="ARJ144" s="378"/>
      <c r="ARK144" s="378"/>
      <c r="ARL144" s="378"/>
      <c r="ARM144" s="258"/>
      <c r="ARN144" s="378"/>
      <c r="ARO144" s="378"/>
      <c r="ARP144" s="378"/>
      <c r="ARQ144" s="259"/>
      <c r="ARR144" s="377"/>
      <c r="ARS144" s="377"/>
      <c r="ART144" s="377"/>
      <c r="ARU144" s="259"/>
      <c r="ARV144" s="377"/>
      <c r="ARW144" s="377"/>
      <c r="ARX144" s="377"/>
      <c r="ARY144" s="258"/>
      <c r="ARZ144" s="378"/>
      <c r="ASA144" s="378"/>
      <c r="ASB144" s="378"/>
      <c r="ASC144" s="258"/>
      <c r="ASD144" s="378"/>
      <c r="ASE144" s="378"/>
      <c r="ASF144" s="378"/>
      <c r="ASG144" s="259"/>
      <c r="ASH144" s="377"/>
      <c r="ASI144" s="377"/>
      <c r="ASJ144" s="377"/>
      <c r="ASK144" s="259"/>
      <c r="ASL144" s="377"/>
      <c r="ASM144" s="377"/>
      <c r="ASN144" s="377"/>
      <c r="ASO144" s="258"/>
      <c r="ASP144" s="378"/>
      <c r="ASQ144" s="378"/>
      <c r="ASR144" s="378"/>
      <c r="ASS144" s="258"/>
      <c r="AST144" s="378"/>
      <c r="ASU144" s="378"/>
      <c r="ASV144" s="378"/>
      <c r="ASW144" s="259"/>
      <c r="ASX144" s="377"/>
      <c r="ASY144" s="377"/>
      <c r="ASZ144" s="377"/>
      <c r="ATA144" s="259"/>
      <c r="ATB144" s="377"/>
      <c r="ATC144" s="377"/>
      <c r="ATD144" s="377"/>
      <c r="ATE144" s="258"/>
      <c r="ATF144" s="378"/>
      <c r="ATG144" s="378"/>
      <c r="ATH144" s="378"/>
      <c r="ATI144" s="258"/>
      <c r="ATJ144" s="378"/>
      <c r="ATK144" s="378"/>
      <c r="ATL144" s="378"/>
      <c r="ATM144" s="259"/>
      <c r="ATN144" s="377"/>
      <c r="ATO144" s="377"/>
      <c r="ATP144" s="377"/>
      <c r="ATQ144" s="259"/>
      <c r="ATR144" s="377"/>
      <c r="ATS144" s="377"/>
      <c r="ATT144" s="377"/>
      <c r="ATU144" s="258"/>
      <c r="ATV144" s="378"/>
      <c r="ATW144" s="378"/>
      <c r="ATX144" s="378"/>
      <c r="ATY144" s="258"/>
      <c r="ATZ144" s="378"/>
      <c r="AUA144" s="378"/>
      <c r="AUB144" s="378"/>
      <c r="AUC144" s="259"/>
      <c r="AUD144" s="377"/>
      <c r="AUE144" s="377"/>
      <c r="AUF144" s="377"/>
      <c r="AUG144" s="259"/>
      <c r="AUH144" s="377"/>
      <c r="AUI144" s="377"/>
      <c r="AUJ144" s="377"/>
      <c r="AUK144" s="258"/>
      <c r="AUL144" s="378"/>
      <c r="AUM144" s="378"/>
      <c r="AUN144" s="378"/>
      <c r="AUO144" s="258"/>
      <c r="AUP144" s="378"/>
      <c r="AUQ144" s="378"/>
      <c r="AUR144" s="378"/>
      <c r="AUS144" s="259"/>
      <c r="AUT144" s="377"/>
      <c r="AUU144" s="377"/>
      <c r="AUV144" s="377"/>
      <c r="AUW144" s="259"/>
      <c r="AUX144" s="377"/>
      <c r="AUY144" s="377"/>
      <c r="AUZ144" s="377"/>
      <c r="AVA144" s="258"/>
      <c r="AVB144" s="378"/>
      <c r="AVC144" s="378"/>
      <c r="AVD144" s="378"/>
      <c r="AVE144" s="258"/>
      <c r="AVF144" s="378"/>
      <c r="AVG144" s="378"/>
      <c r="AVH144" s="378"/>
      <c r="AVI144" s="259"/>
      <c r="AVJ144" s="377"/>
      <c r="AVK144" s="377"/>
      <c r="AVL144" s="377"/>
      <c r="AVM144" s="259"/>
      <c r="AVN144" s="377"/>
      <c r="AVO144" s="377"/>
      <c r="AVP144" s="377"/>
      <c r="AVQ144" s="258"/>
      <c r="AVR144" s="378"/>
      <c r="AVS144" s="378"/>
      <c r="AVT144" s="378"/>
      <c r="AVU144" s="258"/>
      <c r="AVV144" s="378"/>
      <c r="AVW144" s="378"/>
      <c r="AVX144" s="378"/>
      <c r="AVY144" s="259"/>
      <c r="AVZ144" s="377"/>
      <c r="AWA144" s="377"/>
      <c r="AWB144" s="377"/>
      <c r="AWC144" s="259"/>
      <c r="AWD144" s="377"/>
      <c r="AWE144" s="377"/>
      <c r="AWF144" s="377"/>
      <c r="AWG144" s="258"/>
      <c r="AWH144" s="378"/>
      <c r="AWI144" s="378"/>
      <c r="AWJ144" s="378"/>
      <c r="AWK144" s="258"/>
      <c r="AWL144" s="378"/>
      <c r="AWM144" s="378"/>
      <c r="AWN144" s="378"/>
      <c r="AWO144" s="259"/>
      <c r="AWP144" s="377"/>
      <c r="AWQ144" s="377"/>
      <c r="AWR144" s="377"/>
      <c r="AWS144" s="259"/>
      <c r="AWT144" s="377"/>
      <c r="AWU144" s="377"/>
      <c r="AWV144" s="377"/>
      <c r="AWW144" s="258"/>
      <c r="AWX144" s="378"/>
      <c r="AWY144" s="378"/>
      <c r="AWZ144" s="378"/>
      <c r="AXA144" s="258"/>
      <c r="AXB144" s="378"/>
      <c r="AXC144" s="378"/>
      <c r="AXD144" s="378"/>
      <c r="AXE144" s="259"/>
      <c r="AXF144" s="377"/>
      <c r="AXG144" s="377"/>
      <c r="AXH144" s="377"/>
      <c r="AXI144" s="259"/>
      <c r="AXJ144" s="377"/>
      <c r="AXK144" s="377"/>
      <c r="AXL144" s="377"/>
      <c r="AXM144" s="258"/>
      <c r="AXN144" s="378"/>
      <c r="AXO144" s="378"/>
      <c r="AXP144" s="378"/>
      <c r="AXQ144" s="258"/>
      <c r="AXR144" s="378"/>
      <c r="AXS144" s="378"/>
      <c r="AXT144" s="378"/>
      <c r="AXU144" s="259"/>
      <c r="AXV144" s="377"/>
      <c r="AXW144" s="377"/>
      <c r="AXX144" s="377"/>
      <c r="AXY144" s="259"/>
      <c r="AXZ144" s="377"/>
      <c r="AYA144" s="377"/>
      <c r="AYB144" s="377"/>
      <c r="AYC144" s="258"/>
      <c r="AYD144" s="378"/>
      <c r="AYE144" s="378"/>
      <c r="AYF144" s="378"/>
      <c r="AYG144" s="258"/>
      <c r="AYH144" s="378"/>
      <c r="AYI144" s="378"/>
      <c r="AYJ144" s="378"/>
      <c r="AYK144" s="259"/>
      <c r="AYL144" s="377"/>
      <c r="AYM144" s="377"/>
      <c r="AYN144" s="377"/>
      <c r="AYO144" s="259"/>
      <c r="AYP144" s="377"/>
      <c r="AYQ144" s="377"/>
      <c r="AYR144" s="377"/>
      <c r="AYS144" s="258"/>
      <c r="AYT144" s="378"/>
      <c r="AYU144" s="378"/>
      <c r="AYV144" s="378"/>
      <c r="AYW144" s="258"/>
      <c r="AYX144" s="378"/>
      <c r="AYY144" s="378"/>
      <c r="AYZ144" s="378"/>
      <c r="AZA144" s="259"/>
      <c r="AZB144" s="377"/>
      <c r="AZC144" s="377"/>
      <c r="AZD144" s="377"/>
      <c r="AZE144" s="259"/>
      <c r="AZF144" s="377"/>
      <c r="AZG144" s="377"/>
      <c r="AZH144" s="377"/>
      <c r="AZI144" s="258"/>
      <c r="AZJ144" s="378"/>
      <c r="AZK144" s="378"/>
      <c r="AZL144" s="378"/>
      <c r="AZM144" s="258"/>
      <c r="AZN144" s="378"/>
      <c r="AZO144" s="378"/>
      <c r="AZP144" s="378"/>
      <c r="AZQ144" s="259"/>
      <c r="AZR144" s="377"/>
      <c r="AZS144" s="377"/>
      <c r="AZT144" s="377"/>
      <c r="AZU144" s="259"/>
      <c r="AZV144" s="377"/>
      <c r="AZW144" s="377"/>
      <c r="AZX144" s="377"/>
      <c r="AZY144" s="258"/>
      <c r="AZZ144" s="378"/>
      <c r="BAA144" s="378"/>
      <c r="BAB144" s="378"/>
      <c r="BAC144" s="258"/>
      <c r="BAD144" s="378"/>
      <c r="BAE144" s="378"/>
      <c r="BAF144" s="378"/>
      <c r="BAG144" s="259"/>
      <c r="BAH144" s="377"/>
      <c r="BAI144" s="377"/>
      <c r="BAJ144" s="377"/>
      <c r="BAK144" s="259"/>
      <c r="BAL144" s="377"/>
      <c r="BAM144" s="377"/>
      <c r="BAN144" s="377"/>
      <c r="BAO144" s="258"/>
      <c r="BAP144" s="378"/>
      <c r="BAQ144" s="378"/>
      <c r="BAR144" s="378"/>
      <c r="BAS144" s="258"/>
      <c r="BAT144" s="378"/>
      <c r="BAU144" s="378"/>
      <c r="BAV144" s="378"/>
      <c r="BAW144" s="259"/>
      <c r="BAX144" s="377"/>
      <c r="BAY144" s="377"/>
      <c r="BAZ144" s="377"/>
      <c r="BBA144" s="259"/>
      <c r="BBB144" s="377"/>
      <c r="BBC144" s="377"/>
      <c r="BBD144" s="377"/>
      <c r="BBE144" s="258"/>
      <c r="BBF144" s="378"/>
      <c r="BBG144" s="378"/>
      <c r="BBH144" s="378"/>
      <c r="BBI144" s="258"/>
      <c r="BBJ144" s="378"/>
      <c r="BBK144" s="378"/>
      <c r="BBL144" s="378"/>
      <c r="BBM144" s="259"/>
      <c r="BBN144" s="377"/>
      <c r="BBO144" s="377"/>
      <c r="BBP144" s="377"/>
      <c r="BBQ144" s="259"/>
      <c r="BBR144" s="377"/>
      <c r="BBS144" s="377"/>
      <c r="BBT144" s="377"/>
      <c r="BBU144" s="258"/>
      <c r="BBV144" s="378"/>
      <c r="BBW144" s="378"/>
      <c r="BBX144" s="378"/>
      <c r="BBY144" s="258"/>
      <c r="BBZ144" s="378"/>
      <c r="BCA144" s="378"/>
      <c r="BCB144" s="378"/>
      <c r="BCC144" s="259"/>
      <c r="BCD144" s="377"/>
      <c r="BCE144" s="377"/>
      <c r="BCF144" s="377"/>
      <c r="BCG144" s="259"/>
      <c r="BCH144" s="377"/>
      <c r="BCI144" s="377"/>
      <c r="BCJ144" s="377"/>
      <c r="BCK144" s="258"/>
      <c r="BCL144" s="378"/>
      <c r="BCM144" s="378"/>
      <c r="BCN144" s="378"/>
      <c r="BCO144" s="258"/>
      <c r="BCP144" s="378"/>
      <c r="BCQ144" s="378"/>
      <c r="BCR144" s="378"/>
      <c r="BCS144" s="259"/>
      <c r="BCT144" s="377"/>
      <c r="BCU144" s="377"/>
      <c r="BCV144" s="377"/>
      <c r="BCW144" s="259"/>
      <c r="BCX144" s="377"/>
      <c r="BCY144" s="377"/>
      <c r="BCZ144" s="377"/>
      <c r="BDA144" s="258"/>
      <c r="BDB144" s="378"/>
      <c r="BDC144" s="378"/>
      <c r="BDD144" s="378"/>
      <c r="BDE144" s="258"/>
      <c r="BDF144" s="378"/>
      <c r="BDG144" s="378"/>
      <c r="BDH144" s="378"/>
      <c r="BDI144" s="259"/>
      <c r="BDJ144" s="377"/>
      <c r="BDK144" s="377"/>
      <c r="BDL144" s="377"/>
      <c r="BDM144" s="259"/>
      <c r="BDN144" s="377"/>
      <c r="BDO144" s="377"/>
      <c r="BDP144" s="377"/>
      <c r="BDQ144" s="258"/>
      <c r="BDR144" s="378"/>
      <c r="BDS144" s="378"/>
      <c r="BDT144" s="378"/>
      <c r="BDU144" s="258"/>
      <c r="BDV144" s="378"/>
      <c r="BDW144" s="378"/>
      <c r="BDX144" s="378"/>
      <c r="BDY144" s="259"/>
      <c r="BDZ144" s="377"/>
      <c r="BEA144" s="377"/>
      <c r="BEB144" s="377"/>
      <c r="BEC144" s="259"/>
      <c r="BED144" s="377"/>
      <c r="BEE144" s="377"/>
      <c r="BEF144" s="377"/>
      <c r="BEG144" s="258"/>
      <c r="BEH144" s="378"/>
      <c r="BEI144" s="378"/>
      <c r="BEJ144" s="378"/>
      <c r="BEK144" s="258"/>
      <c r="BEL144" s="378"/>
      <c r="BEM144" s="378"/>
      <c r="BEN144" s="378"/>
      <c r="BEO144" s="259"/>
      <c r="BEP144" s="377"/>
      <c r="BEQ144" s="377"/>
      <c r="BER144" s="377"/>
      <c r="BES144" s="259"/>
      <c r="BET144" s="377"/>
      <c r="BEU144" s="377"/>
      <c r="BEV144" s="377"/>
      <c r="BEW144" s="258"/>
      <c r="BEX144" s="378"/>
      <c r="BEY144" s="378"/>
      <c r="BEZ144" s="378"/>
      <c r="BFA144" s="258"/>
      <c r="BFB144" s="378"/>
      <c r="BFC144" s="378"/>
      <c r="BFD144" s="378"/>
      <c r="BFE144" s="259"/>
      <c r="BFF144" s="377"/>
      <c r="BFG144" s="377"/>
      <c r="BFH144" s="377"/>
      <c r="BFI144" s="259"/>
      <c r="BFJ144" s="377"/>
      <c r="BFK144" s="377"/>
      <c r="BFL144" s="377"/>
      <c r="BFM144" s="258"/>
      <c r="BFN144" s="378"/>
      <c r="BFO144" s="378"/>
      <c r="BFP144" s="378"/>
      <c r="BFQ144" s="258"/>
      <c r="BFR144" s="378"/>
      <c r="BFS144" s="378"/>
      <c r="BFT144" s="378"/>
      <c r="BFU144" s="259"/>
      <c r="BFV144" s="377"/>
      <c r="BFW144" s="377"/>
      <c r="BFX144" s="377"/>
      <c r="BFY144" s="259"/>
      <c r="BFZ144" s="377"/>
      <c r="BGA144" s="377"/>
      <c r="BGB144" s="377"/>
      <c r="BGC144" s="258"/>
      <c r="BGD144" s="378"/>
      <c r="BGE144" s="378"/>
      <c r="BGF144" s="378"/>
      <c r="BGG144" s="258"/>
      <c r="BGH144" s="378"/>
      <c r="BGI144" s="378"/>
      <c r="BGJ144" s="378"/>
      <c r="BGK144" s="259"/>
      <c r="BGL144" s="377"/>
      <c r="BGM144" s="377"/>
      <c r="BGN144" s="377"/>
      <c r="BGO144" s="259"/>
      <c r="BGP144" s="377"/>
      <c r="BGQ144" s="377"/>
      <c r="BGR144" s="377"/>
      <c r="BGS144" s="258"/>
      <c r="BGT144" s="378"/>
      <c r="BGU144" s="378"/>
      <c r="BGV144" s="378"/>
      <c r="BGW144" s="258"/>
      <c r="BGX144" s="378"/>
      <c r="BGY144" s="378"/>
      <c r="BGZ144" s="378"/>
      <c r="BHA144" s="259"/>
      <c r="BHB144" s="377"/>
      <c r="BHC144" s="377"/>
      <c r="BHD144" s="377"/>
      <c r="BHE144" s="259"/>
      <c r="BHF144" s="377"/>
      <c r="BHG144" s="377"/>
      <c r="BHH144" s="377"/>
      <c r="BHI144" s="258"/>
      <c r="BHJ144" s="378"/>
      <c r="BHK144" s="378"/>
      <c r="BHL144" s="378"/>
      <c r="BHM144" s="258"/>
      <c r="BHN144" s="378"/>
      <c r="BHO144" s="378"/>
      <c r="BHP144" s="378"/>
      <c r="BHQ144" s="259"/>
      <c r="BHR144" s="377"/>
      <c r="BHS144" s="377"/>
      <c r="BHT144" s="377"/>
      <c r="BHU144" s="259"/>
      <c r="BHV144" s="377"/>
      <c r="BHW144" s="377"/>
      <c r="BHX144" s="377"/>
      <c r="BHY144" s="258"/>
      <c r="BHZ144" s="378"/>
      <c r="BIA144" s="378"/>
      <c r="BIB144" s="378"/>
      <c r="BIC144" s="258"/>
      <c r="BID144" s="378"/>
      <c r="BIE144" s="378"/>
      <c r="BIF144" s="378"/>
      <c r="BIG144" s="259"/>
      <c r="BIH144" s="377"/>
      <c r="BII144" s="377"/>
      <c r="BIJ144" s="377"/>
      <c r="BIK144" s="259"/>
      <c r="BIL144" s="377"/>
      <c r="BIM144" s="377"/>
      <c r="BIN144" s="377"/>
      <c r="BIO144" s="258"/>
      <c r="BIP144" s="378"/>
      <c r="BIQ144" s="378"/>
      <c r="BIR144" s="378"/>
      <c r="BIS144" s="258"/>
      <c r="BIT144" s="378"/>
      <c r="BIU144" s="378"/>
      <c r="BIV144" s="378"/>
      <c r="BIW144" s="259"/>
      <c r="BIX144" s="377"/>
      <c r="BIY144" s="377"/>
      <c r="BIZ144" s="377"/>
      <c r="BJA144" s="259"/>
      <c r="BJB144" s="377"/>
      <c r="BJC144" s="377"/>
      <c r="BJD144" s="377"/>
      <c r="BJE144" s="258"/>
      <c r="BJF144" s="378"/>
      <c r="BJG144" s="378"/>
      <c r="BJH144" s="378"/>
      <c r="BJI144" s="258"/>
      <c r="BJJ144" s="378"/>
      <c r="BJK144" s="378"/>
      <c r="BJL144" s="378"/>
      <c r="BJM144" s="259"/>
      <c r="BJN144" s="377"/>
      <c r="BJO144" s="377"/>
      <c r="BJP144" s="377"/>
      <c r="BJQ144" s="259"/>
      <c r="BJR144" s="377"/>
      <c r="BJS144" s="377"/>
      <c r="BJT144" s="377"/>
      <c r="BJU144" s="258"/>
      <c r="BJV144" s="378"/>
      <c r="BJW144" s="378"/>
      <c r="BJX144" s="378"/>
      <c r="BJY144" s="258"/>
      <c r="BJZ144" s="378"/>
      <c r="BKA144" s="378"/>
      <c r="BKB144" s="378"/>
      <c r="BKC144" s="259"/>
      <c r="BKD144" s="377"/>
      <c r="BKE144" s="377"/>
      <c r="BKF144" s="377"/>
      <c r="BKG144" s="259"/>
      <c r="BKH144" s="377"/>
      <c r="BKI144" s="377"/>
      <c r="BKJ144" s="377"/>
      <c r="BKK144" s="258"/>
      <c r="BKL144" s="378"/>
      <c r="BKM144" s="378"/>
      <c r="BKN144" s="378"/>
      <c r="BKO144" s="258"/>
      <c r="BKP144" s="378"/>
      <c r="BKQ144" s="378"/>
      <c r="BKR144" s="378"/>
      <c r="BKS144" s="259"/>
      <c r="BKT144" s="377"/>
      <c r="BKU144" s="377"/>
      <c r="BKV144" s="377"/>
      <c r="BKW144" s="259"/>
      <c r="BKX144" s="377"/>
      <c r="BKY144" s="377"/>
      <c r="BKZ144" s="377"/>
      <c r="BLA144" s="258"/>
      <c r="BLB144" s="378"/>
      <c r="BLC144" s="378"/>
      <c r="BLD144" s="378"/>
      <c r="BLE144" s="258"/>
      <c r="BLF144" s="378"/>
      <c r="BLG144" s="378"/>
      <c r="BLH144" s="378"/>
      <c r="BLI144" s="259"/>
      <c r="BLJ144" s="377"/>
      <c r="BLK144" s="377"/>
      <c r="BLL144" s="377"/>
      <c r="BLM144" s="259"/>
      <c r="BLN144" s="377"/>
      <c r="BLO144" s="377"/>
      <c r="BLP144" s="377"/>
      <c r="BLQ144" s="258"/>
      <c r="BLR144" s="378"/>
      <c r="BLS144" s="378"/>
      <c r="BLT144" s="378"/>
      <c r="BLU144" s="258"/>
      <c r="BLV144" s="378"/>
      <c r="BLW144" s="378"/>
      <c r="BLX144" s="378"/>
      <c r="BLY144" s="259"/>
      <c r="BLZ144" s="377"/>
      <c r="BMA144" s="377"/>
      <c r="BMB144" s="377"/>
      <c r="BMC144" s="259"/>
      <c r="BMD144" s="377"/>
      <c r="BME144" s="377"/>
      <c r="BMF144" s="377"/>
      <c r="BMG144" s="258"/>
      <c r="BMH144" s="378"/>
      <c r="BMI144" s="378"/>
      <c r="BMJ144" s="378"/>
      <c r="BMK144" s="258"/>
      <c r="BML144" s="378"/>
      <c r="BMM144" s="378"/>
      <c r="BMN144" s="378"/>
      <c r="BMO144" s="259"/>
      <c r="BMP144" s="377"/>
      <c r="BMQ144" s="377"/>
      <c r="BMR144" s="377"/>
      <c r="BMS144" s="259"/>
      <c r="BMT144" s="377"/>
      <c r="BMU144" s="377"/>
      <c r="BMV144" s="377"/>
      <c r="BMW144" s="258"/>
      <c r="BMX144" s="378"/>
      <c r="BMY144" s="378"/>
      <c r="BMZ144" s="378"/>
      <c r="BNA144" s="258"/>
      <c r="BNB144" s="378"/>
      <c r="BNC144" s="378"/>
      <c r="BND144" s="378"/>
      <c r="BNE144" s="259"/>
      <c r="BNF144" s="377"/>
      <c r="BNG144" s="377"/>
      <c r="BNH144" s="377"/>
      <c r="BNI144" s="259"/>
      <c r="BNJ144" s="377"/>
      <c r="BNK144" s="377"/>
      <c r="BNL144" s="377"/>
      <c r="BNM144" s="258"/>
      <c r="BNN144" s="378"/>
      <c r="BNO144" s="378"/>
      <c r="BNP144" s="378"/>
      <c r="BNQ144" s="258"/>
      <c r="BNR144" s="378"/>
      <c r="BNS144" s="378"/>
      <c r="BNT144" s="378"/>
      <c r="BNU144" s="259"/>
      <c r="BNV144" s="377"/>
      <c r="BNW144" s="377"/>
      <c r="BNX144" s="377"/>
      <c r="BNY144" s="259"/>
      <c r="BNZ144" s="377"/>
      <c r="BOA144" s="377"/>
      <c r="BOB144" s="377"/>
      <c r="BOC144" s="258"/>
      <c r="BOD144" s="378"/>
      <c r="BOE144" s="378"/>
      <c r="BOF144" s="378"/>
      <c r="BOG144" s="258"/>
      <c r="BOH144" s="378"/>
      <c r="BOI144" s="378"/>
      <c r="BOJ144" s="378"/>
      <c r="BOK144" s="259"/>
      <c r="BOL144" s="377"/>
      <c r="BOM144" s="377"/>
      <c r="BON144" s="377"/>
      <c r="BOO144" s="259"/>
      <c r="BOP144" s="377"/>
      <c r="BOQ144" s="377"/>
      <c r="BOR144" s="377"/>
      <c r="BOS144" s="258"/>
      <c r="BOT144" s="378"/>
      <c r="BOU144" s="378"/>
      <c r="BOV144" s="378"/>
      <c r="BOW144" s="258"/>
      <c r="BOX144" s="378"/>
      <c r="BOY144" s="378"/>
      <c r="BOZ144" s="378"/>
      <c r="BPA144" s="259"/>
      <c r="BPB144" s="377"/>
      <c r="BPC144" s="377"/>
      <c r="BPD144" s="377"/>
      <c r="BPE144" s="259"/>
      <c r="BPF144" s="377"/>
      <c r="BPG144" s="377"/>
      <c r="BPH144" s="377"/>
      <c r="BPI144" s="258"/>
      <c r="BPJ144" s="378"/>
      <c r="BPK144" s="378"/>
      <c r="BPL144" s="378"/>
      <c r="BPM144" s="258"/>
      <c r="BPN144" s="378"/>
      <c r="BPO144" s="378"/>
      <c r="BPP144" s="378"/>
      <c r="BPQ144" s="259"/>
      <c r="BPR144" s="377"/>
      <c r="BPS144" s="377"/>
      <c r="BPT144" s="377"/>
      <c r="BPU144" s="259"/>
      <c r="BPV144" s="377"/>
      <c r="BPW144" s="377"/>
      <c r="BPX144" s="377"/>
      <c r="BPY144" s="258"/>
      <c r="BPZ144" s="378"/>
      <c r="BQA144" s="378"/>
      <c r="BQB144" s="378"/>
      <c r="BQC144" s="258"/>
      <c r="BQD144" s="378"/>
      <c r="BQE144" s="378"/>
      <c r="BQF144" s="378"/>
      <c r="BQG144" s="259"/>
      <c r="BQH144" s="377"/>
      <c r="BQI144" s="377"/>
      <c r="BQJ144" s="377"/>
      <c r="BQK144" s="259"/>
      <c r="BQL144" s="377"/>
      <c r="BQM144" s="377"/>
      <c r="BQN144" s="377"/>
      <c r="BQO144" s="258"/>
      <c r="BQP144" s="378"/>
      <c r="BQQ144" s="378"/>
      <c r="BQR144" s="378"/>
      <c r="BQS144" s="258"/>
      <c r="BQT144" s="378"/>
      <c r="BQU144" s="378"/>
      <c r="BQV144" s="378"/>
      <c r="BQW144" s="259"/>
      <c r="BQX144" s="377"/>
      <c r="BQY144" s="377"/>
      <c r="BQZ144" s="377"/>
      <c r="BRA144" s="259"/>
      <c r="BRB144" s="377"/>
      <c r="BRC144" s="377"/>
      <c r="BRD144" s="377"/>
      <c r="BRE144" s="258"/>
      <c r="BRF144" s="378"/>
      <c r="BRG144" s="378"/>
      <c r="BRH144" s="378"/>
      <c r="BRI144" s="258"/>
      <c r="BRJ144" s="378"/>
      <c r="BRK144" s="378"/>
      <c r="BRL144" s="378"/>
      <c r="BRM144" s="259"/>
      <c r="BRN144" s="377"/>
      <c r="BRO144" s="377"/>
      <c r="BRP144" s="377"/>
      <c r="BRQ144" s="259"/>
      <c r="BRR144" s="377"/>
      <c r="BRS144" s="377"/>
      <c r="BRT144" s="377"/>
      <c r="BRU144" s="258"/>
      <c r="BRV144" s="378"/>
      <c r="BRW144" s="378"/>
      <c r="BRX144" s="378"/>
      <c r="BRY144" s="258"/>
      <c r="BRZ144" s="378"/>
      <c r="BSA144" s="378"/>
      <c r="BSB144" s="378"/>
      <c r="BSC144" s="259"/>
      <c r="BSD144" s="377"/>
      <c r="BSE144" s="377"/>
      <c r="BSF144" s="377"/>
      <c r="BSG144" s="259"/>
      <c r="BSH144" s="377"/>
      <c r="BSI144" s="377"/>
      <c r="BSJ144" s="377"/>
      <c r="BSK144" s="258"/>
      <c r="BSL144" s="378"/>
      <c r="BSM144" s="378"/>
      <c r="BSN144" s="378"/>
      <c r="BSO144" s="258"/>
      <c r="BSP144" s="378"/>
      <c r="BSQ144" s="378"/>
      <c r="BSR144" s="378"/>
      <c r="BSS144" s="259"/>
      <c r="BST144" s="377"/>
      <c r="BSU144" s="377"/>
      <c r="BSV144" s="377"/>
      <c r="BSW144" s="259"/>
      <c r="BSX144" s="377"/>
      <c r="BSY144" s="377"/>
      <c r="BSZ144" s="377"/>
      <c r="BTA144" s="258"/>
      <c r="BTB144" s="378"/>
      <c r="BTC144" s="378"/>
      <c r="BTD144" s="378"/>
      <c r="BTE144" s="258"/>
      <c r="BTF144" s="378"/>
      <c r="BTG144" s="378"/>
      <c r="BTH144" s="378"/>
      <c r="BTI144" s="259"/>
      <c r="BTJ144" s="377"/>
      <c r="BTK144" s="377"/>
      <c r="BTL144" s="377"/>
      <c r="BTM144" s="259"/>
      <c r="BTN144" s="377"/>
      <c r="BTO144" s="377"/>
      <c r="BTP144" s="377"/>
      <c r="BTQ144" s="258"/>
      <c r="BTR144" s="378"/>
      <c r="BTS144" s="378"/>
      <c r="BTT144" s="378"/>
      <c r="BTU144" s="258"/>
      <c r="BTV144" s="378"/>
      <c r="BTW144" s="378"/>
      <c r="BTX144" s="378"/>
      <c r="BTY144" s="259"/>
      <c r="BTZ144" s="377"/>
      <c r="BUA144" s="377"/>
      <c r="BUB144" s="377"/>
      <c r="BUC144" s="259"/>
      <c r="BUD144" s="377"/>
      <c r="BUE144" s="377"/>
      <c r="BUF144" s="377"/>
      <c r="BUG144" s="258"/>
      <c r="BUH144" s="378"/>
      <c r="BUI144" s="378"/>
      <c r="BUJ144" s="378"/>
      <c r="BUK144" s="258"/>
      <c r="BUL144" s="378"/>
      <c r="BUM144" s="378"/>
      <c r="BUN144" s="378"/>
      <c r="BUO144" s="259"/>
      <c r="BUP144" s="377"/>
      <c r="BUQ144" s="377"/>
      <c r="BUR144" s="377"/>
      <c r="BUS144" s="259"/>
      <c r="BUT144" s="377"/>
      <c r="BUU144" s="377"/>
      <c r="BUV144" s="377"/>
      <c r="BUW144" s="258"/>
      <c r="BUX144" s="378"/>
      <c r="BUY144" s="378"/>
      <c r="BUZ144" s="378"/>
      <c r="BVA144" s="258"/>
      <c r="BVB144" s="378"/>
      <c r="BVC144" s="378"/>
      <c r="BVD144" s="378"/>
      <c r="BVE144" s="259"/>
      <c r="BVF144" s="377"/>
      <c r="BVG144" s="377"/>
      <c r="BVH144" s="377"/>
      <c r="BVI144" s="259"/>
      <c r="BVJ144" s="377"/>
      <c r="BVK144" s="377"/>
      <c r="BVL144" s="377"/>
      <c r="BVM144" s="258"/>
      <c r="BVN144" s="378"/>
      <c r="BVO144" s="378"/>
      <c r="BVP144" s="378"/>
      <c r="BVQ144" s="258"/>
      <c r="BVR144" s="378"/>
      <c r="BVS144" s="378"/>
      <c r="BVT144" s="378"/>
      <c r="BVU144" s="259"/>
      <c r="BVV144" s="377"/>
      <c r="BVW144" s="377"/>
      <c r="BVX144" s="377"/>
      <c r="BVY144" s="259"/>
      <c r="BVZ144" s="377"/>
      <c r="BWA144" s="377"/>
      <c r="BWB144" s="377"/>
      <c r="BWC144" s="258"/>
      <c r="BWD144" s="378"/>
      <c r="BWE144" s="378"/>
      <c r="BWF144" s="378"/>
      <c r="BWG144" s="258"/>
      <c r="BWH144" s="378"/>
      <c r="BWI144" s="378"/>
      <c r="BWJ144" s="378"/>
      <c r="BWK144" s="259"/>
      <c r="BWL144" s="377"/>
      <c r="BWM144" s="377"/>
      <c r="BWN144" s="377"/>
      <c r="BWO144" s="259"/>
      <c r="BWP144" s="377"/>
      <c r="BWQ144" s="377"/>
      <c r="BWR144" s="377"/>
      <c r="BWS144" s="258"/>
      <c r="BWT144" s="378"/>
      <c r="BWU144" s="378"/>
      <c r="BWV144" s="378"/>
      <c r="BWW144" s="258"/>
      <c r="BWX144" s="378"/>
      <c r="BWY144" s="378"/>
      <c r="BWZ144" s="378"/>
      <c r="BXA144" s="259"/>
      <c r="BXB144" s="377"/>
      <c r="BXC144" s="377"/>
      <c r="BXD144" s="377"/>
      <c r="BXE144" s="259"/>
      <c r="BXF144" s="377"/>
      <c r="BXG144" s="377"/>
      <c r="BXH144" s="377"/>
      <c r="BXI144" s="258"/>
      <c r="BXJ144" s="378"/>
      <c r="BXK144" s="378"/>
      <c r="BXL144" s="378"/>
      <c r="BXM144" s="258"/>
      <c r="BXN144" s="378"/>
      <c r="BXO144" s="378"/>
      <c r="BXP144" s="378"/>
      <c r="BXQ144" s="259"/>
      <c r="BXR144" s="377"/>
      <c r="BXS144" s="377"/>
      <c r="BXT144" s="377"/>
      <c r="BXU144" s="259"/>
      <c r="BXV144" s="377"/>
      <c r="BXW144" s="377"/>
      <c r="BXX144" s="377"/>
      <c r="BXY144" s="258"/>
      <c r="BXZ144" s="378"/>
      <c r="BYA144" s="378"/>
      <c r="BYB144" s="378"/>
      <c r="BYC144" s="258"/>
      <c r="BYD144" s="378"/>
      <c r="BYE144" s="378"/>
      <c r="BYF144" s="378"/>
      <c r="BYG144" s="259"/>
      <c r="BYH144" s="377"/>
      <c r="BYI144" s="377"/>
      <c r="BYJ144" s="377"/>
      <c r="BYK144" s="259"/>
      <c r="BYL144" s="377"/>
      <c r="BYM144" s="377"/>
      <c r="BYN144" s="377"/>
      <c r="BYO144" s="258"/>
      <c r="BYP144" s="378"/>
      <c r="BYQ144" s="378"/>
      <c r="BYR144" s="378"/>
      <c r="BYS144" s="258"/>
      <c r="BYT144" s="378"/>
      <c r="BYU144" s="378"/>
      <c r="BYV144" s="378"/>
      <c r="BYW144" s="259"/>
      <c r="BYX144" s="377"/>
      <c r="BYY144" s="377"/>
      <c r="BYZ144" s="377"/>
      <c r="BZA144" s="259"/>
      <c r="BZB144" s="377"/>
      <c r="BZC144" s="377"/>
      <c r="BZD144" s="377"/>
      <c r="BZE144" s="258"/>
      <c r="BZF144" s="378"/>
      <c r="BZG144" s="378"/>
      <c r="BZH144" s="378"/>
      <c r="BZI144" s="258"/>
      <c r="BZJ144" s="378"/>
      <c r="BZK144" s="378"/>
      <c r="BZL144" s="378"/>
      <c r="BZM144" s="259"/>
      <c r="BZN144" s="377"/>
      <c r="BZO144" s="377"/>
      <c r="BZP144" s="377"/>
      <c r="BZQ144" s="259"/>
      <c r="BZR144" s="377"/>
      <c r="BZS144" s="377"/>
      <c r="BZT144" s="377"/>
      <c r="BZU144" s="258"/>
      <c r="BZV144" s="378"/>
      <c r="BZW144" s="378"/>
      <c r="BZX144" s="378"/>
      <c r="BZY144" s="258"/>
      <c r="BZZ144" s="378"/>
      <c r="CAA144" s="378"/>
      <c r="CAB144" s="378"/>
      <c r="CAC144" s="259"/>
      <c r="CAD144" s="377"/>
      <c r="CAE144" s="377"/>
      <c r="CAF144" s="377"/>
      <c r="CAG144" s="259"/>
      <c r="CAH144" s="377"/>
      <c r="CAI144" s="377"/>
      <c r="CAJ144" s="377"/>
      <c r="CAK144" s="258"/>
      <c r="CAL144" s="378"/>
      <c r="CAM144" s="378"/>
      <c r="CAN144" s="378"/>
      <c r="CAO144" s="258"/>
      <c r="CAP144" s="378"/>
      <c r="CAQ144" s="378"/>
      <c r="CAR144" s="378"/>
      <c r="CAS144" s="259"/>
      <c r="CAT144" s="377"/>
      <c r="CAU144" s="377"/>
      <c r="CAV144" s="377"/>
      <c r="CAW144" s="259"/>
      <c r="CAX144" s="377"/>
      <c r="CAY144" s="377"/>
      <c r="CAZ144" s="377"/>
      <c r="CBA144" s="258"/>
      <c r="CBB144" s="378"/>
      <c r="CBC144" s="378"/>
      <c r="CBD144" s="378"/>
      <c r="CBE144" s="258"/>
      <c r="CBF144" s="378"/>
      <c r="CBG144" s="378"/>
      <c r="CBH144" s="378"/>
      <c r="CBI144" s="259"/>
      <c r="CBJ144" s="377"/>
      <c r="CBK144" s="377"/>
      <c r="CBL144" s="377"/>
      <c r="CBM144" s="259"/>
      <c r="CBN144" s="377"/>
      <c r="CBO144" s="377"/>
      <c r="CBP144" s="377"/>
      <c r="CBQ144" s="258"/>
      <c r="CBR144" s="378"/>
      <c r="CBS144" s="378"/>
      <c r="CBT144" s="378"/>
      <c r="CBU144" s="258"/>
      <c r="CBV144" s="378"/>
      <c r="CBW144" s="378"/>
      <c r="CBX144" s="378"/>
      <c r="CBY144" s="259"/>
      <c r="CBZ144" s="377"/>
      <c r="CCA144" s="377"/>
      <c r="CCB144" s="377"/>
      <c r="CCC144" s="259"/>
      <c r="CCD144" s="377"/>
      <c r="CCE144" s="377"/>
      <c r="CCF144" s="377"/>
      <c r="CCG144" s="258"/>
      <c r="CCH144" s="378"/>
      <c r="CCI144" s="378"/>
      <c r="CCJ144" s="378"/>
      <c r="CCK144" s="258"/>
      <c r="CCL144" s="378"/>
      <c r="CCM144" s="378"/>
      <c r="CCN144" s="378"/>
      <c r="CCO144" s="259"/>
      <c r="CCP144" s="377"/>
      <c r="CCQ144" s="377"/>
      <c r="CCR144" s="377"/>
      <c r="CCS144" s="259"/>
      <c r="CCT144" s="377"/>
      <c r="CCU144" s="377"/>
      <c r="CCV144" s="377"/>
      <c r="CCW144" s="258"/>
      <c r="CCX144" s="378"/>
      <c r="CCY144" s="378"/>
      <c r="CCZ144" s="378"/>
      <c r="CDA144" s="258"/>
      <c r="CDB144" s="378"/>
      <c r="CDC144" s="378"/>
      <c r="CDD144" s="378"/>
      <c r="CDE144" s="259"/>
      <c r="CDF144" s="377"/>
      <c r="CDG144" s="377"/>
      <c r="CDH144" s="377"/>
      <c r="CDI144" s="259"/>
      <c r="CDJ144" s="377"/>
      <c r="CDK144" s="377"/>
      <c r="CDL144" s="377"/>
      <c r="CDM144" s="258"/>
      <c r="CDN144" s="378"/>
      <c r="CDO144" s="378"/>
      <c r="CDP144" s="378"/>
      <c r="CDQ144" s="258"/>
      <c r="CDR144" s="378"/>
      <c r="CDS144" s="378"/>
      <c r="CDT144" s="378"/>
      <c r="CDU144" s="259"/>
      <c r="CDV144" s="377"/>
      <c r="CDW144" s="377"/>
      <c r="CDX144" s="377"/>
      <c r="CDY144" s="259"/>
      <c r="CDZ144" s="377"/>
      <c r="CEA144" s="377"/>
      <c r="CEB144" s="377"/>
      <c r="CEC144" s="258"/>
      <c r="CED144" s="378"/>
      <c r="CEE144" s="378"/>
      <c r="CEF144" s="378"/>
      <c r="CEG144" s="258"/>
      <c r="CEH144" s="378"/>
      <c r="CEI144" s="378"/>
      <c r="CEJ144" s="378"/>
      <c r="CEK144" s="259"/>
      <c r="CEL144" s="377"/>
      <c r="CEM144" s="377"/>
      <c r="CEN144" s="377"/>
      <c r="CEO144" s="259"/>
      <c r="CEP144" s="377"/>
      <c r="CEQ144" s="377"/>
      <c r="CER144" s="377"/>
      <c r="CES144" s="258"/>
      <c r="CET144" s="378"/>
      <c r="CEU144" s="378"/>
      <c r="CEV144" s="378"/>
      <c r="CEW144" s="258"/>
      <c r="CEX144" s="378"/>
      <c r="CEY144" s="378"/>
      <c r="CEZ144" s="378"/>
      <c r="CFA144" s="259"/>
      <c r="CFB144" s="377"/>
      <c r="CFC144" s="377"/>
      <c r="CFD144" s="377"/>
      <c r="CFE144" s="259"/>
      <c r="CFF144" s="377"/>
      <c r="CFG144" s="377"/>
      <c r="CFH144" s="377"/>
      <c r="CFI144" s="258"/>
      <c r="CFJ144" s="378"/>
      <c r="CFK144" s="378"/>
      <c r="CFL144" s="378"/>
      <c r="CFM144" s="258"/>
      <c r="CFN144" s="378"/>
      <c r="CFO144" s="378"/>
      <c r="CFP144" s="378"/>
      <c r="CFQ144" s="259"/>
      <c r="CFR144" s="377"/>
      <c r="CFS144" s="377"/>
      <c r="CFT144" s="377"/>
      <c r="CFU144" s="259"/>
      <c r="CFV144" s="377"/>
      <c r="CFW144" s="377"/>
      <c r="CFX144" s="377"/>
      <c r="CFY144" s="258"/>
      <c r="CFZ144" s="378"/>
      <c r="CGA144" s="378"/>
      <c r="CGB144" s="378"/>
      <c r="CGC144" s="258"/>
      <c r="CGD144" s="378"/>
      <c r="CGE144" s="378"/>
      <c r="CGF144" s="378"/>
      <c r="CGG144" s="259"/>
      <c r="CGH144" s="377"/>
      <c r="CGI144" s="377"/>
      <c r="CGJ144" s="377"/>
      <c r="CGK144" s="259"/>
      <c r="CGL144" s="377"/>
      <c r="CGM144" s="377"/>
      <c r="CGN144" s="377"/>
      <c r="CGO144" s="258"/>
      <c r="CGP144" s="378"/>
      <c r="CGQ144" s="378"/>
      <c r="CGR144" s="378"/>
      <c r="CGS144" s="258"/>
      <c r="CGT144" s="378"/>
      <c r="CGU144" s="378"/>
      <c r="CGV144" s="378"/>
      <c r="CGW144" s="259"/>
      <c r="CGX144" s="377"/>
      <c r="CGY144" s="377"/>
      <c r="CGZ144" s="377"/>
      <c r="CHA144" s="259"/>
      <c r="CHB144" s="377"/>
      <c r="CHC144" s="377"/>
      <c r="CHD144" s="377"/>
      <c r="CHE144" s="258"/>
      <c r="CHF144" s="378"/>
      <c r="CHG144" s="378"/>
      <c r="CHH144" s="378"/>
      <c r="CHI144" s="258"/>
      <c r="CHJ144" s="378"/>
      <c r="CHK144" s="378"/>
      <c r="CHL144" s="378"/>
      <c r="CHM144" s="259"/>
      <c r="CHN144" s="377"/>
      <c r="CHO144" s="377"/>
      <c r="CHP144" s="377"/>
      <c r="CHQ144" s="259"/>
      <c r="CHR144" s="377"/>
      <c r="CHS144" s="377"/>
      <c r="CHT144" s="377"/>
      <c r="CHU144" s="258"/>
      <c r="CHV144" s="378"/>
      <c r="CHW144" s="378"/>
      <c r="CHX144" s="378"/>
      <c r="CHY144" s="258"/>
      <c r="CHZ144" s="378"/>
      <c r="CIA144" s="378"/>
      <c r="CIB144" s="378"/>
      <c r="CIC144" s="259"/>
      <c r="CID144" s="377"/>
      <c r="CIE144" s="377"/>
      <c r="CIF144" s="377"/>
      <c r="CIG144" s="259"/>
      <c r="CIH144" s="377"/>
      <c r="CII144" s="377"/>
      <c r="CIJ144" s="377"/>
      <c r="CIK144" s="258"/>
      <c r="CIL144" s="378"/>
      <c r="CIM144" s="378"/>
      <c r="CIN144" s="378"/>
      <c r="CIO144" s="258"/>
      <c r="CIP144" s="378"/>
      <c r="CIQ144" s="378"/>
      <c r="CIR144" s="378"/>
      <c r="CIS144" s="259"/>
      <c r="CIT144" s="377"/>
      <c r="CIU144" s="377"/>
      <c r="CIV144" s="377"/>
      <c r="CIW144" s="259"/>
      <c r="CIX144" s="377"/>
      <c r="CIY144" s="377"/>
      <c r="CIZ144" s="377"/>
      <c r="CJA144" s="258"/>
      <c r="CJB144" s="378"/>
      <c r="CJC144" s="378"/>
      <c r="CJD144" s="378"/>
      <c r="CJE144" s="258"/>
      <c r="CJF144" s="378"/>
      <c r="CJG144" s="378"/>
      <c r="CJH144" s="378"/>
      <c r="CJI144" s="259"/>
      <c r="CJJ144" s="377"/>
      <c r="CJK144" s="377"/>
      <c r="CJL144" s="377"/>
      <c r="CJM144" s="259"/>
      <c r="CJN144" s="377"/>
      <c r="CJO144" s="377"/>
      <c r="CJP144" s="377"/>
      <c r="CJQ144" s="258"/>
      <c r="CJR144" s="378"/>
      <c r="CJS144" s="378"/>
      <c r="CJT144" s="378"/>
      <c r="CJU144" s="258"/>
      <c r="CJV144" s="378"/>
      <c r="CJW144" s="378"/>
      <c r="CJX144" s="378"/>
      <c r="CJY144" s="259"/>
      <c r="CJZ144" s="377"/>
      <c r="CKA144" s="377"/>
      <c r="CKB144" s="377"/>
      <c r="CKC144" s="259"/>
      <c r="CKD144" s="377"/>
      <c r="CKE144" s="377"/>
      <c r="CKF144" s="377"/>
      <c r="CKG144" s="258"/>
      <c r="CKH144" s="378"/>
      <c r="CKI144" s="378"/>
      <c r="CKJ144" s="378"/>
      <c r="CKK144" s="258"/>
      <c r="CKL144" s="378"/>
      <c r="CKM144" s="378"/>
      <c r="CKN144" s="378"/>
      <c r="CKO144" s="259"/>
      <c r="CKP144" s="377"/>
      <c r="CKQ144" s="377"/>
      <c r="CKR144" s="377"/>
      <c r="CKS144" s="259"/>
      <c r="CKT144" s="377"/>
      <c r="CKU144" s="377"/>
      <c r="CKV144" s="377"/>
      <c r="CKW144" s="258"/>
      <c r="CKX144" s="378"/>
      <c r="CKY144" s="378"/>
      <c r="CKZ144" s="378"/>
      <c r="CLA144" s="258"/>
      <c r="CLB144" s="378"/>
      <c r="CLC144" s="378"/>
      <c r="CLD144" s="378"/>
      <c r="CLE144" s="259"/>
      <c r="CLF144" s="377"/>
      <c r="CLG144" s="377"/>
      <c r="CLH144" s="377"/>
      <c r="CLI144" s="259"/>
      <c r="CLJ144" s="377"/>
      <c r="CLK144" s="377"/>
      <c r="CLL144" s="377"/>
      <c r="CLM144" s="258"/>
      <c r="CLN144" s="378"/>
      <c r="CLO144" s="378"/>
      <c r="CLP144" s="378"/>
      <c r="CLQ144" s="258"/>
      <c r="CLR144" s="378"/>
      <c r="CLS144" s="378"/>
      <c r="CLT144" s="378"/>
      <c r="CLU144" s="259"/>
      <c r="CLV144" s="377"/>
      <c r="CLW144" s="377"/>
      <c r="CLX144" s="377"/>
      <c r="CLY144" s="259"/>
      <c r="CLZ144" s="377"/>
      <c r="CMA144" s="377"/>
      <c r="CMB144" s="377"/>
      <c r="CMC144" s="258"/>
      <c r="CMD144" s="378"/>
      <c r="CME144" s="378"/>
      <c r="CMF144" s="378"/>
      <c r="CMG144" s="258"/>
      <c r="CMH144" s="378"/>
      <c r="CMI144" s="378"/>
      <c r="CMJ144" s="378"/>
      <c r="CMK144" s="259"/>
      <c r="CML144" s="377"/>
      <c r="CMM144" s="377"/>
      <c r="CMN144" s="377"/>
      <c r="CMO144" s="259"/>
      <c r="CMP144" s="377"/>
      <c r="CMQ144" s="377"/>
      <c r="CMR144" s="377"/>
      <c r="CMS144" s="258"/>
      <c r="CMT144" s="378"/>
      <c r="CMU144" s="378"/>
      <c r="CMV144" s="378"/>
      <c r="CMW144" s="258"/>
      <c r="CMX144" s="378"/>
      <c r="CMY144" s="378"/>
      <c r="CMZ144" s="378"/>
      <c r="CNA144" s="259"/>
      <c r="CNB144" s="377"/>
      <c r="CNC144" s="377"/>
      <c r="CND144" s="377"/>
      <c r="CNE144" s="259"/>
      <c r="CNF144" s="377"/>
      <c r="CNG144" s="377"/>
      <c r="CNH144" s="377"/>
      <c r="CNI144" s="258"/>
      <c r="CNJ144" s="378"/>
      <c r="CNK144" s="378"/>
      <c r="CNL144" s="378"/>
      <c r="CNM144" s="258"/>
      <c r="CNN144" s="378"/>
      <c r="CNO144" s="378"/>
      <c r="CNP144" s="378"/>
      <c r="CNQ144" s="259"/>
      <c r="CNR144" s="377"/>
      <c r="CNS144" s="377"/>
      <c r="CNT144" s="377"/>
      <c r="CNU144" s="259"/>
      <c r="CNV144" s="377"/>
      <c r="CNW144" s="377"/>
      <c r="CNX144" s="377"/>
      <c r="CNY144" s="258"/>
      <c r="CNZ144" s="378"/>
      <c r="COA144" s="378"/>
      <c r="COB144" s="378"/>
      <c r="COC144" s="258"/>
      <c r="COD144" s="378"/>
      <c r="COE144" s="378"/>
      <c r="COF144" s="378"/>
      <c r="COG144" s="259"/>
      <c r="COH144" s="377"/>
      <c r="COI144" s="377"/>
      <c r="COJ144" s="377"/>
      <c r="COK144" s="259"/>
      <c r="COL144" s="377"/>
      <c r="COM144" s="377"/>
      <c r="CON144" s="377"/>
      <c r="COO144" s="258"/>
      <c r="COP144" s="378"/>
      <c r="COQ144" s="378"/>
      <c r="COR144" s="378"/>
      <c r="COS144" s="258"/>
      <c r="COT144" s="378"/>
      <c r="COU144" s="378"/>
      <c r="COV144" s="378"/>
      <c r="COW144" s="259"/>
      <c r="COX144" s="377"/>
      <c r="COY144" s="377"/>
      <c r="COZ144" s="377"/>
      <c r="CPA144" s="259"/>
      <c r="CPB144" s="377"/>
      <c r="CPC144" s="377"/>
      <c r="CPD144" s="377"/>
      <c r="CPE144" s="258"/>
      <c r="CPF144" s="378"/>
      <c r="CPG144" s="378"/>
      <c r="CPH144" s="378"/>
      <c r="CPI144" s="258"/>
      <c r="CPJ144" s="378"/>
      <c r="CPK144" s="378"/>
      <c r="CPL144" s="378"/>
      <c r="CPM144" s="259"/>
      <c r="CPN144" s="377"/>
      <c r="CPO144" s="377"/>
      <c r="CPP144" s="377"/>
      <c r="CPQ144" s="259"/>
      <c r="CPR144" s="377"/>
      <c r="CPS144" s="377"/>
      <c r="CPT144" s="377"/>
      <c r="CPU144" s="258"/>
      <c r="CPV144" s="378"/>
      <c r="CPW144" s="378"/>
      <c r="CPX144" s="378"/>
      <c r="CPY144" s="258"/>
      <c r="CPZ144" s="378"/>
      <c r="CQA144" s="378"/>
      <c r="CQB144" s="378"/>
      <c r="CQC144" s="259"/>
      <c r="CQD144" s="377"/>
      <c r="CQE144" s="377"/>
      <c r="CQF144" s="377"/>
      <c r="CQG144" s="259"/>
      <c r="CQH144" s="377"/>
      <c r="CQI144" s="377"/>
      <c r="CQJ144" s="377"/>
      <c r="CQK144" s="258"/>
      <c r="CQL144" s="378"/>
      <c r="CQM144" s="378"/>
      <c r="CQN144" s="378"/>
      <c r="CQO144" s="258"/>
      <c r="CQP144" s="378"/>
      <c r="CQQ144" s="378"/>
      <c r="CQR144" s="378"/>
      <c r="CQS144" s="259"/>
      <c r="CQT144" s="377"/>
      <c r="CQU144" s="377"/>
      <c r="CQV144" s="377"/>
      <c r="CQW144" s="259"/>
      <c r="CQX144" s="377"/>
      <c r="CQY144" s="377"/>
      <c r="CQZ144" s="377"/>
      <c r="CRA144" s="258"/>
      <c r="CRB144" s="378"/>
      <c r="CRC144" s="378"/>
      <c r="CRD144" s="378"/>
      <c r="CRE144" s="258"/>
      <c r="CRF144" s="378"/>
      <c r="CRG144" s="378"/>
      <c r="CRH144" s="378"/>
      <c r="CRI144" s="259"/>
      <c r="CRJ144" s="377"/>
      <c r="CRK144" s="377"/>
      <c r="CRL144" s="377"/>
      <c r="CRM144" s="259"/>
      <c r="CRN144" s="377"/>
      <c r="CRO144" s="377"/>
      <c r="CRP144" s="377"/>
      <c r="CRQ144" s="258"/>
      <c r="CRR144" s="378"/>
      <c r="CRS144" s="378"/>
      <c r="CRT144" s="378"/>
      <c r="CRU144" s="258"/>
      <c r="CRV144" s="378"/>
      <c r="CRW144" s="378"/>
      <c r="CRX144" s="378"/>
      <c r="CRY144" s="259"/>
      <c r="CRZ144" s="377"/>
      <c r="CSA144" s="377"/>
      <c r="CSB144" s="377"/>
      <c r="CSC144" s="259"/>
      <c r="CSD144" s="377"/>
      <c r="CSE144" s="377"/>
      <c r="CSF144" s="377"/>
      <c r="CSG144" s="258"/>
      <c r="CSH144" s="378"/>
      <c r="CSI144" s="378"/>
      <c r="CSJ144" s="378"/>
      <c r="CSK144" s="258"/>
      <c r="CSL144" s="378"/>
      <c r="CSM144" s="378"/>
      <c r="CSN144" s="378"/>
      <c r="CSO144" s="259"/>
      <c r="CSP144" s="377"/>
      <c r="CSQ144" s="377"/>
      <c r="CSR144" s="377"/>
      <c r="CSS144" s="259"/>
      <c r="CST144" s="377"/>
      <c r="CSU144" s="377"/>
      <c r="CSV144" s="377"/>
      <c r="CSW144" s="258"/>
      <c r="CSX144" s="378"/>
      <c r="CSY144" s="378"/>
      <c r="CSZ144" s="378"/>
      <c r="CTA144" s="258"/>
      <c r="CTB144" s="378"/>
      <c r="CTC144" s="378"/>
      <c r="CTD144" s="378"/>
      <c r="CTE144" s="259"/>
      <c r="CTF144" s="377"/>
      <c r="CTG144" s="377"/>
      <c r="CTH144" s="377"/>
      <c r="CTI144" s="259"/>
      <c r="CTJ144" s="377"/>
      <c r="CTK144" s="377"/>
      <c r="CTL144" s="377"/>
      <c r="CTM144" s="258"/>
      <c r="CTN144" s="378"/>
      <c r="CTO144" s="378"/>
      <c r="CTP144" s="378"/>
      <c r="CTQ144" s="258"/>
      <c r="CTR144" s="378"/>
      <c r="CTS144" s="378"/>
      <c r="CTT144" s="378"/>
      <c r="CTU144" s="259"/>
      <c r="CTV144" s="377"/>
      <c r="CTW144" s="377"/>
      <c r="CTX144" s="377"/>
      <c r="CTY144" s="259"/>
      <c r="CTZ144" s="377"/>
      <c r="CUA144" s="377"/>
      <c r="CUB144" s="377"/>
      <c r="CUC144" s="258"/>
      <c r="CUD144" s="378"/>
      <c r="CUE144" s="378"/>
      <c r="CUF144" s="378"/>
      <c r="CUG144" s="258"/>
      <c r="CUH144" s="378"/>
      <c r="CUI144" s="378"/>
      <c r="CUJ144" s="378"/>
      <c r="CUK144" s="259"/>
      <c r="CUL144" s="377"/>
      <c r="CUM144" s="377"/>
      <c r="CUN144" s="377"/>
      <c r="CUO144" s="259"/>
      <c r="CUP144" s="377"/>
      <c r="CUQ144" s="377"/>
      <c r="CUR144" s="377"/>
      <c r="CUS144" s="258"/>
      <c r="CUT144" s="378"/>
      <c r="CUU144" s="378"/>
      <c r="CUV144" s="378"/>
      <c r="CUW144" s="258"/>
      <c r="CUX144" s="378"/>
      <c r="CUY144" s="378"/>
      <c r="CUZ144" s="378"/>
      <c r="CVA144" s="259"/>
      <c r="CVB144" s="377"/>
      <c r="CVC144" s="377"/>
      <c r="CVD144" s="377"/>
      <c r="CVE144" s="259"/>
      <c r="CVF144" s="377"/>
      <c r="CVG144" s="377"/>
      <c r="CVH144" s="377"/>
      <c r="CVI144" s="258"/>
      <c r="CVJ144" s="378"/>
      <c r="CVK144" s="378"/>
      <c r="CVL144" s="378"/>
      <c r="CVM144" s="258"/>
      <c r="CVN144" s="378"/>
      <c r="CVO144" s="378"/>
      <c r="CVP144" s="378"/>
      <c r="CVQ144" s="259"/>
      <c r="CVR144" s="377"/>
      <c r="CVS144" s="377"/>
      <c r="CVT144" s="377"/>
      <c r="CVU144" s="259"/>
      <c r="CVV144" s="377"/>
      <c r="CVW144" s="377"/>
      <c r="CVX144" s="377"/>
      <c r="CVY144" s="258"/>
      <c r="CVZ144" s="378"/>
      <c r="CWA144" s="378"/>
      <c r="CWB144" s="378"/>
      <c r="CWC144" s="258"/>
      <c r="CWD144" s="378"/>
      <c r="CWE144" s="378"/>
      <c r="CWF144" s="378"/>
      <c r="CWG144" s="259"/>
      <c r="CWH144" s="377"/>
      <c r="CWI144" s="377"/>
      <c r="CWJ144" s="377"/>
      <c r="CWK144" s="259"/>
      <c r="CWL144" s="377"/>
      <c r="CWM144" s="377"/>
      <c r="CWN144" s="377"/>
      <c r="CWO144" s="258"/>
      <c r="CWP144" s="378"/>
      <c r="CWQ144" s="378"/>
      <c r="CWR144" s="378"/>
      <c r="CWS144" s="258"/>
      <c r="CWT144" s="378"/>
      <c r="CWU144" s="378"/>
      <c r="CWV144" s="378"/>
      <c r="CWW144" s="259"/>
      <c r="CWX144" s="377"/>
      <c r="CWY144" s="377"/>
      <c r="CWZ144" s="377"/>
      <c r="CXA144" s="259"/>
      <c r="CXB144" s="377"/>
      <c r="CXC144" s="377"/>
      <c r="CXD144" s="377"/>
      <c r="CXE144" s="258"/>
      <c r="CXF144" s="378"/>
      <c r="CXG144" s="378"/>
      <c r="CXH144" s="378"/>
      <c r="CXI144" s="258"/>
      <c r="CXJ144" s="378"/>
      <c r="CXK144" s="378"/>
      <c r="CXL144" s="378"/>
      <c r="CXM144" s="259"/>
      <c r="CXN144" s="377"/>
      <c r="CXO144" s="377"/>
      <c r="CXP144" s="377"/>
      <c r="CXQ144" s="259"/>
      <c r="CXR144" s="377"/>
      <c r="CXS144" s="377"/>
      <c r="CXT144" s="377"/>
      <c r="CXU144" s="258"/>
      <c r="CXV144" s="378"/>
      <c r="CXW144" s="378"/>
      <c r="CXX144" s="378"/>
      <c r="CXY144" s="258"/>
      <c r="CXZ144" s="378"/>
      <c r="CYA144" s="378"/>
      <c r="CYB144" s="378"/>
      <c r="CYC144" s="259"/>
      <c r="CYD144" s="377"/>
      <c r="CYE144" s="377"/>
      <c r="CYF144" s="377"/>
      <c r="CYG144" s="259"/>
      <c r="CYH144" s="377"/>
      <c r="CYI144" s="377"/>
      <c r="CYJ144" s="377"/>
      <c r="CYK144" s="258"/>
      <c r="CYL144" s="378"/>
      <c r="CYM144" s="378"/>
      <c r="CYN144" s="378"/>
      <c r="CYO144" s="258"/>
      <c r="CYP144" s="378"/>
      <c r="CYQ144" s="378"/>
      <c r="CYR144" s="378"/>
      <c r="CYS144" s="259"/>
      <c r="CYT144" s="377"/>
      <c r="CYU144" s="377"/>
      <c r="CYV144" s="377"/>
      <c r="CYW144" s="259"/>
      <c r="CYX144" s="377"/>
      <c r="CYY144" s="377"/>
      <c r="CYZ144" s="377"/>
      <c r="CZA144" s="258"/>
      <c r="CZB144" s="378"/>
      <c r="CZC144" s="378"/>
      <c r="CZD144" s="378"/>
      <c r="CZE144" s="258"/>
      <c r="CZF144" s="378"/>
      <c r="CZG144" s="378"/>
      <c r="CZH144" s="378"/>
      <c r="CZI144" s="259"/>
      <c r="CZJ144" s="377"/>
      <c r="CZK144" s="377"/>
      <c r="CZL144" s="377"/>
      <c r="CZM144" s="259"/>
      <c r="CZN144" s="377"/>
      <c r="CZO144" s="377"/>
      <c r="CZP144" s="377"/>
      <c r="CZQ144" s="258"/>
      <c r="CZR144" s="378"/>
      <c r="CZS144" s="378"/>
      <c r="CZT144" s="378"/>
      <c r="CZU144" s="258"/>
      <c r="CZV144" s="378"/>
      <c r="CZW144" s="378"/>
      <c r="CZX144" s="378"/>
      <c r="CZY144" s="259"/>
      <c r="CZZ144" s="377"/>
      <c r="DAA144" s="377"/>
      <c r="DAB144" s="377"/>
      <c r="DAC144" s="259"/>
      <c r="DAD144" s="377"/>
      <c r="DAE144" s="377"/>
      <c r="DAF144" s="377"/>
      <c r="DAG144" s="258"/>
      <c r="DAH144" s="378"/>
      <c r="DAI144" s="378"/>
      <c r="DAJ144" s="378"/>
      <c r="DAK144" s="258"/>
      <c r="DAL144" s="378"/>
      <c r="DAM144" s="378"/>
      <c r="DAN144" s="378"/>
      <c r="DAO144" s="259"/>
      <c r="DAP144" s="377"/>
      <c r="DAQ144" s="377"/>
      <c r="DAR144" s="377"/>
      <c r="DAS144" s="259"/>
      <c r="DAT144" s="377"/>
      <c r="DAU144" s="377"/>
      <c r="DAV144" s="377"/>
      <c r="DAW144" s="258"/>
      <c r="DAX144" s="378"/>
      <c r="DAY144" s="378"/>
      <c r="DAZ144" s="378"/>
      <c r="DBA144" s="258"/>
      <c r="DBB144" s="378"/>
      <c r="DBC144" s="378"/>
      <c r="DBD144" s="378"/>
      <c r="DBE144" s="259"/>
      <c r="DBF144" s="377"/>
      <c r="DBG144" s="377"/>
      <c r="DBH144" s="377"/>
      <c r="DBI144" s="259"/>
      <c r="DBJ144" s="377"/>
      <c r="DBK144" s="377"/>
      <c r="DBL144" s="377"/>
      <c r="DBM144" s="258"/>
      <c r="DBN144" s="378"/>
      <c r="DBO144" s="378"/>
      <c r="DBP144" s="378"/>
      <c r="DBQ144" s="258"/>
      <c r="DBR144" s="378"/>
      <c r="DBS144" s="378"/>
      <c r="DBT144" s="378"/>
      <c r="DBU144" s="259"/>
      <c r="DBV144" s="377"/>
      <c r="DBW144" s="377"/>
      <c r="DBX144" s="377"/>
      <c r="DBY144" s="259"/>
      <c r="DBZ144" s="377"/>
      <c r="DCA144" s="377"/>
      <c r="DCB144" s="377"/>
      <c r="DCC144" s="258"/>
      <c r="DCD144" s="378"/>
      <c r="DCE144" s="378"/>
      <c r="DCF144" s="378"/>
      <c r="DCG144" s="258"/>
      <c r="DCH144" s="378"/>
      <c r="DCI144" s="378"/>
      <c r="DCJ144" s="378"/>
      <c r="DCK144" s="259"/>
      <c r="DCL144" s="377"/>
      <c r="DCM144" s="377"/>
      <c r="DCN144" s="377"/>
      <c r="DCO144" s="259"/>
      <c r="DCP144" s="377"/>
      <c r="DCQ144" s="377"/>
      <c r="DCR144" s="377"/>
      <c r="DCS144" s="258"/>
      <c r="DCT144" s="378"/>
      <c r="DCU144" s="378"/>
      <c r="DCV144" s="378"/>
      <c r="DCW144" s="258"/>
      <c r="DCX144" s="378"/>
      <c r="DCY144" s="378"/>
      <c r="DCZ144" s="378"/>
      <c r="DDA144" s="259"/>
      <c r="DDB144" s="377"/>
      <c r="DDC144" s="377"/>
      <c r="DDD144" s="377"/>
      <c r="DDE144" s="259"/>
      <c r="DDF144" s="377"/>
      <c r="DDG144" s="377"/>
      <c r="DDH144" s="377"/>
      <c r="DDI144" s="258"/>
      <c r="DDJ144" s="378"/>
      <c r="DDK144" s="378"/>
      <c r="DDL144" s="378"/>
      <c r="DDM144" s="258"/>
      <c r="DDN144" s="378"/>
      <c r="DDO144" s="378"/>
      <c r="DDP144" s="378"/>
      <c r="DDQ144" s="259"/>
      <c r="DDR144" s="377"/>
      <c r="DDS144" s="377"/>
      <c r="DDT144" s="377"/>
      <c r="DDU144" s="259"/>
      <c r="DDV144" s="377"/>
      <c r="DDW144" s="377"/>
      <c r="DDX144" s="377"/>
      <c r="DDY144" s="258"/>
      <c r="DDZ144" s="378"/>
      <c r="DEA144" s="378"/>
      <c r="DEB144" s="378"/>
      <c r="DEC144" s="258"/>
      <c r="DED144" s="378"/>
      <c r="DEE144" s="378"/>
      <c r="DEF144" s="378"/>
      <c r="DEG144" s="259"/>
      <c r="DEH144" s="377"/>
      <c r="DEI144" s="377"/>
      <c r="DEJ144" s="377"/>
      <c r="DEK144" s="259"/>
      <c r="DEL144" s="377"/>
      <c r="DEM144" s="377"/>
      <c r="DEN144" s="377"/>
      <c r="DEO144" s="258"/>
      <c r="DEP144" s="378"/>
      <c r="DEQ144" s="378"/>
      <c r="DER144" s="378"/>
      <c r="DES144" s="258"/>
      <c r="DET144" s="378"/>
      <c r="DEU144" s="378"/>
      <c r="DEV144" s="378"/>
      <c r="DEW144" s="259"/>
      <c r="DEX144" s="377"/>
      <c r="DEY144" s="377"/>
      <c r="DEZ144" s="377"/>
      <c r="DFA144" s="259"/>
      <c r="DFB144" s="377"/>
      <c r="DFC144" s="377"/>
      <c r="DFD144" s="377"/>
      <c r="DFE144" s="258"/>
      <c r="DFF144" s="378"/>
      <c r="DFG144" s="378"/>
      <c r="DFH144" s="378"/>
      <c r="DFI144" s="258"/>
      <c r="DFJ144" s="378"/>
      <c r="DFK144" s="378"/>
      <c r="DFL144" s="378"/>
      <c r="DFM144" s="259"/>
      <c r="DFN144" s="377"/>
      <c r="DFO144" s="377"/>
      <c r="DFP144" s="377"/>
      <c r="DFQ144" s="259"/>
      <c r="DFR144" s="377"/>
      <c r="DFS144" s="377"/>
      <c r="DFT144" s="377"/>
      <c r="DFU144" s="258"/>
      <c r="DFV144" s="378"/>
      <c r="DFW144" s="378"/>
      <c r="DFX144" s="378"/>
      <c r="DFY144" s="258"/>
      <c r="DFZ144" s="378"/>
      <c r="DGA144" s="378"/>
      <c r="DGB144" s="378"/>
      <c r="DGC144" s="259"/>
      <c r="DGD144" s="377"/>
      <c r="DGE144" s="377"/>
      <c r="DGF144" s="377"/>
      <c r="DGG144" s="259"/>
      <c r="DGH144" s="377"/>
      <c r="DGI144" s="377"/>
      <c r="DGJ144" s="377"/>
      <c r="DGK144" s="258"/>
      <c r="DGL144" s="378"/>
      <c r="DGM144" s="378"/>
      <c r="DGN144" s="378"/>
      <c r="DGO144" s="258"/>
      <c r="DGP144" s="378"/>
      <c r="DGQ144" s="378"/>
      <c r="DGR144" s="378"/>
      <c r="DGS144" s="259"/>
      <c r="DGT144" s="377"/>
      <c r="DGU144" s="377"/>
      <c r="DGV144" s="377"/>
      <c r="DGW144" s="259"/>
      <c r="DGX144" s="377"/>
      <c r="DGY144" s="377"/>
      <c r="DGZ144" s="377"/>
      <c r="DHA144" s="258"/>
      <c r="DHB144" s="378"/>
      <c r="DHC144" s="378"/>
      <c r="DHD144" s="378"/>
      <c r="DHE144" s="258"/>
      <c r="DHF144" s="378"/>
      <c r="DHG144" s="378"/>
      <c r="DHH144" s="378"/>
      <c r="DHI144" s="259"/>
      <c r="DHJ144" s="377"/>
      <c r="DHK144" s="377"/>
      <c r="DHL144" s="377"/>
      <c r="DHM144" s="259"/>
      <c r="DHN144" s="377"/>
      <c r="DHO144" s="377"/>
      <c r="DHP144" s="377"/>
      <c r="DHQ144" s="258"/>
      <c r="DHR144" s="378"/>
      <c r="DHS144" s="378"/>
      <c r="DHT144" s="378"/>
      <c r="DHU144" s="258"/>
      <c r="DHV144" s="378"/>
      <c r="DHW144" s="378"/>
      <c r="DHX144" s="378"/>
      <c r="DHY144" s="259"/>
      <c r="DHZ144" s="377"/>
      <c r="DIA144" s="377"/>
      <c r="DIB144" s="377"/>
      <c r="DIC144" s="259"/>
      <c r="DID144" s="377"/>
      <c r="DIE144" s="377"/>
      <c r="DIF144" s="377"/>
      <c r="DIG144" s="258"/>
      <c r="DIH144" s="378"/>
      <c r="DII144" s="378"/>
      <c r="DIJ144" s="378"/>
      <c r="DIK144" s="258"/>
      <c r="DIL144" s="378"/>
      <c r="DIM144" s="378"/>
      <c r="DIN144" s="378"/>
      <c r="DIO144" s="259"/>
      <c r="DIP144" s="377"/>
      <c r="DIQ144" s="377"/>
      <c r="DIR144" s="377"/>
      <c r="DIS144" s="259"/>
      <c r="DIT144" s="377"/>
      <c r="DIU144" s="377"/>
      <c r="DIV144" s="377"/>
      <c r="DIW144" s="258"/>
      <c r="DIX144" s="378"/>
      <c r="DIY144" s="378"/>
      <c r="DIZ144" s="378"/>
      <c r="DJA144" s="258"/>
      <c r="DJB144" s="378"/>
      <c r="DJC144" s="378"/>
      <c r="DJD144" s="378"/>
      <c r="DJE144" s="259"/>
      <c r="DJF144" s="377"/>
      <c r="DJG144" s="377"/>
      <c r="DJH144" s="377"/>
      <c r="DJI144" s="259"/>
      <c r="DJJ144" s="377"/>
      <c r="DJK144" s="377"/>
      <c r="DJL144" s="377"/>
      <c r="DJM144" s="258"/>
      <c r="DJN144" s="378"/>
      <c r="DJO144" s="378"/>
      <c r="DJP144" s="378"/>
      <c r="DJQ144" s="258"/>
      <c r="DJR144" s="378"/>
      <c r="DJS144" s="378"/>
      <c r="DJT144" s="378"/>
      <c r="DJU144" s="259"/>
      <c r="DJV144" s="377"/>
      <c r="DJW144" s="377"/>
      <c r="DJX144" s="377"/>
      <c r="DJY144" s="259"/>
      <c r="DJZ144" s="377"/>
      <c r="DKA144" s="377"/>
      <c r="DKB144" s="377"/>
      <c r="DKC144" s="258"/>
      <c r="DKD144" s="378"/>
      <c r="DKE144" s="378"/>
      <c r="DKF144" s="378"/>
      <c r="DKG144" s="258"/>
      <c r="DKH144" s="378"/>
      <c r="DKI144" s="378"/>
      <c r="DKJ144" s="378"/>
      <c r="DKK144" s="259"/>
      <c r="DKL144" s="377"/>
      <c r="DKM144" s="377"/>
      <c r="DKN144" s="377"/>
      <c r="DKO144" s="259"/>
      <c r="DKP144" s="377"/>
      <c r="DKQ144" s="377"/>
      <c r="DKR144" s="377"/>
      <c r="DKS144" s="258"/>
      <c r="DKT144" s="378"/>
      <c r="DKU144" s="378"/>
      <c r="DKV144" s="378"/>
      <c r="DKW144" s="258"/>
      <c r="DKX144" s="378"/>
      <c r="DKY144" s="378"/>
      <c r="DKZ144" s="378"/>
      <c r="DLA144" s="259"/>
      <c r="DLB144" s="377"/>
      <c r="DLC144" s="377"/>
      <c r="DLD144" s="377"/>
      <c r="DLE144" s="259"/>
      <c r="DLF144" s="377"/>
      <c r="DLG144" s="377"/>
      <c r="DLH144" s="377"/>
      <c r="DLI144" s="258"/>
      <c r="DLJ144" s="378"/>
      <c r="DLK144" s="378"/>
      <c r="DLL144" s="378"/>
      <c r="DLM144" s="258"/>
      <c r="DLN144" s="378"/>
      <c r="DLO144" s="378"/>
      <c r="DLP144" s="378"/>
      <c r="DLQ144" s="259"/>
      <c r="DLR144" s="377"/>
      <c r="DLS144" s="377"/>
      <c r="DLT144" s="377"/>
      <c r="DLU144" s="259"/>
      <c r="DLV144" s="377"/>
      <c r="DLW144" s="377"/>
      <c r="DLX144" s="377"/>
      <c r="DLY144" s="258"/>
      <c r="DLZ144" s="378"/>
      <c r="DMA144" s="378"/>
      <c r="DMB144" s="378"/>
      <c r="DMC144" s="258"/>
      <c r="DMD144" s="378"/>
      <c r="DME144" s="378"/>
      <c r="DMF144" s="378"/>
      <c r="DMG144" s="259"/>
      <c r="DMH144" s="377"/>
      <c r="DMI144" s="377"/>
      <c r="DMJ144" s="377"/>
      <c r="DMK144" s="259"/>
      <c r="DML144" s="377"/>
      <c r="DMM144" s="377"/>
      <c r="DMN144" s="377"/>
      <c r="DMO144" s="258"/>
      <c r="DMP144" s="378"/>
      <c r="DMQ144" s="378"/>
      <c r="DMR144" s="378"/>
      <c r="DMS144" s="258"/>
      <c r="DMT144" s="378"/>
      <c r="DMU144" s="378"/>
      <c r="DMV144" s="378"/>
      <c r="DMW144" s="259"/>
      <c r="DMX144" s="377"/>
      <c r="DMY144" s="377"/>
      <c r="DMZ144" s="377"/>
      <c r="DNA144" s="259"/>
      <c r="DNB144" s="377"/>
      <c r="DNC144" s="377"/>
      <c r="DND144" s="377"/>
      <c r="DNE144" s="258"/>
      <c r="DNF144" s="378"/>
      <c r="DNG144" s="378"/>
      <c r="DNH144" s="378"/>
      <c r="DNI144" s="258"/>
      <c r="DNJ144" s="378"/>
      <c r="DNK144" s="378"/>
      <c r="DNL144" s="378"/>
      <c r="DNM144" s="259"/>
      <c r="DNN144" s="377"/>
      <c r="DNO144" s="377"/>
      <c r="DNP144" s="377"/>
      <c r="DNQ144" s="259"/>
      <c r="DNR144" s="377"/>
      <c r="DNS144" s="377"/>
      <c r="DNT144" s="377"/>
      <c r="DNU144" s="258"/>
      <c r="DNV144" s="378"/>
      <c r="DNW144" s="378"/>
      <c r="DNX144" s="378"/>
      <c r="DNY144" s="258"/>
      <c r="DNZ144" s="378"/>
      <c r="DOA144" s="378"/>
      <c r="DOB144" s="378"/>
      <c r="DOC144" s="259"/>
      <c r="DOD144" s="377"/>
      <c r="DOE144" s="377"/>
      <c r="DOF144" s="377"/>
      <c r="DOG144" s="259"/>
      <c r="DOH144" s="377"/>
      <c r="DOI144" s="377"/>
      <c r="DOJ144" s="377"/>
      <c r="DOK144" s="258"/>
      <c r="DOL144" s="378"/>
      <c r="DOM144" s="378"/>
      <c r="DON144" s="378"/>
      <c r="DOO144" s="258"/>
      <c r="DOP144" s="378"/>
      <c r="DOQ144" s="378"/>
      <c r="DOR144" s="378"/>
      <c r="DOS144" s="259"/>
      <c r="DOT144" s="377"/>
      <c r="DOU144" s="377"/>
      <c r="DOV144" s="377"/>
      <c r="DOW144" s="259"/>
      <c r="DOX144" s="377"/>
      <c r="DOY144" s="377"/>
      <c r="DOZ144" s="377"/>
      <c r="DPA144" s="258"/>
      <c r="DPB144" s="378"/>
      <c r="DPC144" s="378"/>
      <c r="DPD144" s="378"/>
      <c r="DPE144" s="258"/>
      <c r="DPF144" s="378"/>
      <c r="DPG144" s="378"/>
      <c r="DPH144" s="378"/>
      <c r="DPI144" s="259"/>
      <c r="DPJ144" s="377"/>
      <c r="DPK144" s="377"/>
      <c r="DPL144" s="377"/>
      <c r="DPM144" s="259"/>
      <c r="DPN144" s="377"/>
      <c r="DPO144" s="377"/>
      <c r="DPP144" s="377"/>
      <c r="DPQ144" s="258"/>
      <c r="DPR144" s="378"/>
      <c r="DPS144" s="378"/>
      <c r="DPT144" s="378"/>
      <c r="DPU144" s="258"/>
      <c r="DPV144" s="378"/>
      <c r="DPW144" s="378"/>
      <c r="DPX144" s="378"/>
      <c r="DPY144" s="259"/>
      <c r="DPZ144" s="377"/>
      <c r="DQA144" s="377"/>
      <c r="DQB144" s="377"/>
      <c r="DQC144" s="259"/>
      <c r="DQD144" s="377"/>
      <c r="DQE144" s="377"/>
      <c r="DQF144" s="377"/>
      <c r="DQG144" s="258"/>
      <c r="DQH144" s="378"/>
      <c r="DQI144" s="378"/>
      <c r="DQJ144" s="378"/>
      <c r="DQK144" s="258"/>
      <c r="DQL144" s="378"/>
      <c r="DQM144" s="378"/>
      <c r="DQN144" s="378"/>
      <c r="DQO144" s="259"/>
      <c r="DQP144" s="377"/>
      <c r="DQQ144" s="377"/>
      <c r="DQR144" s="377"/>
      <c r="DQS144" s="259"/>
      <c r="DQT144" s="377"/>
      <c r="DQU144" s="377"/>
      <c r="DQV144" s="377"/>
      <c r="DQW144" s="258"/>
      <c r="DQX144" s="378"/>
      <c r="DQY144" s="378"/>
      <c r="DQZ144" s="378"/>
      <c r="DRA144" s="258"/>
      <c r="DRB144" s="378"/>
      <c r="DRC144" s="378"/>
      <c r="DRD144" s="378"/>
      <c r="DRE144" s="259"/>
      <c r="DRF144" s="377"/>
      <c r="DRG144" s="377"/>
      <c r="DRH144" s="377"/>
      <c r="DRI144" s="259"/>
      <c r="DRJ144" s="377"/>
      <c r="DRK144" s="377"/>
      <c r="DRL144" s="377"/>
      <c r="DRM144" s="258"/>
      <c r="DRN144" s="378"/>
      <c r="DRO144" s="378"/>
      <c r="DRP144" s="378"/>
      <c r="DRQ144" s="258"/>
      <c r="DRR144" s="378"/>
      <c r="DRS144" s="378"/>
      <c r="DRT144" s="378"/>
      <c r="DRU144" s="259"/>
      <c r="DRV144" s="377"/>
      <c r="DRW144" s="377"/>
      <c r="DRX144" s="377"/>
      <c r="DRY144" s="259"/>
      <c r="DRZ144" s="377"/>
      <c r="DSA144" s="377"/>
      <c r="DSB144" s="377"/>
      <c r="DSC144" s="258"/>
      <c r="DSD144" s="378"/>
      <c r="DSE144" s="378"/>
      <c r="DSF144" s="378"/>
      <c r="DSG144" s="258"/>
      <c r="DSH144" s="378"/>
      <c r="DSI144" s="378"/>
      <c r="DSJ144" s="378"/>
      <c r="DSK144" s="259"/>
      <c r="DSL144" s="377"/>
      <c r="DSM144" s="377"/>
      <c r="DSN144" s="377"/>
      <c r="DSO144" s="259"/>
      <c r="DSP144" s="377"/>
      <c r="DSQ144" s="377"/>
      <c r="DSR144" s="377"/>
      <c r="DSS144" s="258"/>
      <c r="DST144" s="378"/>
      <c r="DSU144" s="378"/>
      <c r="DSV144" s="378"/>
      <c r="DSW144" s="258"/>
      <c r="DSX144" s="378"/>
      <c r="DSY144" s="378"/>
      <c r="DSZ144" s="378"/>
      <c r="DTA144" s="259"/>
      <c r="DTB144" s="377"/>
      <c r="DTC144" s="377"/>
      <c r="DTD144" s="377"/>
      <c r="DTE144" s="259"/>
      <c r="DTF144" s="377"/>
      <c r="DTG144" s="377"/>
      <c r="DTH144" s="377"/>
      <c r="DTI144" s="258"/>
      <c r="DTJ144" s="378"/>
      <c r="DTK144" s="378"/>
      <c r="DTL144" s="378"/>
      <c r="DTM144" s="258"/>
      <c r="DTN144" s="378"/>
      <c r="DTO144" s="378"/>
      <c r="DTP144" s="378"/>
      <c r="DTQ144" s="259"/>
      <c r="DTR144" s="377"/>
      <c r="DTS144" s="377"/>
      <c r="DTT144" s="377"/>
      <c r="DTU144" s="259"/>
      <c r="DTV144" s="377"/>
      <c r="DTW144" s="377"/>
      <c r="DTX144" s="377"/>
      <c r="DTY144" s="258"/>
      <c r="DTZ144" s="378"/>
      <c r="DUA144" s="378"/>
      <c r="DUB144" s="378"/>
      <c r="DUC144" s="258"/>
      <c r="DUD144" s="378"/>
      <c r="DUE144" s="378"/>
      <c r="DUF144" s="378"/>
      <c r="DUG144" s="259"/>
      <c r="DUH144" s="377"/>
      <c r="DUI144" s="377"/>
      <c r="DUJ144" s="377"/>
      <c r="DUK144" s="259"/>
      <c r="DUL144" s="377"/>
      <c r="DUM144" s="377"/>
      <c r="DUN144" s="377"/>
      <c r="DUO144" s="258"/>
      <c r="DUP144" s="378"/>
      <c r="DUQ144" s="378"/>
      <c r="DUR144" s="378"/>
      <c r="DUS144" s="258"/>
      <c r="DUT144" s="378"/>
      <c r="DUU144" s="378"/>
      <c r="DUV144" s="378"/>
      <c r="DUW144" s="259"/>
      <c r="DUX144" s="377"/>
      <c r="DUY144" s="377"/>
      <c r="DUZ144" s="377"/>
      <c r="DVA144" s="259"/>
      <c r="DVB144" s="377"/>
      <c r="DVC144" s="377"/>
      <c r="DVD144" s="377"/>
      <c r="DVE144" s="258"/>
      <c r="DVF144" s="378"/>
      <c r="DVG144" s="378"/>
      <c r="DVH144" s="378"/>
      <c r="DVI144" s="258"/>
      <c r="DVJ144" s="378"/>
      <c r="DVK144" s="378"/>
      <c r="DVL144" s="378"/>
      <c r="DVM144" s="259"/>
      <c r="DVN144" s="377"/>
      <c r="DVO144" s="377"/>
      <c r="DVP144" s="377"/>
      <c r="DVQ144" s="259"/>
      <c r="DVR144" s="377"/>
      <c r="DVS144" s="377"/>
      <c r="DVT144" s="377"/>
      <c r="DVU144" s="258"/>
      <c r="DVV144" s="378"/>
      <c r="DVW144" s="378"/>
      <c r="DVX144" s="378"/>
      <c r="DVY144" s="258"/>
      <c r="DVZ144" s="378"/>
      <c r="DWA144" s="378"/>
      <c r="DWB144" s="378"/>
      <c r="DWC144" s="259"/>
      <c r="DWD144" s="377"/>
      <c r="DWE144" s="377"/>
      <c r="DWF144" s="377"/>
      <c r="DWG144" s="259"/>
      <c r="DWH144" s="377"/>
      <c r="DWI144" s="377"/>
      <c r="DWJ144" s="377"/>
      <c r="DWK144" s="258"/>
      <c r="DWL144" s="378"/>
      <c r="DWM144" s="378"/>
      <c r="DWN144" s="378"/>
      <c r="DWO144" s="258"/>
      <c r="DWP144" s="378"/>
      <c r="DWQ144" s="378"/>
      <c r="DWR144" s="378"/>
      <c r="DWS144" s="259"/>
      <c r="DWT144" s="377"/>
      <c r="DWU144" s="377"/>
      <c r="DWV144" s="377"/>
      <c r="DWW144" s="259"/>
      <c r="DWX144" s="377"/>
      <c r="DWY144" s="377"/>
      <c r="DWZ144" s="377"/>
      <c r="DXA144" s="258"/>
      <c r="DXB144" s="378"/>
      <c r="DXC144" s="378"/>
      <c r="DXD144" s="378"/>
      <c r="DXE144" s="258"/>
      <c r="DXF144" s="378"/>
      <c r="DXG144" s="378"/>
      <c r="DXH144" s="378"/>
      <c r="DXI144" s="259"/>
      <c r="DXJ144" s="377"/>
      <c r="DXK144" s="377"/>
      <c r="DXL144" s="377"/>
      <c r="DXM144" s="259"/>
      <c r="DXN144" s="377"/>
      <c r="DXO144" s="377"/>
      <c r="DXP144" s="377"/>
      <c r="DXQ144" s="258"/>
      <c r="DXR144" s="378"/>
      <c r="DXS144" s="378"/>
      <c r="DXT144" s="378"/>
      <c r="DXU144" s="258"/>
      <c r="DXV144" s="378"/>
      <c r="DXW144" s="378"/>
      <c r="DXX144" s="378"/>
      <c r="DXY144" s="259"/>
      <c r="DXZ144" s="377"/>
      <c r="DYA144" s="377"/>
      <c r="DYB144" s="377"/>
      <c r="DYC144" s="259"/>
      <c r="DYD144" s="377"/>
      <c r="DYE144" s="377"/>
      <c r="DYF144" s="377"/>
      <c r="DYG144" s="258"/>
      <c r="DYH144" s="378"/>
      <c r="DYI144" s="378"/>
      <c r="DYJ144" s="378"/>
      <c r="DYK144" s="258"/>
      <c r="DYL144" s="378"/>
      <c r="DYM144" s="378"/>
      <c r="DYN144" s="378"/>
      <c r="DYO144" s="259"/>
      <c r="DYP144" s="377"/>
      <c r="DYQ144" s="377"/>
      <c r="DYR144" s="377"/>
      <c r="DYS144" s="259"/>
      <c r="DYT144" s="377"/>
      <c r="DYU144" s="377"/>
      <c r="DYV144" s="377"/>
      <c r="DYW144" s="258"/>
      <c r="DYX144" s="378"/>
      <c r="DYY144" s="378"/>
      <c r="DYZ144" s="378"/>
      <c r="DZA144" s="258"/>
      <c r="DZB144" s="378"/>
      <c r="DZC144" s="378"/>
      <c r="DZD144" s="378"/>
      <c r="DZE144" s="259"/>
      <c r="DZF144" s="377"/>
      <c r="DZG144" s="377"/>
      <c r="DZH144" s="377"/>
      <c r="DZI144" s="259"/>
      <c r="DZJ144" s="377"/>
      <c r="DZK144" s="377"/>
      <c r="DZL144" s="377"/>
      <c r="DZM144" s="258"/>
      <c r="DZN144" s="378"/>
      <c r="DZO144" s="378"/>
      <c r="DZP144" s="378"/>
      <c r="DZQ144" s="258"/>
      <c r="DZR144" s="378"/>
      <c r="DZS144" s="378"/>
      <c r="DZT144" s="378"/>
      <c r="DZU144" s="259"/>
      <c r="DZV144" s="377"/>
      <c r="DZW144" s="377"/>
      <c r="DZX144" s="377"/>
      <c r="DZY144" s="259"/>
      <c r="DZZ144" s="377"/>
      <c r="EAA144" s="377"/>
      <c r="EAB144" s="377"/>
      <c r="EAC144" s="258"/>
      <c r="EAD144" s="378"/>
      <c r="EAE144" s="378"/>
      <c r="EAF144" s="378"/>
      <c r="EAG144" s="258"/>
      <c r="EAH144" s="378"/>
      <c r="EAI144" s="378"/>
      <c r="EAJ144" s="378"/>
      <c r="EAK144" s="259"/>
      <c r="EAL144" s="377"/>
      <c r="EAM144" s="377"/>
      <c r="EAN144" s="377"/>
      <c r="EAO144" s="259"/>
      <c r="EAP144" s="377"/>
      <c r="EAQ144" s="377"/>
      <c r="EAR144" s="377"/>
      <c r="EAS144" s="258"/>
      <c r="EAT144" s="378"/>
      <c r="EAU144" s="378"/>
      <c r="EAV144" s="378"/>
      <c r="EAW144" s="258"/>
      <c r="EAX144" s="378"/>
      <c r="EAY144" s="378"/>
      <c r="EAZ144" s="378"/>
      <c r="EBA144" s="259"/>
      <c r="EBB144" s="377"/>
      <c r="EBC144" s="377"/>
      <c r="EBD144" s="377"/>
      <c r="EBE144" s="259"/>
      <c r="EBF144" s="377"/>
      <c r="EBG144" s="377"/>
      <c r="EBH144" s="377"/>
      <c r="EBI144" s="258"/>
      <c r="EBJ144" s="378"/>
      <c r="EBK144" s="378"/>
      <c r="EBL144" s="378"/>
      <c r="EBM144" s="258"/>
      <c r="EBN144" s="378"/>
      <c r="EBO144" s="378"/>
      <c r="EBP144" s="378"/>
      <c r="EBQ144" s="259"/>
      <c r="EBR144" s="377"/>
      <c r="EBS144" s="377"/>
      <c r="EBT144" s="377"/>
      <c r="EBU144" s="259"/>
      <c r="EBV144" s="377"/>
      <c r="EBW144" s="377"/>
      <c r="EBX144" s="377"/>
      <c r="EBY144" s="258"/>
      <c r="EBZ144" s="378"/>
      <c r="ECA144" s="378"/>
      <c r="ECB144" s="378"/>
      <c r="ECC144" s="258"/>
      <c r="ECD144" s="378"/>
      <c r="ECE144" s="378"/>
      <c r="ECF144" s="378"/>
      <c r="ECG144" s="259"/>
      <c r="ECH144" s="377"/>
      <c r="ECI144" s="377"/>
      <c r="ECJ144" s="377"/>
      <c r="ECK144" s="259"/>
      <c r="ECL144" s="377"/>
      <c r="ECM144" s="377"/>
      <c r="ECN144" s="377"/>
      <c r="ECO144" s="258"/>
      <c r="ECP144" s="378"/>
      <c r="ECQ144" s="378"/>
      <c r="ECR144" s="378"/>
      <c r="ECS144" s="258"/>
      <c r="ECT144" s="378"/>
      <c r="ECU144" s="378"/>
      <c r="ECV144" s="378"/>
      <c r="ECW144" s="259"/>
      <c r="ECX144" s="377"/>
      <c r="ECY144" s="377"/>
      <c r="ECZ144" s="377"/>
      <c r="EDA144" s="259"/>
      <c r="EDB144" s="377"/>
      <c r="EDC144" s="377"/>
      <c r="EDD144" s="377"/>
      <c r="EDE144" s="258"/>
      <c r="EDF144" s="378"/>
      <c r="EDG144" s="378"/>
      <c r="EDH144" s="378"/>
      <c r="EDI144" s="258"/>
      <c r="EDJ144" s="378"/>
      <c r="EDK144" s="378"/>
      <c r="EDL144" s="378"/>
      <c r="EDM144" s="259"/>
      <c r="EDN144" s="377"/>
      <c r="EDO144" s="377"/>
      <c r="EDP144" s="377"/>
      <c r="EDQ144" s="259"/>
      <c r="EDR144" s="377"/>
      <c r="EDS144" s="377"/>
      <c r="EDT144" s="377"/>
      <c r="EDU144" s="258"/>
      <c r="EDV144" s="378"/>
      <c r="EDW144" s="378"/>
      <c r="EDX144" s="378"/>
      <c r="EDY144" s="258"/>
      <c r="EDZ144" s="378"/>
      <c r="EEA144" s="378"/>
      <c r="EEB144" s="378"/>
      <c r="EEC144" s="259"/>
      <c r="EED144" s="377"/>
      <c r="EEE144" s="377"/>
      <c r="EEF144" s="377"/>
      <c r="EEG144" s="259"/>
      <c r="EEH144" s="377"/>
      <c r="EEI144" s="377"/>
      <c r="EEJ144" s="377"/>
      <c r="EEK144" s="258"/>
      <c r="EEL144" s="378"/>
      <c r="EEM144" s="378"/>
      <c r="EEN144" s="378"/>
      <c r="EEO144" s="258"/>
      <c r="EEP144" s="378"/>
      <c r="EEQ144" s="378"/>
      <c r="EER144" s="378"/>
      <c r="EES144" s="259"/>
      <c r="EET144" s="377"/>
      <c r="EEU144" s="377"/>
      <c r="EEV144" s="377"/>
      <c r="EEW144" s="259"/>
      <c r="EEX144" s="377"/>
      <c r="EEY144" s="377"/>
      <c r="EEZ144" s="377"/>
      <c r="EFA144" s="258"/>
      <c r="EFB144" s="378"/>
      <c r="EFC144" s="378"/>
      <c r="EFD144" s="378"/>
      <c r="EFE144" s="258"/>
      <c r="EFF144" s="378"/>
      <c r="EFG144" s="378"/>
      <c r="EFH144" s="378"/>
      <c r="EFI144" s="259"/>
      <c r="EFJ144" s="377"/>
      <c r="EFK144" s="377"/>
      <c r="EFL144" s="377"/>
      <c r="EFM144" s="259"/>
      <c r="EFN144" s="377"/>
      <c r="EFO144" s="377"/>
      <c r="EFP144" s="377"/>
      <c r="EFQ144" s="258"/>
      <c r="EFR144" s="378"/>
      <c r="EFS144" s="378"/>
      <c r="EFT144" s="378"/>
      <c r="EFU144" s="258"/>
      <c r="EFV144" s="378"/>
      <c r="EFW144" s="378"/>
      <c r="EFX144" s="378"/>
      <c r="EFY144" s="259"/>
      <c r="EFZ144" s="377"/>
      <c r="EGA144" s="377"/>
      <c r="EGB144" s="377"/>
      <c r="EGC144" s="259"/>
      <c r="EGD144" s="377"/>
      <c r="EGE144" s="377"/>
      <c r="EGF144" s="377"/>
      <c r="EGG144" s="258"/>
      <c r="EGH144" s="378"/>
      <c r="EGI144" s="378"/>
      <c r="EGJ144" s="378"/>
      <c r="EGK144" s="258"/>
      <c r="EGL144" s="378"/>
      <c r="EGM144" s="378"/>
      <c r="EGN144" s="378"/>
      <c r="EGO144" s="259"/>
      <c r="EGP144" s="377"/>
      <c r="EGQ144" s="377"/>
      <c r="EGR144" s="377"/>
      <c r="EGS144" s="259"/>
      <c r="EGT144" s="377"/>
      <c r="EGU144" s="377"/>
      <c r="EGV144" s="377"/>
      <c r="EGW144" s="258"/>
      <c r="EGX144" s="378"/>
      <c r="EGY144" s="378"/>
      <c r="EGZ144" s="378"/>
      <c r="EHA144" s="258"/>
      <c r="EHB144" s="378"/>
      <c r="EHC144" s="378"/>
      <c r="EHD144" s="378"/>
      <c r="EHE144" s="259"/>
      <c r="EHF144" s="377"/>
      <c r="EHG144" s="377"/>
      <c r="EHH144" s="377"/>
      <c r="EHI144" s="259"/>
      <c r="EHJ144" s="377"/>
      <c r="EHK144" s="377"/>
      <c r="EHL144" s="377"/>
      <c r="EHM144" s="258"/>
      <c r="EHN144" s="378"/>
      <c r="EHO144" s="378"/>
      <c r="EHP144" s="378"/>
      <c r="EHQ144" s="258"/>
      <c r="EHR144" s="378"/>
      <c r="EHS144" s="378"/>
      <c r="EHT144" s="378"/>
      <c r="EHU144" s="259"/>
      <c r="EHV144" s="377"/>
      <c r="EHW144" s="377"/>
      <c r="EHX144" s="377"/>
      <c r="EHY144" s="259"/>
      <c r="EHZ144" s="377"/>
      <c r="EIA144" s="377"/>
      <c r="EIB144" s="377"/>
      <c r="EIC144" s="258"/>
      <c r="EID144" s="378"/>
      <c r="EIE144" s="378"/>
      <c r="EIF144" s="378"/>
      <c r="EIG144" s="258"/>
      <c r="EIH144" s="378"/>
      <c r="EII144" s="378"/>
      <c r="EIJ144" s="378"/>
      <c r="EIK144" s="259"/>
      <c r="EIL144" s="377"/>
      <c r="EIM144" s="377"/>
      <c r="EIN144" s="377"/>
      <c r="EIO144" s="259"/>
      <c r="EIP144" s="377"/>
      <c r="EIQ144" s="377"/>
      <c r="EIR144" s="377"/>
      <c r="EIS144" s="258"/>
      <c r="EIT144" s="378"/>
      <c r="EIU144" s="378"/>
      <c r="EIV144" s="378"/>
      <c r="EIW144" s="258"/>
      <c r="EIX144" s="378"/>
      <c r="EIY144" s="378"/>
      <c r="EIZ144" s="378"/>
      <c r="EJA144" s="259"/>
      <c r="EJB144" s="377"/>
      <c r="EJC144" s="377"/>
      <c r="EJD144" s="377"/>
      <c r="EJE144" s="259"/>
      <c r="EJF144" s="377"/>
      <c r="EJG144" s="377"/>
      <c r="EJH144" s="377"/>
      <c r="EJI144" s="258"/>
      <c r="EJJ144" s="378"/>
      <c r="EJK144" s="378"/>
      <c r="EJL144" s="378"/>
      <c r="EJM144" s="258"/>
      <c r="EJN144" s="378"/>
      <c r="EJO144" s="378"/>
      <c r="EJP144" s="378"/>
      <c r="EJQ144" s="259"/>
      <c r="EJR144" s="377"/>
      <c r="EJS144" s="377"/>
      <c r="EJT144" s="377"/>
      <c r="EJU144" s="259"/>
      <c r="EJV144" s="377"/>
      <c r="EJW144" s="377"/>
      <c r="EJX144" s="377"/>
      <c r="EJY144" s="258"/>
      <c r="EJZ144" s="378"/>
      <c r="EKA144" s="378"/>
      <c r="EKB144" s="378"/>
      <c r="EKC144" s="258"/>
      <c r="EKD144" s="378"/>
      <c r="EKE144" s="378"/>
      <c r="EKF144" s="378"/>
      <c r="EKG144" s="259"/>
      <c r="EKH144" s="377"/>
      <c r="EKI144" s="377"/>
      <c r="EKJ144" s="377"/>
      <c r="EKK144" s="259"/>
      <c r="EKL144" s="377"/>
      <c r="EKM144" s="377"/>
      <c r="EKN144" s="377"/>
      <c r="EKO144" s="258"/>
      <c r="EKP144" s="378"/>
      <c r="EKQ144" s="378"/>
      <c r="EKR144" s="378"/>
      <c r="EKS144" s="258"/>
      <c r="EKT144" s="378"/>
      <c r="EKU144" s="378"/>
      <c r="EKV144" s="378"/>
      <c r="EKW144" s="259"/>
      <c r="EKX144" s="377"/>
      <c r="EKY144" s="377"/>
      <c r="EKZ144" s="377"/>
      <c r="ELA144" s="259"/>
      <c r="ELB144" s="377"/>
      <c r="ELC144" s="377"/>
      <c r="ELD144" s="377"/>
      <c r="ELE144" s="258"/>
      <c r="ELF144" s="378"/>
      <c r="ELG144" s="378"/>
      <c r="ELH144" s="378"/>
      <c r="ELI144" s="258"/>
      <c r="ELJ144" s="378"/>
      <c r="ELK144" s="378"/>
      <c r="ELL144" s="378"/>
      <c r="ELM144" s="259"/>
      <c r="ELN144" s="377"/>
      <c r="ELO144" s="377"/>
      <c r="ELP144" s="377"/>
      <c r="ELQ144" s="259"/>
      <c r="ELR144" s="377"/>
      <c r="ELS144" s="377"/>
      <c r="ELT144" s="377"/>
      <c r="ELU144" s="258"/>
      <c r="ELV144" s="378"/>
      <c r="ELW144" s="378"/>
      <c r="ELX144" s="378"/>
      <c r="ELY144" s="258"/>
      <c r="ELZ144" s="378"/>
      <c r="EMA144" s="378"/>
      <c r="EMB144" s="378"/>
      <c r="EMC144" s="259"/>
      <c r="EMD144" s="377"/>
      <c r="EME144" s="377"/>
      <c r="EMF144" s="377"/>
      <c r="EMG144" s="259"/>
      <c r="EMH144" s="377"/>
      <c r="EMI144" s="377"/>
      <c r="EMJ144" s="377"/>
      <c r="EMK144" s="258"/>
      <c r="EML144" s="378"/>
      <c r="EMM144" s="378"/>
      <c r="EMN144" s="378"/>
      <c r="EMO144" s="258"/>
      <c r="EMP144" s="378"/>
      <c r="EMQ144" s="378"/>
      <c r="EMR144" s="378"/>
      <c r="EMS144" s="259"/>
      <c r="EMT144" s="377"/>
      <c r="EMU144" s="377"/>
      <c r="EMV144" s="377"/>
      <c r="EMW144" s="259"/>
      <c r="EMX144" s="377"/>
      <c r="EMY144" s="377"/>
      <c r="EMZ144" s="377"/>
      <c r="ENA144" s="258"/>
      <c r="ENB144" s="378"/>
      <c r="ENC144" s="378"/>
      <c r="END144" s="378"/>
      <c r="ENE144" s="258"/>
      <c r="ENF144" s="378"/>
      <c r="ENG144" s="378"/>
      <c r="ENH144" s="378"/>
      <c r="ENI144" s="259"/>
      <c r="ENJ144" s="377"/>
      <c r="ENK144" s="377"/>
      <c r="ENL144" s="377"/>
      <c r="ENM144" s="259"/>
      <c r="ENN144" s="377"/>
      <c r="ENO144" s="377"/>
      <c r="ENP144" s="377"/>
      <c r="ENQ144" s="258"/>
      <c r="ENR144" s="378"/>
      <c r="ENS144" s="378"/>
      <c r="ENT144" s="378"/>
      <c r="ENU144" s="258"/>
      <c r="ENV144" s="378"/>
      <c r="ENW144" s="378"/>
      <c r="ENX144" s="378"/>
      <c r="ENY144" s="259"/>
      <c r="ENZ144" s="377"/>
      <c r="EOA144" s="377"/>
      <c r="EOB144" s="377"/>
      <c r="EOC144" s="259"/>
      <c r="EOD144" s="377"/>
      <c r="EOE144" s="377"/>
      <c r="EOF144" s="377"/>
      <c r="EOG144" s="258"/>
      <c r="EOH144" s="378"/>
      <c r="EOI144" s="378"/>
      <c r="EOJ144" s="378"/>
      <c r="EOK144" s="258"/>
      <c r="EOL144" s="378"/>
      <c r="EOM144" s="378"/>
      <c r="EON144" s="378"/>
      <c r="EOO144" s="259"/>
      <c r="EOP144" s="377"/>
      <c r="EOQ144" s="377"/>
      <c r="EOR144" s="377"/>
      <c r="EOS144" s="259"/>
      <c r="EOT144" s="377"/>
      <c r="EOU144" s="377"/>
      <c r="EOV144" s="377"/>
      <c r="EOW144" s="258"/>
      <c r="EOX144" s="378"/>
      <c r="EOY144" s="378"/>
      <c r="EOZ144" s="378"/>
      <c r="EPA144" s="258"/>
      <c r="EPB144" s="378"/>
      <c r="EPC144" s="378"/>
      <c r="EPD144" s="378"/>
      <c r="EPE144" s="259"/>
      <c r="EPF144" s="377"/>
      <c r="EPG144" s="377"/>
      <c r="EPH144" s="377"/>
      <c r="EPI144" s="259"/>
      <c r="EPJ144" s="377"/>
      <c r="EPK144" s="377"/>
      <c r="EPL144" s="377"/>
      <c r="EPM144" s="258"/>
      <c r="EPN144" s="378"/>
      <c r="EPO144" s="378"/>
      <c r="EPP144" s="378"/>
      <c r="EPQ144" s="258"/>
      <c r="EPR144" s="378"/>
      <c r="EPS144" s="378"/>
      <c r="EPT144" s="378"/>
      <c r="EPU144" s="259"/>
      <c r="EPV144" s="377"/>
      <c r="EPW144" s="377"/>
      <c r="EPX144" s="377"/>
      <c r="EPY144" s="259"/>
      <c r="EPZ144" s="377"/>
      <c r="EQA144" s="377"/>
      <c r="EQB144" s="377"/>
      <c r="EQC144" s="258"/>
      <c r="EQD144" s="378"/>
      <c r="EQE144" s="378"/>
      <c r="EQF144" s="378"/>
      <c r="EQG144" s="258"/>
      <c r="EQH144" s="378"/>
      <c r="EQI144" s="378"/>
      <c r="EQJ144" s="378"/>
      <c r="EQK144" s="259"/>
      <c r="EQL144" s="377"/>
      <c r="EQM144" s="377"/>
      <c r="EQN144" s="377"/>
      <c r="EQO144" s="259"/>
      <c r="EQP144" s="377"/>
      <c r="EQQ144" s="377"/>
      <c r="EQR144" s="377"/>
      <c r="EQS144" s="258"/>
      <c r="EQT144" s="378"/>
      <c r="EQU144" s="378"/>
      <c r="EQV144" s="378"/>
      <c r="EQW144" s="258"/>
      <c r="EQX144" s="378"/>
      <c r="EQY144" s="378"/>
      <c r="EQZ144" s="378"/>
      <c r="ERA144" s="259"/>
      <c r="ERB144" s="377"/>
      <c r="ERC144" s="377"/>
      <c r="ERD144" s="377"/>
      <c r="ERE144" s="259"/>
      <c r="ERF144" s="377"/>
      <c r="ERG144" s="377"/>
      <c r="ERH144" s="377"/>
      <c r="ERI144" s="258"/>
      <c r="ERJ144" s="378"/>
      <c r="ERK144" s="378"/>
      <c r="ERL144" s="378"/>
      <c r="ERM144" s="258"/>
      <c r="ERN144" s="378"/>
      <c r="ERO144" s="378"/>
      <c r="ERP144" s="378"/>
      <c r="ERQ144" s="259"/>
      <c r="ERR144" s="377"/>
      <c r="ERS144" s="377"/>
      <c r="ERT144" s="377"/>
      <c r="ERU144" s="259"/>
      <c r="ERV144" s="377"/>
      <c r="ERW144" s="377"/>
      <c r="ERX144" s="377"/>
      <c r="ERY144" s="258"/>
      <c r="ERZ144" s="378"/>
      <c r="ESA144" s="378"/>
      <c r="ESB144" s="378"/>
      <c r="ESC144" s="258"/>
      <c r="ESD144" s="378"/>
      <c r="ESE144" s="378"/>
      <c r="ESF144" s="378"/>
      <c r="ESG144" s="259"/>
      <c r="ESH144" s="377"/>
      <c r="ESI144" s="377"/>
      <c r="ESJ144" s="377"/>
      <c r="ESK144" s="259"/>
      <c r="ESL144" s="377"/>
      <c r="ESM144" s="377"/>
      <c r="ESN144" s="377"/>
      <c r="ESO144" s="258"/>
      <c r="ESP144" s="378"/>
      <c r="ESQ144" s="378"/>
      <c r="ESR144" s="378"/>
      <c r="ESS144" s="258"/>
      <c r="EST144" s="378"/>
      <c r="ESU144" s="378"/>
      <c r="ESV144" s="378"/>
      <c r="ESW144" s="259"/>
      <c r="ESX144" s="377"/>
      <c r="ESY144" s="377"/>
      <c r="ESZ144" s="377"/>
      <c r="ETA144" s="259"/>
      <c r="ETB144" s="377"/>
      <c r="ETC144" s="377"/>
      <c r="ETD144" s="377"/>
      <c r="ETE144" s="258"/>
      <c r="ETF144" s="378"/>
      <c r="ETG144" s="378"/>
      <c r="ETH144" s="378"/>
      <c r="ETI144" s="258"/>
      <c r="ETJ144" s="378"/>
      <c r="ETK144" s="378"/>
      <c r="ETL144" s="378"/>
      <c r="ETM144" s="259"/>
      <c r="ETN144" s="377"/>
      <c r="ETO144" s="377"/>
      <c r="ETP144" s="377"/>
      <c r="ETQ144" s="259"/>
      <c r="ETR144" s="377"/>
      <c r="ETS144" s="377"/>
      <c r="ETT144" s="377"/>
      <c r="ETU144" s="258"/>
      <c r="ETV144" s="378"/>
      <c r="ETW144" s="378"/>
      <c r="ETX144" s="378"/>
      <c r="ETY144" s="258"/>
      <c r="ETZ144" s="378"/>
      <c r="EUA144" s="378"/>
      <c r="EUB144" s="378"/>
      <c r="EUC144" s="259"/>
      <c r="EUD144" s="377"/>
      <c r="EUE144" s="377"/>
      <c r="EUF144" s="377"/>
      <c r="EUG144" s="259"/>
      <c r="EUH144" s="377"/>
      <c r="EUI144" s="377"/>
      <c r="EUJ144" s="377"/>
      <c r="EUK144" s="258"/>
      <c r="EUL144" s="378"/>
      <c r="EUM144" s="378"/>
      <c r="EUN144" s="378"/>
      <c r="EUO144" s="258"/>
      <c r="EUP144" s="378"/>
      <c r="EUQ144" s="378"/>
      <c r="EUR144" s="378"/>
      <c r="EUS144" s="259"/>
      <c r="EUT144" s="377"/>
      <c r="EUU144" s="377"/>
      <c r="EUV144" s="377"/>
      <c r="EUW144" s="259"/>
      <c r="EUX144" s="377"/>
      <c r="EUY144" s="377"/>
      <c r="EUZ144" s="377"/>
      <c r="EVA144" s="258"/>
      <c r="EVB144" s="378"/>
      <c r="EVC144" s="378"/>
      <c r="EVD144" s="378"/>
      <c r="EVE144" s="258"/>
      <c r="EVF144" s="378"/>
      <c r="EVG144" s="378"/>
      <c r="EVH144" s="378"/>
      <c r="EVI144" s="259"/>
      <c r="EVJ144" s="377"/>
      <c r="EVK144" s="377"/>
      <c r="EVL144" s="377"/>
      <c r="EVM144" s="259"/>
      <c r="EVN144" s="377"/>
      <c r="EVO144" s="377"/>
      <c r="EVP144" s="377"/>
      <c r="EVQ144" s="258"/>
      <c r="EVR144" s="378"/>
      <c r="EVS144" s="378"/>
      <c r="EVT144" s="378"/>
      <c r="EVU144" s="258"/>
      <c r="EVV144" s="378"/>
      <c r="EVW144" s="378"/>
      <c r="EVX144" s="378"/>
      <c r="EVY144" s="259"/>
      <c r="EVZ144" s="377"/>
      <c r="EWA144" s="377"/>
      <c r="EWB144" s="377"/>
      <c r="EWC144" s="259"/>
      <c r="EWD144" s="377"/>
      <c r="EWE144" s="377"/>
      <c r="EWF144" s="377"/>
      <c r="EWG144" s="258"/>
      <c r="EWH144" s="378"/>
      <c r="EWI144" s="378"/>
      <c r="EWJ144" s="378"/>
      <c r="EWK144" s="258"/>
      <c r="EWL144" s="378"/>
      <c r="EWM144" s="378"/>
      <c r="EWN144" s="378"/>
      <c r="EWO144" s="259"/>
      <c r="EWP144" s="377"/>
      <c r="EWQ144" s="377"/>
      <c r="EWR144" s="377"/>
      <c r="EWS144" s="259"/>
      <c r="EWT144" s="377"/>
      <c r="EWU144" s="377"/>
      <c r="EWV144" s="377"/>
      <c r="EWW144" s="258"/>
      <c r="EWX144" s="378"/>
      <c r="EWY144" s="378"/>
      <c r="EWZ144" s="378"/>
      <c r="EXA144" s="258"/>
      <c r="EXB144" s="378"/>
      <c r="EXC144" s="378"/>
      <c r="EXD144" s="378"/>
      <c r="EXE144" s="259"/>
      <c r="EXF144" s="377"/>
      <c r="EXG144" s="377"/>
      <c r="EXH144" s="377"/>
      <c r="EXI144" s="259"/>
      <c r="EXJ144" s="377"/>
      <c r="EXK144" s="377"/>
      <c r="EXL144" s="377"/>
      <c r="EXM144" s="258"/>
      <c r="EXN144" s="378"/>
      <c r="EXO144" s="378"/>
      <c r="EXP144" s="378"/>
      <c r="EXQ144" s="258"/>
      <c r="EXR144" s="378"/>
      <c r="EXS144" s="378"/>
      <c r="EXT144" s="378"/>
      <c r="EXU144" s="259"/>
      <c r="EXV144" s="377"/>
      <c r="EXW144" s="377"/>
      <c r="EXX144" s="377"/>
      <c r="EXY144" s="259"/>
      <c r="EXZ144" s="377"/>
      <c r="EYA144" s="377"/>
      <c r="EYB144" s="377"/>
      <c r="EYC144" s="258"/>
      <c r="EYD144" s="378"/>
      <c r="EYE144" s="378"/>
      <c r="EYF144" s="378"/>
      <c r="EYG144" s="258"/>
      <c r="EYH144" s="378"/>
      <c r="EYI144" s="378"/>
      <c r="EYJ144" s="378"/>
      <c r="EYK144" s="259"/>
      <c r="EYL144" s="377"/>
      <c r="EYM144" s="377"/>
      <c r="EYN144" s="377"/>
      <c r="EYO144" s="259"/>
      <c r="EYP144" s="377"/>
      <c r="EYQ144" s="377"/>
      <c r="EYR144" s="377"/>
      <c r="EYS144" s="258"/>
      <c r="EYT144" s="378"/>
      <c r="EYU144" s="378"/>
      <c r="EYV144" s="378"/>
      <c r="EYW144" s="258"/>
      <c r="EYX144" s="378"/>
      <c r="EYY144" s="378"/>
      <c r="EYZ144" s="378"/>
      <c r="EZA144" s="259"/>
      <c r="EZB144" s="377"/>
      <c r="EZC144" s="377"/>
      <c r="EZD144" s="377"/>
      <c r="EZE144" s="259"/>
      <c r="EZF144" s="377"/>
      <c r="EZG144" s="377"/>
      <c r="EZH144" s="377"/>
      <c r="EZI144" s="258"/>
      <c r="EZJ144" s="378"/>
      <c r="EZK144" s="378"/>
      <c r="EZL144" s="378"/>
      <c r="EZM144" s="258"/>
      <c r="EZN144" s="378"/>
      <c r="EZO144" s="378"/>
      <c r="EZP144" s="378"/>
      <c r="EZQ144" s="259"/>
      <c r="EZR144" s="377"/>
      <c r="EZS144" s="377"/>
      <c r="EZT144" s="377"/>
      <c r="EZU144" s="259"/>
      <c r="EZV144" s="377"/>
      <c r="EZW144" s="377"/>
      <c r="EZX144" s="377"/>
      <c r="EZY144" s="258"/>
      <c r="EZZ144" s="378"/>
      <c r="FAA144" s="378"/>
      <c r="FAB144" s="378"/>
      <c r="FAC144" s="258"/>
      <c r="FAD144" s="378"/>
      <c r="FAE144" s="378"/>
      <c r="FAF144" s="378"/>
      <c r="FAG144" s="259"/>
      <c r="FAH144" s="377"/>
      <c r="FAI144" s="377"/>
      <c r="FAJ144" s="377"/>
      <c r="FAK144" s="259"/>
      <c r="FAL144" s="377"/>
      <c r="FAM144" s="377"/>
      <c r="FAN144" s="377"/>
      <c r="FAO144" s="258"/>
      <c r="FAP144" s="378"/>
      <c r="FAQ144" s="378"/>
      <c r="FAR144" s="378"/>
      <c r="FAS144" s="258"/>
      <c r="FAT144" s="378"/>
      <c r="FAU144" s="378"/>
      <c r="FAV144" s="378"/>
      <c r="FAW144" s="259"/>
      <c r="FAX144" s="377"/>
      <c r="FAY144" s="377"/>
      <c r="FAZ144" s="377"/>
      <c r="FBA144" s="259"/>
      <c r="FBB144" s="377"/>
      <c r="FBC144" s="377"/>
      <c r="FBD144" s="377"/>
      <c r="FBE144" s="258"/>
      <c r="FBF144" s="378"/>
      <c r="FBG144" s="378"/>
      <c r="FBH144" s="378"/>
      <c r="FBI144" s="258"/>
      <c r="FBJ144" s="378"/>
      <c r="FBK144" s="378"/>
      <c r="FBL144" s="378"/>
      <c r="FBM144" s="259"/>
      <c r="FBN144" s="377"/>
      <c r="FBO144" s="377"/>
      <c r="FBP144" s="377"/>
      <c r="FBQ144" s="259"/>
      <c r="FBR144" s="377"/>
      <c r="FBS144" s="377"/>
      <c r="FBT144" s="377"/>
      <c r="FBU144" s="258"/>
      <c r="FBV144" s="378"/>
      <c r="FBW144" s="378"/>
      <c r="FBX144" s="378"/>
      <c r="FBY144" s="258"/>
      <c r="FBZ144" s="378"/>
      <c r="FCA144" s="378"/>
      <c r="FCB144" s="378"/>
      <c r="FCC144" s="259"/>
      <c r="FCD144" s="377"/>
      <c r="FCE144" s="377"/>
      <c r="FCF144" s="377"/>
      <c r="FCG144" s="259"/>
      <c r="FCH144" s="377"/>
      <c r="FCI144" s="377"/>
      <c r="FCJ144" s="377"/>
      <c r="FCK144" s="258"/>
      <c r="FCL144" s="378"/>
      <c r="FCM144" s="378"/>
      <c r="FCN144" s="378"/>
      <c r="FCO144" s="258"/>
      <c r="FCP144" s="378"/>
      <c r="FCQ144" s="378"/>
      <c r="FCR144" s="378"/>
      <c r="FCS144" s="259"/>
      <c r="FCT144" s="377"/>
      <c r="FCU144" s="377"/>
      <c r="FCV144" s="377"/>
      <c r="FCW144" s="259"/>
      <c r="FCX144" s="377"/>
      <c r="FCY144" s="377"/>
      <c r="FCZ144" s="377"/>
      <c r="FDA144" s="258"/>
      <c r="FDB144" s="378"/>
      <c r="FDC144" s="378"/>
      <c r="FDD144" s="378"/>
      <c r="FDE144" s="258"/>
      <c r="FDF144" s="378"/>
      <c r="FDG144" s="378"/>
      <c r="FDH144" s="378"/>
      <c r="FDI144" s="259"/>
      <c r="FDJ144" s="377"/>
      <c r="FDK144" s="377"/>
      <c r="FDL144" s="377"/>
      <c r="FDM144" s="259"/>
      <c r="FDN144" s="377"/>
      <c r="FDO144" s="377"/>
      <c r="FDP144" s="377"/>
      <c r="FDQ144" s="258"/>
      <c r="FDR144" s="378"/>
      <c r="FDS144" s="378"/>
      <c r="FDT144" s="378"/>
      <c r="FDU144" s="258"/>
      <c r="FDV144" s="378"/>
      <c r="FDW144" s="378"/>
      <c r="FDX144" s="378"/>
      <c r="FDY144" s="259"/>
      <c r="FDZ144" s="377"/>
      <c r="FEA144" s="377"/>
      <c r="FEB144" s="377"/>
      <c r="FEC144" s="259"/>
      <c r="FED144" s="377"/>
      <c r="FEE144" s="377"/>
      <c r="FEF144" s="377"/>
      <c r="FEG144" s="258"/>
      <c r="FEH144" s="378"/>
      <c r="FEI144" s="378"/>
      <c r="FEJ144" s="378"/>
      <c r="FEK144" s="258"/>
      <c r="FEL144" s="378"/>
      <c r="FEM144" s="378"/>
      <c r="FEN144" s="378"/>
      <c r="FEO144" s="259"/>
      <c r="FEP144" s="377"/>
      <c r="FEQ144" s="377"/>
      <c r="FER144" s="377"/>
      <c r="FES144" s="259"/>
      <c r="FET144" s="377"/>
      <c r="FEU144" s="377"/>
      <c r="FEV144" s="377"/>
      <c r="FEW144" s="258"/>
      <c r="FEX144" s="378"/>
      <c r="FEY144" s="378"/>
      <c r="FEZ144" s="378"/>
      <c r="FFA144" s="258"/>
      <c r="FFB144" s="378"/>
      <c r="FFC144" s="378"/>
      <c r="FFD144" s="378"/>
      <c r="FFE144" s="259"/>
      <c r="FFF144" s="377"/>
      <c r="FFG144" s="377"/>
      <c r="FFH144" s="377"/>
      <c r="FFI144" s="259"/>
      <c r="FFJ144" s="377"/>
      <c r="FFK144" s="377"/>
      <c r="FFL144" s="377"/>
      <c r="FFM144" s="258"/>
      <c r="FFN144" s="378"/>
      <c r="FFO144" s="378"/>
      <c r="FFP144" s="378"/>
      <c r="FFQ144" s="258"/>
      <c r="FFR144" s="378"/>
      <c r="FFS144" s="378"/>
      <c r="FFT144" s="378"/>
      <c r="FFU144" s="259"/>
      <c r="FFV144" s="377"/>
      <c r="FFW144" s="377"/>
      <c r="FFX144" s="377"/>
      <c r="FFY144" s="259"/>
      <c r="FFZ144" s="377"/>
      <c r="FGA144" s="377"/>
      <c r="FGB144" s="377"/>
      <c r="FGC144" s="258"/>
      <c r="FGD144" s="378"/>
      <c r="FGE144" s="378"/>
      <c r="FGF144" s="378"/>
      <c r="FGG144" s="258"/>
      <c r="FGH144" s="378"/>
      <c r="FGI144" s="378"/>
      <c r="FGJ144" s="378"/>
      <c r="FGK144" s="259"/>
      <c r="FGL144" s="377"/>
      <c r="FGM144" s="377"/>
      <c r="FGN144" s="377"/>
      <c r="FGO144" s="259"/>
      <c r="FGP144" s="377"/>
      <c r="FGQ144" s="377"/>
      <c r="FGR144" s="377"/>
      <c r="FGS144" s="258"/>
      <c r="FGT144" s="378"/>
      <c r="FGU144" s="378"/>
      <c r="FGV144" s="378"/>
      <c r="FGW144" s="258"/>
      <c r="FGX144" s="378"/>
      <c r="FGY144" s="378"/>
      <c r="FGZ144" s="378"/>
      <c r="FHA144" s="259"/>
      <c r="FHB144" s="377"/>
      <c r="FHC144" s="377"/>
      <c r="FHD144" s="377"/>
      <c r="FHE144" s="259"/>
      <c r="FHF144" s="377"/>
      <c r="FHG144" s="377"/>
      <c r="FHH144" s="377"/>
      <c r="FHI144" s="258"/>
      <c r="FHJ144" s="378"/>
      <c r="FHK144" s="378"/>
      <c r="FHL144" s="378"/>
      <c r="FHM144" s="258"/>
      <c r="FHN144" s="378"/>
      <c r="FHO144" s="378"/>
      <c r="FHP144" s="378"/>
      <c r="FHQ144" s="259"/>
      <c r="FHR144" s="377"/>
      <c r="FHS144" s="377"/>
      <c r="FHT144" s="377"/>
      <c r="FHU144" s="259"/>
      <c r="FHV144" s="377"/>
      <c r="FHW144" s="377"/>
      <c r="FHX144" s="377"/>
      <c r="FHY144" s="258"/>
      <c r="FHZ144" s="378"/>
      <c r="FIA144" s="378"/>
      <c r="FIB144" s="378"/>
      <c r="FIC144" s="258"/>
      <c r="FID144" s="378"/>
      <c r="FIE144" s="378"/>
      <c r="FIF144" s="378"/>
      <c r="FIG144" s="259"/>
      <c r="FIH144" s="377"/>
      <c r="FII144" s="377"/>
      <c r="FIJ144" s="377"/>
      <c r="FIK144" s="259"/>
      <c r="FIL144" s="377"/>
      <c r="FIM144" s="377"/>
      <c r="FIN144" s="377"/>
      <c r="FIO144" s="258"/>
      <c r="FIP144" s="378"/>
      <c r="FIQ144" s="378"/>
      <c r="FIR144" s="378"/>
      <c r="FIS144" s="258"/>
      <c r="FIT144" s="378"/>
      <c r="FIU144" s="378"/>
      <c r="FIV144" s="378"/>
      <c r="FIW144" s="259"/>
      <c r="FIX144" s="377"/>
      <c r="FIY144" s="377"/>
      <c r="FIZ144" s="377"/>
      <c r="FJA144" s="259"/>
      <c r="FJB144" s="377"/>
      <c r="FJC144" s="377"/>
      <c r="FJD144" s="377"/>
      <c r="FJE144" s="258"/>
      <c r="FJF144" s="378"/>
      <c r="FJG144" s="378"/>
      <c r="FJH144" s="378"/>
      <c r="FJI144" s="258"/>
      <c r="FJJ144" s="378"/>
      <c r="FJK144" s="378"/>
      <c r="FJL144" s="378"/>
      <c r="FJM144" s="259"/>
      <c r="FJN144" s="377"/>
      <c r="FJO144" s="377"/>
      <c r="FJP144" s="377"/>
      <c r="FJQ144" s="259"/>
      <c r="FJR144" s="377"/>
      <c r="FJS144" s="377"/>
      <c r="FJT144" s="377"/>
      <c r="FJU144" s="258"/>
      <c r="FJV144" s="378"/>
      <c r="FJW144" s="378"/>
      <c r="FJX144" s="378"/>
      <c r="FJY144" s="258"/>
      <c r="FJZ144" s="378"/>
      <c r="FKA144" s="378"/>
      <c r="FKB144" s="378"/>
      <c r="FKC144" s="259"/>
      <c r="FKD144" s="377"/>
      <c r="FKE144" s="377"/>
      <c r="FKF144" s="377"/>
      <c r="FKG144" s="259"/>
      <c r="FKH144" s="377"/>
      <c r="FKI144" s="377"/>
      <c r="FKJ144" s="377"/>
      <c r="FKK144" s="258"/>
      <c r="FKL144" s="378"/>
      <c r="FKM144" s="378"/>
      <c r="FKN144" s="378"/>
      <c r="FKO144" s="258"/>
      <c r="FKP144" s="378"/>
      <c r="FKQ144" s="378"/>
      <c r="FKR144" s="378"/>
      <c r="FKS144" s="259"/>
      <c r="FKT144" s="377"/>
      <c r="FKU144" s="377"/>
      <c r="FKV144" s="377"/>
      <c r="FKW144" s="259"/>
      <c r="FKX144" s="377"/>
      <c r="FKY144" s="377"/>
      <c r="FKZ144" s="377"/>
      <c r="FLA144" s="258"/>
      <c r="FLB144" s="378"/>
      <c r="FLC144" s="378"/>
      <c r="FLD144" s="378"/>
      <c r="FLE144" s="258"/>
      <c r="FLF144" s="378"/>
      <c r="FLG144" s="378"/>
      <c r="FLH144" s="378"/>
      <c r="FLI144" s="259"/>
      <c r="FLJ144" s="377"/>
      <c r="FLK144" s="377"/>
      <c r="FLL144" s="377"/>
      <c r="FLM144" s="259"/>
      <c r="FLN144" s="377"/>
      <c r="FLO144" s="377"/>
      <c r="FLP144" s="377"/>
      <c r="FLQ144" s="258"/>
      <c r="FLR144" s="378"/>
      <c r="FLS144" s="378"/>
      <c r="FLT144" s="378"/>
      <c r="FLU144" s="258"/>
      <c r="FLV144" s="378"/>
      <c r="FLW144" s="378"/>
      <c r="FLX144" s="378"/>
      <c r="FLY144" s="259"/>
      <c r="FLZ144" s="377"/>
      <c r="FMA144" s="377"/>
      <c r="FMB144" s="377"/>
      <c r="FMC144" s="259"/>
      <c r="FMD144" s="377"/>
      <c r="FME144" s="377"/>
      <c r="FMF144" s="377"/>
      <c r="FMG144" s="258"/>
      <c r="FMH144" s="378"/>
      <c r="FMI144" s="378"/>
      <c r="FMJ144" s="378"/>
      <c r="FMK144" s="258"/>
      <c r="FML144" s="378"/>
      <c r="FMM144" s="378"/>
      <c r="FMN144" s="378"/>
      <c r="FMO144" s="259"/>
      <c r="FMP144" s="377"/>
      <c r="FMQ144" s="377"/>
      <c r="FMR144" s="377"/>
      <c r="FMS144" s="259"/>
      <c r="FMT144" s="377"/>
      <c r="FMU144" s="377"/>
      <c r="FMV144" s="377"/>
      <c r="FMW144" s="258"/>
      <c r="FMX144" s="378"/>
      <c r="FMY144" s="378"/>
      <c r="FMZ144" s="378"/>
      <c r="FNA144" s="258"/>
      <c r="FNB144" s="378"/>
      <c r="FNC144" s="378"/>
      <c r="FND144" s="378"/>
      <c r="FNE144" s="259"/>
      <c r="FNF144" s="377"/>
      <c r="FNG144" s="377"/>
      <c r="FNH144" s="377"/>
      <c r="FNI144" s="259"/>
      <c r="FNJ144" s="377"/>
      <c r="FNK144" s="377"/>
      <c r="FNL144" s="377"/>
      <c r="FNM144" s="258"/>
      <c r="FNN144" s="378"/>
      <c r="FNO144" s="378"/>
      <c r="FNP144" s="378"/>
      <c r="FNQ144" s="258"/>
      <c r="FNR144" s="378"/>
      <c r="FNS144" s="378"/>
      <c r="FNT144" s="378"/>
      <c r="FNU144" s="259"/>
      <c r="FNV144" s="377"/>
      <c r="FNW144" s="377"/>
      <c r="FNX144" s="377"/>
      <c r="FNY144" s="259"/>
      <c r="FNZ144" s="377"/>
      <c r="FOA144" s="377"/>
      <c r="FOB144" s="377"/>
      <c r="FOC144" s="258"/>
      <c r="FOD144" s="378"/>
      <c r="FOE144" s="378"/>
      <c r="FOF144" s="378"/>
      <c r="FOG144" s="258"/>
      <c r="FOH144" s="378"/>
      <c r="FOI144" s="378"/>
      <c r="FOJ144" s="378"/>
      <c r="FOK144" s="259"/>
      <c r="FOL144" s="377"/>
      <c r="FOM144" s="377"/>
      <c r="FON144" s="377"/>
      <c r="FOO144" s="259"/>
      <c r="FOP144" s="377"/>
      <c r="FOQ144" s="377"/>
      <c r="FOR144" s="377"/>
      <c r="FOS144" s="258"/>
      <c r="FOT144" s="378"/>
      <c r="FOU144" s="378"/>
      <c r="FOV144" s="378"/>
      <c r="FOW144" s="258"/>
      <c r="FOX144" s="378"/>
      <c r="FOY144" s="378"/>
      <c r="FOZ144" s="378"/>
      <c r="FPA144" s="259"/>
      <c r="FPB144" s="377"/>
      <c r="FPC144" s="377"/>
      <c r="FPD144" s="377"/>
      <c r="FPE144" s="259"/>
      <c r="FPF144" s="377"/>
      <c r="FPG144" s="377"/>
      <c r="FPH144" s="377"/>
      <c r="FPI144" s="258"/>
      <c r="FPJ144" s="378"/>
      <c r="FPK144" s="378"/>
      <c r="FPL144" s="378"/>
      <c r="FPM144" s="258"/>
      <c r="FPN144" s="378"/>
      <c r="FPO144" s="378"/>
      <c r="FPP144" s="378"/>
      <c r="FPQ144" s="259"/>
      <c r="FPR144" s="377"/>
      <c r="FPS144" s="377"/>
      <c r="FPT144" s="377"/>
      <c r="FPU144" s="259"/>
      <c r="FPV144" s="377"/>
      <c r="FPW144" s="377"/>
      <c r="FPX144" s="377"/>
      <c r="FPY144" s="258"/>
      <c r="FPZ144" s="378"/>
      <c r="FQA144" s="378"/>
      <c r="FQB144" s="378"/>
      <c r="FQC144" s="258"/>
      <c r="FQD144" s="378"/>
      <c r="FQE144" s="378"/>
      <c r="FQF144" s="378"/>
      <c r="FQG144" s="259"/>
      <c r="FQH144" s="377"/>
      <c r="FQI144" s="377"/>
      <c r="FQJ144" s="377"/>
      <c r="FQK144" s="259"/>
      <c r="FQL144" s="377"/>
      <c r="FQM144" s="377"/>
      <c r="FQN144" s="377"/>
      <c r="FQO144" s="258"/>
      <c r="FQP144" s="378"/>
      <c r="FQQ144" s="378"/>
      <c r="FQR144" s="378"/>
      <c r="FQS144" s="258"/>
      <c r="FQT144" s="378"/>
      <c r="FQU144" s="378"/>
      <c r="FQV144" s="378"/>
      <c r="FQW144" s="259"/>
      <c r="FQX144" s="377"/>
      <c r="FQY144" s="377"/>
      <c r="FQZ144" s="377"/>
      <c r="FRA144" s="259"/>
      <c r="FRB144" s="377"/>
      <c r="FRC144" s="377"/>
      <c r="FRD144" s="377"/>
      <c r="FRE144" s="258"/>
      <c r="FRF144" s="378"/>
      <c r="FRG144" s="378"/>
      <c r="FRH144" s="378"/>
      <c r="FRI144" s="258"/>
      <c r="FRJ144" s="378"/>
      <c r="FRK144" s="378"/>
      <c r="FRL144" s="378"/>
      <c r="FRM144" s="259"/>
      <c r="FRN144" s="377"/>
      <c r="FRO144" s="377"/>
      <c r="FRP144" s="377"/>
      <c r="FRQ144" s="259"/>
      <c r="FRR144" s="377"/>
      <c r="FRS144" s="377"/>
      <c r="FRT144" s="377"/>
      <c r="FRU144" s="258"/>
      <c r="FRV144" s="378"/>
      <c r="FRW144" s="378"/>
      <c r="FRX144" s="378"/>
      <c r="FRY144" s="258"/>
      <c r="FRZ144" s="378"/>
      <c r="FSA144" s="378"/>
      <c r="FSB144" s="378"/>
      <c r="FSC144" s="259"/>
      <c r="FSD144" s="377"/>
      <c r="FSE144" s="377"/>
      <c r="FSF144" s="377"/>
      <c r="FSG144" s="259"/>
      <c r="FSH144" s="377"/>
      <c r="FSI144" s="377"/>
      <c r="FSJ144" s="377"/>
      <c r="FSK144" s="258"/>
      <c r="FSL144" s="378"/>
      <c r="FSM144" s="378"/>
      <c r="FSN144" s="378"/>
      <c r="FSO144" s="258"/>
      <c r="FSP144" s="378"/>
      <c r="FSQ144" s="378"/>
      <c r="FSR144" s="378"/>
      <c r="FSS144" s="259"/>
      <c r="FST144" s="377"/>
      <c r="FSU144" s="377"/>
      <c r="FSV144" s="377"/>
      <c r="FSW144" s="259"/>
      <c r="FSX144" s="377"/>
      <c r="FSY144" s="377"/>
      <c r="FSZ144" s="377"/>
      <c r="FTA144" s="258"/>
      <c r="FTB144" s="378"/>
      <c r="FTC144" s="378"/>
      <c r="FTD144" s="378"/>
      <c r="FTE144" s="258"/>
      <c r="FTF144" s="378"/>
      <c r="FTG144" s="378"/>
      <c r="FTH144" s="378"/>
      <c r="FTI144" s="259"/>
      <c r="FTJ144" s="377"/>
      <c r="FTK144" s="377"/>
      <c r="FTL144" s="377"/>
      <c r="FTM144" s="259"/>
      <c r="FTN144" s="377"/>
      <c r="FTO144" s="377"/>
      <c r="FTP144" s="377"/>
      <c r="FTQ144" s="258"/>
      <c r="FTR144" s="378"/>
      <c r="FTS144" s="378"/>
      <c r="FTT144" s="378"/>
      <c r="FTU144" s="258"/>
      <c r="FTV144" s="378"/>
      <c r="FTW144" s="378"/>
      <c r="FTX144" s="378"/>
      <c r="FTY144" s="259"/>
      <c r="FTZ144" s="377"/>
      <c r="FUA144" s="377"/>
      <c r="FUB144" s="377"/>
      <c r="FUC144" s="259"/>
      <c r="FUD144" s="377"/>
      <c r="FUE144" s="377"/>
      <c r="FUF144" s="377"/>
      <c r="FUG144" s="258"/>
      <c r="FUH144" s="378"/>
      <c r="FUI144" s="378"/>
      <c r="FUJ144" s="378"/>
      <c r="FUK144" s="258"/>
      <c r="FUL144" s="378"/>
      <c r="FUM144" s="378"/>
      <c r="FUN144" s="378"/>
      <c r="FUO144" s="259"/>
      <c r="FUP144" s="377"/>
      <c r="FUQ144" s="377"/>
      <c r="FUR144" s="377"/>
      <c r="FUS144" s="259"/>
      <c r="FUT144" s="377"/>
      <c r="FUU144" s="377"/>
      <c r="FUV144" s="377"/>
      <c r="FUW144" s="258"/>
      <c r="FUX144" s="378"/>
      <c r="FUY144" s="378"/>
      <c r="FUZ144" s="378"/>
      <c r="FVA144" s="258"/>
      <c r="FVB144" s="378"/>
      <c r="FVC144" s="378"/>
      <c r="FVD144" s="378"/>
      <c r="FVE144" s="259"/>
      <c r="FVF144" s="377"/>
      <c r="FVG144" s="377"/>
      <c r="FVH144" s="377"/>
      <c r="FVI144" s="259"/>
      <c r="FVJ144" s="377"/>
      <c r="FVK144" s="377"/>
      <c r="FVL144" s="377"/>
      <c r="FVM144" s="258"/>
      <c r="FVN144" s="378"/>
      <c r="FVO144" s="378"/>
      <c r="FVP144" s="378"/>
      <c r="FVQ144" s="258"/>
      <c r="FVR144" s="378"/>
      <c r="FVS144" s="378"/>
      <c r="FVT144" s="378"/>
      <c r="FVU144" s="259"/>
      <c r="FVV144" s="377"/>
      <c r="FVW144" s="377"/>
      <c r="FVX144" s="377"/>
      <c r="FVY144" s="259"/>
      <c r="FVZ144" s="377"/>
      <c r="FWA144" s="377"/>
      <c r="FWB144" s="377"/>
      <c r="FWC144" s="258"/>
      <c r="FWD144" s="378"/>
      <c r="FWE144" s="378"/>
      <c r="FWF144" s="378"/>
      <c r="FWG144" s="258"/>
      <c r="FWH144" s="378"/>
      <c r="FWI144" s="378"/>
      <c r="FWJ144" s="378"/>
      <c r="FWK144" s="259"/>
      <c r="FWL144" s="377"/>
      <c r="FWM144" s="377"/>
      <c r="FWN144" s="377"/>
      <c r="FWO144" s="259"/>
      <c r="FWP144" s="377"/>
      <c r="FWQ144" s="377"/>
      <c r="FWR144" s="377"/>
      <c r="FWS144" s="258"/>
      <c r="FWT144" s="378"/>
      <c r="FWU144" s="378"/>
      <c r="FWV144" s="378"/>
      <c r="FWW144" s="258"/>
      <c r="FWX144" s="378"/>
      <c r="FWY144" s="378"/>
      <c r="FWZ144" s="378"/>
      <c r="FXA144" s="259"/>
      <c r="FXB144" s="377"/>
      <c r="FXC144" s="377"/>
      <c r="FXD144" s="377"/>
      <c r="FXE144" s="259"/>
      <c r="FXF144" s="377"/>
      <c r="FXG144" s="377"/>
      <c r="FXH144" s="377"/>
      <c r="FXI144" s="258"/>
      <c r="FXJ144" s="378"/>
      <c r="FXK144" s="378"/>
      <c r="FXL144" s="378"/>
      <c r="FXM144" s="258"/>
      <c r="FXN144" s="378"/>
      <c r="FXO144" s="378"/>
      <c r="FXP144" s="378"/>
      <c r="FXQ144" s="259"/>
      <c r="FXR144" s="377"/>
      <c r="FXS144" s="377"/>
      <c r="FXT144" s="377"/>
      <c r="FXU144" s="259"/>
      <c r="FXV144" s="377"/>
      <c r="FXW144" s="377"/>
      <c r="FXX144" s="377"/>
      <c r="FXY144" s="258"/>
      <c r="FXZ144" s="378"/>
      <c r="FYA144" s="378"/>
      <c r="FYB144" s="378"/>
      <c r="FYC144" s="258"/>
      <c r="FYD144" s="378"/>
      <c r="FYE144" s="378"/>
      <c r="FYF144" s="378"/>
      <c r="FYG144" s="259"/>
      <c r="FYH144" s="377"/>
      <c r="FYI144" s="377"/>
      <c r="FYJ144" s="377"/>
      <c r="FYK144" s="259"/>
      <c r="FYL144" s="377"/>
      <c r="FYM144" s="377"/>
      <c r="FYN144" s="377"/>
      <c r="FYO144" s="258"/>
      <c r="FYP144" s="378"/>
      <c r="FYQ144" s="378"/>
      <c r="FYR144" s="378"/>
      <c r="FYS144" s="258"/>
      <c r="FYT144" s="378"/>
      <c r="FYU144" s="378"/>
      <c r="FYV144" s="378"/>
      <c r="FYW144" s="259"/>
      <c r="FYX144" s="377"/>
      <c r="FYY144" s="377"/>
      <c r="FYZ144" s="377"/>
      <c r="FZA144" s="259"/>
      <c r="FZB144" s="377"/>
      <c r="FZC144" s="377"/>
      <c r="FZD144" s="377"/>
      <c r="FZE144" s="258"/>
      <c r="FZF144" s="378"/>
      <c r="FZG144" s="378"/>
      <c r="FZH144" s="378"/>
      <c r="FZI144" s="258"/>
      <c r="FZJ144" s="378"/>
      <c r="FZK144" s="378"/>
      <c r="FZL144" s="378"/>
      <c r="FZM144" s="259"/>
      <c r="FZN144" s="377"/>
      <c r="FZO144" s="377"/>
      <c r="FZP144" s="377"/>
      <c r="FZQ144" s="259"/>
      <c r="FZR144" s="377"/>
      <c r="FZS144" s="377"/>
      <c r="FZT144" s="377"/>
      <c r="FZU144" s="258"/>
      <c r="FZV144" s="378"/>
      <c r="FZW144" s="378"/>
      <c r="FZX144" s="378"/>
      <c r="FZY144" s="258"/>
      <c r="FZZ144" s="378"/>
      <c r="GAA144" s="378"/>
      <c r="GAB144" s="378"/>
      <c r="GAC144" s="259"/>
      <c r="GAD144" s="377"/>
      <c r="GAE144" s="377"/>
      <c r="GAF144" s="377"/>
      <c r="GAG144" s="259"/>
      <c r="GAH144" s="377"/>
      <c r="GAI144" s="377"/>
      <c r="GAJ144" s="377"/>
      <c r="GAK144" s="258"/>
      <c r="GAL144" s="378"/>
      <c r="GAM144" s="378"/>
      <c r="GAN144" s="378"/>
      <c r="GAO144" s="258"/>
      <c r="GAP144" s="378"/>
      <c r="GAQ144" s="378"/>
      <c r="GAR144" s="378"/>
      <c r="GAS144" s="259"/>
      <c r="GAT144" s="377"/>
      <c r="GAU144" s="377"/>
      <c r="GAV144" s="377"/>
      <c r="GAW144" s="259"/>
      <c r="GAX144" s="377"/>
      <c r="GAY144" s="377"/>
      <c r="GAZ144" s="377"/>
      <c r="GBA144" s="258"/>
      <c r="GBB144" s="378"/>
      <c r="GBC144" s="378"/>
      <c r="GBD144" s="378"/>
      <c r="GBE144" s="258"/>
      <c r="GBF144" s="378"/>
      <c r="GBG144" s="378"/>
      <c r="GBH144" s="378"/>
      <c r="GBI144" s="259"/>
      <c r="GBJ144" s="377"/>
      <c r="GBK144" s="377"/>
      <c r="GBL144" s="377"/>
      <c r="GBM144" s="259"/>
      <c r="GBN144" s="377"/>
      <c r="GBO144" s="377"/>
      <c r="GBP144" s="377"/>
      <c r="GBQ144" s="258"/>
      <c r="GBR144" s="378"/>
      <c r="GBS144" s="378"/>
      <c r="GBT144" s="378"/>
      <c r="GBU144" s="258"/>
      <c r="GBV144" s="378"/>
      <c r="GBW144" s="378"/>
      <c r="GBX144" s="378"/>
      <c r="GBY144" s="259"/>
      <c r="GBZ144" s="377"/>
      <c r="GCA144" s="377"/>
      <c r="GCB144" s="377"/>
      <c r="GCC144" s="259"/>
      <c r="GCD144" s="377"/>
      <c r="GCE144" s="377"/>
      <c r="GCF144" s="377"/>
      <c r="GCG144" s="258"/>
      <c r="GCH144" s="378"/>
      <c r="GCI144" s="378"/>
      <c r="GCJ144" s="378"/>
      <c r="GCK144" s="258"/>
      <c r="GCL144" s="378"/>
      <c r="GCM144" s="378"/>
      <c r="GCN144" s="378"/>
      <c r="GCO144" s="259"/>
      <c r="GCP144" s="377"/>
      <c r="GCQ144" s="377"/>
      <c r="GCR144" s="377"/>
      <c r="GCS144" s="259"/>
      <c r="GCT144" s="377"/>
      <c r="GCU144" s="377"/>
      <c r="GCV144" s="377"/>
      <c r="GCW144" s="258"/>
      <c r="GCX144" s="378"/>
      <c r="GCY144" s="378"/>
      <c r="GCZ144" s="378"/>
      <c r="GDA144" s="258"/>
      <c r="GDB144" s="378"/>
      <c r="GDC144" s="378"/>
      <c r="GDD144" s="378"/>
      <c r="GDE144" s="259"/>
      <c r="GDF144" s="377"/>
      <c r="GDG144" s="377"/>
      <c r="GDH144" s="377"/>
      <c r="GDI144" s="259"/>
      <c r="GDJ144" s="377"/>
      <c r="GDK144" s="377"/>
      <c r="GDL144" s="377"/>
      <c r="GDM144" s="258"/>
      <c r="GDN144" s="378"/>
      <c r="GDO144" s="378"/>
      <c r="GDP144" s="378"/>
      <c r="GDQ144" s="258"/>
      <c r="GDR144" s="378"/>
      <c r="GDS144" s="378"/>
      <c r="GDT144" s="378"/>
      <c r="GDU144" s="259"/>
      <c r="GDV144" s="377"/>
      <c r="GDW144" s="377"/>
      <c r="GDX144" s="377"/>
      <c r="GDY144" s="259"/>
      <c r="GDZ144" s="377"/>
      <c r="GEA144" s="377"/>
      <c r="GEB144" s="377"/>
      <c r="GEC144" s="258"/>
      <c r="GED144" s="378"/>
      <c r="GEE144" s="378"/>
      <c r="GEF144" s="378"/>
      <c r="GEG144" s="258"/>
      <c r="GEH144" s="378"/>
      <c r="GEI144" s="378"/>
      <c r="GEJ144" s="378"/>
      <c r="GEK144" s="259"/>
      <c r="GEL144" s="377"/>
      <c r="GEM144" s="377"/>
      <c r="GEN144" s="377"/>
      <c r="GEO144" s="259"/>
      <c r="GEP144" s="377"/>
      <c r="GEQ144" s="377"/>
      <c r="GER144" s="377"/>
      <c r="GES144" s="258"/>
      <c r="GET144" s="378"/>
      <c r="GEU144" s="378"/>
      <c r="GEV144" s="378"/>
      <c r="GEW144" s="258"/>
      <c r="GEX144" s="378"/>
      <c r="GEY144" s="378"/>
      <c r="GEZ144" s="378"/>
      <c r="GFA144" s="259"/>
      <c r="GFB144" s="377"/>
      <c r="GFC144" s="377"/>
      <c r="GFD144" s="377"/>
      <c r="GFE144" s="259"/>
      <c r="GFF144" s="377"/>
      <c r="GFG144" s="377"/>
      <c r="GFH144" s="377"/>
      <c r="GFI144" s="258"/>
      <c r="GFJ144" s="378"/>
      <c r="GFK144" s="378"/>
      <c r="GFL144" s="378"/>
      <c r="GFM144" s="258"/>
      <c r="GFN144" s="378"/>
      <c r="GFO144" s="378"/>
      <c r="GFP144" s="378"/>
      <c r="GFQ144" s="259"/>
      <c r="GFR144" s="377"/>
      <c r="GFS144" s="377"/>
      <c r="GFT144" s="377"/>
      <c r="GFU144" s="259"/>
      <c r="GFV144" s="377"/>
      <c r="GFW144" s="377"/>
      <c r="GFX144" s="377"/>
      <c r="GFY144" s="258"/>
      <c r="GFZ144" s="378"/>
      <c r="GGA144" s="378"/>
      <c r="GGB144" s="378"/>
      <c r="GGC144" s="258"/>
      <c r="GGD144" s="378"/>
      <c r="GGE144" s="378"/>
      <c r="GGF144" s="378"/>
      <c r="GGG144" s="259"/>
      <c r="GGH144" s="377"/>
      <c r="GGI144" s="377"/>
      <c r="GGJ144" s="377"/>
      <c r="GGK144" s="259"/>
      <c r="GGL144" s="377"/>
      <c r="GGM144" s="377"/>
      <c r="GGN144" s="377"/>
      <c r="GGO144" s="258"/>
      <c r="GGP144" s="378"/>
      <c r="GGQ144" s="378"/>
      <c r="GGR144" s="378"/>
      <c r="GGS144" s="258"/>
      <c r="GGT144" s="378"/>
      <c r="GGU144" s="378"/>
      <c r="GGV144" s="378"/>
      <c r="GGW144" s="259"/>
      <c r="GGX144" s="377"/>
      <c r="GGY144" s="377"/>
      <c r="GGZ144" s="377"/>
      <c r="GHA144" s="259"/>
      <c r="GHB144" s="377"/>
      <c r="GHC144" s="377"/>
      <c r="GHD144" s="377"/>
      <c r="GHE144" s="258"/>
      <c r="GHF144" s="378"/>
      <c r="GHG144" s="378"/>
      <c r="GHH144" s="378"/>
      <c r="GHI144" s="258"/>
      <c r="GHJ144" s="378"/>
      <c r="GHK144" s="378"/>
      <c r="GHL144" s="378"/>
      <c r="GHM144" s="259"/>
      <c r="GHN144" s="377"/>
      <c r="GHO144" s="377"/>
      <c r="GHP144" s="377"/>
      <c r="GHQ144" s="259"/>
      <c r="GHR144" s="377"/>
      <c r="GHS144" s="377"/>
      <c r="GHT144" s="377"/>
      <c r="GHU144" s="258"/>
      <c r="GHV144" s="378"/>
      <c r="GHW144" s="378"/>
      <c r="GHX144" s="378"/>
      <c r="GHY144" s="258"/>
      <c r="GHZ144" s="378"/>
      <c r="GIA144" s="378"/>
      <c r="GIB144" s="378"/>
      <c r="GIC144" s="259"/>
      <c r="GID144" s="377"/>
      <c r="GIE144" s="377"/>
      <c r="GIF144" s="377"/>
      <c r="GIG144" s="259"/>
      <c r="GIH144" s="377"/>
      <c r="GII144" s="377"/>
      <c r="GIJ144" s="377"/>
      <c r="GIK144" s="258"/>
      <c r="GIL144" s="378"/>
      <c r="GIM144" s="378"/>
      <c r="GIN144" s="378"/>
      <c r="GIO144" s="258"/>
      <c r="GIP144" s="378"/>
      <c r="GIQ144" s="378"/>
      <c r="GIR144" s="378"/>
      <c r="GIS144" s="259"/>
      <c r="GIT144" s="377"/>
      <c r="GIU144" s="377"/>
      <c r="GIV144" s="377"/>
      <c r="GIW144" s="259"/>
      <c r="GIX144" s="377"/>
      <c r="GIY144" s="377"/>
      <c r="GIZ144" s="377"/>
      <c r="GJA144" s="258"/>
      <c r="GJB144" s="378"/>
      <c r="GJC144" s="378"/>
      <c r="GJD144" s="378"/>
      <c r="GJE144" s="258"/>
      <c r="GJF144" s="378"/>
      <c r="GJG144" s="378"/>
      <c r="GJH144" s="378"/>
      <c r="GJI144" s="259"/>
      <c r="GJJ144" s="377"/>
      <c r="GJK144" s="377"/>
      <c r="GJL144" s="377"/>
      <c r="GJM144" s="259"/>
      <c r="GJN144" s="377"/>
      <c r="GJO144" s="377"/>
      <c r="GJP144" s="377"/>
      <c r="GJQ144" s="258"/>
      <c r="GJR144" s="378"/>
      <c r="GJS144" s="378"/>
      <c r="GJT144" s="378"/>
      <c r="GJU144" s="258"/>
      <c r="GJV144" s="378"/>
      <c r="GJW144" s="378"/>
      <c r="GJX144" s="378"/>
      <c r="GJY144" s="259"/>
      <c r="GJZ144" s="377"/>
      <c r="GKA144" s="377"/>
      <c r="GKB144" s="377"/>
      <c r="GKC144" s="259"/>
      <c r="GKD144" s="377"/>
      <c r="GKE144" s="377"/>
      <c r="GKF144" s="377"/>
      <c r="GKG144" s="258"/>
      <c r="GKH144" s="378"/>
      <c r="GKI144" s="378"/>
      <c r="GKJ144" s="378"/>
      <c r="GKK144" s="258"/>
      <c r="GKL144" s="378"/>
      <c r="GKM144" s="378"/>
      <c r="GKN144" s="378"/>
      <c r="GKO144" s="259"/>
      <c r="GKP144" s="377"/>
      <c r="GKQ144" s="377"/>
      <c r="GKR144" s="377"/>
      <c r="GKS144" s="259"/>
      <c r="GKT144" s="377"/>
      <c r="GKU144" s="377"/>
      <c r="GKV144" s="377"/>
      <c r="GKW144" s="258"/>
      <c r="GKX144" s="378"/>
      <c r="GKY144" s="378"/>
      <c r="GKZ144" s="378"/>
      <c r="GLA144" s="258"/>
      <c r="GLB144" s="378"/>
      <c r="GLC144" s="378"/>
      <c r="GLD144" s="378"/>
      <c r="GLE144" s="259"/>
      <c r="GLF144" s="377"/>
      <c r="GLG144" s="377"/>
      <c r="GLH144" s="377"/>
      <c r="GLI144" s="259"/>
      <c r="GLJ144" s="377"/>
      <c r="GLK144" s="377"/>
      <c r="GLL144" s="377"/>
      <c r="GLM144" s="258"/>
      <c r="GLN144" s="378"/>
      <c r="GLO144" s="378"/>
      <c r="GLP144" s="378"/>
      <c r="GLQ144" s="258"/>
      <c r="GLR144" s="378"/>
      <c r="GLS144" s="378"/>
      <c r="GLT144" s="378"/>
      <c r="GLU144" s="259"/>
      <c r="GLV144" s="377"/>
      <c r="GLW144" s="377"/>
      <c r="GLX144" s="377"/>
      <c r="GLY144" s="259"/>
      <c r="GLZ144" s="377"/>
      <c r="GMA144" s="377"/>
      <c r="GMB144" s="377"/>
      <c r="GMC144" s="258"/>
      <c r="GMD144" s="378"/>
      <c r="GME144" s="378"/>
      <c r="GMF144" s="378"/>
      <c r="GMG144" s="258"/>
      <c r="GMH144" s="378"/>
      <c r="GMI144" s="378"/>
      <c r="GMJ144" s="378"/>
      <c r="GMK144" s="259"/>
      <c r="GML144" s="377"/>
      <c r="GMM144" s="377"/>
      <c r="GMN144" s="377"/>
      <c r="GMO144" s="259"/>
      <c r="GMP144" s="377"/>
      <c r="GMQ144" s="377"/>
      <c r="GMR144" s="377"/>
      <c r="GMS144" s="258"/>
      <c r="GMT144" s="378"/>
      <c r="GMU144" s="378"/>
      <c r="GMV144" s="378"/>
      <c r="GMW144" s="258"/>
      <c r="GMX144" s="378"/>
      <c r="GMY144" s="378"/>
      <c r="GMZ144" s="378"/>
      <c r="GNA144" s="259"/>
      <c r="GNB144" s="377"/>
      <c r="GNC144" s="377"/>
      <c r="GND144" s="377"/>
      <c r="GNE144" s="259"/>
      <c r="GNF144" s="377"/>
      <c r="GNG144" s="377"/>
      <c r="GNH144" s="377"/>
      <c r="GNI144" s="258"/>
      <c r="GNJ144" s="378"/>
      <c r="GNK144" s="378"/>
      <c r="GNL144" s="378"/>
      <c r="GNM144" s="258"/>
      <c r="GNN144" s="378"/>
      <c r="GNO144" s="378"/>
      <c r="GNP144" s="378"/>
      <c r="GNQ144" s="259"/>
      <c r="GNR144" s="377"/>
      <c r="GNS144" s="377"/>
      <c r="GNT144" s="377"/>
      <c r="GNU144" s="259"/>
      <c r="GNV144" s="377"/>
      <c r="GNW144" s="377"/>
      <c r="GNX144" s="377"/>
      <c r="GNY144" s="258"/>
      <c r="GNZ144" s="378"/>
      <c r="GOA144" s="378"/>
      <c r="GOB144" s="378"/>
      <c r="GOC144" s="258"/>
      <c r="GOD144" s="378"/>
      <c r="GOE144" s="378"/>
      <c r="GOF144" s="378"/>
      <c r="GOG144" s="259"/>
      <c r="GOH144" s="377"/>
      <c r="GOI144" s="377"/>
      <c r="GOJ144" s="377"/>
      <c r="GOK144" s="259"/>
      <c r="GOL144" s="377"/>
      <c r="GOM144" s="377"/>
      <c r="GON144" s="377"/>
      <c r="GOO144" s="258"/>
      <c r="GOP144" s="378"/>
      <c r="GOQ144" s="378"/>
      <c r="GOR144" s="378"/>
      <c r="GOS144" s="258"/>
      <c r="GOT144" s="378"/>
      <c r="GOU144" s="378"/>
      <c r="GOV144" s="378"/>
      <c r="GOW144" s="259"/>
      <c r="GOX144" s="377"/>
      <c r="GOY144" s="377"/>
      <c r="GOZ144" s="377"/>
      <c r="GPA144" s="259"/>
      <c r="GPB144" s="377"/>
      <c r="GPC144" s="377"/>
      <c r="GPD144" s="377"/>
      <c r="GPE144" s="258"/>
      <c r="GPF144" s="378"/>
      <c r="GPG144" s="378"/>
      <c r="GPH144" s="378"/>
      <c r="GPI144" s="258"/>
      <c r="GPJ144" s="378"/>
      <c r="GPK144" s="378"/>
      <c r="GPL144" s="378"/>
      <c r="GPM144" s="259"/>
      <c r="GPN144" s="377"/>
      <c r="GPO144" s="377"/>
      <c r="GPP144" s="377"/>
      <c r="GPQ144" s="259"/>
      <c r="GPR144" s="377"/>
      <c r="GPS144" s="377"/>
      <c r="GPT144" s="377"/>
      <c r="GPU144" s="258"/>
      <c r="GPV144" s="378"/>
      <c r="GPW144" s="378"/>
      <c r="GPX144" s="378"/>
      <c r="GPY144" s="258"/>
      <c r="GPZ144" s="378"/>
      <c r="GQA144" s="378"/>
      <c r="GQB144" s="378"/>
      <c r="GQC144" s="259"/>
      <c r="GQD144" s="377"/>
      <c r="GQE144" s="377"/>
      <c r="GQF144" s="377"/>
      <c r="GQG144" s="259"/>
      <c r="GQH144" s="377"/>
      <c r="GQI144" s="377"/>
      <c r="GQJ144" s="377"/>
      <c r="GQK144" s="258"/>
      <c r="GQL144" s="378"/>
      <c r="GQM144" s="378"/>
      <c r="GQN144" s="378"/>
      <c r="GQO144" s="258"/>
      <c r="GQP144" s="378"/>
      <c r="GQQ144" s="378"/>
      <c r="GQR144" s="378"/>
      <c r="GQS144" s="259"/>
      <c r="GQT144" s="377"/>
      <c r="GQU144" s="377"/>
      <c r="GQV144" s="377"/>
      <c r="GQW144" s="259"/>
      <c r="GQX144" s="377"/>
      <c r="GQY144" s="377"/>
      <c r="GQZ144" s="377"/>
      <c r="GRA144" s="258"/>
      <c r="GRB144" s="378"/>
      <c r="GRC144" s="378"/>
      <c r="GRD144" s="378"/>
      <c r="GRE144" s="258"/>
      <c r="GRF144" s="378"/>
      <c r="GRG144" s="378"/>
      <c r="GRH144" s="378"/>
      <c r="GRI144" s="259"/>
      <c r="GRJ144" s="377"/>
      <c r="GRK144" s="377"/>
      <c r="GRL144" s="377"/>
      <c r="GRM144" s="259"/>
      <c r="GRN144" s="377"/>
      <c r="GRO144" s="377"/>
      <c r="GRP144" s="377"/>
      <c r="GRQ144" s="258"/>
      <c r="GRR144" s="378"/>
      <c r="GRS144" s="378"/>
      <c r="GRT144" s="378"/>
      <c r="GRU144" s="258"/>
      <c r="GRV144" s="378"/>
      <c r="GRW144" s="378"/>
      <c r="GRX144" s="378"/>
      <c r="GRY144" s="259"/>
      <c r="GRZ144" s="377"/>
      <c r="GSA144" s="377"/>
      <c r="GSB144" s="377"/>
      <c r="GSC144" s="259"/>
      <c r="GSD144" s="377"/>
      <c r="GSE144" s="377"/>
      <c r="GSF144" s="377"/>
      <c r="GSG144" s="258"/>
      <c r="GSH144" s="378"/>
      <c r="GSI144" s="378"/>
      <c r="GSJ144" s="378"/>
      <c r="GSK144" s="258"/>
      <c r="GSL144" s="378"/>
      <c r="GSM144" s="378"/>
      <c r="GSN144" s="378"/>
      <c r="GSO144" s="259"/>
      <c r="GSP144" s="377"/>
      <c r="GSQ144" s="377"/>
      <c r="GSR144" s="377"/>
      <c r="GSS144" s="259"/>
      <c r="GST144" s="377"/>
      <c r="GSU144" s="377"/>
      <c r="GSV144" s="377"/>
      <c r="GSW144" s="258"/>
      <c r="GSX144" s="378"/>
      <c r="GSY144" s="378"/>
      <c r="GSZ144" s="378"/>
      <c r="GTA144" s="258"/>
      <c r="GTB144" s="378"/>
      <c r="GTC144" s="378"/>
      <c r="GTD144" s="378"/>
      <c r="GTE144" s="259"/>
      <c r="GTF144" s="377"/>
      <c r="GTG144" s="377"/>
      <c r="GTH144" s="377"/>
      <c r="GTI144" s="259"/>
      <c r="GTJ144" s="377"/>
      <c r="GTK144" s="377"/>
      <c r="GTL144" s="377"/>
      <c r="GTM144" s="258"/>
      <c r="GTN144" s="378"/>
      <c r="GTO144" s="378"/>
      <c r="GTP144" s="378"/>
      <c r="GTQ144" s="258"/>
      <c r="GTR144" s="378"/>
      <c r="GTS144" s="378"/>
      <c r="GTT144" s="378"/>
      <c r="GTU144" s="259"/>
      <c r="GTV144" s="377"/>
      <c r="GTW144" s="377"/>
      <c r="GTX144" s="377"/>
      <c r="GTY144" s="259"/>
      <c r="GTZ144" s="377"/>
      <c r="GUA144" s="377"/>
      <c r="GUB144" s="377"/>
      <c r="GUC144" s="258"/>
      <c r="GUD144" s="378"/>
      <c r="GUE144" s="378"/>
      <c r="GUF144" s="378"/>
      <c r="GUG144" s="258"/>
      <c r="GUH144" s="378"/>
      <c r="GUI144" s="378"/>
      <c r="GUJ144" s="378"/>
      <c r="GUK144" s="259"/>
      <c r="GUL144" s="377"/>
      <c r="GUM144" s="377"/>
      <c r="GUN144" s="377"/>
      <c r="GUO144" s="259"/>
      <c r="GUP144" s="377"/>
      <c r="GUQ144" s="377"/>
      <c r="GUR144" s="377"/>
      <c r="GUS144" s="258"/>
      <c r="GUT144" s="378"/>
      <c r="GUU144" s="378"/>
      <c r="GUV144" s="378"/>
      <c r="GUW144" s="258"/>
      <c r="GUX144" s="378"/>
      <c r="GUY144" s="378"/>
      <c r="GUZ144" s="378"/>
      <c r="GVA144" s="259"/>
      <c r="GVB144" s="377"/>
      <c r="GVC144" s="377"/>
      <c r="GVD144" s="377"/>
      <c r="GVE144" s="259"/>
      <c r="GVF144" s="377"/>
      <c r="GVG144" s="377"/>
      <c r="GVH144" s="377"/>
      <c r="GVI144" s="258"/>
      <c r="GVJ144" s="378"/>
      <c r="GVK144" s="378"/>
      <c r="GVL144" s="378"/>
      <c r="GVM144" s="258"/>
      <c r="GVN144" s="378"/>
      <c r="GVO144" s="378"/>
      <c r="GVP144" s="378"/>
      <c r="GVQ144" s="259"/>
      <c r="GVR144" s="377"/>
      <c r="GVS144" s="377"/>
      <c r="GVT144" s="377"/>
      <c r="GVU144" s="259"/>
      <c r="GVV144" s="377"/>
      <c r="GVW144" s="377"/>
      <c r="GVX144" s="377"/>
      <c r="GVY144" s="258"/>
      <c r="GVZ144" s="378"/>
      <c r="GWA144" s="378"/>
      <c r="GWB144" s="378"/>
      <c r="GWC144" s="258"/>
      <c r="GWD144" s="378"/>
      <c r="GWE144" s="378"/>
      <c r="GWF144" s="378"/>
      <c r="GWG144" s="259"/>
      <c r="GWH144" s="377"/>
      <c r="GWI144" s="377"/>
      <c r="GWJ144" s="377"/>
      <c r="GWK144" s="259"/>
      <c r="GWL144" s="377"/>
      <c r="GWM144" s="377"/>
      <c r="GWN144" s="377"/>
      <c r="GWO144" s="258"/>
      <c r="GWP144" s="378"/>
      <c r="GWQ144" s="378"/>
      <c r="GWR144" s="378"/>
      <c r="GWS144" s="258"/>
      <c r="GWT144" s="378"/>
      <c r="GWU144" s="378"/>
      <c r="GWV144" s="378"/>
      <c r="GWW144" s="259"/>
      <c r="GWX144" s="377"/>
      <c r="GWY144" s="377"/>
      <c r="GWZ144" s="377"/>
      <c r="GXA144" s="259"/>
      <c r="GXB144" s="377"/>
      <c r="GXC144" s="377"/>
      <c r="GXD144" s="377"/>
      <c r="GXE144" s="258"/>
      <c r="GXF144" s="378"/>
      <c r="GXG144" s="378"/>
      <c r="GXH144" s="378"/>
      <c r="GXI144" s="258"/>
      <c r="GXJ144" s="378"/>
      <c r="GXK144" s="378"/>
      <c r="GXL144" s="378"/>
      <c r="GXM144" s="259"/>
      <c r="GXN144" s="377"/>
      <c r="GXO144" s="377"/>
      <c r="GXP144" s="377"/>
      <c r="GXQ144" s="259"/>
      <c r="GXR144" s="377"/>
      <c r="GXS144" s="377"/>
      <c r="GXT144" s="377"/>
      <c r="GXU144" s="258"/>
      <c r="GXV144" s="378"/>
      <c r="GXW144" s="378"/>
      <c r="GXX144" s="378"/>
      <c r="GXY144" s="258"/>
      <c r="GXZ144" s="378"/>
      <c r="GYA144" s="378"/>
      <c r="GYB144" s="378"/>
      <c r="GYC144" s="259"/>
      <c r="GYD144" s="377"/>
      <c r="GYE144" s="377"/>
      <c r="GYF144" s="377"/>
      <c r="GYG144" s="259"/>
      <c r="GYH144" s="377"/>
      <c r="GYI144" s="377"/>
      <c r="GYJ144" s="377"/>
      <c r="GYK144" s="258"/>
      <c r="GYL144" s="378"/>
      <c r="GYM144" s="378"/>
      <c r="GYN144" s="378"/>
      <c r="GYO144" s="258"/>
      <c r="GYP144" s="378"/>
      <c r="GYQ144" s="378"/>
      <c r="GYR144" s="378"/>
      <c r="GYS144" s="259"/>
      <c r="GYT144" s="377"/>
      <c r="GYU144" s="377"/>
      <c r="GYV144" s="377"/>
      <c r="GYW144" s="259"/>
      <c r="GYX144" s="377"/>
      <c r="GYY144" s="377"/>
      <c r="GYZ144" s="377"/>
      <c r="GZA144" s="258"/>
      <c r="GZB144" s="378"/>
      <c r="GZC144" s="378"/>
      <c r="GZD144" s="378"/>
      <c r="GZE144" s="258"/>
      <c r="GZF144" s="378"/>
      <c r="GZG144" s="378"/>
      <c r="GZH144" s="378"/>
      <c r="GZI144" s="259"/>
      <c r="GZJ144" s="377"/>
      <c r="GZK144" s="377"/>
      <c r="GZL144" s="377"/>
      <c r="GZM144" s="259"/>
      <c r="GZN144" s="377"/>
      <c r="GZO144" s="377"/>
      <c r="GZP144" s="377"/>
      <c r="GZQ144" s="258"/>
      <c r="GZR144" s="378"/>
      <c r="GZS144" s="378"/>
      <c r="GZT144" s="378"/>
      <c r="GZU144" s="258"/>
      <c r="GZV144" s="378"/>
      <c r="GZW144" s="378"/>
      <c r="GZX144" s="378"/>
      <c r="GZY144" s="259"/>
      <c r="GZZ144" s="377"/>
      <c r="HAA144" s="377"/>
      <c r="HAB144" s="377"/>
      <c r="HAC144" s="259"/>
      <c r="HAD144" s="377"/>
      <c r="HAE144" s="377"/>
      <c r="HAF144" s="377"/>
      <c r="HAG144" s="258"/>
      <c r="HAH144" s="378"/>
      <c r="HAI144" s="378"/>
      <c r="HAJ144" s="378"/>
      <c r="HAK144" s="258"/>
      <c r="HAL144" s="378"/>
      <c r="HAM144" s="378"/>
      <c r="HAN144" s="378"/>
      <c r="HAO144" s="259"/>
      <c r="HAP144" s="377"/>
      <c r="HAQ144" s="377"/>
      <c r="HAR144" s="377"/>
      <c r="HAS144" s="259"/>
      <c r="HAT144" s="377"/>
      <c r="HAU144" s="377"/>
      <c r="HAV144" s="377"/>
      <c r="HAW144" s="258"/>
      <c r="HAX144" s="378"/>
      <c r="HAY144" s="378"/>
      <c r="HAZ144" s="378"/>
      <c r="HBA144" s="258"/>
      <c r="HBB144" s="378"/>
      <c r="HBC144" s="378"/>
      <c r="HBD144" s="378"/>
      <c r="HBE144" s="259"/>
      <c r="HBF144" s="377"/>
      <c r="HBG144" s="377"/>
      <c r="HBH144" s="377"/>
      <c r="HBI144" s="259"/>
      <c r="HBJ144" s="377"/>
      <c r="HBK144" s="377"/>
      <c r="HBL144" s="377"/>
      <c r="HBM144" s="258"/>
      <c r="HBN144" s="378"/>
      <c r="HBO144" s="378"/>
      <c r="HBP144" s="378"/>
      <c r="HBQ144" s="258"/>
      <c r="HBR144" s="378"/>
      <c r="HBS144" s="378"/>
      <c r="HBT144" s="378"/>
      <c r="HBU144" s="259"/>
      <c r="HBV144" s="377"/>
      <c r="HBW144" s="377"/>
      <c r="HBX144" s="377"/>
      <c r="HBY144" s="259"/>
      <c r="HBZ144" s="377"/>
      <c r="HCA144" s="377"/>
      <c r="HCB144" s="377"/>
      <c r="HCC144" s="258"/>
      <c r="HCD144" s="378"/>
      <c r="HCE144" s="378"/>
      <c r="HCF144" s="378"/>
      <c r="HCG144" s="258"/>
      <c r="HCH144" s="378"/>
      <c r="HCI144" s="378"/>
      <c r="HCJ144" s="378"/>
      <c r="HCK144" s="259"/>
      <c r="HCL144" s="377"/>
      <c r="HCM144" s="377"/>
      <c r="HCN144" s="377"/>
      <c r="HCO144" s="259"/>
      <c r="HCP144" s="377"/>
      <c r="HCQ144" s="377"/>
      <c r="HCR144" s="377"/>
      <c r="HCS144" s="258"/>
      <c r="HCT144" s="378"/>
      <c r="HCU144" s="378"/>
      <c r="HCV144" s="378"/>
      <c r="HCW144" s="258"/>
      <c r="HCX144" s="378"/>
      <c r="HCY144" s="378"/>
      <c r="HCZ144" s="378"/>
      <c r="HDA144" s="259"/>
      <c r="HDB144" s="377"/>
      <c r="HDC144" s="377"/>
      <c r="HDD144" s="377"/>
      <c r="HDE144" s="259"/>
      <c r="HDF144" s="377"/>
      <c r="HDG144" s="377"/>
      <c r="HDH144" s="377"/>
      <c r="HDI144" s="258"/>
      <c r="HDJ144" s="378"/>
      <c r="HDK144" s="378"/>
      <c r="HDL144" s="378"/>
      <c r="HDM144" s="258"/>
      <c r="HDN144" s="378"/>
      <c r="HDO144" s="378"/>
      <c r="HDP144" s="378"/>
      <c r="HDQ144" s="259"/>
      <c r="HDR144" s="377"/>
      <c r="HDS144" s="377"/>
      <c r="HDT144" s="377"/>
      <c r="HDU144" s="259"/>
      <c r="HDV144" s="377"/>
      <c r="HDW144" s="377"/>
      <c r="HDX144" s="377"/>
      <c r="HDY144" s="258"/>
      <c r="HDZ144" s="378"/>
      <c r="HEA144" s="378"/>
      <c r="HEB144" s="378"/>
      <c r="HEC144" s="258"/>
      <c r="HED144" s="378"/>
      <c r="HEE144" s="378"/>
      <c r="HEF144" s="378"/>
      <c r="HEG144" s="259"/>
      <c r="HEH144" s="377"/>
      <c r="HEI144" s="377"/>
      <c r="HEJ144" s="377"/>
      <c r="HEK144" s="259"/>
      <c r="HEL144" s="377"/>
      <c r="HEM144" s="377"/>
      <c r="HEN144" s="377"/>
      <c r="HEO144" s="258"/>
      <c r="HEP144" s="378"/>
      <c r="HEQ144" s="378"/>
      <c r="HER144" s="378"/>
      <c r="HES144" s="258"/>
      <c r="HET144" s="378"/>
      <c r="HEU144" s="378"/>
      <c r="HEV144" s="378"/>
      <c r="HEW144" s="259"/>
      <c r="HEX144" s="377"/>
      <c r="HEY144" s="377"/>
      <c r="HEZ144" s="377"/>
      <c r="HFA144" s="259"/>
      <c r="HFB144" s="377"/>
      <c r="HFC144" s="377"/>
      <c r="HFD144" s="377"/>
      <c r="HFE144" s="258"/>
      <c r="HFF144" s="378"/>
      <c r="HFG144" s="378"/>
      <c r="HFH144" s="378"/>
      <c r="HFI144" s="258"/>
      <c r="HFJ144" s="378"/>
      <c r="HFK144" s="378"/>
      <c r="HFL144" s="378"/>
      <c r="HFM144" s="259"/>
      <c r="HFN144" s="377"/>
      <c r="HFO144" s="377"/>
      <c r="HFP144" s="377"/>
      <c r="HFQ144" s="259"/>
      <c r="HFR144" s="377"/>
      <c r="HFS144" s="377"/>
      <c r="HFT144" s="377"/>
      <c r="HFU144" s="258"/>
      <c r="HFV144" s="378"/>
      <c r="HFW144" s="378"/>
      <c r="HFX144" s="378"/>
      <c r="HFY144" s="258"/>
      <c r="HFZ144" s="378"/>
      <c r="HGA144" s="378"/>
      <c r="HGB144" s="378"/>
      <c r="HGC144" s="259"/>
      <c r="HGD144" s="377"/>
      <c r="HGE144" s="377"/>
      <c r="HGF144" s="377"/>
      <c r="HGG144" s="259"/>
      <c r="HGH144" s="377"/>
      <c r="HGI144" s="377"/>
      <c r="HGJ144" s="377"/>
      <c r="HGK144" s="258"/>
      <c r="HGL144" s="378"/>
      <c r="HGM144" s="378"/>
      <c r="HGN144" s="378"/>
      <c r="HGO144" s="258"/>
      <c r="HGP144" s="378"/>
      <c r="HGQ144" s="378"/>
      <c r="HGR144" s="378"/>
      <c r="HGS144" s="259"/>
      <c r="HGT144" s="377"/>
      <c r="HGU144" s="377"/>
      <c r="HGV144" s="377"/>
      <c r="HGW144" s="259"/>
      <c r="HGX144" s="377"/>
      <c r="HGY144" s="377"/>
      <c r="HGZ144" s="377"/>
      <c r="HHA144" s="258"/>
      <c r="HHB144" s="378"/>
      <c r="HHC144" s="378"/>
      <c r="HHD144" s="378"/>
      <c r="HHE144" s="258"/>
      <c r="HHF144" s="378"/>
      <c r="HHG144" s="378"/>
      <c r="HHH144" s="378"/>
      <c r="HHI144" s="259"/>
      <c r="HHJ144" s="377"/>
      <c r="HHK144" s="377"/>
      <c r="HHL144" s="377"/>
      <c r="HHM144" s="259"/>
      <c r="HHN144" s="377"/>
      <c r="HHO144" s="377"/>
      <c r="HHP144" s="377"/>
      <c r="HHQ144" s="258"/>
      <c r="HHR144" s="378"/>
      <c r="HHS144" s="378"/>
      <c r="HHT144" s="378"/>
      <c r="HHU144" s="258"/>
      <c r="HHV144" s="378"/>
      <c r="HHW144" s="378"/>
      <c r="HHX144" s="378"/>
      <c r="HHY144" s="259"/>
      <c r="HHZ144" s="377"/>
      <c r="HIA144" s="377"/>
      <c r="HIB144" s="377"/>
      <c r="HIC144" s="259"/>
      <c r="HID144" s="377"/>
      <c r="HIE144" s="377"/>
      <c r="HIF144" s="377"/>
      <c r="HIG144" s="258"/>
      <c r="HIH144" s="378"/>
      <c r="HII144" s="378"/>
      <c r="HIJ144" s="378"/>
      <c r="HIK144" s="258"/>
      <c r="HIL144" s="378"/>
      <c r="HIM144" s="378"/>
      <c r="HIN144" s="378"/>
      <c r="HIO144" s="259"/>
      <c r="HIP144" s="377"/>
      <c r="HIQ144" s="377"/>
      <c r="HIR144" s="377"/>
      <c r="HIS144" s="259"/>
      <c r="HIT144" s="377"/>
      <c r="HIU144" s="377"/>
      <c r="HIV144" s="377"/>
      <c r="HIW144" s="258"/>
      <c r="HIX144" s="378"/>
      <c r="HIY144" s="378"/>
      <c r="HIZ144" s="378"/>
      <c r="HJA144" s="258"/>
      <c r="HJB144" s="378"/>
      <c r="HJC144" s="378"/>
      <c r="HJD144" s="378"/>
      <c r="HJE144" s="259"/>
      <c r="HJF144" s="377"/>
      <c r="HJG144" s="377"/>
      <c r="HJH144" s="377"/>
      <c r="HJI144" s="259"/>
      <c r="HJJ144" s="377"/>
      <c r="HJK144" s="377"/>
      <c r="HJL144" s="377"/>
      <c r="HJM144" s="258"/>
      <c r="HJN144" s="378"/>
      <c r="HJO144" s="378"/>
      <c r="HJP144" s="378"/>
      <c r="HJQ144" s="258"/>
      <c r="HJR144" s="378"/>
      <c r="HJS144" s="378"/>
      <c r="HJT144" s="378"/>
      <c r="HJU144" s="259"/>
      <c r="HJV144" s="377"/>
      <c r="HJW144" s="377"/>
      <c r="HJX144" s="377"/>
      <c r="HJY144" s="259"/>
      <c r="HJZ144" s="377"/>
      <c r="HKA144" s="377"/>
      <c r="HKB144" s="377"/>
      <c r="HKC144" s="258"/>
      <c r="HKD144" s="378"/>
      <c r="HKE144" s="378"/>
      <c r="HKF144" s="378"/>
      <c r="HKG144" s="258"/>
      <c r="HKH144" s="378"/>
      <c r="HKI144" s="378"/>
      <c r="HKJ144" s="378"/>
      <c r="HKK144" s="259"/>
      <c r="HKL144" s="377"/>
      <c r="HKM144" s="377"/>
      <c r="HKN144" s="377"/>
      <c r="HKO144" s="259"/>
      <c r="HKP144" s="377"/>
      <c r="HKQ144" s="377"/>
      <c r="HKR144" s="377"/>
      <c r="HKS144" s="258"/>
      <c r="HKT144" s="378"/>
      <c r="HKU144" s="378"/>
      <c r="HKV144" s="378"/>
      <c r="HKW144" s="258"/>
      <c r="HKX144" s="378"/>
      <c r="HKY144" s="378"/>
      <c r="HKZ144" s="378"/>
      <c r="HLA144" s="259"/>
      <c r="HLB144" s="377"/>
      <c r="HLC144" s="377"/>
      <c r="HLD144" s="377"/>
      <c r="HLE144" s="259"/>
      <c r="HLF144" s="377"/>
      <c r="HLG144" s="377"/>
      <c r="HLH144" s="377"/>
      <c r="HLI144" s="258"/>
      <c r="HLJ144" s="378"/>
      <c r="HLK144" s="378"/>
      <c r="HLL144" s="378"/>
      <c r="HLM144" s="258"/>
      <c r="HLN144" s="378"/>
      <c r="HLO144" s="378"/>
      <c r="HLP144" s="378"/>
      <c r="HLQ144" s="259"/>
      <c r="HLR144" s="377"/>
      <c r="HLS144" s="377"/>
      <c r="HLT144" s="377"/>
      <c r="HLU144" s="259"/>
      <c r="HLV144" s="377"/>
      <c r="HLW144" s="377"/>
      <c r="HLX144" s="377"/>
      <c r="HLY144" s="258"/>
      <c r="HLZ144" s="378"/>
      <c r="HMA144" s="378"/>
      <c r="HMB144" s="378"/>
      <c r="HMC144" s="258"/>
      <c r="HMD144" s="378"/>
      <c r="HME144" s="378"/>
      <c r="HMF144" s="378"/>
      <c r="HMG144" s="259"/>
      <c r="HMH144" s="377"/>
      <c r="HMI144" s="377"/>
      <c r="HMJ144" s="377"/>
      <c r="HMK144" s="259"/>
      <c r="HML144" s="377"/>
      <c r="HMM144" s="377"/>
      <c r="HMN144" s="377"/>
      <c r="HMO144" s="258"/>
      <c r="HMP144" s="378"/>
      <c r="HMQ144" s="378"/>
      <c r="HMR144" s="378"/>
      <c r="HMS144" s="258"/>
      <c r="HMT144" s="378"/>
      <c r="HMU144" s="378"/>
      <c r="HMV144" s="378"/>
      <c r="HMW144" s="259"/>
      <c r="HMX144" s="377"/>
      <c r="HMY144" s="377"/>
      <c r="HMZ144" s="377"/>
      <c r="HNA144" s="259"/>
      <c r="HNB144" s="377"/>
      <c r="HNC144" s="377"/>
      <c r="HND144" s="377"/>
      <c r="HNE144" s="258"/>
      <c r="HNF144" s="378"/>
      <c r="HNG144" s="378"/>
      <c r="HNH144" s="378"/>
      <c r="HNI144" s="258"/>
      <c r="HNJ144" s="378"/>
      <c r="HNK144" s="378"/>
      <c r="HNL144" s="378"/>
      <c r="HNM144" s="259"/>
      <c r="HNN144" s="377"/>
      <c r="HNO144" s="377"/>
      <c r="HNP144" s="377"/>
      <c r="HNQ144" s="259"/>
      <c r="HNR144" s="377"/>
      <c r="HNS144" s="377"/>
      <c r="HNT144" s="377"/>
      <c r="HNU144" s="258"/>
      <c r="HNV144" s="378"/>
      <c r="HNW144" s="378"/>
      <c r="HNX144" s="378"/>
      <c r="HNY144" s="258"/>
      <c r="HNZ144" s="378"/>
      <c r="HOA144" s="378"/>
      <c r="HOB144" s="378"/>
      <c r="HOC144" s="259"/>
      <c r="HOD144" s="377"/>
      <c r="HOE144" s="377"/>
      <c r="HOF144" s="377"/>
      <c r="HOG144" s="259"/>
      <c r="HOH144" s="377"/>
      <c r="HOI144" s="377"/>
      <c r="HOJ144" s="377"/>
      <c r="HOK144" s="258"/>
      <c r="HOL144" s="378"/>
      <c r="HOM144" s="378"/>
      <c r="HON144" s="378"/>
      <c r="HOO144" s="258"/>
      <c r="HOP144" s="378"/>
      <c r="HOQ144" s="378"/>
      <c r="HOR144" s="378"/>
      <c r="HOS144" s="259"/>
      <c r="HOT144" s="377"/>
      <c r="HOU144" s="377"/>
      <c r="HOV144" s="377"/>
      <c r="HOW144" s="259"/>
      <c r="HOX144" s="377"/>
      <c r="HOY144" s="377"/>
      <c r="HOZ144" s="377"/>
      <c r="HPA144" s="258"/>
      <c r="HPB144" s="378"/>
      <c r="HPC144" s="378"/>
      <c r="HPD144" s="378"/>
      <c r="HPE144" s="258"/>
      <c r="HPF144" s="378"/>
      <c r="HPG144" s="378"/>
      <c r="HPH144" s="378"/>
      <c r="HPI144" s="259"/>
      <c r="HPJ144" s="377"/>
      <c r="HPK144" s="377"/>
      <c r="HPL144" s="377"/>
      <c r="HPM144" s="259"/>
      <c r="HPN144" s="377"/>
      <c r="HPO144" s="377"/>
      <c r="HPP144" s="377"/>
      <c r="HPQ144" s="258"/>
      <c r="HPR144" s="378"/>
      <c r="HPS144" s="378"/>
      <c r="HPT144" s="378"/>
      <c r="HPU144" s="258"/>
      <c r="HPV144" s="378"/>
      <c r="HPW144" s="378"/>
      <c r="HPX144" s="378"/>
      <c r="HPY144" s="259"/>
      <c r="HPZ144" s="377"/>
      <c r="HQA144" s="377"/>
      <c r="HQB144" s="377"/>
      <c r="HQC144" s="259"/>
      <c r="HQD144" s="377"/>
      <c r="HQE144" s="377"/>
      <c r="HQF144" s="377"/>
      <c r="HQG144" s="258"/>
      <c r="HQH144" s="378"/>
      <c r="HQI144" s="378"/>
      <c r="HQJ144" s="378"/>
      <c r="HQK144" s="258"/>
      <c r="HQL144" s="378"/>
      <c r="HQM144" s="378"/>
      <c r="HQN144" s="378"/>
      <c r="HQO144" s="259"/>
      <c r="HQP144" s="377"/>
      <c r="HQQ144" s="377"/>
      <c r="HQR144" s="377"/>
      <c r="HQS144" s="259"/>
      <c r="HQT144" s="377"/>
      <c r="HQU144" s="377"/>
      <c r="HQV144" s="377"/>
      <c r="HQW144" s="258"/>
      <c r="HQX144" s="378"/>
      <c r="HQY144" s="378"/>
      <c r="HQZ144" s="378"/>
      <c r="HRA144" s="258"/>
      <c r="HRB144" s="378"/>
      <c r="HRC144" s="378"/>
      <c r="HRD144" s="378"/>
      <c r="HRE144" s="259"/>
      <c r="HRF144" s="377"/>
      <c r="HRG144" s="377"/>
      <c r="HRH144" s="377"/>
      <c r="HRI144" s="259"/>
      <c r="HRJ144" s="377"/>
      <c r="HRK144" s="377"/>
      <c r="HRL144" s="377"/>
      <c r="HRM144" s="258"/>
      <c r="HRN144" s="378"/>
      <c r="HRO144" s="378"/>
      <c r="HRP144" s="378"/>
      <c r="HRQ144" s="258"/>
      <c r="HRR144" s="378"/>
      <c r="HRS144" s="378"/>
      <c r="HRT144" s="378"/>
      <c r="HRU144" s="259"/>
      <c r="HRV144" s="377"/>
      <c r="HRW144" s="377"/>
      <c r="HRX144" s="377"/>
      <c r="HRY144" s="259"/>
      <c r="HRZ144" s="377"/>
      <c r="HSA144" s="377"/>
      <c r="HSB144" s="377"/>
      <c r="HSC144" s="258"/>
      <c r="HSD144" s="378"/>
      <c r="HSE144" s="378"/>
      <c r="HSF144" s="378"/>
      <c r="HSG144" s="258"/>
      <c r="HSH144" s="378"/>
      <c r="HSI144" s="378"/>
      <c r="HSJ144" s="378"/>
      <c r="HSK144" s="259"/>
      <c r="HSL144" s="377"/>
      <c r="HSM144" s="377"/>
      <c r="HSN144" s="377"/>
      <c r="HSO144" s="259"/>
      <c r="HSP144" s="377"/>
      <c r="HSQ144" s="377"/>
      <c r="HSR144" s="377"/>
      <c r="HSS144" s="258"/>
      <c r="HST144" s="378"/>
      <c r="HSU144" s="378"/>
      <c r="HSV144" s="378"/>
      <c r="HSW144" s="258"/>
      <c r="HSX144" s="378"/>
      <c r="HSY144" s="378"/>
      <c r="HSZ144" s="378"/>
      <c r="HTA144" s="259"/>
      <c r="HTB144" s="377"/>
      <c r="HTC144" s="377"/>
      <c r="HTD144" s="377"/>
      <c r="HTE144" s="259"/>
      <c r="HTF144" s="377"/>
      <c r="HTG144" s="377"/>
      <c r="HTH144" s="377"/>
      <c r="HTI144" s="258"/>
      <c r="HTJ144" s="378"/>
      <c r="HTK144" s="378"/>
      <c r="HTL144" s="378"/>
      <c r="HTM144" s="258"/>
      <c r="HTN144" s="378"/>
      <c r="HTO144" s="378"/>
      <c r="HTP144" s="378"/>
      <c r="HTQ144" s="259"/>
      <c r="HTR144" s="377"/>
      <c r="HTS144" s="377"/>
      <c r="HTT144" s="377"/>
      <c r="HTU144" s="259"/>
      <c r="HTV144" s="377"/>
      <c r="HTW144" s="377"/>
      <c r="HTX144" s="377"/>
      <c r="HTY144" s="258"/>
      <c r="HTZ144" s="378"/>
      <c r="HUA144" s="378"/>
      <c r="HUB144" s="378"/>
      <c r="HUC144" s="258"/>
      <c r="HUD144" s="378"/>
      <c r="HUE144" s="378"/>
      <c r="HUF144" s="378"/>
      <c r="HUG144" s="259"/>
      <c r="HUH144" s="377"/>
      <c r="HUI144" s="377"/>
      <c r="HUJ144" s="377"/>
      <c r="HUK144" s="259"/>
      <c r="HUL144" s="377"/>
      <c r="HUM144" s="377"/>
      <c r="HUN144" s="377"/>
      <c r="HUO144" s="258"/>
      <c r="HUP144" s="378"/>
      <c r="HUQ144" s="378"/>
      <c r="HUR144" s="378"/>
      <c r="HUS144" s="258"/>
      <c r="HUT144" s="378"/>
      <c r="HUU144" s="378"/>
      <c r="HUV144" s="378"/>
      <c r="HUW144" s="259"/>
      <c r="HUX144" s="377"/>
      <c r="HUY144" s="377"/>
      <c r="HUZ144" s="377"/>
      <c r="HVA144" s="259"/>
      <c r="HVB144" s="377"/>
      <c r="HVC144" s="377"/>
      <c r="HVD144" s="377"/>
      <c r="HVE144" s="258"/>
      <c r="HVF144" s="378"/>
      <c r="HVG144" s="378"/>
      <c r="HVH144" s="378"/>
      <c r="HVI144" s="258"/>
      <c r="HVJ144" s="378"/>
      <c r="HVK144" s="378"/>
      <c r="HVL144" s="378"/>
      <c r="HVM144" s="259"/>
      <c r="HVN144" s="377"/>
      <c r="HVO144" s="377"/>
      <c r="HVP144" s="377"/>
      <c r="HVQ144" s="259"/>
      <c r="HVR144" s="377"/>
      <c r="HVS144" s="377"/>
      <c r="HVT144" s="377"/>
      <c r="HVU144" s="258"/>
      <c r="HVV144" s="378"/>
      <c r="HVW144" s="378"/>
      <c r="HVX144" s="378"/>
      <c r="HVY144" s="258"/>
      <c r="HVZ144" s="378"/>
      <c r="HWA144" s="378"/>
      <c r="HWB144" s="378"/>
      <c r="HWC144" s="259"/>
      <c r="HWD144" s="377"/>
      <c r="HWE144" s="377"/>
      <c r="HWF144" s="377"/>
      <c r="HWG144" s="259"/>
      <c r="HWH144" s="377"/>
      <c r="HWI144" s="377"/>
      <c r="HWJ144" s="377"/>
      <c r="HWK144" s="258"/>
      <c r="HWL144" s="378"/>
      <c r="HWM144" s="378"/>
      <c r="HWN144" s="378"/>
      <c r="HWO144" s="258"/>
      <c r="HWP144" s="378"/>
      <c r="HWQ144" s="378"/>
      <c r="HWR144" s="378"/>
      <c r="HWS144" s="259"/>
      <c r="HWT144" s="377"/>
      <c r="HWU144" s="377"/>
      <c r="HWV144" s="377"/>
      <c r="HWW144" s="259"/>
      <c r="HWX144" s="377"/>
      <c r="HWY144" s="377"/>
      <c r="HWZ144" s="377"/>
      <c r="HXA144" s="258"/>
      <c r="HXB144" s="378"/>
      <c r="HXC144" s="378"/>
      <c r="HXD144" s="378"/>
      <c r="HXE144" s="258"/>
      <c r="HXF144" s="378"/>
      <c r="HXG144" s="378"/>
      <c r="HXH144" s="378"/>
      <c r="HXI144" s="259"/>
      <c r="HXJ144" s="377"/>
      <c r="HXK144" s="377"/>
      <c r="HXL144" s="377"/>
      <c r="HXM144" s="259"/>
      <c r="HXN144" s="377"/>
      <c r="HXO144" s="377"/>
      <c r="HXP144" s="377"/>
      <c r="HXQ144" s="258"/>
      <c r="HXR144" s="378"/>
      <c r="HXS144" s="378"/>
      <c r="HXT144" s="378"/>
      <c r="HXU144" s="258"/>
      <c r="HXV144" s="378"/>
      <c r="HXW144" s="378"/>
      <c r="HXX144" s="378"/>
      <c r="HXY144" s="259"/>
      <c r="HXZ144" s="377"/>
      <c r="HYA144" s="377"/>
      <c r="HYB144" s="377"/>
      <c r="HYC144" s="259"/>
      <c r="HYD144" s="377"/>
      <c r="HYE144" s="377"/>
      <c r="HYF144" s="377"/>
      <c r="HYG144" s="258"/>
      <c r="HYH144" s="378"/>
      <c r="HYI144" s="378"/>
      <c r="HYJ144" s="378"/>
      <c r="HYK144" s="258"/>
      <c r="HYL144" s="378"/>
      <c r="HYM144" s="378"/>
      <c r="HYN144" s="378"/>
      <c r="HYO144" s="259"/>
      <c r="HYP144" s="377"/>
      <c r="HYQ144" s="377"/>
      <c r="HYR144" s="377"/>
      <c r="HYS144" s="259"/>
      <c r="HYT144" s="377"/>
      <c r="HYU144" s="377"/>
      <c r="HYV144" s="377"/>
      <c r="HYW144" s="258"/>
      <c r="HYX144" s="378"/>
      <c r="HYY144" s="378"/>
      <c r="HYZ144" s="378"/>
      <c r="HZA144" s="258"/>
      <c r="HZB144" s="378"/>
      <c r="HZC144" s="378"/>
      <c r="HZD144" s="378"/>
      <c r="HZE144" s="259"/>
      <c r="HZF144" s="377"/>
      <c r="HZG144" s="377"/>
      <c r="HZH144" s="377"/>
      <c r="HZI144" s="259"/>
      <c r="HZJ144" s="377"/>
      <c r="HZK144" s="377"/>
      <c r="HZL144" s="377"/>
      <c r="HZM144" s="258"/>
      <c r="HZN144" s="378"/>
      <c r="HZO144" s="378"/>
      <c r="HZP144" s="378"/>
      <c r="HZQ144" s="258"/>
      <c r="HZR144" s="378"/>
      <c r="HZS144" s="378"/>
      <c r="HZT144" s="378"/>
      <c r="HZU144" s="259"/>
      <c r="HZV144" s="377"/>
      <c r="HZW144" s="377"/>
      <c r="HZX144" s="377"/>
      <c r="HZY144" s="259"/>
      <c r="HZZ144" s="377"/>
      <c r="IAA144" s="377"/>
      <c r="IAB144" s="377"/>
      <c r="IAC144" s="258"/>
      <c r="IAD144" s="378"/>
      <c r="IAE144" s="378"/>
      <c r="IAF144" s="378"/>
      <c r="IAG144" s="258"/>
      <c r="IAH144" s="378"/>
      <c r="IAI144" s="378"/>
      <c r="IAJ144" s="378"/>
      <c r="IAK144" s="259"/>
      <c r="IAL144" s="377"/>
      <c r="IAM144" s="377"/>
      <c r="IAN144" s="377"/>
      <c r="IAO144" s="259"/>
      <c r="IAP144" s="377"/>
      <c r="IAQ144" s="377"/>
      <c r="IAR144" s="377"/>
      <c r="IAS144" s="258"/>
      <c r="IAT144" s="378"/>
      <c r="IAU144" s="378"/>
      <c r="IAV144" s="378"/>
      <c r="IAW144" s="258"/>
      <c r="IAX144" s="378"/>
      <c r="IAY144" s="378"/>
      <c r="IAZ144" s="378"/>
      <c r="IBA144" s="259"/>
      <c r="IBB144" s="377"/>
      <c r="IBC144" s="377"/>
      <c r="IBD144" s="377"/>
      <c r="IBE144" s="259"/>
      <c r="IBF144" s="377"/>
      <c r="IBG144" s="377"/>
      <c r="IBH144" s="377"/>
      <c r="IBI144" s="258"/>
      <c r="IBJ144" s="378"/>
      <c r="IBK144" s="378"/>
      <c r="IBL144" s="378"/>
      <c r="IBM144" s="258"/>
      <c r="IBN144" s="378"/>
      <c r="IBO144" s="378"/>
      <c r="IBP144" s="378"/>
      <c r="IBQ144" s="259"/>
      <c r="IBR144" s="377"/>
      <c r="IBS144" s="377"/>
      <c r="IBT144" s="377"/>
      <c r="IBU144" s="259"/>
      <c r="IBV144" s="377"/>
      <c r="IBW144" s="377"/>
      <c r="IBX144" s="377"/>
      <c r="IBY144" s="258"/>
      <c r="IBZ144" s="378"/>
      <c r="ICA144" s="378"/>
      <c r="ICB144" s="378"/>
      <c r="ICC144" s="258"/>
      <c r="ICD144" s="378"/>
      <c r="ICE144" s="378"/>
      <c r="ICF144" s="378"/>
      <c r="ICG144" s="259"/>
      <c r="ICH144" s="377"/>
      <c r="ICI144" s="377"/>
      <c r="ICJ144" s="377"/>
      <c r="ICK144" s="259"/>
      <c r="ICL144" s="377"/>
      <c r="ICM144" s="377"/>
      <c r="ICN144" s="377"/>
      <c r="ICO144" s="258"/>
      <c r="ICP144" s="378"/>
      <c r="ICQ144" s="378"/>
      <c r="ICR144" s="378"/>
      <c r="ICS144" s="258"/>
      <c r="ICT144" s="378"/>
      <c r="ICU144" s="378"/>
      <c r="ICV144" s="378"/>
      <c r="ICW144" s="259"/>
      <c r="ICX144" s="377"/>
      <c r="ICY144" s="377"/>
      <c r="ICZ144" s="377"/>
      <c r="IDA144" s="259"/>
      <c r="IDB144" s="377"/>
      <c r="IDC144" s="377"/>
      <c r="IDD144" s="377"/>
      <c r="IDE144" s="258"/>
      <c r="IDF144" s="378"/>
      <c r="IDG144" s="378"/>
      <c r="IDH144" s="378"/>
      <c r="IDI144" s="258"/>
      <c r="IDJ144" s="378"/>
      <c r="IDK144" s="378"/>
      <c r="IDL144" s="378"/>
      <c r="IDM144" s="259"/>
      <c r="IDN144" s="377"/>
      <c r="IDO144" s="377"/>
      <c r="IDP144" s="377"/>
      <c r="IDQ144" s="259"/>
      <c r="IDR144" s="377"/>
      <c r="IDS144" s="377"/>
      <c r="IDT144" s="377"/>
      <c r="IDU144" s="258"/>
      <c r="IDV144" s="378"/>
      <c r="IDW144" s="378"/>
      <c r="IDX144" s="378"/>
      <c r="IDY144" s="258"/>
      <c r="IDZ144" s="378"/>
      <c r="IEA144" s="378"/>
      <c r="IEB144" s="378"/>
      <c r="IEC144" s="259"/>
      <c r="IED144" s="377"/>
      <c r="IEE144" s="377"/>
      <c r="IEF144" s="377"/>
      <c r="IEG144" s="259"/>
      <c r="IEH144" s="377"/>
      <c r="IEI144" s="377"/>
      <c r="IEJ144" s="377"/>
      <c r="IEK144" s="258"/>
      <c r="IEL144" s="378"/>
      <c r="IEM144" s="378"/>
      <c r="IEN144" s="378"/>
      <c r="IEO144" s="258"/>
      <c r="IEP144" s="378"/>
      <c r="IEQ144" s="378"/>
      <c r="IER144" s="378"/>
      <c r="IES144" s="259"/>
      <c r="IET144" s="377"/>
      <c r="IEU144" s="377"/>
      <c r="IEV144" s="377"/>
      <c r="IEW144" s="259"/>
      <c r="IEX144" s="377"/>
      <c r="IEY144" s="377"/>
      <c r="IEZ144" s="377"/>
      <c r="IFA144" s="258"/>
      <c r="IFB144" s="378"/>
      <c r="IFC144" s="378"/>
      <c r="IFD144" s="378"/>
      <c r="IFE144" s="258"/>
      <c r="IFF144" s="378"/>
      <c r="IFG144" s="378"/>
      <c r="IFH144" s="378"/>
      <c r="IFI144" s="259"/>
      <c r="IFJ144" s="377"/>
      <c r="IFK144" s="377"/>
      <c r="IFL144" s="377"/>
      <c r="IFM144" s="259"/>
      <c r="IFN144" s="377"/>
      <c r="IFO144" s="377"/>
      <c r="IFP144" s="377"/>
      <c r="IFQ144" s="258"/>
      <c r="IFR144" s="378"/>
      <c r="IFS144" s="378"/>
      <c r="IFT144" s="378"/>
      <c r="IFU144" s="258"/>
      <c r="IFV144" s="378"/>
      <c r="IFW144" s="378"/>
      <c r="IFX144" s="378"/>
      <c r="IFY144" s="259"/>
      <c r="IFZ144" s="377"/>
      <c r="IGA144" s="377"/>
      <c r="IGB144" s="377"/>
      <c r="IGC144" s="259"/>
      <c r="IGD144" s="377"/>
      <c r="IGE144" s="377"/>
      <c r="IGF144" s="377"/>
      <c r="IGG144" s="258"/>
      <c r="IGH144" s="378"/>
      <c r="IGI144" s="378"/>
      <c r="IGJ144" s="378"/>
      <c r="IGK144" s="258"/>
      <c r="IGL144" s="378"/>
      <c r="IGM144" s="378"/>
      <c r="IGN144" s="378"/>
      <c r="IGO144" s="259"/>
      <c r="IGP144" s="377"/>
      <c r="IGQ144" s="377"/>
      <c r="IGR144" s="377"/>
      <c r="IGS144" s="259"/>
      <c r="IGT144" s="377"/>
      <c r="IGU144" s="377"/>
      <c r="IGV144" s="377"/>
      <c r="IGW144" s="258"/>
      <c r="IGX144" s="378"/>
      <c r="IGY144" s="378"/>
      <c r="IGZ144" s="378"/>
      <c r="IHA144" s="258"/>
      <c r="IHB144" s="378"/>
      <c r="IHC144" s="378"/>
      <c r="IHD144" s="378"/>
      <c r="IHE144" s="259"/>
      <c r="IHF144" s="377"/>
      <c r="IHG144" s="377"/>
      <c r="IHH144" s="377"/>
      <c r="IHI144" s="259"/>
      <c r="IHJ144" s="377"/>
      <c r="IHK144" s="377"/>
      <c r="IHL144" s="377"/>
      <c r="IHM144" s="258"/>
      <c r="IHN144" s="378"/>
      <c r="IHO144" s="378"/>
      <c r="IHP144" s="378"/>
      <c r="IHQ144" s="258"/>
      <c r="IHR144" s="378"/>
      <c r="IHS144" s="378"/>
      <c r="IHT144" s="378"/>
      <c r="IHU144" s="259"/>
      <c r="IHV144" s="377"/>
      <c r="IHW144" s="377"/>
      <c r="IHX144" s="377"/>
      <c r="IHY144" s="259"/>
      <c r="IHZ144" s="377"/>
      <c r="IIA144" s="377"/>
      <c r="IIB144" s="377"/>
      <c r="IIC144" s="258"/>
      <c r="IID144" s="378"/>
      <c r="IIE144" s="378"/>
      <c r="IIF144" s="378"/>
      <c r="IIG144" s="258"/>
      <c r="IIH144" s="378"/>
      <c r="III144" s="378"/>
      <c r="IIJ144" s="378"/>
      <c r="IIK144" s="259"/>
      <c r="IIL144" s="377"/>
      <c r="IIM144" s="377"/>
      <c r="IIN144" s="377"/>
      <c r="IIO144" s="259"/>
      <c r="IIP144" s="377"/>
      <c r="IIQ144" s="377"/>
      <c r="IIR144" s="377"/>
      <c r="IIS144" s="258"/>
      <c r="IIT144" s="378"/>
      <c r="IIU144" s="378"/>
      <c r="IIV144" s="378"/>
      <c r="IIW144" s="258"/>
      <c r="IIX144" s="378"/>
      <c r="IIY144" s="378"/>
      <c r="IIZ144" s="378"/>
      <c r="IJA144" s="259"/>
      <c r="IJB144" s="377"/>
      <c r="IJC144" s="377"/>
      <c r="IJD144" s="377"/>
      <c r="IJE144" s="259"/>
      <c r="IJF144" s="377"/>
      <c r="IJG144" s="377"/>
      <c r="IJH144" s="377"/>
      <c r="IJI144" s="258"/>
      <c r="IJJ144" s="378"/>
      <c r="IJK144" s="378"/>
      <c r="IJL144" s="378"/>
      <c r="IJM144" s="258"/>
      <c r="IJN144" s="378"/>
      <c r="IJO144" s="378"/>
      <c r="IJP144" s="378"/>
      <c r="IJQ144" s="259"/>
      <c r="IJR144" s="377"/>
      <c r="IJS144" s="377"/>
      <c r="IJT144" s="377"/>
      <c r="IJU144" s="259"/>
      <c r="IJV144" s="377"/>
      <c r="IJW144" s="377"/>
      <c r="IJX144" s="377"/>
      <c r="IJY144" s="258"/>
      <c r="IJZ144" s="378"/>
      <c r="IKA144" s="378"/>
      <c r="IKB144" s="378"/>
      <c r="IKC144" s="258"/>
      <c r="IKD144" s="378"/>
      <c r="IKE144" s="378"/>
      <c r="IKF144" s="378"/>
      <c r="IKG144" s="259"/>
      <c r="IKH144" s="377"/>
      <c r="IKI144" s="377"/>
      <c r="IKJ144" s="377"/>
      <c r="IKK144" s="259"/>
      <c r="IKL144" s="377"/>
      <c r="IKM144" s="377"/>
      <c r="IKN144" s="377"/>
      <c r="IKO144" s="258"/>
      <c r="IKP144" s="378"/>
      <c r="IKQ144" s="378"/>
      <c r="IKR144" s="378"/>
      <c r="IKS144" s="258"/>
      <c r="IKT144" s="378"/>
      <c r="IKU144" s="378"/>
      <c r="IKV144" s="378"/>
      <c r="IKW144" s="259"/>
      <c r="IKX144" s="377"/>
      <c r="IKY144" s="377"/>
      <c r="IKZ144" s="377"/>
      <c r="ILA144" s="259"/>
      <c r="ILB144" s="377"/>
      <c r="ILC144" s="377"/>
      <c r="ILD144" s="377"/>
      <c r="ILE144" s="258"/>
      <c r="ILF144" s="378"/>
      <c r="ILG144" s="378"/>
      <c r="ILH144" s="378"/>
      <c r="ILI144" s="258"/>
      <c r="ILJ144" s="378"/>
      <c r="ILK144" s="378"/>
      <c r="ILL144" s="378"/>
      <c r="ILM144" s="259"/>
      <c r="ILN144" s="377"/>
      <c r="ILO144" s="377"/>
      <c r="ILP144" s="377"/>
      <c r="ILQ144" s="259"/>
      <c r="ILR144" s="377"/>
      <c r="ILS144" s="377"/>
      <c r="ILT144" s="377"/>
      <c r="ILU144" s="258"/>
      <c r="ILV144" s="378"/>
      <c r="ILW144" s="378"/>
      <c r="ILX144" s="378"/>
      <c r="ILY144" s="258"/>
      <c r="ILZ144" s="378"/>
      <c r="IMA144" s="378"/>
      <c r="IMB144" s="378"/>
      <c r="IMC144" s="259"/>
      <c r="IMD144" s="377"/>
      <c r="IME144" s="377"/>
      <c r="IMF144" s="377"/>
      <c r="IMG144" s="259"/>
      <c r="IMH144" s="377"/>
      <c r="IMI144" s="377"/>
      <c r="IMJ144" s="377"/>
      <c r="IMK144" s="258"/>
      <c r="IML144" s="378"/>
      <c r="IMM144" s="378"/>
      <c r="IMN144" s="378"/>
      <c r="IMO144" s="258"/>
      <c r="IMP144" s="378"/>
      <c r="IMQ144" s="378"/>
      <c r="IMR144" s="378"/>
      <c r="IMS144" s="259"/>
      <c r="IMT144" s="377"/>
      <c r="IMU144" s="377"/>
      <c r="IMV144" s="377"/>
      <c r="IMW144" s="259"/>
      <c r="IMX144" s="377"/>
      <c r="IMY144" s="377"/>
      <c r="IMZ144" s="377"/>
      <c r="INA144" s="258"/>
      <c r="INB144" s="378"/>
      <c r="INC144" s="378"/>
      <c r="IND144" s="378"/>
      <c r="INE144" s="258"/>
      <c r="INF144" s="378"/>
      <c r="ING144" s="378"/>
      <c r="INH144" s="378"/>
      <c r="INI144" s="259"/>
      <c r="INJ144" s="377"/>
      <c r="INK144" s="377"/>
      <c r="INL144" s="377"/>
      <c r="INM144" s="259"/>
      <c r="INN144" s="377"/>
      <c r="INO144" s="377"/>
      <c r="INP144" s="377"/>
      <c r="INQ144" s="258"/>
      <c r="INR144" s="378"/>
      <c r="INS144" s="378"/>
      <c r="INT144" s="378"/>
      <c r="INU144" s="258"/>
      <c r="INV144" s="378"/>
      <c r="INW144" s="378"/>
      <c r="INX144" s="378"/>
      <c r="INY144" s="259"/>
      <c r="INZ144" s="377"/>
      <c r="IOA144" s="377"/>
      <c r="IOB144" s="377"/>
      <c r="IOC144" s="259"/>
      <c r="IOD144" s="377"/>
      <c r="IOE144" s="377"/>
      <c r="IOF144" s="377"/>
      <c r="IOG144" s="258"/>
      <c r="IOH144" s="378"/>
      <c r="IOI144" s="378"/>
      <c r="IOJ144" s="378"/>
      <c r="IOK144" s="258"/>
      <c r="IOL144" s="378"/>
      <c r="IOM144" s="378"/>
      <c r="ION144" s="378"/>
      <c r="IOO144" s="259"/>
      <c r="IOP144" s="377"/>
      <c r="IOQ144" s="377"/>
      <c r="IOR144" s="377"/>
      <c r="IOS144" s="259"/>
      <c r="IOT144" s="377"/>
      <c r="IOU144" s="377"/>
      <c r="IOV144" s="377"/>
      <c r="IOW144" s="258"/>
      <c r="IOX144" s="378"/>
      <c r="IOY144" s="378"/>
      <c r="IOZ144" s="378"/>
      <c r="IPA144" s="258"/>
      <c r="IPB144" s="378"/>
      <c r="IPC144" s="378"/>
      <c r="IPD144" s="378"/>
      <c r="IPE144" s="259"/>
      <c r="IPF144" s="377"/>
      <c r="IPG144" s="377"/>
      <c r="IPH144" s="377"/>
      <c r="IPI144" s="259"/>
      <c r="IPJ144" s="377"/>
      <c r="IPK144" s="377"/>
      <c r="IPL144" s="377"/>
      <c r="IPM144" s="258"/>
      <c r="IPN144" s="378"/>
      <c r="IPO144" s="378"/>
      <c r="IPP144" s="378"/>
      <c r="IPQ144" s="258"/>
      <c r="IPR144" s="378"/>
      <c r="IPS144" s="378"/>
      <c r="IPT144" s="378"/>
      <c r="IPU144" s="259"/>
      <c r="IPV144" s="377"/>
      <c r="IPW144" s="377"/>
      <c r="IPX144" s="377"/>
      <c r="IPY144" s="259"/>
      <c r="IPZ144" s="377"/>
      <c r="IQA144" s="377"/>
      <c r="IQB144" s="377"/>
      <c r="IQC144" s="258"/>
      <c r="IQD144" s="378"/>
      <c r="IQE144" s="378"/>
      <c r="IQF144" s="378"/>
      <c r="IQG144" s="258"/>
      <c r="IQH144" s="378"/>
      <c r="IQI144" s="378"/>
      <c r="IQJ144" s="378"/>
      <c r="IQK144" s="259"/>
      <c r="IQL144" s="377"/>
      <c r="IQM144" s="377"/>
      <c r="IQN144" s="377"/>
      <c r="IQO144" s="259"/>
      <c r="IQP144" s="377"/>
      <c r="IQQ144" s="377"/>
      <c r="IQR144" s="377"/>
      <c r="IQS144" s="258"/>
      <c r="IQT144" s="378"/>
      <c r="IQU144" s="378"/>
      <c r="IQV144" s="378"/>
      <c r="IQW144" s="258"/>
      <c r="IQX144" s="378"/>
      <c r="IQY144" s="378"/>
      <c r="IQZ144" s="378"/>
      <c r="IRA144" s="259"/>
      <c r="IRB144" s="377"/>
      <c r="IRC144" s="377"/>
      <c r="IRD144" s="377"/>
      <c r="IRE144" s="259"/>
      <c r="IRF144" s="377"/>
      <c r="IRG144" s="377"/>
      <c r="IRH144" s="377"/>
      <c r="IRI144" s="258"/>
      <c r="IRJ144" s="378"/>
      <c r="IRK144" s="378"/>
      <c r="IRL144" s="378"/>
      <c r="IRM144" s="258"/>
      <c r="IRN144" s="378"/>
      <c r="IRO144" s="378"/>
      <c r="IRP144" s="378"/>
      <c r="IRQ144" s="259"/>
      <c r="IRR144" s="377"/>
      <c r="IRS144" s="377"/>
      <c r="IRT144" s="377"/>
      <c r="IRU144" s="259"/>
      <c r="IRV144" s="377"/>
      <c r="IRW144" s="377"/>
      <c r="IRX144" s="377"/>
      <c r="IRY144" s="258"/>
      <c r="IRZ144" s="378"/>
      <c r="ISA144" s="378"/>
      <c r="ISB144" s="378"/>
      <c r="ISC144" s="258"/>
      <c r="ISD144" s="378"/>
      <c r="ISE144" s="378"/>
      <c r="ISF144" s="378"/>
      <c r="ISG144" s="259"/>
      <c r="ISH144" s="377"/>
      <c r="ISI144" s="377"/>
      <c r="ISJ144" s="377"/>
      <c r="ISK144" s="259"/>
      <c r="ISL144" s="377"/>
      <c r="ISM144" s="377"/>
      <c r="ISN144" s="377"/>
      <c r="ISO144" s="258"/>
      <c r="ISP144" s="378"/>
      <c r="ISQ144" s="378"/>
      <c r="ISR144" s="378"/>
      <c r="ISS144" s="258"/>
      <c r="IST144" s="378"/>
      <c r="ISU144" s="378"/>
      <c r="ISV144" s="378"/>
      <c r="ISW144" s="259"/>
      <c r="ISX144" s="377"/>
      <c r="ISY144" s="377"/>
      <c r="ISZ144" s="377"/>
      <c r="ITA144" s="259"/>
      <c r="ITB144" s="377"/>
      <c r="ITC144" s="377"/>
      <c r="ITD144" s="377"/>
      <c r="ITE144" s="258"/>
      <c r="ITF144" s="378"/>
      <c r="ITG144" s="378"/>
      <c r="ITH144" s="378"/>
      <c r="ITI144" s="258"/>
      <c r="ITJ144" s="378"/>
      <c r="ITK144" s="378"/>
      <c r="ITL144" s="378"/>
      <c r="ITM144" s="259"/>
      <c r="ITN144" s="377"/>
      <c r="ITO144" s="377"/>
      <c r="ITP144" s="377"/>
      <c r="ITQ144" s="259"/>
      <c r="ITR144" s="377"/>
      <c r="ITS144" s="377"/>
      <c r="ITT144" s="377"/>
      <c r="ITU144" s="258"/>
      <c r="ITV144" s="378"/>
      <c r="ITW144" s="378"/>
      <c r="ITX144" s="378"/>
      <c r="ITY144" s="258"/>
      <c r="ITZ144" s="378"/>
      <c r="IUA144" s="378"/>
      <c r="IUB144" s="378"/>
      <c r="IUC144" s="259"/>
      <c r="IUD144" s="377"/>
      <c r="IUE144" s="377"/>
      <c r="IUF144" s="377"/>
      <c r="IUG144" s="259"/>
      <c r="IUH144" s="377"/>
      <c r="IUI144" s="377"/>
      <c r="IUJ144" s="377"/>
      <c r="IUK144" s="258"/>
      <c r="IUL144" s="378"/>
      <c r="IUM144" s="378"/>
      <c r="IUN144" s="378"/>
      <c r="IUO144" s="258"/>
      <c r="IUP144" s="378"/>
      <c r="IUQ144" s="378"/>
      <c r="IUR144" s="378"/>
      <c r="IUS144" s="259"/>
      <c r="IUT144" s="377"/>
      <c r="IUU144" s="377"/>
      <c r="IUV144" s="377"/>
      <c r="IUW144" s="259"/>
      <c r="IUX144" s="377"/>
      <c r="IUY144" s="377"/>
      <c r="IUZ144" s="377"/>
      <c r="IVA144" s="258"/>
      <c r="IVB144" s="378"/>
      <c r="IVC144" s="378"/>
      <c r="IVD144" s="378"/>
      <c r="IVE144" s="258"/>
      <c r="IVF144" s="378"/>
      <c r="IVG144" s="378"/>
      <c r="IVH144" s="378"/>
      <c r="IVI144" s="259"/>
      <c r="IVJ144" s="377"/>
      <c r="IVK144" s="377"/>
      <c r="IVL144" s="377"/>
      <c r="IVM144" s="259"/>
      <c r="IVN144" s="377"/>
      <c r="IVO144" s="377"/>
      <c r="IVP144" s="377"/>
      <c r="IVQ144" s="258"/>
      <c r="IVR144" s="378"/>
      <c r="IVS144" s="378"/>
      <c r="IVT144" s="378"/>
      <c r="IVU144" s="258"/>
      <c r="IVV144" s="378"/>
      <c r="IVW144" s="378"/>
      <c r="IVX144" s="378"/>
      <c r="IVY144" s="259"/>
      <c r="IVZ144" s="377"/>
      <c r="IWA144" s="377"/>
      <c r="IWB144" s="377"/>
      <c r="IWC144" s="259"/>
      <c r="IWD144" s="377"/>
      <c r="IWE144" s="377"/>
      <c r="IWF144" s="377"/>
      <c r="IWG144" s="258"/>
      <c r="IWH144" s="378"/>
      <c r="IWI144" s="378"/>
      <c r="IWJ144" s="378"/>
      <c r="IWK144" s="258"/>
      <c r="IWL144" s="378"/>
      <c r="IWM144" s="378"/>
      <c r="IWN144" s="378"/>
      <c r="IWO144" s="259"/>
      <c r="IWP144" s="377"/>
      <c r="IWQ144" s="377"/>
      <c r="IWR144" s="377"/>
      <c r="IWS144" s="259"/>
      <c r="IWT144" s="377"/>
      <c r="IWU144" s="377"/>
      <c r="IWV144" s="377"/>
      <c r="IWW144" s="258"/>
      <c r="IWX144" s="378"/>
      <c r="IWY144" s="378"/>
      <c r="IWZ144" s="378"/>
      <c r="IXA144" s="258"/>
      <c r="IXB144" s="378"/>
      <c r="IXC144" s="378"/>
      <c r="IXD144" s="378"/>
      <c r="IXE144" s="259"/>
      <c r="IXF144" s="377"/>
      <c r="IXG144" s="377"/>
      <c r="IXH144" s="377"/>
      <c r="IXI144" s="259"/>
      <c r="IXJ144" s="377"/>
      <c r="IXK144" s="377"/>
      <c r="IXL144" s="377"/>
      <c r="IXM144" s="258"/>
      <c r="IXN144" s="378"/>
      <c r="IXO144" s="378"/>
      <c r="IXP144" s="378"/>
      <c r="IXQ144" s="258"/>
      <c r="IXR144" s="378"/>
      <c r="IXS144" s="378"/>
      <c r="IXT144" s="378"/>
      <c r="IXU144" s="259"/>
      <c r="IXV144" s="377"/>
      <c r="IXW144" s="377"/>
      <c r="IXX144" s="377"/>
      <c r="IXY144" s="259"/>
      <c r="IXZ144" s="377"/>
      <c r="IYA144" s="377"/>
      <c r="IYB144" s="377"/>
      <c r="IYC144" s="258"/>
      <c r="IYD144" s="378"/>
      <c r="IYE144" s="378"/>
      <c r="IYF144" s="378"/>
      <c r="IYG144" s="258"/>
      <c r="IYH144" s="378"/>
      <c r="IYI144" s="378"/>
      <c r="IYJ144" s="378"/>
      <c r="IYK144" s="259"/>
      <c r="IYL144" s="377"/>
      <c r="IYM144" s="377"/>
      <c r="IYN144" s="377"/>
      <c r="IYO144" s="259"/>
      <c r="IYP144" s="377"/>
      <c r="IYQ144" s="377"/>
      <c r="IYR144" s="377"/>
      <c r="IYS144" s="258"/>
      <c r="IYT144" s="378"/>
      <c r="IYU144" s="378"/>
      <c r="IYV144" s="378"/>
      <c r="IYW144" s="258"/>
      <c r="IYX144" s="378"/>
      <c r="IYY144" s="378"/>
      <c r="IYZ144" s="378"/>
      <c r="IZA144" s="259"/>
      <c r="IZB144" s="377"/>
      <c r="IZC144" s="377"/>
      <c r="IZD144" s="377"/>
      <c r="IZE144" s="259"/>
      <c r="IZF144" s="377"/>
      <c r="IZG144" s="377"/>
      <c r="IZH144" s="377"/>
      <c r="IZI144" s="258"/>
      <c r="IZJ144" s="378"/>
      <c r="IZK144" s="378"/>
      <c r="IZL144" s="378"/>
      <c r="IZM144" s="258"/>
      <c r="IZN144" s="378"/>
      <c r="IZO144" s="378"/>
      <c r="IZP144" s="378"/>
      <c r="IZQ144" s="259"/>
      <c r="IZR144" s="377"/>
      <c r="IZS144" s="377"/>
      <c r="IZT144" s="377"/>
      <c r="IZU144" s="259"/>
      <c r="IZV144" s="377"/>
      <c r="IZW144" s="377"/>
      <c r="IZX144" s="377"/>
      <c r="IZY144" s="258"/>
      <c r="IZZ144" s="378"/>
      <c r="JAA144" s="378"/>
      <c r="JAB144" s="378"/>
      <c r="JAC144" s="258"/>
      <c r="JAD144" s="378"/>
      <c r="JAE144" s="378"/>
      <c r="JAF144" s="378"/>
      <c r="JAG144" s="259"/>
      <c r="JAH144" s="377"/>
      <c r="JAI144" s="377"/>
      <c r="JAJ144" s="377"/>
      <c r="JAK144" s="259"/>
      <c r="JAL144" s="377"/>
      <c r="JAM144" s="377"/>
      <c r="JAN144" s="377"/>
      <c r="JAO144" s="258"/>
      <c r="JAP144" s="378"/>
      <c r="JAQ144" s="378"/>
      <c r="JAR144" s="378"/>
      <c r="JAS144" s="258"/>
      <c r="JAT144" s="378"/>
      <c r="JAU144" s="378"/>
      <c r="JAV144" s="378"/>
      <c r="JAW144" s="259"/>
      <c r="JAX144" s="377"/>
      <c r="JAY144" s="377"/>
      <c r="JAZ144" s="377"/>
      <c r="JBA144" s="259"/>
      <c r="JBB144" s="377"/>
      <c r="JBC144" s="377"/>
      <c r="JBD144" s="377"/>
      <c r="JBE144" s="258"/>
      <c r="JBF144" s="378"/>
      <c r="JBG144" s="378"/>
      <c r="JBH144" s="378"/>
      <c r="JBI144" s="258"/>
      <c r="JBJ144" s="378"/>
      <c r="JBK144" s="378"/>
      <c r="JBL144" s="378"/>
      <c r="JBM144" s="259"/>
      <c r="JBN144" s="377"/>
      <c r="JBO144" s="377"/>
      <c r="JBP144" s="377"/>
      <c r="JBQ144" s="259"/>
      <c r="JBR144" s="377"/>
      <c r="JBS144" s="377"/>
      <c r="JBT144" s="377"/>
      <c r="JBU144" s="258"/>
      <c r="JBV144" s="378"/>
      <c r="JBW144" s="378"/>
      <c r="JBX144" s="378"/>
      <c r="JBY144" s="258"/>
      <c r="JBZ144" s="378"/>
      <c r="JCA144" s="378"/>
      <c r="JCB144" s="378"/>
      <c r="JCC144" s="259"/>
      <c r="JCD144" s="377"/>
      <c r="JCE144" s="377"/>
      <c r="JCF144" s="377"/>
      <c r="JCG144" s="259"/>
      <c r="JCH144" s="377"/>
      <c r="JCI144" s="377"/>
      <c r="JCJ144" s="377"/>
      <c r="JCK144" s="258"/>
      <c r="JCL144" s="378"/>
      <c r="JCM144" s="378"/>
      <c r="JCN144" s="378"/>
      <c r="JCO144" s="258"/>
      <c r="JCP144" s="378"/>
      <c r="JCQ144" s="378"/>
      <c r="JCR144" s="378"/>
      <c r="JCS144" s="259"/>
      <c r="JCT144" s="377"/>
      <c r="JCU144" s="377"/>
      <c r="JCV144" s="377"/>
      <c r="JCW144" s="259"/>
      <c r="JCX144" s="377"/>
      <c r="JCY144" s="377"/>
      <c r="JCZ144" s="377"/>
      <c r="JDA144" s="258"/>
      <c r="JDB144" s="378"/>
      <c r="JDC144" s="378"/>
      <c r="JDD144" s="378"/>
      <c r="JDE144" s="258"/>
      <c r="JDF144" s="378"/>
      <c r="JDG144" s="378"/>
      <c r="JDH144" s="378"/>
      <c r="JDI144" s="259"/>
      <c r="JDJ144" s="377"/>
      <c r="JDK144" s="377"/>
      <c r="JDL144" s="377"/>
      <c r="JDM144" s="259"/>
      <c r="JDN144" s="377"/>
      <c r="JDO144" s="377"/>
      <c r="JDP144" s="377"/>
      <c r="JDQ144" s="258"/>
      <c r="JDR144" s="378"/>
      <c r="JDS144" s="378"/>
      <c r="JDT144" s="378"/>
      <c r="JDU144" s="258"/>
      <c r="JDV144" s="378"/>
      <c r="JDW144" s="378"/>
      <c r="JDX144" s="378"/>
      <c r="JDY144" s="259"/>
      <c r="JDZ144" s="377"/>
      <c r="JEA144" s="377"/>
      <c r="JEB144" s="377"/>
      <c r="JEC144" s="259"/>
      <c r="JED144" s="377"/>
      <c r="JEE144" s="377"/>
      <c r="JEF144" s="377"/>
      <c r="JEG144" s="258"/>
      <c r="JEH144" s="378"/>
      <c r="JEI144" s="378"/>
      <c r="JEJ144" s="378"/>
      <c r="JEK144" s="258"/>
      <c r="JEL144" s="378"/>
      <c r="JEM144" s="378"/>
      <c r="JEN144" s="378"/>
      <c r="JEO144" s="259"/>
      <c r="JEP144" s="377"/>
      <c r="JEQ144" s="377"/>
      <c r="JER144" s="377"/>
      <c r="JES144" s="259"/>
      <c r="JET144" s="377"/>
      <c r="JEU144" s="377"/>
      <c r="JEV144" s="377"/>
      <c r="JEW144" s="258"/>
      <c r="JEX144" s="378"/>
      <c r="JEY144" s="378"/>
      <c r="JEZ144" s="378"/>
      <c r="JFA144" s="258"/>
      <c r="JFB144" s="378"/>
      <c r="JFC144" s="378"/>
      <c r="JFD144" s="378"/>
      <c r="JFE144" s="259"/>
      <c r="JFF144" s="377"/>
      <c r="JFG144" s="377"/>
      <c r="JFH144" s="377"/>
      <c r="JFI144" s="259"/>
      <c r="JFJ144" s="377"/>
      <c r="JFK144" s="377"/>
      <c r="JFL144" s="377"/>
      <c r="JFM144" s="258"/>
      <c r="JFN144" s="378"/>
      <c r="JFO144" s="378"/>
      <c r="JFP144" s="378"/>
      <c r="JFQ144" s="258"/>
      <c r="JFR144" s="378"/>
      <c r="JFS144" s="378"/>
      <c r="JFT144" s="378"/>
      <c r="JFU144" s="259"/>
      <c r="JFV144" s="377"/>
      <c r="JFW144" s="377"/>
      <c r="JFX144" s="377"/>
      <c r="JFY144" s="259"/>
      <c r="JFZ144" s="377"/>
      <c r="JGA144" s="377"/>
      <c r="JGB144" s="377"/>
      <c r="JGC144" s="258"/>
      <c r="JGD144" s="378"/>
      <c r="JGE144" s="378"/>
      <c r="JGF144" s="378"/>
      <c r="JGG144" s="258"/>
      <c r="JGH144" s="378"/>
      <c r="JGI144" s="378"/>
      <c r="JGJ144" s="378"/>
      <c r="JGK144" s="259"/>
      <c r="JGL144" s="377"/>
      <c r="JGM144" s="377"/>
      <c r="JGN144" s="377"/>
      <c r="JGO144" s="259"/>
      <c r="JGP144" s="377"/>
      <c r="JGQ144" s="377"/>
      <c r="JGR144" s="377"/>
      <c r="JGS144" s="258"/>
      <c r="JGT144" s="378"/>
      <c r="JGU144" s="378"/>
      <c r="JGV144" s="378"/>
      <c r="JGW144" s="258"/>
      <c r="JGX144" s="378"/>
      <c r="JGY144" s="378"/>
      <c r="JGZ144" s="378"/>
      <c r="JHA144" s="259"/>
      <c r="JHB144" s="377"/>
      <c r="JHC144" s="377"/>
      <c r="JHD144" s="377"/>
      <c r="JHE144" s="259"/>
      <c r="JHF144" s="377"/>
      <c r="JHG144" s="377"/>
      <c r="JHH144" s="377"/>
      <c r="JHI144" s="258"/>
      <c r="JHJ144" s="378"/>
      <c r="JHK144" s="378"/>
      <c r="JHL144" s="378"/>
      <c r="JHM144" s="258"/>
      <c r="JHN144" s="378"/>
      <c r="JHO144" s="378"/>
      <c r="JHP144" s="378"/>
      <c r="JHQ144" s="259"/>
      <c r="JHR144" s="377"/>
      <c r="JHS144" s="377"/>
      <c r="JHT144" s="377"/>
      <c r="JHU144" s="259"/>
      <c r="JHV144" s="377"/>
      <c r="JHW144" s="377"/>
      <c r="JHX144" s="377"/>
      <c r="JHY144" s="258"/>
      <c r="JHZ144" s="378"/>
      <c r="JIA144" s="378"/>
      <c r="JIB144" s="378"/>
      <c r="JIC144" s="258"/>
      <c r="JID144" s="378"/>
      <c r="JIE144" s="378"/>
      <c r="JIF144" s="378"/>
      <c r="JIG144" s="259"/>
      <c r="JIH144" s="377"/>
      <c r="JII144" s="377"/>
      <c r="JIJ144" s="377"/>
      <c r="JIK144" s="259"/>
      <c r="JIL144" s="377"/>
      <c r="JIM144" s="377"/>
      <c r="JIN144" s="377"/>
      <c r="JIO144" s="258"/>
      <c r="JIP144" s="378"/>
      <c r="JIQ144" s="378"/>
      <c r="JIR144" s="378"/>
      <c r="JIS144" s="258"/>
      <c r="JIT144" s="378"/>
      <c r="JIU144" s="378"/>
      <c r="JIV144" s="378"/>
      <c r="JIW144" s="259"/>
      <c r="JIX144" s="377"/>
      <c r="JIY144" s="377"/>
      <c r="JIZ144" s="377"/>
      <c r="JJA144" s="259"/>
      <c r="JJB144" s="377"/>
      <c r="JJC144" s="377"/>
      <c r="JJD144" s="377"/>
      <c r="JJE144" s="258"/>
      <c r="JJF144" s="378"/>
      <c r="JJG144" s="378"/>
      <c r="JJH144" s="378"/>
      <c r="JJI144" s="258"/>
      <c r="JJJ144" s="378"/>
      <c r="JJK144" s="378"/>
      <c r="JJL144" s="378"/>
      <c r="JJM144" s="259"/>
      <c r="JJN144" s="377"/>
      <c r="JJO144" s="377"/>
      <c r="JJP144" s="377"/>
      <c r="JJQ144" s="259"/>
      <c r="JJR144" s="377"/>
      <c r="JJS144" s="377"/>
      <c r="JJT144" s="377"/>
      <c r="JJU144" s="258"/>
      <c r="JJV144" s="378"/>
      <c r="JJW144" s="378"/>
      <c r="JJX144" s="378"/>
      <c r="JJY144" s="258"/>
      <c r="JJZ144" s="378"/>
      <c r="JKA144" s="378"/>
      <c r="JKB144" s="378"/>
      <c r="JKC144" s="259"/>
      <c r="JKD144" s="377"/>
      <c r="JKE144" s="377"/>
      <c r="JKF144" s="377"/>
      <c r="JKG144" s="259"/>
      <c r="JKH144" s="377"/>
      <c r="JKI144" s="377"/>
      <c r="JKJ144" s="377"/>
      <c r="JKK144" s="258"/>
      <c r="JKL144" s="378"/>
      <c r="JKM144" s="378"/>
      <c r="JKN144" s="378"/>
      <c r="JKO144" s="258"/>
      <c r="JKP144" s="378"/>
      <c r="JKQ144" s="378"/>
      <c r="JKR144" s="378"/>
      <c r="JKS144" s="259"/>
      <c r="JKT144" s="377"/>
      <c r="JKU144" s="377"/>
      <c r="JKV144" s="377"/>
      <c r="JKW144" s="259"/>
      <c r="JKX144" s="377"/>
      <c r="JKY144" s="377"/>
      <c r="JKZ144" s="377"/>
      <c r="JLA144" s="258"/>
      <c r="JLB144" s="378"/>
      <c r="JLC144" s="378"/>
      <c r="JLD144" s="378"/>
      <c r="JLE144" s="258"/>
      <c r="JLF144" s="378"/>
      <c r="JLG144" s="378"/>
      <c r="JLH144" s="378"/>
      <c r="JLI144" s="259"/>
      <c r="JLJ144" s="377"/>
      <c r="JLK144" s="377"/>
      <c r="JLL144" s="377"/>
      <c r="JLM144" s="259"/>
      <c r="JLN144" s="377"/>
      <c r="JLO144" s="377"/>
      <c r="JLP144" s="377"/>
      <c r="JLQ144" s="258"/>
      <c r="JLR144" s="378"/>
      <c r="JLS144" s="378"/>
      <c r="JLT144" s="378"/>
      <c r="JLU144" s="258"/>
      <c r="JLV144" s="378"/>
      <c r="JLW144" s="378"/>
      <c r="JLX144" s="378"/>
      <c r="JLY144" s="259"/>
      <c r="JLZ144" s="377"/>
      <c r="JMA144" s="377"/>
      <c r="JMB144" s="377"/>
      <c r="JMC144" s="259"/>
      <c r="JMD144" s="377"/>
      <c r="JME144" s="377"/>
      <c r="JMF144" s="377"/>
      <c r="JMG144" s="258"/>
      <c r="JMH144" s="378"/>
      <c r="JMI144" s="378"/>
      <c r="JMJ144" s="378"/>
      <c r="JMK144" s="258"/>
      <c r="JML144" s="378"/>
      <c r="JMM144" s="378"/>
      <c r="JMN144" s="378"/>
      <c r="JMO144" s="259"/>
      <c r="JMP144" s="377"/>
      <c r="JMQ144" s="377"/>
      <c r="JMR144" s="377"/>
      <c r="JMS144" s="259"/>
      <c r="JMT144" s="377"/>
      <c r="JMU144" s="377"/>
      <c r="JMV144" s="377"/>
      <c r="JMW144" s="258"/>
      <c r="JMX144" s="378"/>
      <c r="JMY144" s="378"/>
      <c r="JMZ144" s="378"/>
      <c r="JNA144" s="258"/>
      <c r="JNB144" s="378"/>
      <c r="JNC144" s="378"/>
      <c r="JND144" s="378"/>
      <c r="JNE144" s="259"/>
      <c r="JNF144" s="377"/>
      <c r="JNG144" s="377"/>
      <c r="JNH144" s="377"/>
      <c r="JNI144" s="259"/>
      <c r="JNJ144" s="377"/>
      <c r="JNK144" s="377"/>
      <c r="JNL144" s="377"/>
      <c r="JNM144" s="258"/>
      <c r="JNN144" s="378"/>
      <c r="JNO144" s="378"/>
      <c r="JNP144" s="378"/>
      <c r="JNQ144" s="258"/>
      <c r="JNR144" s="378"/>
      <c r="JNS144" s="378"/>
      <c r="JNT144" s="378"/>
      <c r="JNU144" s="259"/>
      <c r="JNV144" s="377"/>
      <c r="JNW144" s="377"/>
      <c r="JNX144" s="377"/>
      <c r="JNY144" s="259"/>
      <c r="JNZ144" s="377"/>
      <c r="JOA144" s="377"/>
      <c r="JOB144" s="377"/>
      <c r="JOC144" s="258"/>
      <c r="JOD144" s="378"/>
      <c r="JOE144" s="378"/>
      <c r="JOF144" s="378"/>
      <c r="JOG144" s="258"/>
      <c r="JOH144" s="378"/>
      <c r="JOI144" s="378"/>
      <c r="JOJ144" s="378"/>
      <c r="JOK144" s="259"/>
      <c r="JOL144" s="377"/>
      <c r="JOM144" s="377"/>
      <c r="JON144" s="377"/>
      <c r="JOO144" s="259"/>
      <c r="JOP144" s="377"/>
      <c r="JOQ144" s="377"/>
      <c r="JOR144" s="377"/>
      <c r="JOS144" s="258"/>
      <c r="JOT144" s="378"/>
      <c r="JOU144" s="378"/>
      <c r="JOV144" s="378"/>
      <c r="JOW144" s="258"/>
      <c r="JOX144" s="378"/>
      <c r="JOY144" s="378"/>
      <c r="JOZ144" s="378"/>
      <c r="JPA144" s="259"/>
      <c r="JPB144" s="377"/>
      <c r="JPC144" s="377"/>
      <c r="JPD144" s="377"/>
      <c r="JPE144" s="259"/>
      <c r="JPF144" s="377"/>
      <c r="JPG144" s="377"/>
      <c r="JPH144" s="377"/>
      <c r="JPI144" s="258"/>
      <c r="JPJ144" s="378"/>
      <c r="JPK144" s="378"/>
      <c r="JPL144" s="378"/>
      <c r="JPM144" s="258"/>
      <c r="JPN144" s="378"/>
      <c r="JPO144" s="378"/>
      <c r="JPP144" s="378"/>
      <c r="JPQ144" s="259"/>
      <c r="JPR144" s="377"/>
      <c r="JPS144" s="377"/>
      <c r="JPT144" s="377"/>
      <c r="JPU144" s="259"/>
      <c r="JPV144" s="377"/>
      <c r="JPW144" s="377"/>
      <c r="JPX144" s="377"/>
      <c r="JPY144" s="258"/>
      <c r="JPZ144" s="378"/>
      <c r="JQA144" s="378"/>
      <c r="JQB144" s="378"/>
      <c r="JQC144" s="258"/>
      <c r="JQD144" s="378"/>
      <c r="JQE144" s="378"/>
      <c r="JQF144" s="378"/>
      <c r="JQG144" s="259"/>
      <c r="JQH144" s="377"/>
      <c r="JQI144" s="377"/>
      <c r="JQJ144" s="377"/>
      <c r="JQK144" s="259"/>
      <c r="JQL144" s="377"/>
      <c r="JQM144" s="377"/>
      <c r="JQN144" s="377"/>
      <c r="JQO144" s="258"/>
      <c r="JQP144" s="378"/>
      <c r="JQQ144" s="378"/>
      <c r="JQR144" s="378"/>
      <c r="JQS144" s="258"/>
      <c r="JQT144" s="378"/>
      <c r="JQU144" s="378"/>
      <c r="JQV144" s="378"/>
      <c r="JQW144" s="259"/>
      <c r="JQX144" s="377"/>
      <c r="JQY144" s="377"/>
      <c r="JQZ144" s="377"/>
      <c r="JRA144" s="259"/>
      <c r="JRB144" s="377"/>
      <c r="JRC144" s="377"/>
      <c r="JRD144" s="377"/>
      <c r="JRE144" s="258"/>
      <c r="JRF144" s="378"/>
      <c r="JRG144" s="378"/>
      <c r="JRH144" s="378"/>
      <c r="JRI144" s="258"/>
      <c r="JRJ144" s="378"/>
      <c r="JRK144" s="378"/>
      <c r="JRL144" s="378"/>
      <c r="JRM144" s="259"/>
      <c r="JRN144" s="377"/>
      <c r="JRO144" s="377"/>
      <c r="JRP144" s="377"/>
      <c r="JRQ144" s="259"/>
      <c r="JRR144" s="377"/>
      <c r="JRS144" s="377"/>
      <c r="JRT144" s="377"/>
      <c r="JRU144" s="258"/>
      <c r="JRV144" s="378"/>
      <c r="JRW144" s="378"/>
      <c r="JRX144" s="378"/>
      <c r="JRY144" s="258"/>
      <c r="JRZ144" s="378"/>
      <c r="JSA144" s="378"/>
      <c r="JSB144" s="378"/>
      <c r="JSC144" s="259"/>
      <c r="JSD144" s="377"/>
      <c r="JSE144" s="377"/>
      <c r="JSF144" s="377"/>
      <c r="JSG144" s="259"/>
      <c r="JSH144" s="377"/>
      <c r="JSI144" s="377"/>
      <c r="JSJ144" s="377"/>
      <c r="JSK144" s="258"/>
      <c r="JSL144" s="378"/>
      <c r="JSM144" s="378"/>
      <c r="JSN144" s="378"/>
      <c r="JSO144" s="258"/>
      <c r="JSP144" s="378"/>
      <c r="JSQ144" s="378"/>
      <c r="JSR144" s="378"/>
      <c r="JSS144" s="259"/>
      <c r="JST144" s="377"/>
      <c r="JSU144" s="377"/>
      <c r="JSV144" s="377"/>
      <c r="JSW144" s="259"/>
      <c r="JSX144" s="377"/>
      <c r="JSY144" s="377"/>
      <c r="JSZ144" s="377"/>
      <c r="JTA144" s="258"/>
      <c r="JTB144" s="378"/>
      <c r="JTC144" s="378"/>
      <c r="JTD144" s="378"/>
      <c r="JTE144" s="258"/>
      <c r="JTF144" s="378"/>
      <c r="JTG144" s="378"/>
      <c r="JTH144" s="378"/>
      <c r="JTI144" s="259"/>
      <c r="JTJ144" s="377"/>
      <c r="JTK144" s="377"/>
      <c r="JTL144" s="377"/>
      <c r="JTM144" s="259"/>
      <c r="JTN144" s="377"/>
      <c r="JTO144" s="377"/>
      <c r="JTP144" s="377"/>
      <c r="JTQ144" s="258"/>
      <c r="JTR144" s="378"/>
      <c r="JTS144" s="378"/>
      <c r="JTT144" s="378"/>
      <c r="JTU144" s="258"/>
      <c r="JTV144" s="378"/>
      <c r="JTW144" s="378"/>
      <c r="JTX144" s="378"/>
      <c r="JTY144" s="259"/>
      <c r="JTZ144" s="377"/>
      <c r="JUA144" s="377"/>
      <c r="JUB144" s="377"/>
      <c r="JUC144" s="259"/>
      <c r="JUD144" s="377"/>
      <c r="JUE144" s="377"/>
      <c r="JUF144" s="377"/>
      <c r="JUG144" s="258"/>
      <c r="JUH144" s="378"/>
      <c r="JUI144" s="378"/>
      <c r="JUJ144" s="378"/>
      <c r="JUK144" s="258"/>
      <c r="JUL144" s="378"/>
      <c r="JUM144" s="378"/>
      <c r="JUN144" s="378"/>
      <c r="JUO144" s="259"/>
      <c r="JUP144" s="377"/>
      <c r="JUQ144" s="377"/>
      <c r="JUR144" s="377"/>
      <c r="JUS144" s="259"/>
      <c r="JUT144" s="377"/>
      <c r="JUU144" s="377"/>
      <c r="JUV144" s="377"/>
      <c r="JUW144" s="258"/>
      <c r="JUX144" s="378"/>
      <c r="JUY144" s="378"/>
      <c r="JUZ144" s="378"/>
      <c r="JVA144" s="258"/>
      <c r="JVB144" s="378"/>
      <c r="JVC144" s="378"/>
      <c r="JVD144" s="378"/>
      <c r="JVE144" s="259"/>
      <c r="JVF144" s="377"/>
      <c r="JVG144" s="377"/>
      <c r="JVH144" s="377"/>
      <c r="JVI144" s="259"/>
      <c r="JVJ144" s="377"/>
      <c r="JVK144" s="377"/>
      <c r="JVL144" s="377"/>
      <c r="JVM144" s="258"/>
      <c r="JVN144" s="378"/>
      <c r="JVO144" s="378"/>
      <c r="JVP144" s="378"/>
      <c r="JVQ144" s="258"/>
      <c r="JVR144" s="378"/>
      <c r="JVS144" s="378"/>
      <c r="JVT144" s="378"/>
      <c r="JVU144" s="259"/>
      <c r="JVV144" s="377"/>
      <c r="JVW144" s="377"/>
      <c r="JVX144" s="377"/>
      <c r="JVY144" s="259"/>
      <c r="JVZ144" s="377"/>
      <c r="JWA144" s="377"/>
      <c r="JWB144" s="377"/>
      <c r="JWC144" s="258"/>
      <c r="JWD144" s="378"/>
      <c r="JWE144" s="378"/>
      <c r="JWF144" s="378"/>
      <c r="JWG144" s="258"/>
      <c r="JWH144" s="378"/>
      <c r="JWI144" s="378"/>
      <c r="JWJ144" s="378"/>
      <c r="JWK144" s="259"/>
      <c r="JWL144" s="377"/>
      <c r="JWM144" s="377"/>
      <c r="JWN144" s="377"/>
      <c r="JWO144" s="259"/>
      <c r="JWP144" s="377"/>
      <c r="JWQ144" s="377"/>
      <c r="JWR144" s="377"/>
      <c r="JWS144" s="258"/>
      <c r="JWT144" s="378"/>
      <c r="JWU144" s="378"/>
      <c r="JWV144" s="378"/>
      <c r="JWW144" s="258"/>
      <c r="JWX144" s="378"/>
      <c r="JWY144" s="378"/>
      <c r="JWZ144" s="378"/>
      <c r="JXA144" s="259"/>
      <c r="JXB144" s="377"/>
      <c r="JXC144" s="377"/>
      <c r="JXD144" s="377"/>
      <c r="JXE144" s="259"/>
      <c r="JXF144" s="377"/>
      <c r="JXG144" s="377"/>
      <c r="JXH144" s="377"/>
      <c r="JXI144" s="258"/>
      <c r="JXJ144" s="378"/>
      <c r="JXK144" s="378"/>
      <c r="JXL144" s="378"/>
      <c r="JXM144" s="258"/>
      <c r="JXN144" s="378"/>
      <c r="JXO144" s="378"/>
      <c r="JXP144" s="378"/>
      <c r="JXQ144" s="259"/>
      <c r="JXR144" s="377"/>
      <c r="JXS144" s="377"/>
      <c r="JXT144" s="377"/>
      <c r="JXU144" s="259"/>
      <c r="JXV144" s="377"/>
      <c r="JXW144" s="377"/>
      <c r="JXX144" s="377"/>
      <c r="JXY144" s="258"/>
      <c r="JXZ144" s="378"/>
      <c r="JYA144" s="378"/>
      <c r="JYB144" s="378"/>
      <c r="JYC144" s="258"/>
      <c r="JYD144" s="378"/>
      <c r="JYE144" s="378"/>
      <c r="JYF144" s="378"/>
      <c r="JYG144" s="259"/>
      <c r="JYH144" s="377"/>
      <c r="JYI144" s="377"/>
      <c r="JYJ144" s="377"/>
      <c r="JYK144" s="259"/>
      <c r="JYL144" s="377"/>
      <c r="JYM144" s="377"/>
      <c r="JYN144" s="377"/>
      <c r="JYO144" s="258"/>
      <c r="JYP144" s="378"/>
      <c r="JYQ144" s="378"/>
      <c r="JYR144" s="378"/>
      <c r="JYS144" s="258"/>
      <c r="JYT144" s="378"/>
      <c r="JYU144" s="378"/>
      <c r="JYV144" s="378"/>
      <c r="JYW144" s="259"/>
      <c r="JYX144" s="377"/>
      <c r="JYY144" s="377"/>
      <c r="JYZ144" s="377"/>
      <c r="JZA144" s="259"/>
      <c r="JZB144" s="377"/>
      <c r="JZC144" s="377"/>
      <c r="JZD144" s="377"/>
      <c r="JZE144" s="258"/>
      <c r="JZF144" s="378"/>
      <c r="JZG144" s="378"/>
      <c r="JZH144" s="378"/>
      <c r="JZI144" s="258"/>
      <c r="JZJ144" s="378"/>
      <c r="JZK144" s="378"/>
      <c r="JZL144" s="378"/>
      <c r="JZM144" s="259"/>
      <c r="JZN144" s="377"/>
      <c r="JZO144" s="377"/>
      <c r="JZP144" s="377"/>
      <c r="JZQ144" s="259"/>
      <c r="JZR144" s="377"/>
      <c r="JZS144" s="377"/>
      <c r="JZT144" s="377"/>
      <c r="JZU144" s="258"/>
      <c r="JZV144" s="378"/>
      <c r="JZW144" s="378"/>
      <c r="JZX144" s="378"/>
      <c r="JZY144" s="258"/>
      <c r="JZZ144" s="378"/>
      <c r="KAA144" s="378"/>
      <c r="KAB144" s="378"/>
      <c r="KAC144" s="259"/>
      <c r="KAD144" s="377"/>
      <c r="KAE144" s="377"/>
      <c r="KAF144" s="377"/>
      <c r="KAG144" s="259"/>
      <c r="KAH144" s="377"/>
      <c r="KAI144" s="377"/>
      <c r="KAJ144" s="377"/>
      <c r="KAK144" s="258"/>
      <c r="KAL144" s="378"/>
      <c r="KAM144" s="378"/>
      <c r="KAN144" s="378"/>
      <c r="KAO144" s="258"/>
      <c r="KAP144" s="378"/>
      <c r="KAQ144" s="378"/>
      <c r="KAR144" s="378"/>
      <c r="KAS144" s="259"/>
      <c r="KAT144" s="377"/>
      <c r="KAU144" s="377"/>
      <c r="KAV144" s="377"/>
      <c r="KAW144" s="259"/>
      <c r="KAX144" s="377"/>
      <c r="KAY144" s="377"/>
      <c r="KAZ144" s="377"/>
      <c r="KBA144" s="258"/>
      <c r="KBB144" s="378"/>
      <c r="KBC144" s="378"/>
      <c r="KBD144" s="378"/>
      <c r="KBE144" s="258"/>
      <c r="KBF144" s="378"/>
      <c r="KBG144" s="378"/>
      <c r="KBH144" s="378"/>
      <c r="KBI144" s="259"/>
      <c r="KBJ144" s="377"/>
      <c r="KBK144" s="377"/>
      <c r="KBL144" s="377"/>
      <c r="KBM144" s="259"/>
      <c r="KBN144" s="377"/>
      <c r="KBO144" s="377"/>
      <c r="KBP144" s="377"/>
      <c r="KBQ144" s="258"/>
      <c r="KBR144" s="378"/>
      <c r="KBS144" s="378"/>
      <c r="KBT144" s="378"/>
      <c r="KBU144" s="258"/>
      <c r="KBV144" s="378"/>
      <c r="KBW144" s="378"/>
      <c r="KBX144" s="378"/>
      <c r="KBY144" s="259"/>
      <c r="KBZ144" s="377"/>
      <c r="KCA144" s="377"/>
      <c r="KCB144" s="377"/>
      <c r="KCC144" s="259"/>
      <c r="KCD144" s="377"/>
      <c r="KCE144" s="377"/>
      <c r="KCF144" s="377"/>
      <c r="KCG144" s="258"/>
      <c r="KCH144" s="378"/>
      <c r="KCI144" s="378"/>
      <c r="KCJ144" s="378"/>
      <c r="KCK144" s="258"/>
      <c r="KCL144" s="378"/>
      <c r="KCM144" s="378"/>
      <c r="KCN144" s="378"/>
      <c r="KCO144" s="259"/>
      <c r="KCP144" s="377"/>
      <c r="KCQ144" s="377"/>
      <c r="KCR144" s="377"/>
      <c r="KCS144" s="259"/>
      <c r="KCT144" s="377"/>
      <c r="KCU144" s="377"/>
      <c r="KCV144" s="377"/>
      <c r="KCW144" s="258"/>
      <c r="KCX144" s="378"/>
      <c r="KCY144" s="378"/>
      <c r="KCZ144" s="378"/>
      <c r="KDA144" s="258"/>
      <c r="KDB144" s="378"/>
      <c r="KDC144" s="378"/>
      <c r="KDD144" s="378"/>
      <c r="KDE144" s="259"/>
      <c r="KDF144" s="377"/>
      <c r="KDG144" s="377"/>
      <c r="KDH144" s="377"/>
      <c r="KDI144" s="259"/>
      <c r="KDJ144" s="377"/>
      <c r="KDK144" s="377"/>
      <c r="KDL144" s="377"/>
      <c r="KDM144" s="258"/>
      <c r="KDN144" s="378"/>
      <c r="KDO144" s="378"/>
      <c r="KDP144" s="378"/>
      <c r="KDQ144" s="258"/>
      <c r="KDR144" s="378"/>
      <c r="KDS144" s="378"/>
      <c r="KDT144" s="378"/>
      <c r="KDU144" s="259"/>
      <c r="KDV144" s="377"/>
      <c r="KDW144" s="377"/>
      <c r="KDX144" s="377"/>
      <c r="KDY144" s="259"/>
      <c r="KDZ144" s="377"/>
      <c r="KEA144" s="377"/>
      <c r="KEB144" s="377"/>
      <c r="KEC144" s="258"/>
      <c r="KED144" s="378"/>
      <c r="KEE144" s="378"/>
      <c r="KEF144" s="378"/>
      <c r="KEG144" s="258"/>
      <c r="KEH144" s="378"/>
      <c r="KEI144" s="378"/>
      <c r="KEJ144" s="378"/>
      <c r="KEK144" s="259"/>
      <c r="KEL144" s="377"/>
      <c r="KEM144" s="377"/>
      <c r="KEN144" s="377"/>
      <c r="KEO144" s="259"/>
      <c r="KEP144" s="377"/>
      <c r="KEQ144" s="377"/>
      <c r="KER144" s="377"/>
      <c r="KES144" s="258"/>
      <c r="KET144" s="378"/>
      <c r="KEU144" s="378"/>
      <c r="KEV144" s="378"/>
      <c r="KEW144" s="258"/>
      <c r="KEX144" s="378"/>
      <c r="KEY144" s="378"/>
      <c r="KEZ144" s="378"/>
      <c r="KFA144" s="259"/>
      <c r="KFB144" s="377"/>
      <c r="KFC144" s="377"/>
      <c r="KFD144" s="377"/>
      <c r="KFE144" s="259"/>
      <c r="KFF144" s="377"/>
      <c r="KFG144" s="377"/>
      <c r="KFH144" s="377"/>
      <c r="KFI144" s="258"/>
      <c r="KFJ144" s="378"/>
      <c r="KFK144" s="378"/>
      <c r="KFL144" s="378"/>
      <c r="KFM144" s="258"/>
      <c r="KFN144" s="378"/>
      <c r="KFO144" s="378"/>
      <c r="KFP144" s="378"/>
      <c r="KFQ144" s="259"/>
      <c r="KFR144" s="377"/>
      <c r="KFS144" s="377"/>
      <c r="KFT144" s="377"/>
      <c r="KFU144" s="259"/>
      <c r="KFV144" s="377"/>
      <c r="KFW144" s="377"/>
      <c r="KFX144" s="377"/>
      <c r="KFY144" s="258"/>
      <c r="KFZ144" s="378"/>
      <c r="KGA144" s="378"/>
      <c r="KGB144" s="378"/>
      <c r="KGC144" s="258"/>
      <c r="KGD144" s="378"/>
      <c r="KGE144" s="378"/>
      <c r="KGF144" s="378"/>
      <c r="KGG144" s="259"/>
      <c r="KGH144" s="377"/>
      <c r="KGI144" s="377"/>
      <c r="KGJ144" s="377"/>
      <c r="KGK144" s="259"/>
      <c r="KGL144" s="377"/>
      <c r="KGM144" s="377"/>
      <c r="KGN144" s="377"/>
      <c r="KGO144" s="258"/>
      <c r="KGP144" s="378"/>
      <c r="KGQ144" s="378"/>
      <c r="KGR144" s="378"/>
      <c r="KGS144" s="258"/>
      <c r="KGT144" s="378"/>
      <c r="KGU144" s="378"/>
      <c r="KGV144" s="378"/>
      <c r="KGW144" s="259"/>
      <c r="KGX144" s="377"/>
      <c r="KGY144" s="377"/>
      <c r="KGZ144" s="377"/>
      <c r="KHA144" s="259"/>
      <c r="KHB144" s="377"/>
      <c r="KHC144" s="377"/>
      <c r="KHD144" s="377"/>
      <c r="KHE144" s="258"/>
      <c r="KHF144" s="378"/>
      <c r="KHG144" s="378"/>
      <c r="KHH144" s="378"/>
      <c r="KHI144" s="258"/>
      <c r="KHJ144" s="378"/>
      <c r="KHK144" s="378"/>
      <c r="KHL144" s="378"/>
      <c r="KHM144" s="259"/>
      <c r="KHN144" s="377"/>
      <c r="KHO144" s="377"/>
      <c r="KHP144" s="377"/>
      <c r="KHQ144" s="259"/>
      <c r="KHR144" s="377"/>
      <c r="KHS144" s="377"/>
      <c r="KHT144" s="377"/>
      <c r="KHU144" s="258"/>
      <c r="KHV144" s="378"/>
      <c r="KHW144" s="378"/>
      <c r="KHX144" s="378"/>
      <c r="KHY144" s="258"/>
      <c r="KHZ144" s="378"/>
      <c r="KIA144" s="378"/>
      <c r="KIB144" s="378"/>
      <c r="KIC144" s="259"/>
      <c r="KID144" s="377"/>
      <c r="KIE144" s="377"/>
      <c r="KIF144" s="377"/>
      <c r="KIG144" s="259"/>
      <c r="KIH144" s="377"/>
      <c r="KII144" s="377"/>
      <c r="KIJ144" s="377"/>
      <c r="KIK144" s="258"/>
      <c r="KIL144" s="378"/>
      <c r="KIM144" s="378"/>
      <c r="KIN144" s="378"/>
      <c r="KIO144" s="258"/>
      <c r="KIP144" s="378"/>
      <c r="KIQ144" s="378"/>
      <c r="KIR144" s="378"/>
      <c r="KIS144" s="259"/>
      <c r="KIT144" s="377"/>
      <c r="KIU144" s="377"/>
      <c r="KIV144" s="377"/>
      <c r="KIW144" s="259"/>
      <c r="KIX144" s="377"/>
      <c r="KIY144" s="377"/>
      <c r="KIZ144" s="377"/>
      <c r="KJA144" s="258"/>
      <c r="KJB144" s="378"/>
      <c r="KJC144" s="378"/>
      <c r="KJD144" s="378"/>
      <c r="KJE144" s="258"/>
      <c r="KJF144" s="378"/>
      <c r="KJG144" s="378"/>
      <c r="KJH144" s="378"/>
      <c r="KJI144" s="259"/>
      <c r="KJJ144" s="377"/>
      <c r="KJK144" s="377"/>
      <c r="KJL144" s="377"/>
      <c r="KJM144" s="259"/>
      <c r="KJN144" s="377"/>
      <c r="KJO144" s="377"/>
      <c r="KJP144" s="377"/>
      <c r="KJQ144" s="258"/>
      <c r="KJR144" s="378"/>
      <c r="KJS144" s="378"/>
      <c r="KJT144" s="378"/>
      <c r="KJU144" s="258"/>
      <c r="KJV144" s="378"/>
      <c r="KJW144" s="378"/>
      <c r="KJX144" s="378"/>
      <c r="KJY144" s="259"/>
      <c r="KJZ144" s="377"/>
      <c r="KKA144" s="377"/>
      <c r="KKB144" s="377"/>
      <c r="KKC144" s="259"/>
      <c r="KKD144" s="377"/>
      <c r="KKE144" s="377"/>
      <c r="KKF144" s="377"/>
      <c r="KKG144" s="258"/>
      <c r="KKH144" s="378"/>
      <c r="KKI144" s="378"/>
      <c r="KKJ144" s="378"/>
      <c r="KKK144" s="258"/>
      <c r="KKL144" s="378"/>
      <c r="KKM144" s="378"/>
      <c r="KKN144" s="378"/>
      <c r="KKO144" s="259"/>
      <c r="KKP144" s="377"/>
      <c r="KKQ144" s="377"/>
      <c r="KKR144" s="377"/>
      <c r="KKS144" s="259"/>
      <c r="KKT144" s="377"/>
      <c r="KKU144" s="377"/>
      <c r="KKV144" s="377"/>
      <c r="KKW144" s="258"/>
      <c r="KKX144" s="378"/>
      <c r="KKY144" s="378"/>
      <c r="KKZ144" s="378"/>
      <c r="KLA144" s="258"/>
      <c r="KLB144" s="378"/>
      <c r="KLC144" s="378"/>
      <c r="KLD144" s="378"/>
      <c r="KLE144" s="259"/>
      <c r="KLF144" s="377"/>
      <c r="KLG144" s="377"/>
      <c r="KLH144" s="377"/>
      <c r="KLI144" s="259"/>
      <c r="KLJ144" s="377"/>
      <c r="KLK144" s="377"/>
      <c r="KLL144" s="377"/>
      <c r="KLM144" s="258"/>
      <c r="KLN144" s="378"/>
      <c r="KLO144" s="378"/>
      <c r="KLP144" s="378"/>
      <c r="KLQ144" s="258"/>
      <c r="KLR144" s="378"/>
      <c r="KLS144" s="378"/>
      <c r="KLT144" s="378"/>
      <c r="KLU144" s="259"/>
      <c r="KLV144" s="377"/>
      <c r="KLW144" s="377"/>
      <c r="KLX144" s="377"/>
      <c r="KLY144" s="259"/>
      <c r="KLZ144" s="377"/>
      <c r="KMA144" s="377"/>
      <c r="KMB144" s="377"/>
      <c r="KMC144" s="258"/>
      <c r="KMD144" s="378"/>
      <c r="KME144" s="378"/>
      <c r="KMF144" s="378"/>
      <c r="KMG144" s="258"/>
      <c r="KMH144" s="378"/>
      <c r="KMI144" s="378"/>
      <c r="KMJ144" s="378"/>
      <c r="KMK144" s="259"/>
      <c r="KML144" s="377"/>
      <c r="KMM144" s="377"/>
      <c r="KMN144" s="377"/>
      <c r="KMO144" s="259"/>
      <c r="KMP144" s="377"/>
      <c r="KMQ144" s="377"/>
      <c r="KMR144" s="377"/>
      <c r="KMS144" s="258"/>
      <c r="KMT144" s="378"/>
      <c r="KMU144" s="378"/>
      <c r="KMV144" s="378"/>
      <c r="KMW144" s="258"/>
      <c r="KMX144" s="378"/>
      <c r="KMY144" s="378"/>
      <c r="KMZ144" s="378"/>
      <c r="KNA144" s="259"/>
      <c r="KNB144" s="377"/>
      <c r="KNC144" s="377"/>
      <c r="KND144" s="377"/>
      <c r="KNE144" s="259"/>
      <c r="KNF144" s="377"/>
      <c r="KNG144" s="377"/>
      <c r="KNH144" s="377"/>
      <c r="KNI144" s="258"/>
      <c r="KNJ144" s="378"/>
      <c r="KNK144" s="378"/>
      <c r="KNL144" s="378"/>
      <c r="KNM144" s="258"/>
      <c r="KNN144" s="378"/>
      <c r="KNO144" s="378"/>
      <c r="KNP144" s="378"/>
      <c r="KNQ144" s="259"/>
      <c r="KNR144" s="377"/>
      <c r="KNS144" s="377"/>
      <c r="KNT144" s="377"/>
      <c r="KNU144" s="259"/>
      <c r="KNV144" s="377"/>
      <c r="KNW144" s="377"/>
      <c r="KNX144" s="377"/>
      <c r="KNY144" s="258"/>
      <c r="KNZ144" s="378"/>
      <c r="KOA144" s="378"/>
      <c r="KOB144" s="378"/>
      <c r="KOC144" s="258"/>
      <c r="KOD144" s="378"/>
      <c r="KOE144" s="378"/>
      <c r="KOF144" s="378"/>
      <c r="KOG144" s="259"/>
      <c r="KOH144" s="377"/>
      <c r="KOI144" s="377"/>
      <c r="KOJ144" s="377"/>
      <c r="KOK144" s="259"/>
      <c r="KOL144" s="377"/>
      <c r="KOM144" s="377"/>
      <c r="KON144" s="377"/>
      <c r="KOO144" s="258"/>
      <c r="KOP144" s="378"/>
      <c r="KOQ144" s="378"/>
      <c r="KOR144" s="378"/>
      <c r="KOS144" s="258"/>
      <c r="KOT144" s="378"/>
      <c r="KOU144" s="378"/>
      <c r="KOV144" s="378"/>
      <c r="KOW144" s="259"/>
      <c r="KOX144" s="377"/>
      <c r="KOY144" s="377"/>
      <c r="KOZ144" s="377"/>
      <c r="KPA144" s="259"/>
      <c r="KPB144" s="377"/>
      <c r="KPC144" s="377"/>
      <c r="KPD144" s="377"/>
      <c r="KPE144" s="258"/>
      <c r="KPF144" s="378"/>
      <c r="KPG144" s="378"/>
      <c r="KPH144" s="378"/>
      <c r="KPI144" s="258"/>
      <c r="KPJ144" s="378"/>
      <c r="KPK144" s="378"/>
      <c r="KPL144" s="378"/>
      <c r="KPM144" s="259"/>
      <c r="KPN144" s="377"/>
      <c r="KPO144" s="377"/>
      <c r="KPP144" s="377"/>
      <c r="KPQ144" s="259"/>
      <c r="KPR144" s="377"/>
      <c r="KPS144" s="377"/>
      <c r="KPT144" s="377"/>
      <c r="KPU144" s="258"/>
      <c r="KPV144" s="378"/>
      <c r="KPW144" s="378"/>
      <c r="KPX144" s="378"/>
      <c r="KPY144" s="258"/>
      <c r="KPZ144" s="378"/>
      <c r="KQA144" s="378"/>
      <c r="KQB144" s="378"/>
      <c r="KQC144" s="259"/>
      <c r="KQD144" s="377"/>
      <c r="KQE144" s="377"/>
      <c r="KQF144" s="377"/>
      <c r="KQG144" s="259"/>
      <c r="KQH144" s="377"/>
      <c r="KQI144" s="377"/>
      <c r="KQJ144" s="377"/>
      <c r="KQK144" s="258"/>
      <c r="KQL144" s="378"/>
      <c r="KQM144" s="378"/>
      <c r="KQN144" s="378"/>
      <c r="KQO144" s="258"/>
      <c r="KQP144" s="378"/>
      <c r="KQQ144" s="378"/>
      <c r="KQR144" s="378"/>
      <c r="KQS144" s="259"/>
      <c r="KQT144" s="377"/>
      <c r="KQU144" s="377"/>
      <c r="KQV144" s="377"/>
      <c r="KQW144" s="259"/>
      <c r="KQX144" s="377"/>
      <c r="KQY144" s="377"/>
      <c r="KQZ144" s="377"/>
      <c r="KRA144" s="258"/>
      <c r="KRB144" s="378"/>
      <c r="KRC144" s="378"/>
      <c r="KRD144" s="378"/>
      <c r="KRE144" s="258"/>
      <c r="KRF144" s="378"/>
      <c r="KRG144" s="378"/>
      <c r="KRH144" s="378"/>
      <c r="KRI144" s="259"/>
      <c r="KRJ144" s="377"/>
      <c r="KRK144" s="377"/>
      <c r="KRL144" s="377"/>
      <c r="KRM144" s="259"/>
      <c r="KRN144" s="377"/>
      <c r="KRO144" s="377"/>
      <c r="KRP144" s="377"/>
      <c r="KRQ144" s="258"/>
      <c r="KRR144" s="378"/>
      <c r="KRS144" s="378"/>
      <c r="KRT144" s="378"/>
      <c r="KRU144" s="258"/>
      <c r="KRV144" s="378"/>
      <c r="KRW144" s="378"/>
      <c r="KRX144" s="378"/>
      <c r="KRY144" s="259"/>
      <c r="KRZ144" s="377"/>
      <c r="KSA144" s="377"/>
      <c r="KSB144" s="377"/>
      <c r="KSC144" s="259"/>
      <c r="KSD144" s="377"/>
      <c r="KSE144" s="377"/>
      <c r="KSF144" s="377"/>
      <c r="KSG144" s="258"/>
      <c r="KSH144" s="378"/>
      <c r="KSI144" s="378"/>
      <c r="KSJ144" s="378"/>
      <c r="KSK144" s="258"/>
      <c r="KSL144" s="378"/>
      <c r="KSM144" s="378"/>
      <c r="KSN144" s="378"/>
      <c r="KSO144" s="259"/>
      <c r="KSP144" s="377"/>
      <c r="KSQ144" s="377"/>
      <c r="KSR144" s="377"/>
      <c r="KSS144" s="259"/>
      <c r="KST144" s="377"/>
      <c r="KSU144" s="377"/>
      <c r="KSV144" s="377"/>
      <c r="KSW144" s="258"/>
      <c r="KSX144" s="378"/>
      <c r="KSY144" s="378"/>
      <c r="KSZ144" s="378"/>
      <c r="KTA144" s="258"/>
      <c r="KTB144" s="378"/>
      <c r="KTC144" s="378"/>
      <c r="KTD144" s="378"/>
      <c r="KTE144" s="259"/>
      <c r="KTF144" s="377"/>
      <c r="KTG144" s="377"/>
      <c r="KTH144" s="377"/>
      <c r="KTI144" s="259"/>
      <c r="KTJ144" s="377"/>
      <c r="KTK144" s="377"/>
      <c r="KTL144" s="377"/>
      <c r="KTM144" s="258"/>
      <c r="KTN144" s="378"/>
      <c r="KTO144" s="378"/>
      <c r="KTP144" s="378"/>
      <c r="KTQ144" s="258"/>
      <c r="KTR144" s="378"/>
      <c r="KTS144" s="378"/>
      <c r="KTT144" s="378"/>
      <c r="KTU144" s="259"/>
      <c r="KTV144" s="377"/>
      <c r="KTW144" s="377"/>
      <c r="KTX144" s="377"/>
      <c r="KTY144" s="259"/>
      <c r="KTZ144" s="377"/>
      <c r="KUA144" s="377"/>
      <c r="KUB144" s="377"/>
      <c r="KUC144" s="258"/>
      <c r="KUD144" s="378"/>
      <c r="KUE144" s="378"/>
      <c r="KUF144" s="378"/>
      <c r="KUG144" s="258"/>
      <c r="KUH144" s="378"/>
      <c r="KUI144" s="378"/>
      <c r="KUJ144" s="378"/>
      <c r="KUK144" s="259"/>
      <c r="KUL144" s="377"/>
      <c r="KUM144" s="377"/>
      <c r="KUN144" s="377"/>
      <c r="KUO144" s="259"/>
      <c r="KUP144" s="377"/>
      <c r="KUQ144" s="377"/>
      <c r="KUR144" s="377"/>
      <c r="KUS144" s="258"/>
      <c r="KUT144" s="378"/>
      <c r="KUU144" s="378"/>
      <c r="KUV144" s="378"/>
      <c r="KUW144" s="258"/>
      <c r="KUX144" s="378"/>
      <c r="KUY144" s="378"/>
      <c r="KUZ144" s="378"/>
      <c r="KVA144" s="259"/>
      <c r="KVB144" s="377"/>
      <c r="KVC144" s="377"/>
      <c r="KVD144" s="377"/>
      <c r="KVE144" s="259"/>
      <c r="KVF144" s="377"/>
      <c r="KVG144" s="377"/>
      <c r="KVH144" s="377"/>
      <c r="KVI144" s="258"/>
      <c r="KVJ144" s="378"/>
      <c r="KVK144" s="378"/>
      <c r="KVL144" s="378"/>
      <c r="KVM144" s="258"/>
      <c r="KVN144" s="378"/>
      <c r="KVO144" s="378"/>
      <c r="KVP144" s="378"/>
      <c r="KVQ144" s="259"/>
      <c r="KVR144" s="377"/>
      <c r="KVS144" s="377"/>
      <c r="KVT144" s="377"/>
      <c r="KVU144" s="259"/>
      <c r="KVV144" s="377"/>
      <c r="KVW144" s="377"/>
      <c r="KVX144" s="377"/>
      <c r="KVY144" s="258"/>
      <c r="KVZ144" s="378"/>
      <c r="KWA144" s="378"/>
      <c r="KWB144" s="378"/>
      <c r="KWC144" s="258"/>
      <c r="KWD144" s="378"/>
      <c r="KWE144" s="378"/>
      <c r="KWF144" s="378"/>
      <c r="KWG144" s="259"/>
      <c r="KWH144" s="377"/>
      <c r="KWI144" s="377"/>
      <c r="KWJ144" s="377"/>
      <c r="KWK144" s="259"/>
      <c r="KWL144" s="377"/>
      <c r="KWM144" s="377"/>
      <c r="KWN144" s="377"/>
      <c r="KWO144" s="258"/>
      <c r="KWP144" s="378"/>
      <c r="KWQ144" s="378"/>
      <c r="KWR144" s="378"/>
      <c r="KWS144" s="258"/>
      <c r="KWT144" s="378"/>
      <c r="KWU144" s="378"/>
      <c r="KWV144" s="378"/>
      <c r="KWW144" s="259"/>
      <c r="KWX144" s="377"/>
      <c r="KWY144" s="377"/>
      <c r="KWZ144" s="377"/>
      <c r="KXA144" s="259"/>
      <c r="KXB144" s="377"/>
      <c r="KXC144" s="377"/>
      <c r="KXD144" s="377"/>
      <c r="KXE144" s="258"/>
      <c r="KXF144" s="378"/>
      <c r="KXG144" s="378"/>
      <c r="KXH144" s="378"/>
      <c r="KXI144" s="258"/>
      <c r="KXJ144" s="378"/>
      <c r="KXK144" s="378"/>
      <c r="KXL144" s="378"/>
      <c r="KXM144" s="259"/>
      <c r="KXN144" s="377"/>
      <c r="KXO144" s="377"/>
      <c r="KXP144" s="377"/>
      <c r="KXQ144" s="259"/>
      <c r="KXR144" s="377"/>
      <c r="KXS144" s="377"/>
      <c r="KXT144" s="377"/>
      <c r="KXU144" s="258"/>
      <c r="KXV144" s="378"/>
      <c r="KXW144" s="378"/>
      <c r="KXX144" s="378"/>
      <c r="KXY144" s="258"/>
      <c r="KXZ144" s="378"/>
      <c r="KYA144" s="378"/>
      <c r="KYB144" s="378"/>
      <c r="KYC144" s="259"/>
      <c r="KYD144" s="377"/>
      <c r="KYE144" s="377"/>
      <c r="KYF144" s="377"/>
      <c r="KYG144" s="259"/>
      <c r="KYH144" s="377"/>
      <c r="KYI144" s="377"/>
      <c r="KYJ144" s="377"/>
      <c r="KYK144" s="258"/>
      <c r="KYL144" s="378"/>
      <c r="KYM144" s="378"/>
      <c r="KYN144" s="378"/>
      <c r="KYO144" s="258"/>
      <c r="KYP144" s="378"/>
      <c r="KYQ144" s="378"/>
      <c r="KYR144" s="378"/>
      <c r="KYS144" s="259"/>
      <c r="KYT144" s="377"/>
      <c r="KYU144" s="377"/>
      <c r="KYV144" s="377"/>
      <c r="KYW144" s="259"/>
      <c r="KYX144" s="377"/>
      <c r="KYY144" s="377"/>
      <c r="KYZ144" s="377"/>
      <c r="KZA144" s="258"/>
      <c r="KZB144" s="378"/>
      <c r="KZC144" s="378"/>
      <c r="KZD144" s="378"/>
      <c r="KZE144" s="258"/>
      <c r="KZF144" s="378"/>
      <c r="KZG144" s="378"/>
      <c r="KZH144" s="378"/>
      <c r="KZI144" s="259"/>
      <c r="KZJ144" s="377"/>
      <c r="KZK144" s="377"/>
      <c r="KZL144" s="377"/>
      <c r="KZM144" s="259"/>
      <c r="KZN144" s="377"/>
      <c r="KZO144" s="377"/>
      <c r="KZP144" s="377"/>
      <c r="KZQ144" s="258"/>
      <c r="KZR144" s="378"/>
      <c r="KZS144" s="378"/>
      <c r="KZT144" s="378"/>
      <c r="KZU144" s="258"/>
      <c r="KZV144" s="378"/>
      <c r="KZW144" s="378"/>
      <c r="KZX144" s="378"/>
      <c r="KZY144" s="259"/>
      <c r="KZZ144" s="377"/>
      <c r="LAA144" s="377"/>
      <c r="LAB144" s="377"/>
      <c r="LAC144" s="259"/>
      <c r="LAD144" s="377"/>
      <c r="LAE144" s="377"/>
      <c r="LAF144" s="377"/>
      <c r="LAG144" s="258"/>
      <c r="LAH144" s="378"/>
      <c r="LAI144" s="378"/>
      <c r="LAJ144" s="378"/>
      <c r="LAK144" s="258"/>
      <c r="LAL144" s="378"/>
      <c r="LAM144" s="378"/>
      <c r="LAN144" s="378"/>
      <c r="LAO144" s="259"/>
      <c r="LAP144" s="377"/>
      <c r="LAQ144" s="377"/>
      <c r="LAR144" s="377"/>
      <c r="LAS144" s="259"/>
      <c r="LAT144" s="377"/>
      <c r="LAU144" s="377"/>
      <c r="LAV144" s="377"/>
      <c r="LAW144" s="258"/>
      <c r="LAX144" s="378"/>
      <c r="LAY144" s="378"/>
      <c r="LAZ144" s="378"/>
      <c r="LBA144" s="258"/>
      <c r="LBB144" s="378"/>
      <c r="LBC144" s="378"/>
      <c r="LBD144" s="378"/>
      <c r="LBE144" s="259"/>
      <c r="LBF144" s="377"/>
      <c r="LBG144" s="377"/>
      <c r="LBH144" s="377"/>
      <c r="LBI144" s="259"/>
      <c r="LBJ144" s="377"/>
      <c r="LBK144" s="377"/>
      <c r="LBL144" s="377"/>
      <c r="LBM144" s="258"/>
      <c r="LBN144" s="378"/>
      <c r="LBO144" s="378"/>
      <c r="LBP144" s="378"/>
      <c r="LBQ144" s="258"/>
      <c r="LBR144" s="378"/>
      <c r="LBS144" s="378"/>
      <c r="LBT144" s="378"/>
      <c r="LBU144" s="259"/>
      <c r="LBV144" s="377"/>
      <c r="LBW144" s="377"/>
      <c r="LBX144" s="377"/>
      <c r="LBY144" s="259"/>
      <c r="LBZ144" s="377"/>
      <c r="LCA144" s="377"/>
      <c r="LCB144" s="377"/>
      <c r="LCC144" s="258"/>
      <c r="LCD144" s="378"/>
      <c r="LCE144" s="378"/>
      <c r="LCF144" s="378"/>
      <c r="LCG144" s="258"/>
      <c r="LCH144" s="378"/>
      <c r="LCI144" s="378"/>
      <c r="LCJ144" s="378"/>
      <c r="LCK144" s="259"/>
      <c r="LCL144" s="377"/>
      <c r="LCM144" s="377"/>
      <c r="LCN144" s="377"/>
      <c r="LCO144" s="259"/>
      <c r="LCP144" s="377"/>
      <c r="LCQ144" s="377"/>
      <c r="LCR144" s="377"/>
      <c r="LCS144" s="258"/>
      <c r="LCT144" s="378"/>
      <c r="LCU144" s="378"/>
      <c r="LCV144" s="378"/>
      <c r="LCW144" s="258"/>
      <c r="LCX144" s="378"/>
      <c r="LCY144" s="378"/>
      <c r="LCZ144" s="378"/>
      <c r="LDA144" s="259"/>
      <c r="LDB144" s="377"/>
      <c r="LDC144" s="377"/>
      <c r="LDD144" s="377"/>
      <c r="LDE144" s="259"/>
      <c r="LDF144" s="377"/>
      <c r="LDG144" s="377"/>
      <c r="LDH144" s="377"/>
      <c r="LDI144" s="258"/>
      <c r="LDJ144" s="378"/>
      <c r="LDK144" s="378"/>
      <c r="LDL144" s="378"/>
      <c r="LDM144" s="258"/>
      <c r="LDN144" s="378"/>
      <c r="LDO144" s="378"/>
      <c r="LDP144" s="378"/>
      <c r="LDQ144" s="259"/>
      <c r="LDR144" s="377"/>
      <c r="LDS144" s="377"/>
      <c r="LDT144" s="377"/>
      <c r="LDU144" s="259"/>
      <c r="LDV144" s="377"/>
      <c r="LDW144" s="377"/>
      <c r="LDX144" s="377"/>
      <c r="LDY144" s="258"/>
      <c r="LDZ144" s="378"/>
      <c r="LEA144" s="378"/>
      <c r="LEB144" s="378"/>
      <c r="LEC144" s="258"/>
      <c r="LED144" s="378"/>
      <c r="LEE144" s="378"/>
      <c r="LEF144" s="378"/>
      <c r="LEG144" s="259"/>
      <c r="LEH144" s="377"/>
      <c r="LEI144" s="377"/>
      <c r="LEJ144" s="377"/>
      <c r="LEK144" s="259"/>
      <c r="LEL144" s="377"/>
      <c r="LEM144" s="377"/>
      <c r="LEN144" s="377"/>
      <c r="LEO144" s="258"/>
      <c r="LEP144" s="378"/>
      <c r="LEQ144" s="378"/>
      <c r="LER144" s="378"/>
      <c r="LES144" s="258"/>
      <c r="LET144" s="378"/>
      <c r="LEU144" s="378"/>
      <c r="LEV144" s="378"/>
      <c r="LEW144" s="259"/>
      <c r="LEX144" s="377"/>
      <c r="LEY144" s="377"/>
      <c r="LEZ144" s="377"/>
      <c r="LFA144" s="259"/>
      <c r="LFB144" s="377"/>
      <c r="LFC144" s="377"/>
      <c r="LFD144" s="377"/>
      <c r="LFE144" s="258"/>
      <c r="LFF144" s="378"/>
      <c r="LFG144" s="378"/>
      <c r="LFH144" s="378"/>
      <c r="LFI144" s="258"/>
      <c r="LFJ144" s="378"/>
      <c r="LFK144" s="378"/>
      <c r="LFL144" s="378"/>
      <c r="LFM144" s="259"/>
      <c r="LFN144" s="377"/>
      <c r="LFO144" s="377"/>
      <c r="LFP144" s="377"/>
      <c r="LFQ144" s="259"/>
      <c r="LFR144" s="377"/>
      <c r="LFS144" s="377"/>
      <c r="LFT144" s="377"/>
      <c r="LFU144" s="258"/>
      <c r="LFV144" s="378"/>
      <c r="LFW144" s="378"/>
      <c r="LFX144" s="378"/>
      <c r="LFY144" s="258"/>
      <c r="LFZ144" s="378"/>
      <c r="LGA144" s="378"/>
      <c r="LGB144" s="378"/>
      <c r="LGC144" s="259"/>
      <c r="LGD144" s="377"/>
      <c r="LGE144" s="377"/>
      <c r="LGF144" s="377"/>
      <c r="LGG144" s="259"/>
      <c r="LGH144" s="377"/>
      <c r="LGI144" s="377"/>
      <c r="LGJ144" s="377"/>
      <c r="LGK144" s="258"/>
      <c r="LGL144" s="378"/>
      <c r="LGM144" s="378"/>
      <c r="LGN144" s="378"/>
      <c r="LGO144" s="258"/>
      <c r="LGP144" s="378"/>
      <c r="LGQ144" s="378"/>
      <c r="LGR144" s="378"/>
      <c r="LGS144" s="259"/>
      <c r="LGT144" s="377"/>
      <c r="LGU144" s="377"/>
      <c r="LGV144" s="377"/>
      <c r="LGW144" s="259"/>
      <c r="LGX144" s="377"/>
      <c r="LGY144" s="377"/>
      <c r="LGZ144" s="377"/>
      <c r="LHA144" s="258"/>
      <c r="LHB144" s="378"/>
      <c r="LHC144" s="378"/>
      <c r="LHD144" s="378"/>
      <c r="LHE144" s="258"/>
      <c r="LHF144" s="378"/>
      <c r="LHG144" s="378"/>
      <c r="LHH144" s="378"/>
      <c r="LHI144" s="259"/>
      <c r="LHJ144" s="377"/>
      <c r="LHK144" s="377"/>
      <c r="LHL144" s="377"/>
      <c r="LHM144" s="259"/>
      <c r="LHN144" s="377"/>
      <c r="LHO144" s="377"/>
      <c r="LHP144" s="377"/>
      <c r="LHQ144" s="258"/>
      <c r="LHR144" s="378"/>
      <c r="LHS144" s="378"/>
      <c r="LHT144" s="378"/>
      <c r="LHU144" s="258"/>
      <c r="LHV144" s="378"/>
      <c r="LHW144" s="378"/>
      <c r="LHX144" s="378"/>
      <c r="LHY144" s="259"/>
      <c r="LHZ144" s="377"/>
      <c r="LIA144" s="377"/>
      <c r="LIB144" s="377"/>
      <c r="LIC144" s="259"/>
      <c r="LID144" s="377"/>
      <c r="LIE144" s="377"/>
      <c r="LIF144" s="377"/>
      <c r="LIG144" s="258"/>
      <c r="LIH144" s="378"/>
      <c r="LII144" s="378"/>
      <c r="LIJ144" s="378"/>
      <c r="LIK144" s="258"/>
      <c r="LIL144" s="378"/>
      <c r="LIM144" s="378"/>
      <c r="LIN144" s="378"/>
      <c r="LIO144" s="259"/>
      <c r="LIP144" s="377"/>
      <c r="LIQ144" s="377"/>
      <c r="LIR144" s="377"/>
      <c r="LIS144" s="259"/>
      <c r="LIT144" s="377"/>
      <c r="LIU144" s="377"/>
      <c r="LIV144" s="377"/>
      <c r="LIW144" s="258"/>
      <c r="LIX144" s="378"/>
      <c r="LIY144" s="378"/>
      <c r="LIZ144" s="378"/>
      <c r="LJA144" s="258"/>
      <c r="LJB144" s="378"/>
      <c r="LJC144" s="378"/>
      <c r="LJD144" s="378"/>
      <c r="LJE144" s="259"/>
      <c r="LJF144" s="377"/>
      <c r="LJG144" s="377"/>
      <c r="LJH144" s="377"/>
      <c r="LJI144" s="259"/>
      <c r="LJJ144" s="377"/>
      <c r="LJK144" s="377"/>
      <c r="LJL144" s="377"/>
      <c r="LJM144" s="258"/>
      <c r="LJN144" s="378"/>
      <c r="LJO144" s="378"/>
      <c r="LJP144" s="378"/>
      <c r="LJQ144" s="258"/>
      <c r="LJR144" s="378"/>
      <c r="LJS144" s="378"/>
      <c r="LJT144" s="378"/>
      <c r="LJU144" s="259"/>
      <c r="LJV144" s="377"/>
      <c r="LJW144" s="377"/>
      <c r="LJX144" s="377"/>
      <c r="LJY144" s="259"/>
      <c r="LJZ144" s="377"/>
      <c r="LKA144" s="377"/>
      <c r="LKB144" s="377"/>
      <c r="LKC144" s="258"/>
      <c r="LKD144" s="378"/>
      <c r="LKE144" s="378"/>
      <c r="LKF144" s="378"/>
      <c r="LKG144" s="258"/>
      <c r="LKH144" s="378"/>
      <c r="LKI144" s="378"/>
      <c r="LKJ144" s="378"/>
      <c r="LKK144" s="259"/>
      <c r="LKL144" s="377"/>
      <c r="LKM144" s="377"/>
      <c r="LKN144" s="377"/>
      <c r="LKO144" s="259"/>
      <c r="LKP144" s="377"/>
      <c r="LKQ144" s="377"/>
      <c r="LKR144" s="377"/>
      <c r="LKS144" s="258"/>
      <c r="LKT144" s="378"/>
      <c r="LKU144" s="378"/>
      <c r="LKV144" s="378"/>
      <c r="LKW144" s="258"/>
      <c r="LKX144" s="378"/>
      <c r="LKY144" s="378"/>
      <c r="LKZ144" s="378"/>
      <c r="LLA144" s="259"/>
      <c r="LLB144" s="377"/>
      <c r="LLC144" s="377"/>
      <c r="LLD144" s="377"/>
      <c r="LLE144" s="259"/>
      <c r="LLF144" s="377"/>
      <c r="LLG144" s="377"/>
      <c r="LLH144" s="377"/>
      <c r="LLI144" s="258"/>
      <c r="LLJ144" s="378"/>
      <c r="LLK144" s="378"/>
      <c r="LLL144" s="378"/>
      <c r="LLM144" s="258"/>
      <c r="LLN144" s="378"/>
      <c r="LLO144" s="378"/>
      <c r="LLP144" s="378"/>
      <c r="LLQ144" s="259"/>
      <c r="LLR144" s="377"/>
      <c r="LLS144" s="377"/>
      <c r="LLT144" s="377"/>
      <c r="LLU144" s="259"/>
      <c r="LLV144" s="377"/>
      <c r="LLW144" s="377"/>
      <c r="LLX144" s="377"/>
      <c r="LLY144" s="258"/>
      <c r="LLZ144" s="378"/>
      <c r="LMA144" s="378"/>
      <c r="LMB144" s="378"/>
      <c r="LMC144" s="258"/>
      <c r="LMD144" s="378"/>
      <c r="LME144" s="378"/>
      <c r="LMF144" s="378"/>
      <c r="LMG144" s="259"/>
      <c r="LMH144" s="377"/>
      <c r="LMI144" s="377"/>
      <c r="LMJ144" s="377"/>
      <c r="LMK144" s="259"/>
      <c r="LML144" s="377"/>
      <c r="LMM144" s="377"/>
      <c r="LMN144" s="377"/>
      <c r="LMO144" s="258"/>
      <c r="LMP144" s="378"/>
      <c r="LMQ144" s="378"/>
      <c r="LMR144" s="378"/>
      <c r="LMS144" s="258"/>
      <c r="LMT144" s="378"/>
      <c r="LMU144" s="378"/>
      <c r="LMV144" s="378"/>
      <c r="LMW144" s="259"/>
      <c r="LMX144" s="377"/>
      <c r="LMY144" s="377"/>
      <c r="LMZ144" s="377"/>
      <c r="LNA144" s="259"/>
      <c r="LNB144" s="377"/>
      <c r="LNC144" s="377"/>
      <c r="LND144" s="377"/>
      <c r="LNE144" s="258"/>
      <c r="LNF144" s="378"/>
      <c r="LNG144" s="378"/>
      <c r="LNH144" s="378"/>
      <c r="LNI144" s="258"/>
      <c r="LNJ144" s="378"/>
      <c r="LNK144" s="378"/>
      <c r="LNL144" s="378"/>
      <c r="LNM144" s="259"/>
      <c r="LNN144" s="377"/>
      <c r="LNO144" s="377"/>
      <c r="LNP144" s="377"/>
      <c r="LNQ144" s="259"/>
      <c r="LNR144" s="377"/>
      <c r="LNS144" s="377"/>
      <c r="LNT144" s="377"/>
      <c r="LNU144" s="258"/>
      <c r="LNV144" s="378"/>
      <c r="LNW144" s="378"/>
      <c r="LNX144" s="378"/>
      <c r="LNY144" s="258"/>
      <c r="LNZ144" s="378"/>
      <c r="LOA144" s="378"/>
      <c r="LOB144" s="378"/>
      <c r="LOC144" s="259"/>
      <c r="LOD144" s="377"/>
      <c r="LOE144" s="377"/>
      <c r="LOF144" s="377"/>
      <c r="LOG144" s="259"/>
      <c r="LOH144" s="377"/>
      <c r="LOI144" s="377"/>
      <c r="LOJ144" s="377"/>
      <c r="LOK144" s="258"/>
      <c r="LOL144" s="378"/>
      <c r="LOM144" s="378"/>
      <c r="LON144" s="378"/>
      <c r="LOO144" s="258"/>
      <c r="LOP144" s="378"/>
      <c r="LOQ144" s="378"/>
      <c r="LOR144" s="378"/>
      <c r="LOS144" s="259"/>
      <c r="LOT144" s="377"/>
      <c r="LOU144" s="377"/>
      <c r="LOV144" s="377"/>
      <c r="LOW144" s="259"/>
      <c r="LOX144" s="377"/>
      <c r="LOY144" s="377"/>
      <c r="LOZ144" s="377"/>
      <c r="LPA144" s="258"/>
      <c r="LPB144" s="378"/>
      <c r="LPC144" s="378"/>
      <c r="LPD144" s="378"/>
      <c r="LPE144" s="258"/>
      <c r="LPF144" s="378"/>
      <c r="LPG144" s="378"/>
      <c r="LPH144" s="378"/>
      <c r="LPI144" s="259"/>
      <c r="LPJ144" s="377"/>
      <c r="LPK144" s="377"/>
      <c r="LPL144" s="377"/>
      <c r="LPM144" s="259"/>
      <c r="LPN144" s="377"/>
      <c r="LPO144" s="377"/>
      <c r="LPP144" s="377"/>
      <c r="LPQ144" s="258"/>
      <c r="LPR144" s="378"/>
      <c r="LPS144" s="378"/>
      <c r="LPT144" s="378"/>
      <c r="LPU144" s="258"/>
      <c r="LPV144" s="378"/>
      <c r="LPW144" s="378"/>
      <c r="LPX144" s="378"/>
      <c r="LPY144" s="259"/>
      <c r="LPZ144" s="377"/>
      <c r="LQA144" s="377"/>
      <c r="LQB144" s="377"/>
      <c r="LQC144" s="259"/>
      <c r="LQD144" s="377"/>
      <c r="LQE144" s="377"/>
      <c r="LQF144" s="377"/>
      <c r="LQG144" s="258"/>
      <c r="LQH144" s="378"/>
      <c r="LQI144" s="378"/>
      <c r="LQJ144" s="378"/>
      <c r="LQK144" s="258"/>
      <c r="LQL144" s="378"/>
      <c r="LQM144" s="378"/>
      <c r="LQN144" s="378"/>
      <c r="LQO144" s="259"/>
      <c r="LQP144" s="377"/>
      <c r="LQQ144" s="377"/>
      <c r="LQR144" s="377"/>
      <c r="LQS144" s="259"/>
      <c r="LQT144" s="377"/>
      <c r="LQU144" s="377"/>
      <c r="LQV144" s="377"/>
      <c r="LQW144" s="258"/>
      <c r="LQX144" s="378"/>
      <c r="LQY144" s="378"/>
      <c r="LQZ144" s="378"/>
      <c r="LRA144" s="258"/>
      <c r="LRB144" s="378"/>
      <c r="LRC144" s="378"/>
      <c r="LRD144" s="378"/>
      <c r="LRE144" s="259"/>
      <c r="LRF144" s="377"/>
      <c r="LRG144" s="377"/>
      <c r="LRH144" s="377"/>
      <c r="LRI144" s="259"/>
      <c r="LRJ144" s="377"/>
      <c r="LRK144" s="377"/>
      <c r="LRL144" s="377"/>
      <c r="LRM144" s="258"/>
      <c r="LRN144" s="378"/>
      <c r="LRO144" s="378"/>
      <c r="LRP144" s="378"/>
      <c r="LRQ144" s="258"/>
      <c r="LRR144" s="378"/>
      <c r="LRS144" s="378"/>
      <c r="LRT144" s="378"/>
      <c r="LRU144" s="259"/>
      <c r="LRV144" s="377"/>
      <c r="LRW144" s="377"/>
      <c r="LRX144" s="377"/>
      <c r="LRY144" s="259"/>
      <c r="LRZ144" s="377"/>
      <c r="LSA144" s="377"/>
      <c r="LSB144" s="377"/>
      <c r="LSC144" s="258"/>
      <c r="LSD144" s="378"/>
      <c r="LSE144" s="378"/>
      <c r="LSF144" s="378"/>
      <c r="LSG144" s="258"/>
      <c r="LSH144" s="378"/>
      <c r="LSI144" s="378"/>
      <c r="LSJ144" s="378"/>
      <c r="LSK144" s="259"/>
      <c r="LSL144" s="377"/>
      <c r="LSM144" s="377"/>
      <c r="LSN144" s="377"/>
      <c r="LSO144" s="259"/>
      <c r="LSP144" s="377"/>
      <c r="LSQ144" s="377"/>
      <c r="LSR144" s="377"/>
      <c r="LSS144" s="258"/>
      <c r="LST144" s="378"/>
      <c r="LSU144" s="378"/>
      <c r="LSV144" s="378"/>
      <c r="LSW144" s="258"/>
      <c r="LSX144" s="378"/>
      <c r="LSY144" s="378"/>
      <c r="LSZ144" s="378"/>
      <c r="LTA144" s="259"/>
      <c r="LTB144" s="377"/>
      <c r="LTC144" s="377"/>
      <c r="LTD144" s="377"/>
      <c r="LTE144" s="259"/>
      <c r="LTF144" s="377"/>
      <c r="LTG144" s="377"/>
      <c r="LTH144" s="377"/>
      <c r="LTI144" s="258"/>
      <c r="LTJ144" s="378"/>
      <c r="LTK144" s="378"/>
      <c r="LTL144" s="378"/>
      <c r="LTM144" s="258"/>
      <c r="LTN144" s="378"/>
      <c r="LTO144" s="378"/>
      <c r="LTP144" s="378"/>
      <c r="LTQ144" s="259"/>
      <c r="LTR144" s="377"/>
      <c r="LTS144" s="377"/>
      <c r="LTT144" s="377"/>
      <c r="LTU144" s="259"/>
      <c r="LTV144" s="377"/>
      <c r="LTW144" s="377"/>
      <c r="LTX144" s="377"/>
      <c r="LTY144" s="258"/>
      <c r="LTZ144" s="378"/>
      <c r="LUA144" s="378"/>
      <c r="LUB144" s="378"/>
      <c r="LUC144" s="258"/>
      <c r="LUD144" s="378"/>
      <c r="LUE144" s="378"/>
      <c r="LUF144" s="378"/>
      <c r="LUG144" s="259"/>
      <c r="LUH144" s="377"/>
      <c r="LUI144" s="377"/>
      <c r="LUJ144" s="377"/>
      <c r="LUK144" s="259"/>
      <c r="LUL144" s="377"/>
      <c r="LUM144" s="377"/>
      <c r="LUN144" s="377"/>
      <c r="LUO144" s="258"/>
      <c r="LUP144" s="378"/>
      <c r="LUQ144" s="378"/>
      <c r="LUR144" s="378"/>
      <c r="LUS144" s="258"/>
      <c r="LUT144" s="378"/>
      <c r="LUU144" s="378"/>
      <c r="LUV144" s="378"/>
      <c r="LUW144" s="259"/>
      <c r="LUX144" s="377"/>
      <c r="LUY144" s="377"/>
      <c r="LUZ144" s="377"/>
      <c r="LVA144" s="259"/>
      <c r="LVB144" s="377"/>
      <c r="LVC144" s="377"/>
      <c r="LVD144" s="377"/>
      <c r="LVE144" s="258"/>
      <c r="LVF144" s="378"/>
      <c r="LVG144" s="378"/>
      <c r="LVH144" s="378"/>
      <c r="LVI144" s="258"/>
      <c r="LVJ144" s="378"/>
      <c r="LVK144" s="378"/>
      <c r="LVL144" s="378"/>
      <c r="LVM144" s="259"/>
      <c r="LVN144" s="377"/>
      <c r="LVO144" s="377"/>
      <c r="LVP144" s="377"/>
      <c r="LVQ144" s="259"/>
      <c r="LVR144" s="377"/>
      <c r="LVS144" s="377"/>
      <c r="LVT144" s="377"/>
      <c r="LVU144" s="258"/>
      <c r="LVV144" s="378"/>
      <c r="LVW144" s="378"/>
      <c r="LVX144" s="378"/>
      <c r="LVY144" s="258"/>
      <c r="LVZ144" s="378"/>
      <c r="LWA144" s="378"/>
      <c r="LWB144" s="378"/>
      <c r="LWC144" s="259"/>
      <c r="LWD144" s="377"/>
      <c r="LWE144" s="377"/>
      <c r="LWF144" s="377"/>
      <c r="LWG144" s="259"/>
      <c r="LWH144" s="377"/>
      <c r="LWI144" s="377"/>
      <c r="LWJ144" s="377"/>
      <c r="LWK144" s="258"/>
      <c r="LWL144" s="378"/>
      <c r="LWM144" s="378"/>
      <c r="LWN144" s="378"/>
      <c r="LWO144" s="258"/>
      <c r="LWP144" s="378"/>
      <c r="LWQ144" s="378"/>
      <c r="LWR144" s="378"/>
      <c r="LWS144" s="259"/>
      <c r="LWT144" s="377"/>
      <c r="LWU144" s="377"/>
      <c r="LWV144" s="377"/>
      <c r="LWW144" s="259"/>
      <c r="LWX144" s="377"/>
      <c r="LWY144" s="377"/>
      <c r="LWZ144" s="377"/>
      <c r="LXA144" s="258"/>
      <c r="LXB144" s="378"/>
      <c r="LXC144" s="378"/>
      <c r="LXD144" s="378"/>
      <c r="LXE144" s="258"/>
      <c r="LXF144" s="378"/>
      <c r="LXG144" s="378"/>
      <c r="LXH144" s="378"/>
      <c r="LXI144" s="259"/>
      <c r="LXJ144" s="377"/>
      <c r="LXK144" s="377"/>
      <c r="LXL144" s="377"/>
      <c r="LXM144" s="259"/>
      <c r="LXN144" s="377"/>
      <c r="LXO144" s="377"/>
      <c r="LXP144" s="377"/>
      <c r="LXQ144" s="258"/>
      <c r="LXR144" s="378"/>
      <c r="LXS144" s="378"/>
      <c r="LXT144" s="378"/>
      <c r="LXU144" s="258"/>
      <c r="LXV144" s="378"/>
      <c r="LXW144" s="378"/>
      <c r="LXX144" s="378"/>
      <c r="LXY144" s="259"/>
      <c r="LXZ144" s="377"/>
      <c r="LYA144" s="377"/>
      <c r="LYB144" s="377"/>
      <c r="LYC144" s="259"/>
      <c r="LYD144" s="377"/>
      <c r="LYE144" s="377"/>
      <c r="LYF144" s="377"/>
      <c r="LYG144" s="258"/>
      <c r="LYH144" s="378"/>
      <c r="LYI144" s="378"/>
      <c r="LYJ144" s="378"/>
      <c r="LYK144" s="258"/>
      <c r="LYL144" s="378"/>
      <c r="LYM144" s="378"/>
      <c r="LYN144" s="378"/>
      <c r="LYO144" s="259"/>
      <c r="LYP144" s="377"/>
      <c r="LYQ144" s="377"/>
      <c r="LYR144" s="377"/>
      <c r="LYS144" s="259"/>
      <c r="LYT144" s="377"/>
      <c r="LYU144" s="377"/>
      <c r="LYV144" s="377"/>
      <c r="LYW144" s="258"/>
      <c r="LYX144" s="378"/>
      <c r="LYY144" s="378"/>
      <c r="LYZ144" s="378"/>
      <c r="LZA144" s="258"/>
      <c r="LZB144" s="378"/>
      <c r="LZC144" s="378"/>
      <c r="LZD144" s="378"/>
      <c r="LZE144" s="259"/>
      <c r="LZF144" s="377"/>
      <c r="LZG144" s="377"/>
      <c r="LZH144" s="377"/>
      <c r="LZI144" s="259"/>
      <c r="LZJ144" s="377"/>
      <c r="LZK144" s="377"/>
      <c r="LZL144" s="377"/>
      <c r="LZM144" s="258"/>
      <c r="LZN144" s="378"/>
      <c r="LZO144" s="378"/>
      <c r="LZP144" s="378"/>
      <c r="LZQ144" s="258"/>
      <c r="LZR144" s="378"/>
      <c r="LZS144" s="378"/>
      <c r="LZT144" s="378"/>
      <c r="LZU144" s="259"/>
      <c r="LZV144" s="377"/>
      <c r="LZW144" s="377"/>
      <c r="LZX144" s="377"/>
      <c r="LZY144" s="259"/>
      <c r="LZZ144" s="377"/>
      <c r="MAA144" s="377"/>
      <c r="MAB144" s="377"/>
      <c r="MAC144" s="258"/>
      <c r="MAD144" s="378"/>
      <c r="MAE144" s="378"/>
      <c r="MAF144" s="378"/>
      <c r="MAG144" s="258"/>
      <c r="MAH144" s="378"/>
      <c r="MAI144" s="378"/>
      <c r="MAJ144" s="378"/>
      <c r="MAK144" s="259"/>
      <c r="MAL144" s="377"/>
      <c r="MAM144" s="377"/>
      <c r="MAN144" s="377"/>
      <c r="MAO144" s="259"/>
      <c r="MAP144" s="377"/>
      <c r="MAQ144" s="377"/>
      <c r="MAR144" s="377"/>
      <c r="MAS144" s="258"/>
      <c r="MAT144" s="378"/>
      <c r="MAU144" s="378"/>
      <c r="MAV144" s="378"/>
      <c r="MAW144" s="258"/>
      <c r="MAX144" s="378"/>
      <c r="MAY144" s="378"/>
      <c r="MAZ144" s="378"/>
      <c r="MBA144" s="259"/>
      <c r="MBB144" s="377"/>
      <c r="MBC144" s="377"/>
      <c r="MBD144" s="377"/>
      <c r="MBE144" s="259"/>
      <c r="MBF144" s="377"/>
      <c r="MBG144" s="377"/>
      <c r="MBH144" s="377"/>
      <c r="MBI144" s="258"/>
      <c r="MBJ144" s="378"/>
      <c r="MBK144" s="378"/>
      <c r="MBL144" s="378"/>
      <c r="MBM144" s="258"/>
      <c r="MBN144" s="378"/>
      <c r="MBO144" s="378"/>
      <c r="MBP144" s="378"/>
      <c r="MBQ144" s="259"/>
      <c r="MBR144" s="377"/>
      <c r="MBS144" s="377"/>
      <c r="MBT144" s="377"/>
      <c r="MBU144" s="259"/>
      <c r="MBV144" s="377"/>
      <c r="MBW144" s="377"/>
      <c r="MBX144" s="377"/>
      <c r="MBY144" s="258"/>
      <c r="MBZ144" s="378"/>
      <c r="MCA144" s="378"/>
      <c r="MCB144" s="378"/>
      <c r="MCC144" s="258"/>
      <c r="MCD144" s="378"/>
      <c r="MCE144" s="378"/>
      <c r="MCF144" s="378"/>
      <c r="MCG144" s="259"/>
      <c r="MCH144" s="377"/>
      <c r="MCI144" s="377"/>
      <c r="MCJ144" s="377"/>
      <c r="MCK144" s="259"/>
      <c r="MCL144" s="377"/>
      <c r="MCM144" s="377"/>
      <c r="MCN144" s="377"/>
      <c r="MCO144" s="258"/>
      <c r="MCP144" s="378"/>
      <c r="MCQ144" s="378"/>
      <c r="MCR144" s="378"/>
      <c r="MCS144" s="258"/>
      <c r="MCT144" s="378"/>
      <c r="MCU144" s="378"/>
      <c r="MCV144" s="378"/>
      <c r="MCW144" s="259"/>
      <c r="MCX144" s="377"/>
      <c r="MCY144" s="377"/>
      <c r="MCZ144" s="377"/>
      <c r="MDA144" s="259"/>
      <c r="MDB144" s="377"/>
      <c r="MDC144" s="377"/>
      <c r="MDD144" s="377"/>
      <c r="MDE144" s="258"/>
      <c r="MDF144" s="378"/>
      <c r="MDG144" s="378"/>
      <c r="MDH144" s="378"/>
      <c r="MDI144" s="258"/>
      <c r="MDJ144" s="378"/>
      <c r="MDK144" s="378"/>
      <c r="MDL144" s="378"/>
      <c r="MDM144" s="259"/>
      <c r="MDN144" s="377"/>
      <c r="MDO144" s="377"/>
      <c r="MDP144" s="377"/>
      <c r="MDQ144" s="259"/>
      <c r="MDR144" s="377"/>
      <c r="MDS144" s="377"/>
      <c r="MDT144" s="377"/>
      <c r="MDU144" s="258"/>
      <c r="MDV144" s="378"/>
      <c r="MDW144" s="378"/>
      <c r="MDX144" s="378"/>
      <c r="MDY144" s="258"/>
      <c r="MDZ144" s="378"/>
      <c r="MEA144" s="378"/>
      <c r="MEB144" s="378"/>
      <c r="MEC144" s="259"/>
      <c r="MED144" s="377"/>
      <c r="MEE144" s="377"/>
      <c r="MEF144" s="377"/>
      <c r="MEG144" s="259"/>
      <c r="MEH144" s="377"/>
      <c r="MEI144" s="377"/>
      <c r="MEJ144" s="377"/>
      <c r="MEK144" s="258"/>
      <c r="MEL144" s="378"/>
      <c r="MEM144" s="378"/>
      <c r="MEN144" s="378"/>
      <c r="MEO144" s="258"/>
      <c r="MEP144" s="378"/>
      <c r="MEQ144" s="378"/>
      <c r="MER144" s="378"/>
      <c r="MES144" s="259"/>
      <c r="MET144" s="377"/>
      <c r="MEU144" s="377"/>
      <c r="MEV144" s="377"/>
      <c r="MEW144" s="259"/>
      <c r="MEX144" s="377"/>
      <c r="MEY144" s="377"/>
      <c r="MEZ144" s="377"/>
      <c r="MFA144" s="258"/>
      <c r="MFB144" s="378"/>
      <c r="MFC144" s="378"/>
      <c r="MFD144" s="378"/>
      <c r="MFE144" s="258"/>
      <c r="MFF144" s="378"/>
      <c r="MFG144" s="378"/>
      <c r="MFH144" s="378"/>
      <c r="MFI144" s="259"/>
      <c r="MFJ144" s="377"/>
      <c r="MFK144" s="377"/>
      <c r="MFL144" s="377"/>
      <c r="MFM144" s="259"/>
      <c r="MFN144" s="377"/>
      <c r="MFO144" s="377"/>
      <c r="MFP144" s="377"/>
      <c r="MFQ144" s="258"/>
      <c r="MFR144" s="378"/>
      <c r="MFS144" s="378"/>
      <c r="MFT144" s="378"/>
      <c r="MFU144" s="258"/>
      <c r="MFV144" s="378"/>
      <c r="MFW144" s="378"/>
      <c r="MFX144" s="378"/>
      <c r="MFY144" s="259"/>
      <c r="MFZ144" s="377"/>
      <c r="MGA144" s="377"/>
      <c r="MGB144" s="377"/>
      <c r="MGC144" s="259"/>
      <c r="MGD144" s="377"/>
      <c r="MGE144" s="377"/>
      <c r="MGF144" s="377"/>
      <c r="MGG144" s="258"/>
      <c r="MGH144" s="378"/>
      <c r="MGI144" s="378"/>
      <c r="MGJ144" s="378"/>
      <c r="MGK144" s="258"/>
      <c r="MGL144" s="378"/>
      <c r="MGM144" s="378"/>
      <c r="MGN144" s="378"/>
      <c r="MGO144" s="259"/>
      <c r="MGP144" s="377"/>
      <c r="MGQ144" s="377"/>
      <c r="MGR144" s="377"/>
      <c r="MGS144" s="259"/>
      <c r="MGT144" s="377"/>
      <c r="MGU144" s="377"/>
      <c r="MGV144" s="377"/>
      <c r="MGW144" s="258"/>
      <c r="MGX144" s="378"/>
      <c r="MGY144" s="378"/>
      <c r="MGZ144" s="378"/>
      <c r="MHA144" s="258"/>
      <c r="MHB144" s="378"/>
      <c r="MHC144" s="378"/>
      <c r="MHD144" s="378"/>
      <c r="MHE144" s="259"/>
      <c r="MHF144" s="377"/>
      <c r="MHG144" s="377"/>
      <c r="MHH144" s="377"/>
      <c r="MHI144" s="259"/>
      <c r="MHJ144" s="377"/>
      <c r="MHK144" s="377"/>
      <c r="MHL144" s="377"/>
      <c r="MHM144" s="258"/>
      <c r="MHN144" s="378"/>
      <c r="MHO144" s="378"/>
      <c r="MHP144" s="378"/>
      <c r="MHQ144" s="258"/>
      <c r="MHR144" s="378"/>
      <c r="MHS144" s="378"/>
      <c r="MHT144" s="378"/>
      <c r="MHU144" s="259"/>
      <c r="MHV144" s="377"/>
      <c r="MHW144" s="377"/>
      <c r="MHX144" s="377"/>
      <c r="MHY144" s="259"/>
      <c r="MHZ144" s="377"/>
      <c r="MIA144" s="377"/>
      <c r="MIB144" s="377"/>
      <c r="MIC144" s="258"/>
      <c r="MID144" s="378"/>
      <c r="MIE144" s="378"/>
      <c r="MIF144" s="378"/>
      <c r="MIG144" s="258"/>
      <c r="MIH144" s="378"/>
      <c r="MII144" s="378"/>
      <c r="MIJ144" s="378"/>
      <c r="MIK144" s="259"/>
      <c r="MIL144" s="377"/>
      <c r="MIM144" s="377"/>
      <c r="MIN144" s="377"/>
      <c r="MIO144" s="259"/>
      <c r="MIP144" s="377"/>
      <c r="MIQ144" s="377"/>
      <c r="MIR144" s="377"/>
      <c r="MIS144" s="258"/>
      <c r="MIT144" s="378"/>
      <c r="MIU144" s="378"/>
      <c r="MIV144" s="378"/>
      <c r="MIW144" s="258"/>
      <c r="MIX144" s="378"/>
      <c r="MIY144" s="378"/>
      <c r="MIZ144" s="378"/>
      <c r="MJA144" s="259"/>
      <c r="MJB144" s="377"/>
      <c r="MJC144" s="377"/>
      <c r="MJD144" s="377"/>
      <c r="MJE144" s="259"/>
      <c r="MJF144" s="377"/>
      <c r="MJG144" s="377"/>
      <c r="MJH144" s="377"/>
      <c r="MJI144" s="258"/>
      <c r="MJJ144" s="378"/>
      <c r="MJK144" s="378"/>
      <c r="MJL144" s="378"/>
      <c r="MJM144" s="258"/>
      <c r="MJN144" s="378"/>
      <c r="MJO144" s="378"/>
      <c r="MJP144" s="378"/>
      <c r="MJQ144" s="259"/>
      <c r="MJR144" s="377"/>
      <c r="MJS144" s="377"/>
      <c r="MJT144" s="377"/>
      <c r="MJU144" s="259"/>
      <c r="MJV144" s="377"/>
      <c r="MJW144" s="377"/>
      <c r="MJX144" s="377"/>
      <c r="MJY144" s="258"/>
      <c r="MJZ144" s="378"/>
      <c r="MKA144" s="378"/>
      <c r="MKB144" s="378"/>
      <c r="MKC144" s="258"/>
      <c r="MKD144" s="378"/>
      <c r="MKE144" s="378"/>
      <c r="MKF144" s="378"/>
      <c r="MKG144" s="259"/>
      <c r="MKH144" s="377"/>
      <c r="MKI144" s="377"/>
      <c r="MKJ144" s="377"/>
      <c r="MKK144" s="259"/>
      <c r="MKL144" s="377"/>
      <c r="MKM144" s="377"/>
      <c r="MKN144" s="377"/>
      <c r="MKO144" s="258"/>
      <c r="MKP144" s="378"/>
      <c r="MKQ144" s="378"/>
      <c r="MKR144" s="378"/>
      <c r="MKS144" s="258"/>
      <c r="MKT144" s="378"/>
      <c r="MKU144" s="378"/>
      <c r="MKV144" s="378"/>
      <c r="MKW144" s="259"/>
      <c r="MKX144" s="377"/>
      <c r="MKY144" s="377"/>
      <c r="MKZ144" s="377"/>
      <c r="MLA144" s="259"/>
      <c r="MLB144" s="377"/>
      <c r="MLC144" s="377"/>
      <c r="MLD144" s="377"/>
      <c r="MLE144" s="258"/>
      <c r="MLF144" s="378"/>
      <c r="MLG144" s="378"/>
      <c r="MLH144" s="378"/>
      <c r="MLI144" s="258"/>
      <c r="MLJ144" s="378"/>
      <c r="MLK144" s="378"/>
      <c r="MLL144" s="378"/>
      <c r="MLM144" s="259"/>
      <c r="MLN144" s="377"/>
      <c r="MLO144" s="377"/>
      <c r="MLP144" s="377"/>
      <c r="MLQ144" s="259"/>
      <c r="MLR144" s="377"/>
      <c r="MLS144" s="377"/>
      <c r="MLT144" s="377"/>
      <c r="MLU144" s="258"/>
      <c r="MLV144" s="378"/>
      <c r="MLW144" s="378"/>
      <c r="MLX144" s="378"/>
      <c r="MLY144" s="258"/>
      <c r="MLZ144" s="378"/>
      <c r="MMA144" s="378"/>
      <c r="MMB144" s="378"/>
      <c r="MMC144" s="259"/>
      <c r="MMD144" s="377"/>
      <c r="MME144" s="377"/>
      <c r="MMF144" s="377"/>
      <c r="MMG144" s="259"/>
      <c r="MMH144" s="377"/>
      <c r="MMI144" s="377"/>
      <c r="MMJ144" s="377"/>
      <c r="MMK144" s="258"/>
      <c r="MML144" s="378"/>
      <c r="MMM144" s="378"/>
      <c r="MMN144" s="378"/>
      <c r="MMO144" s="258"/>
      <c r="MMP144" s="378"/>
      <c r="MMQ144" s="378"/>
      <c r="MMR144" s="378"/>
      <c r="MMS144" s="259"/>
      <c r="MMT144" s="377"/>
      <c r="MMU144" s="377"/>
      <c r="MMV144" s="377"/>
      <c r="MMW144" s="259"/>
      <c r="MMX144" s="377"/>
      <c r="MMY144" s="377"/>
      <c r="MMZ144" s="377"/>
      <c r="MNA144" s="258"/>
      <c r="MNB144" s="378"/>
      <c r="MNC144" s="378"/>
      <c r="MND144" s="378"/>
      <c r="MNE144" s="258"/>
      <c r="MNF144" s="378"/>
      <c r="MNG144" s="378"/>
      <c r="MNH144" s="378"/>
      <c r="MNI144" s="259"/>
      <c r="MNJ144" s="377"/>
      <c r="MNK144" s="377"/>
      <c r="MNL144" s="377"/>
      <c r="MNM144" s="259"/>
      <c r="MNN144" s="377"/>
      <c r="MNO144" s="377"/>
      <c r="MNP144" s="377"/>
      <c r="MNQ144" s="258"/>
      <c r="MNR144" s="378"/>
      <c r="MNS144" s="378"/>
      <c r="MNT144" s="378"/>
      <c r="MNU144" s="258"/>
      <c r="MNV144" s="378"/>
      <c r="MNW144" s="378"/>
      <c r="MNX144" s="378"/>
      <c r="MNY144" s="259"/>
      <c r="MNZ144" s="377"/>
      <c r="MOA144" s="377"/>
      <c r="MOB144" s="377"/>
      <c r="MOC144" s="259"/>
      <c r="MOD144" s="377"/>
      <c r="MOE144" s="377"/>
      <c r="MOF144" s="377"/>
      <c r="MOG144" s="258"/>
      <c r="MOH144" s="378"/>
      <c r="MOI144" s="378"/>
      <c r="MOJ144" s="378"/>
      <c r="MOK144" s="258"/>
      <c r="MOL144" s="378"/>
      <c r="MOM144" s="378"/>
      <c r="MON144" s="378"/>
      <c r="MOO144" s="259"/>
      <c r="MOP144" s="377"/>
      <c r="MOQ144" s="377"/>
      <c r="MOR144" s="377"/>
      <c r="MOS144" s="259"/>
      <c r="MOT144" s="377"/>
      <c r="MOU144" s="377"/>
      <c r="MOV144" s="377"/>
      <c r="MOW144" s="258"/>
      <c r="MOX144" s="378"/>
      <c r="MOY144" s="378"/>
      <c r="MOZ144" s="378"/>
      <c r="MPA144" s="258"/>
      <c r="MPB144" s="378"/>
      <c r="MPC144" s="378"/>
      <c r="MPD144" s="378"/>
      <c r="MPE144" s="259"/>
      <c r="MPF144" s="377"/>
      <c r="MPG144" s="377"/>
      <c r="MPH144" s="377"/>
      <c r="MPI144" s="259"/>
      <c r="MPJ144" s="377"/>
      <c r="MPK144" s="377"/>
      <c r="MPL144" s="377"/>
      <c r="MPM144" s="258"/>
      <c r="MPN144" s="378"/>
      <c r="MPO144" s="378"/>
      <c r="MPP144" s="378"/>
      <c r="MPQ144" s="258"/>
      <c r="MPR144" s="378"/>
      <c r="MPS144" s="378"/>
      <c r="MPT144" s="378"/>
      <c r="MPU144" s="259"/>
      <c r="MPV144" s="377"/>
      <c r="MPW144" s="377"/>
      <c r="MPX144" s="377"/>
      <c r="MPY144" s="259"/>
      <c r="MPZ144" s="377"/>
      <c r="MQA144" s="377"/>
      <c r="MQB144" s="377"/>
      <c r="MQC144" s="258"/>
      <c r="MQD144" s="378"/>
      <c r="MQE144" s="378"/>
      <c r="MQF144" s="378"/>
      <c r="MQG144" s="258"/>
      <c r="MQH144" s="378"/>
      <c r="MQI144" s="378"/>
      <c r="MQJ144" s="378"/>
      <c r="MQK144" s="259"/>
      <c r="MQL144" s="377"/>
      <c r="MQM144" s="377"/>
      <c r="MQN144" s="377"/>
      <c r="MQO144" s="259"/>
      <c r="MQP144" s="377"/>
      <c r="MQQ144" s="377"/>
      <c r="MQR144" s="377"/>
      <c r="MQS144" s="258"/>
      <c r="MQT144" s="378"/>
      <c r="MQU144" s="378"/>
      <c r="MQV144" s="378"/>
      <c r="MQW144" s="258"/>
      <c r="MQX144" s="378"/>
      <c r="MQY144" s="378"/>
      <c r="MQZ144" s="378"/>
      <c r="MRA144" s="259"/>
      <c r="MRB144" s="377"/>
      <c r="MRC144" s="377"/>
      <c r="MRD144" s="377"/>
      <c r="MRE144" s="259"/>
      <c r="MRF144" s="377"/>
      <c r="MRG144" s="377"/>
      <c r="MRH144" s="377"/>
      <c r="MRI144" s="258"/>
      <c r="MRJ144" s="378"/>
      <c r="MRK144" s="378"/>
      <c r="MRL144" s="378"/>
      <c r="MRM144" s="258"/>
      <c r="MRN144" s="378"/>
      <c r="MRO144" s="378"/>
      <c r="MRP144" s="378"/>
      <c r="MRQ144" s="259"/>
      <c r="MRR144" s="377"/>
      <c r="MRS144" s="377"/>
      <c r="MRT144" s="377"/>
      <c r="MRU144" s="259"/>
      <c r="MRV144" s="377"/>
      <c r="MRW144" s="377"/>
      <c r="MRX144" s="377"/>
      <c r="MRY144" s="258"/>
      <c r="MRZ144" s="378"/>
      <c r="MSA144" s="378"/>
      <c r="MSB144" s="378"/>
      <c r="MSC144" s="258"/>
      <c r="MSD144" s="378"/>
      <c r="MSE144" s="378"/>
      <c r="MSF144" s="378"/>
      <c r="MSG144" s="259"/>
      <c r="MSH144" s="377"/>
      <c r="MSI144" s="377"/>
      <c r="MSJ144" s="377"/>
      <c r="MSK144" s="259"/>
      <c r="MSL144" s="377"/>
      <c r="MSM144" s="377"/>
      <c r="MSN144" s="377"/>
      <c r="MSO144" s="258"/>
      <c r="MSP144" s="378"/>
      <c r="MSQ144" s="378"/>
      <c r="MSR144" s="378"/>
      <c r="MSS144" s="258"/>
      <c r="MST144" s="378"/>
      <c r="MSU144" s="378"/>
      <c r="MSV144" s="378"/>
      <c r="MSW144" s="259"/>
      <c r="MSX144" s="377"/>
      <c r="MSY144" s="377"/>
      <c r="MSZ144" s="377"/>
      <c r="MTA144" s="259"/>
      <c r="MTB144" s="377"/>
      <c r="MTC144" s="377"/>
      <c r="MTD144" s="377"/>
      <c r="MTE144" s="258"/>
      <c r="MTF144" s="378"/>
      <c r="MTG144" s="378"/>
      <c r="MTH144" s="378"/>
      <c r="MTI144" s="258"/>
      <c r="MTJ144" s="378"/>
      <c r="MTK144" s="378"/>
      <c r="MTL144" s="378"/>
      <c r="MTM144" s="259"/>
      <c r="MTN144" s="377"/>
      <c r="MTO144" s="377"/>
      <c r="MTP144" s="377"/>
      <c r="MTQ144" s="259"/>
      <c r="MTR144" s="377"/>
      <c r="MTS144" s="377"/>
      <c r="MTT144" s="377"/>
      <c r="MTU144" s="258"/>
      <c r="MTV144" s="378"/>
      <c r="MTW144" s="378"/>
      <c r="MTX144" s="378"/>
      <c r="MTY144" s="258"/>
      <c r="MTZ144" s="378"/>
      <c r="MUA144" s="378"/>
      <c r="MUB144" s="378"/>
      <c r="MUC144" s="259"/>
      <c r="MUD144" s="377"/>
      <c r="MUE144" s="377"/>
      <c r="MUF144" s="377"/>
      <c r="MUG144" s="259"/>
      <c r="MUH144" s="377"/>
      <c r="MUI144" s="377"/>
      <c r="MUJ144" s="377"/>
      <c r="MUK144" s="258"/>
      <c r="MUL144" s="378"/>
      <c r="MUM144" s="378"/>
      <c r="MUN144" s="378"/>
      <c r="MUO144" s="258"/>
      <c r="MUP144" s="378"/>
      <c r="MUQ144" s="378"/>
      <c r="MUR144" s="378"/>
      <c r="MUS144" s="259"/>
      <c r="MUT144" s="377"/>
      <c r="MUU144" s="377"/>
      <c r="MUV144" s="377"/>
      <c r="MUW144" s="259"/>
      <c r="MUX144" s="377"/>
      <c r="MUY144" s="377"/>
      <c r="MUZ144" s="377"/>
      <c r="MVA144" s="258"/>
      <c r="MVB144" s="378"/>
      <c r="MVC144" s="378"/>
      <c r="MVD144" s="378"/>
      <c r="MVE144" s="258"/>
      <c r="MVF144" s="378"/>
      <c r="MVG144" s="378"/>
      <c r="MVH144" s="378"/>
      <c r="MVI144" s="259"/>
      <c r="MVJ144" s="377"/>
      <c r="MVK144" s="377"/>
      <c r="MVL144" s="377"/>
      <c r="MVM144" s="259"/>
      <c r="MVN144" s="377"/>
      <c r="MVO144" s="377"/>
      <c r="MVP144" s="377"/>
      <c r="MVQ144" s="258"/>
      <c r="MVR144" s="378"/>
      <c r="MVS144" s="378"/>
      <c r="MVT144" s="378"/>
      <c r="MVU144" s="258"/>
      <c r="MVV144" s="378"/>
      <c r="MVW144" s="378"/>
      <c r="MVX144" s="378"/>
      <c r="MVY144" s="259"/>
      <c r="MVZ144" s="377"/>
      <c r="MWA144" s="377"/>
      <c r="MWB144" s="377"/>
      <c r="MWC144" s="259"/>
      <c r="MWD144" s="377"/>
      <c r="MWE144" s="377"/>
      <c r="MWF144" s="377"/>
      <c r="MWG144" s="258"/>
      <c r="MWH144" s="378"/>
      <c r="MWI144" s="378"/>
      <c r="MWJ144" s="378"/>
      <c r="MWK144" s="258"/>
      <c r="MWL144" s="378"/>
      <c r="MWM144" s="378"/>
      <c r="MWN144" s="378"/>
      <c r="MWO144" s="259"/>
      <c r="MWP144" s="377"/>
      <c r="MWQ144" s="377"/>
      <c r="MWR144" s="377"/>
      <c r="MWS144" s="259"/>
      <c r="MWT144" s="377"/>
      <c r="MWU144" s="377"/>
      <c r="MWV144" s="377"/>
      <c r="MWW144" s="258"/>
      <c r="MWX144" s="378"/>
      <c r="MWY144" s="378"/>
      <c r="MWZ144" s="378"/>
      <c r="MXA144" s="258"/>
      <c r="MXB144" s="378"/>
      <c r="MXC144" s="378"/>
      <c r="MXD144" s="378"/>
      <c r="MXE144" s="259"/>
      <c r="MXF144" s="377"/>
      <c r="MXG144" s="377"/>
      <c r="MXH144" s="377"/>
      <c r="MXI144" s="259"/>
      <c r="MXJ144" s="377"/>
      <c r="MXK144" s="377"/>
      <c r="MXL144" s="377"/>
      <c r="MXM144" s="258"/>
      <c r="MXN144" s="378"/>
      <c r="MXO144" s="378"/>
      <c r="MXP144" s="378"/>
      <c r="MXQ144" s="258"/>
      <c r="MXR144" s="378"/>
      <c r="MXS144" s="378"/>
      <c r="MXT144" s="378"/>
      <c r="MXU144" s="259"/>
      <c r="MXV144" s="377"/>
      <c r="MXW144" s="377"/>
      <c r="MXX144" s="377"/>
      <c r="MXY144" s="259"/>
      <c r="MXZ144" s="377"/>
      <c r="MYA144" s="377"/>
      <c r="MYB144" s="377"/>
      <c r="MYC144" s="258"/>
      <c r="MYD144" s="378"/>
      <c r="MYE144" s="378"/>
      <c r="MYF144" s="378"/>
      <c r="MYG144" s="258"/>
      <c r="MYH144" s="378"/>
      <c r="MYI144" s="378"/>
      <c r="MYJ144" s="378"/>
      <c r="MYK144" s="259"/>
      <c r="MYL144" s="377"/>
      <c r="MYM144" s="377"/>
      <c r="MYN144" s="377"/>
      <c r="MYO144" s="259"/>
      <c r="MYP144" s="377"/>
      <c r="MYQ144" s="377"/>
      <c r="MYR144" s="377"/>
      <c r="MYS144" s="258"/>
      <c r="MYT144" s="378"/>
      <c r="MYU144" s="378"/>
      <c r="MYV144" s="378"/>
      <c r="MYW144" s="258"/>
      <c r="MYX144" s="378"/>
      <c r="MYY144" s="378"/>
      <c r="MYZ144" s="378"/>
      <c r="MZA144" s="259"/>
      <c r="MZB144" s="377"/>
      <c r="MZC144" s="377"/>
      <c r="MZD144" s="377"/>
      <c r="MZE144" s="259"/>
      <c r="MZF144" s="377"/>
      <c r="MZG144" s="377"/>
      <c r="MZH144" s="377"/>
      <c r="MZI144" s="258"/>
      <c r="MZJ144" s="378"/>
      <c r="MZK144" s="378"/>
      <c r="MZL144" s="378"/>
      <c r="MZM144" s="258"/>
      <c r="MZN144" s="378"/>
      <c r="MZO144" s="378"/>
      <c r="MZP144" s="378"/>
      <c r="MZQ144" s="259"/>
      <c r="MZR144" s="377"/>
      <c r="MZS144" s="377"/>
      <c r="MZT144" s="377"/>
      <c r="MZU144" s="259"/>
      <c r="MZV144" s="377"/>
      <c r="MZW144" s="377"/>
      <c r="MZX144" s="377"/>
      <c r="MZY144" s="258"/>
      <c r="MZZ144" s="378"/>
      <c r="NAA144" s="378"/>
      <c r="NAB144" s="378"/>
      <c r="NAC144" s="258"/>
      <c r="NAD144" s="378"/>
      <c r="NAE144" s="378"/>
      <c r="NAF144" s="378"/>
      <c r="NAG144" s="259"/>
      <c r="NAH144" s="377"/>
      <c r="NAI144" s="377"/>
      <c r="NAJ144" s="377"/>
      <c r="NAK144" s="259"/>
      <c r="NAL144" s="377"/>
      <c r="NAM144" s="377"/>
      <c r="NAN144" s="377"/>
      <c r="NAO144" s="258"/>
      <c r="NAP144" s="378"/>
      <c r="NAQ144" s="378"/>
      <c r="NAR144" s="378"/>
      <c r="NAS144" s="258"/>
      <c r="NAT144" s="378"/>
      <c r="NAU144" s="378"/>
      <c r="NAV144" s="378"/>
      <c r="NAW144" s="259"/>
      <c r="NAX144" s="377"/>
      <c r="NAY144" s="377"/>
      <c r="NAZ144" s="377"/>
      <c r="NBA144" s="259"/>
      <c r="NBB144" s="377"/>
      <c r="NBC144" s="377"/>
      <c r="NBD144" s="377"/>
      <c r="NBE144" s="258"/>
      <c r="NBF144" s="378"/>
      <c r="NBG144" s="378"/>
      <c r="NBH144" s="378"/>
      <c r="NBI144" s="258"/>
      <c r="NBJ144" s="378"/>
      <c r="NBK144" s="378"/>
      <c r="NBL144" s="378"/>
      <c r="NBM144" s="259"/>
      <c r="NBN144" s="377"/>
      <c r="NBO144" s="377"/>
      <c r="NBP144" s="377"/>
      <c r="NBQ144" s="259"/>
      <c r="NBR144" s="377"/>
      <c r="NBS144" s="377"/>
      <c r="NBT144" s="377"/>
      <c r="NBU144" s="258"/>
      <c r="NBV144" s="378"/>
      <c r="NBW144" s="378"/>
      <c r="NBX144" s="378"/>
      <c r="NBY144" s="258"/>
      <c r="NBZ144" s="378"/>
      <c r="NCA144" s="378"/>
      <c r="NCB144" s="378"/>
      <c r="NCC144" s="259"/>
      <c r="NCD144" s="377"/>
      <c r="NCE144" s="377"/>
      <c r="NCF144" s="377"/>
      <c r="NCG144" s="259"/>
      <c r="NCH144" s="377"/>
      <c r="NCI144" s="377"/>
      <c r="NCJ144" s="377"/>
      <c r="NCK144" s="258"/>
      <c r="NCL144" s="378"/>
      <c r="NCM144" s="378"/>
      <c r="NCN144" s="378"/>
      <c r="NCO144" s="258"/>
      <c r="NCP144" s="378"/>
      <c r="NCQ144" s="378"/>
      <c r="NCR144" s="378"/>
      <c r="NCS144" s="259"/>
      <c r="NCT144" s="377"/>
      <c r="NCU144" s="377"/>
      <c r="NCV144" s="377"/>
      <c r="NCW144" s="259"/>
      <c r="NCX144" s="377"/>
      <c r="NCY144" s="377"/>
      <c r="NCZ144" s="377"/>
      <c r="NDA144" s="258"/>
      <c r="NDB144" s="378"/>
      <c r="NDC144" s="378"/>
      <c r="NDD144" s="378"/>
      <c r="NDE144" s="258"/>
      <c r="NDF144" s="378"/>
      <c r="NDG144" s="378"/>
      <c r="NDH144" s="378"/>
      <c r="NDI144" s="259"/>
      <c r="NDJ144" s="377"/>
      <c r="NDK144" s="377"/>
      <c r="NDL144" s="377"/>
      <c r="NDM144" s="259"/>
      <c r="NDN144" s="377"/>
      <c r="NDO144" s="377"/>
      <c r="NDP144" s="377"/>
      <c r="NDQ144" s="258"/>
      <c r="NDR144" s="378"/>
      <c r="NDS144" s="378"/>
      <c r="NDT144" s="378"/>
      <c r="NDU144" s="258"/>
      <c r="NDV144" s="378"/>
      <c r="NDW144" s="378"/>
      <c r="NDX144" s="378"/>
      <c r="NDY144" s="259"/>
      <c r="NDZ144" s="377"/>
      <c r="NEA144" s="377"/>
      <c r="NEB144" s="377"/>
      <c r="NEC144" s="259"/>
      <c r="NED144" s="377"/>
      <c r="NEE144" s="377"/>
      <c r="NEF144" s="377"/>
      <c r="NEG144" s="258"/>
      <c r="NEH144" s="378"/>
      <c r="NEI144" s="378"/>
      <c r="NEJ144" s="378"/>
      <c r="NEK144" s="258"/>
      <c r="NEL144" s="378"/>
      <c r="NEM144" s="378"/>
      <c r="NEN144" s="378"/>
      <c r="NEO144" s="259"/>
      <c r="NEP144" s="377"/>
      <c r="NEQ144" s="377"/>
      <c r="NER144" s="377"/>
      <c r="NES144" s="259"/>
      <c r="NET144" s="377"/>
      <c r="NEU144" s="377"/>
      <c r="NEV144" s="377"/>
      <c r="NEW144" s="258"/>
      <c r="NEX144" s="378"/>
      <c r="NEY144" s="378"/>
      <c r="NEZ144" s="378"/>
      <c r="NFA144" s="258"/>
      <c r="NFB144" s="378"/>
      <c r="NFC144" s="378"/>
      <c r="NFD144" s="378"/>
      <c r="NFE144" s="259"/>
      <c r="NFF144" s="377"/>
      <c r="NFG144" s="377"/>
      <c r="NFH144" s="377"/>
      <c r="NFI144" s="259"/>
      <c r="NFJ144" s="377"/>
      <c r="NFK144" s="377"/>
      <c r="NFL144" s="377"/>
      <c r="NFM144" s="258"/>
      <c r="NFN144" s="378"/>
      <c r="NFO144" s="378"/>
      <c r="NFP144" s="378"/>
      <c r="NFQ144" s="258"/>
      <c r="NFR144" s="378"/>
      <c r="NFS144" s="378"/>
      <c r="NFT144" s="378"/>
      <c r="NFU144" s="259"/>
      <c r="NFV144" s="377"/>
      <c r="NFW144" s="377"/>
      <c r="NFX144" s="377"/>
      <c r="NFY144" s="259"/>
      <c r="NFZ144" s="377"/>
      <c r="NGA144" s="377"/>
      <c r="NGB144" s="377"/>
      <c r="NGC144" s="258"/>
      <c r="NGD144" s="378"/>
      <c r="NGE144" s="378"/>
      <c r="NGF144" s="378"/>
      <c r="NGG144" s="258"/>
      <c r="NGH144" s="378"/>
      <c r="NGI144" s="378"/>
      <c r="NGJ144" s="378"/>
      <c r="NGK144" s="259"/>
      <c r="NGL144" s="377"/>
      <c r="NGM144" s="377"/>
      <c r="NGN144" s="377"/>
      <c r="NGO144" s="259"/>
      <c r="NGP144" s="377"/>
      <c r="NGQ144" s="377"/>
      <c r="NGR144" s="377"/>
      <c r="NGS144" s="258"/>
      <c r="NGT144" s="378"/>
      <c r="NGU144" s="378"/>
      <c r="NGV144" s="378"/>
      <c r="NGW144" s="258"/>
      <c r="NGX144" s="378"/>
      <c r="NGY144" s="378"/>
      <c r="NGZ144" s="378"/>
      <c r="NHA144" s="259"/>
      <c r="NHB144" s="377"/>
      <c r="NHC144" s="377"/>
      <c r="NHD144" s="377"/>
      <c r="NHE144" s="259"/>
      <c r="NHF144" s="377"/>
      <c r="NHG144" s="377"/>
      <c r="NHH144" s="377"/>
      <c r="NHI144" s="258"/>
      <c r="NHJ144" s="378"/>
      <c r="NHK144" s="378"/>
      <c r="NHL144" s="378"/>
      <c r="NHM144" s="258"/>
      <c r="NHN144" s="378"/>
      <c r="NHO144" s="378"/>
      <c r="NHP144" s="378"/>
      <c r="NHQ144" s="259"/>
      <c r="NHR144" s="377"/>
      <c r="NHS144" s="377"/>
      <c r="NHT144" s="377"/>
      <c r="NHU144" s="259"/>
      <c r="NHV144" s="377"/>
      <c r="NHW144" s="377"/>
      <c r="NHX144" s="377"/>
      <c r="NHY144" s="258"/>
      <c r="NHZ144" s="378"/>
      <c r="NIA144" s="378"/>
      <c r="NIB144" s="378"/>
      <c r="NIC144" s="258"/>
      <c r="NID144" s="378"/>
      <c r="NIE144" s="378"/>
      <c r="NIF144" s="378"/>
      <c r="NIG144" s="259"/>
      <c r="NIH144" s="377"/>
      <c r="NII144" s="377"/>
      <c r="NIJ144" s="377"/>
      <c r="NIK144" s="259"/>
      <c r="NIL144" s="377"/>
      <c r="NIM144" s="377"/>
      <c r="NIN144" s="377"/>
      <c r="NIO144" s="258"/>
      <c r="NIP144" s="378"/>
      <c r="NIQ144" s="378"/>
      <c r="NIR144" s="378"/>
      <c r="NIS144" s="258"/>
      <c r="NIT144" s="378"/>
      <c r="NIU144" s="378"/>
      <c r="NIV144" s="378"/>
      <c r="NIW144" s="259"/>
      <c r="NIX144" s="377"/>
      <c r="NIY144" s="377"/>
      <c r="NIZ144" s="377"/>
      <c r="NJA144" s="259"/>
      <c r="NJB144" s="377"/>
      <c r="NJC144" s="377"/>
      <c r="NJD144" s="377"/>
      <c r="NJE144" s="258"/>
      <c r="NJF144" s="378"/>
      <c r="NJG144" s="378"/>
      <c r="NJH144" s="378"/>
      <c r="NJI144" s="258"/>
      <c r="NJJ144" s="378"/>
      <c r="NJK144" s="378"/>
      <c r="NJL144" s="378"/>
      <c r="NJM144" s="259"/>
      <c r="NJN144" s="377"/>
      <c r="NJO144" s="377"/>
      <c r="NJP144" s="377"/>
      <c r="NJQ144" s="259"/>
      <c r="NJR144" s="377"/>
      <c r="NJS144" s="377"/>
      <c r="NJT144" s="377"/>
      <c r="NJU144" s="258"/>
      <c r="NJV144" s="378"/>
      <c r="NJW144" s="378"/>
      <c r="NJX144" s="378"/>
      <c r="NJY144" s="258"/>
      <c r="NJZ144" s="378"/>
      <c r="NKA144" s="378"/>
      <c r="NKB144" s="378"/>
      <c r="NKC144" s="259"/>
      <c r="NKD144" s="377"/>
      <c r="NKE144" s="377"/>
      <c r="NKF144" s="377"/>
      <c r="NKG144" s="259"/>
      <c r="NKH144" s="377"/>
      <c r="NKI144" s="377"/>
      <c r="NKJ144" s="377"/>
      <c r="NKK144" s="258"/>
      <c r="NKL144" s="378"/>
      <c r="NKM144" s="378"/>
      <c r="NKN144" s="378"/>
      <c r="NKO144" s="258"/>
      <c r="NKP144" s="378"/>
      <c r="NKQ144" s="378"/>
      <c r="NKR144" s="378"/>
      <c r="NKS144" s="259"/>
      <c r="NKT144" s="377"/>
      <c r="NKU144" s="377"/>
      <c r="NKV144" s="377"/>
      <c r="NKW144" s="259"/>
      <c r="NKX144" s="377"/>
      <c r="NKY144" s="377"/>
      <c r="NKZ144" s="377"/>
      <c r="NLA144" s="258"/>
      <c r="NLB144" s="378"/>
      <c r="NLC144" s="378"/>
      <c r="NLD144" s="378"/>
      <c r="NLE144" s="258"/>
      <c r="NLF144" s="378"/>
      <c r="NLG144" s="378"/>
      <c r="NLH144" s="378"/>
      <c r="NLI144" s="259"/>
      <c r="NLJ144" s="377"/>
      <c r="NLK144" s="377"/>
      <c r="NLL144" s="377"/>
      <c r="NLM144" s="259"/>
      <c r="NLN144" s="377"/>
      <c r="NLO144" s="377"/>
      <c r="NLP144" s="377"/>
      <c r="NLQ144" s="258"/>
      <c r="NLR144" s="378"/>
      <c r="NLS144" s="378"/>
      <c r="NLT144" s="378"/>
      <c r="NLU144" s="258"/>
      <c r="NLV144" s="378"/>
      <c r="NLW144" s="378"/>
      <c r="NLX144" s="378"/>
      <c r="NLY144" s="259"/>
      <c r="NLZ144" s="377"/>
      <c r="NMA144" s="377"/>
      <c r="NMB144" s="377"/>
      <c r="NMC144" s="259"/>
      <c r="NMD144" s="377"/>
      <c r="NME144" s="377"/>
      <c r="NMF144" s="377"/>
      <c r="NMG144" s="258"/>
      <c r="NMH144" s="378"/>
      <c r="NMI144" s="378"/>
      <c r="NMJ144" s="378"/>
      <c r="NMK144" s="258"/>
      <c r="NML144" s="378"/>
      <c r="NMM144" s="378"/>
      <c r="NMN144" s="378"/>
      <c r="NMO144" s="259"/>
      <c r="NMP144" s="377"/>
      <c r="NMQ144" s="377"/>
      <c r="NMR144" s="377"/>
      <c r="NMS144" s="259"/>
      <c r="NMT144" s="377"/>
      <c r="NMU144" s="377"/>
      <c r="NMV144" s="377"/>
      <c r="NMW144" s="258"/>
      <c r="NMX144" s="378"/>
      <c r="NMY144" s="378"/>
      <c r="NMZ144" s="378"/>
      <c r="NNA144" s="258"/>
      <c r="NNB144" s="378"/>
      <c r="NNC144" s="378"/>
      <c r="NND144" s="378"/>
      <c r="NNE144" s="259"/>
      <c r="NNF144" s="377"/>
      <c r="NNG144" s="377"/>
      <c r="NNH144" s="377"/>
      <c r="NNI144" s="259"/>
      <c r="NNJ144" s="377"/>
      <c r="NNK144" s="377"/>
      <c r="NNL144" s="377"/>
      <c r="NNM144" s="258"/>
      <c r="NNN144" s="378"/>
      <c r="NNO144" s="378"/>
      <c r="NNP144" s="378"/>
      <c r="NNQ144" s="258"/>
      <c r="NNR144" s="378"/>
      <c r="NNS144" s="378"/>
      <c r="NNT144" s="378"/>
      <c r="NNU144" s="259"/>
      <c r="NNV144" s="377"/>
      <c r="NNW144" s="377"/>
      <c r="NNX144" s="377"/>
      <c r="NNY144" s="259"/>
      <c r="NNZ144" s="377"/>
      <c r="NOA144" s="377"/>
      <c r="NOB144" s="377"/>
      <c r="NOC144" s="258"/>
      <c r="NOD144" s="378"/>
      <c r="NOE144" s="378"/>
      <c r="NOF144" s="378"/>
      <c r="NOG144" s="258"/>
      <c r="NOH144" s="378"/>
      <c r="NOI144" s="378"/>
      <c r="NOJ144" s="378"/>
      <c r="NOK144" s="259"/>
      <c r="NOL144" s="377"/>
      <c r="NOM144" s="377"/>
      <c r="NON144" s="377"/>
      <c r="NOO144" s="259"/>
      <c r="NOP144" s="377"/>
      <c r="NOQ144" s="377"/>
      <c r="NOR144" s="377"/>
      <c r="NOS144" s="258"/>
      <c r="NOT144" s="378"/>
      <c r="NOU144" s="378"/>
      <c r="NOV144" s="378"/>
      <c r="NOW144" s="258"/>
      <c r="NOX144" s="378"/>
      <c r="NOY144" s="378"/>
      <c r="NOZ144" s="378"/>
      <c r="NPA144" s="259"/>
      <c r="NPB144" s="377"/>
      <c r="NPC144" s="377"/>
      <c r="NPD144" s="377"/>
      <c r="NPE144" s="259"/>
      <c r="NPF144" s="377"/>
      <c r="NPG144" s="377"/>
      <c r="NPH144" s="377"/>
      <c r="NPI144" s="258"/>
      <c r="NPJ144" s="378"/>
      <c r="NPK144" s="378"/>
      <c r="NPL144" s="378"/>
      <c r="NPM144" s="258"/>
      <c r="NPN144" s="378"/>
      <c r="NPO144" s="378"/>
      <c r="NPP144" s="378"/>
      <c r="NPQ144" s="259"/>
      <c r="NPR144" s="377"/>
      <c r="NPS144" s="377"/>
      <c r="NPT144" s="377"/>
      <c r="NPU144" s="259"/>
      <c r="NPV144" s="377"/>
      <c r="NPW144" s="377"/>
      <c r="NPX144" s="377"/>
      <c r="NPY144" s="258"/>
      <c r="NPZ144" s="378"/>
      <c r="NQA144" s="378"/>
      <c r="NQB144" s="378"/>
      <c r="NQC144" s="258"/>
      <c r="NQD144" s="378"/>
      <c r="NQE144" s="378"/>
      <c r="NQF144" s="378"/>
      <c r="NQG144" s="259"/>
      <c r="NQH144" s="377"/>
      <c r="NQI144" s="377"/>
      <c r="NQJ144" s="377"/>
      <c r="NQK144" s="259"/>
      <c r="NQL144" s="377"/>
      <c r="NQM144" s="377"/>
      <c r="NQN144" s="377"/>
      <c r="NQO144" s="258"/>
      <c r="NQP144" s="378"/>
      <c r="NQQ144" s="378"/>
      <c r="NQR144" s="378"/>
      <c r="NQS144" s="258"/>
      <c r="NQT144" s="378"/>
      <c r="NQU144" s="378"/>
      <c r="NQV144" s="378"/>
      <c r="NQW144" s="259"/>
      <c r="NQX144" s="377"/>
      <c r="NQY144" s="377"/>
      <c r="NQZ144" s="377"/>
      <c r="NRA144" s="259"/>
      <c r="NRB144" s="377"/>
      <c r="NRC144" s="377"/>
      <c r="NRD144" s="377"/>
      <c r="NRE144" s="258"/>
      <c r="NRF144" s="378"/>
      <c r="NRG144" s="378"/>
      <c r="NRH144" s="378"/>
      <c r="NRI144" s="258"/>
      <c r="NRJ144" s="378"/>
      <c r="NRK144" s="378"/>
      <c r="NRL144" s="378"/>
      <c r="NRM144" s="259"/>
      <c r="NRN144" s="377"/>
      <c r="NRO144" s="377"/>
      <c r="NRP144" s="377"/>
      <c r="NRQ144" s="259"/>
      <c r="NRR144" s="377"/>
      <c r="NRS144" s="377"/>
      <c r="NRT144" s="377"/>
      <c r="NRU144" s="258"/>
      <c r="NRV144" s="378"/>
      <c r="NRW144" s="378"/>
      <c r="NRX144" s="378"/>
      <c r="NRY144" s="258"/>
      <c r="NRZ144" s="378"/>
      <c r="NSA144" s="378"/>
      <c r="NSB144" s="378"/>
      <c r="NSC144" s="259"/>
      <c r="NSD144" s="377"/>
      <c r="NSE144" s="377"/>
      <c r="NSF144" s="377"/>
      <c r="NSG144" s="259"/>
      <c r="NSH144" s="377"/>
      <c r="NSI144" s="377"/>
      <c r="NSJ144" s="377"/>
      <c r="NSK144" s="258"/>
      <c r="NSL144" s="378"/>
      <c r="NSM144" s="378"/>
      <c r="NSN144" s="378"/>
      <c r="NSO144" s="258"/>
      <c r="NSP144" s="378"/>
      <c r="NSQ144" s="378"/>
      <c r="NSR144" s="378"/>
      <c r="NSS144" s="259"/>
      <c r="NST144" s="377"/>
      <c r="NSU144" s="377"/>
      <c r="NSV144" s="377"/>
      <c r="NSW144" s="259"/>
      <c r="NSX144" s="377"/>
      <c r="NSY144" s="377"/>
      <c r="NSZ144" s="377"/>
      <c r="NTA144" s="258"/>
      <c r="NTB144" s="378"/>
      <c r="NTC144" s="378"/>
      <c r="NTD144" s="378"/>
      <c r="NTE144" s="258"/>
      <c r="NTF144" s="378"/>
      <c r="NTG144" s="378"/>
      <c r="NTH144" s="378"/>
      <c r="NTI144" s="259"/>
      <c r="NTJ144" s="377"/>
      <c r="NTK144" s="377"/>
      <c r="NTL144" s="377"/>
      <c r="NTM144" s="259"/>
      <c r="NTN144" s="377"/>
      <c r="NTO144" s="377"/>
      <c r="NTP144" s="377"/>
      <c r="NTQ144" s="258"/>
      <c r="NTR144" s="378"/>
      <c r="NTS144" s="378"/>
      <c r="NTT144" s="378"/>
      <c r="NTU144" s="258"/>
      <c r="NTV144" s="378"/>
      <c r="NTW144" s="378"/>
      <c r="NTX144" s="378"/>
      <c r="NTY144" s="259"/>
      <c r="NTZ144" s="377"/>
      <c r="NUA144" s="377"/>
      <c r="NUB144" s="377"/>
      <c r="NUC144" s="259"/>
      <c r="NUD144" s="377"/>
      <c r="NUE144" s="377"/>
      <c r="NUF144" s="377"/>
      <c r="NUG144" s="258"/>
      <c r="NUH144" s="378"/>
      <c r="NUI144" s="378"/>
      <c r="NUJ144" s="378"/>
      <c r="NUK144" s="258"/>
      <c r="NUL144" s="378"/>
      <c r="NUM144" s="378"/>
      <c r="NUN144" s="378"/>
      <c r="NUO144" s="259"/>
      <c r="NUP144" s="377"/>
      <c r="NUQ144" s="377"/>
      <c r="NUR144" s="377"/>
      <c r="NUS144" s="259"/>
      <c r="NUT144" s="377"/>
      <c r="NUU144" s="377"/>
      <c r="NUV144" s="377"/>
      <c r="NUW144" s="258"/>
      <c r="NUX144" s="378"/>
      <c r="NUY144" s="378"/>
      <c r="NUZ144" s="378"/>
      <c r="NVA144" s="258"/>
      <c r="NVB144" s="378"/>
      <c r="NVC144" s="378"/>
      <c r="NVD144" s="378"/>
      <c r="NVE144" s="259"/>
      <c r="NVF144" s="377"/>
      <c r="NVG144" s="377"/>
      <c r="NVH144" s="377"/>
      <c r="NVI144" s="259"/>
      <c r="NVJ144" s="377"/>
      <c r="NVK144" s="377"/>
      <c r="NVL144" s="377"/>
      <c r="NVM144" s="258"/>
      <c r="NVN144" s="378"/>
      <c r="NVO144" s="378"/>
      <c r="NVP144" s="378"/>
      <c r="NVQ144" s="258"/>
      <c r="NVR144" s="378"/>
      <c r="NVS144" s="378"/>
      <c r="NVT144" s="378"/>
      <c r="NVU144" s="259"/>
      <c r="NVV144" s="377"/>
      <c r="NVW144" s="377"/>
      <c r="NVX144" s="377"/>
      <c r="NVY144" s="259"/>
      <c r="NVZ144" s="377"/>
      <c r="NWA144" s="377"/>
      <c r="NWB144" s="377"/>
      <c r="NWC144" s="258"/>
      <c r="NWD144" s="378"/>
      <c r="NWE144" s="378"/>
      <c r="NWF144" s="378"/>
      <c r="NWG144" s="258"/>
      <c r="NWH144" s="378"/>
      <c r="NWI144" s="378"/>
      <c r="NWJ144" s="378"/>
      <c r="NWK144" s="259"/>
      <c r="NWL144" s="377"/>
      <c r="NWM144" s="377"/>
      <c r="NWN144" s="377"/>
      <c r="NWO144" s="259"/>
      <c r="NWP144" s="377"/>
      <c r="NWQ144" s="377"/>
      <c r="NWR144" s="377"/>
      <c r="NWS144" s="258"/>
      <c r="NWT144" s="378"/>
      <c r="NWU144" s="378"/>
      <c r="NWV144" s="378"/>
      <c r="NWW144" s="258"/>
      <c r="NWX144" s="378"/>
      <c r="NWY144" s="378"/>
      <c r="NWZ144" s="378"/>
      <c r="NXA144" s="259"/>
      <c r="NXB144" s="377"/>
      <c r="NXC144" s="377"/>
      <c r="NXD144" s="377"/>
      <c r="NXE144" s="259"/>
      <c r="NXF144" s="377"/>
      <c r="NXG144" s="377"/>
      <c r="NXH144" s="377"/>
      <c r="NXI144" s="258"/>
      <c r="NXJ144" s="378"/>
      <c r="NXK144" s="378"/>
      <c r="NXL144" s="378"/>
      <c r="NXM144" s="258"/>
      <c r="NXN144" s="378"/>
      <c r="NXO144" s="378"/>
      <c r="NXP144" s="378"/>
      <c r="NXQ144" s="259"/>
      <c r="NXR144" s="377"/>
      <c r="NXS144" s="377"/>
      <c r="NXT144" s="377"/>
      <c r="NXU144" s="259"/>
      <c r="NXV144" s="377"/>
      <c r="NXW144" s="377"/>
      <c r="NXX144" s="377"/>
      <c r="NXY144" s="258"/>
      <c r="NXZ144" s="378"/>
      <c r="NYA144" s="378"/>
      <c r="NYB144" s="378"/>
      <c r="NYC144" s="258"/>
      <c r="NYD144" s="378"/>
      <c r="NYE144" s="378"/>
      <c r="NYF144" s="378"/>
      <c r="NYG144" s="259"/>
      <c r="NYH144" s="377"/>
      <c r="NYI144" s="377"/>
      <c r="NYJ144" s="377"/>
      <c r="NYK144" s="259"/>
      <c r="NYL144" s="377"/>
      <c r="NYM144" s="377"/>
      <c r="NYN144" s="377"/>
      <c r="NYO144" s="258"/>
      <c r="NYP144" s="378"/>
      <c r="NYQ144" s="378"/>
      <c r="NYR144" s="378"/>
      <c r="NYS144" s="258"/>
      <c r="NYT144" s="378"/>
      <c r="NYU144" s="378"/>
      <c r="NYV144" s="378"/>
      <c r="NYW144" s="259"/>
      <c r="NYX144" s="377"/>
      <c r="NYY144" s="377"/>
      <c r="NYZ144" s="377"/>
      <c r="NZA144" s="259"/>
      <c r="NZB144" s="377"/>
      <c r="NZC144" s="377"/>
      <c r="NZD144" s="377"/>
      <c r="NZE144" s="258"/>
      <c r="NZF144" s="378"/>
      <c r="NZG144" s="378"/>
      <c r="NZH144" s="378"/>
      <c r="NZI144" s="258"/>
      <c r="NZJ144" s="378"/>
      <c r="NZK144" s="378"/>
      <c r="NZL144" s="378"/>
      <c r="NZM144" s="259"/>
      <c r="NZN144" s="377"/>
      <c r="NZO144" s="377"/>
      <c r="NZP144" s="377"/>
      <c r="NZQ144" s="259"/>
      <c r="NZR144" s="377"/>
      <c r="NZS144" s="377"/>
      <c r="NZT144" s="377"/>
      <c r="NZU144" s="258"/>
      <c r="NZV144" s="378"/>
      <c r="NZW144" s="378"/>
      <c r="NZX144" s="378"/>
      <c r="NZY144" s="258"/>
      <c r="NZZ144" s="378"/>
      <c r="OAA144" s="378"/>
      <c r="OAB144" s="378"/>
      <c r="OAC144" s="259"/>
      <c r="OAD144" s="377"/>
      <c r="OAE144" s="377"/>
      <c r="OAF144" s="377"/>
      <c r="OAG144" s="259"/>
      <c r="OAH144" s="377"/>
      <c r="OAI144" s="377"/>
      <c r="OAJ144" s="377"/>
      <c r="OAK144" s="258"/>
      <c r="OAL144" s="378"/>
      <c r="OAM144" s="378"/>
      <c r="OAN144" s="378"/>
      <c r="OAO144" s="258"/>
      <c r="OAP144" s="378"/>
      <c r="OAQ144" s="378"/>
      <c r="OAR144" s="378"/>
      <c r="OAS144" s="259"/>
      <c r="OAT144" s="377"/>
      <c r="OAU144" s="377"/>
      <c r="OAV144" s="377"/>
      <c r="OAW144" s="259"/>
      <c r="OAX144" s="377"/>
      <c r="OAY144" s="377"/>
      <c r="OAZ144" s="377"/>
      <c r="OBA144" s="258"/>
      <c r="OBB144" s="378"/>
      <c r="OBC144" s="378"/>
      <c r="OBD144" s="378"/>
      <c r="OBE144" s="258"/>
      <c r="OBF144" s="378"/>
      <c r="OBG144" s="378"/>
      <c r="OBH144" s="378"/>
      <c r="OBI144" s="259"/>
      <c r="OBJ144" s="377"/>
      <c r="OBK144" s="377"/>
      <c r="OBL144" s="377"/>
      <c r="OBM144" s="259"/>
      <c r="OBN144" s="377"/>
      <c r="OBO144" s="377"/>
      <c r="OBP144" s="377"/>
      <c r="OBQ144" s="258"/>
      <c r="OBR144" s="378"/>
      <c r="OBS144" s="378"/>
      <c r="OBT144" s="378"/>
      <c r="OBU144" s="258"/>
      <c r="OBV144" s="378"/>
      <c r="OBW144" s="378"/>
      <c r="OBX144" s="378"/>
      <c r="OBY144" s="259"/>
      <c r="OBZ144" s="377"/>
      <c r="OCA144" s="377"/>
      <c r="OCB144" s="377"/>
      <c r="OCC144" s="259"/>
      <c r="OCD144" s="377"/>
      <c r="OCE144" s="377"/>
      <c r="OCF144" s="377"/>
      <c r="OCG144" s="258"/>
      <c r="OCH144" s="378"/>
      <c r="OCI144" s="378"/>
      <c r="OCJ144" s="378"/>
      <c r="OCK144" s="258"/>
      <c r="OCL144" s="378"/>
      <c r="OCM144" s="378"/>
      <c r="OCN144" s="378"/>
      <c r="OCO144" s="259"/>
      <c r="OCP144" s="377"/>
      <c r="OCQ144" s="377"/>
      <c r="OCR144" s="377"/>
      <c r="OCS144" s="259"/>
      <c r="OCT144" s="377"/>
      <c r="OCU144" s="377"/>
      <c r="OCV144" s="377"/>
      <c r="OCW144" s="258"/>
      <c r="OCX144" s="378"/>
      <c r="OCY144" s="378"/>
      <c r="OCZ144" s="378"/>
      <c r="ODA144" s="258"/>
      <c r="ODB144" s="378"/>
      <c r="ODC144" s="378"/>
      <c r="ODD144" s="378"/>
      <c r="ODE144" s="259"/>
      <c r="ODF144" s="377"/>
      <c r="ODG144" s="377"/>
      <c r="ODH144" s="377"/>
      <c r="ODI144" s="259"/>
      <c r="ODJ144" s="377"/>
      <c r="ODK144" s="377"/>
      <c r="ODL144" s="377"/>
      <c r="ODM144" s="258"/>
      <c r="ODN144" s="378"/>
      <c r="ODO144" s="378"/>
      <c r="ODP144" s="378"/>
      <c r="ODQ144" s="258"/>
      <c r="ODR144" s="378"/>
      <c r="ODS144" s="378"/>
      <c r="ODT144" s="378"/>
      <c r="ODU144" s="259"/>
      <c r="ODV144" s="377"/>
      <c r="ODW144" s="377"/>
      <c r="ODX144" s="377"/>
      <c r="ODY144" s="259"/>
      <c r="ODZ144" s="377"/>
      <c r="OEA144" s="377"/>
      <c r="OEB144" s="377"/>
      <c r="OEC144" s="258"/>
      <c r="OED144" s="378"/>
      <c r="OEE144" s="378"/>
      <c r="OEF144" s="378"/>
      <c r="OEG144" s="258"/>
      <c r="OEH144" s="378"/>
      <c r="OEI144" s="378"/>
      <c r="OEJ144" s="378"/>
      <c r="OEK144" s="259"/>
      <c r="OEL144" s="377"/>
      <c r="OEM144" s="377"/>
      <c r="OEN144" s="377"/>
      <c r="OEO144" s="259"/>
      <c r="OEP144" s="377"/>
      <c r="OEQ144" s="377"/>
      <c r="OER144" s="377"/>
      <c r="OES144" s="258"/>
      <c r="OET144" s="378"/>
      <c r="OEU144" s="378"/>
      <c r="OEV144" s="378"/>
      <c r="OEW144" s="258"/>
      <c r="OEX144" s="378"/>
      <c r="OEY144" s="378"/>
      <c r="OEZ144" s="378"/>
      <c r="OFA144" s="259"/>
      <c r="OFB144" s="377"/>
      <c r="OFC144" s="377"/>
      <c r="OFD144" s="377"/>
      <c r="OFE144" s="259"/>
      <c r="OFF144" s="377"/>
      <c r="OFG144" s="377"/>
      <c r="OFH144" s="377"/>
      <c r="OFI144" s="258"/>
      <c r="OFJ144" s="378"/>
      <c r="OFK144" s="378"/>
      <c r="OFL144" s="378"/>
      <c r="OFM144" s="258"/>
      <c r="OFN144" s="378"/>
      <c r="OFO144" s="378"/>
      <c r="OFP144" s="378"/>
      <c r="OFQ144" s="259"/>
      <c r="OFR144" s="377"/>
      <c r="OFS144" s="377"/>
      <c r="OFT144" s="377"/>
      <c r="OFU144" s="259"/>
      <c r="OFV144" s="377"/>
      <c r="OFW144" s="377"/>
      <c r="OFX144" s="377"/>
      <c r="OFY144" s="258"/>
      <c r="OFZ144" s="378"/>
      <c r="OGA144" s="378"/>
      <c r="OGB144" s="378"/>
      <c r="OGC144" s="258"/>
      <c r="OGD144" s="378"/>
      <c r="OGE144" s="378"/>
      <c r="OGF144" s="378"/>
      <c r="OGG144" s="259"/>
      <c r="OGH144" s="377"/>
      <c r="OGI144" s="377"/>
      <c r="OGJ144" s="377"/>
      <c r="OGK144" s="259"/>
      <c r="OGL144" s="377"/>
      <c r="OGM144" s="377"/>
      <c r="OGN144" s="377"/>
      <c r="OGO144" s="258"/>
      <c r="OGP144" s="378"/>
      <c r="OGQ144" s="378"/>
      <c r="OGR144" s="378"/>
      <c r="OGS144" s="258"/>
      <c r="OGT144" s="378"/>
      <c r="OGU144" s="378"/>
      <c r="OGV144" s="378"/>
      <c r="OGW144" s="259"/>
      <c r="OGX144" s="377"/>
      <c r="OGY144" s="377"/>
      <c r="OGZ144" s="377"/>
      <c r="OHA144" s="259"/>
      <c r="OHB144" s="377"/>
      <c r="OHC144" s="377"/>
      <c r="OHD144" s="377"/>
      <c r="OHE144" s="258"/>
      <c r="OHF144" s="378"/>
      <c r="OHG144" s="378"/>
      <c r="OHH144" s="378"/>
      <c r="OHI144" s="258"/>
      <c r="OHJ144" s="378"/>
      <c r="OHK144" s="378"/>
      <c r="OHL144" s="378"/>
      <c r="OHM144" s="259"/>
      <c r="OHN144" s="377"/>
      <c r="OHO144" s="377"/>
      <c r="OHP144" s="377"/>
      <c r="OHQ144" s="259"/>
      <c r="OHR144" s="377"/>
      <c r="OHS144" s="377"/>
      <c r="OHT144" s="377"/>
      <c r="OHU144" s="258"/>
      <c r="OHV144" s="378"/>
      <c r="OHW144" s="378"/>
      <c r="OHX144" s="378"/>
      <c r="OHY144" s="258"/>
      <c r="OHZ144" s="378"/>
      <c r="OIA144" s="378"/>
      <c r="OIB144" s="378"/>
      <c r="OIC144" s="259"/>
      <c r="OID144" s="377"/>
      <c r="OIE144" s="377"/>
      <c r="OIF144" s="377"/>
      <c r="OIG144" s="259"/>
      <c r="OIH144" s="377"/>
      <c r="OII144" s="377"/>
      <c r="OIJ144" s="377"/>
      <c r="OIK144" s="258"/>
      <c r="OIL144" s="378"/>
      <c r="OIM144" s="378"/>
      <c r="OIN144" s="378"/>
      <c r="OIO144" s="258"/>
      <c r="OIP144" s="378"/>
      <c r="OIQ144" s="378"/>
      <c r="OIR144" s="378"/>
      <c r="OIS144" s="259"/>
      <c r="OIT144" s="377"/>
      <c r="OIU144" s="377"/>
      <c r="OIV144" s="377"/>
      <c r="OIW144" s="259"/>
      <c r="OIX144" s="377"/>
      <c r="OIY144" s="377"/>
      <c r="OIZ144" s="377"/>
      <c r="OJA144" s="258"/>
      <c r="OJB144" s="378"/>
      <c r="OJC144" s="378"/>
      <c r="OJD144" s="378"/>
      <c r="OJE144" s="258"/>
      <c r="OJF144" s="378"/>
      <c r="OJG144" s="378"/>
      <c r="OJH144" s="378"/>
      <c r="OJI144" s="259"/>
      <c r="OJJ144" s="377"/>
      <c r="OJK144" s="377"/>
      <c r="OJL144" s="377"/>
      <c r="OJM144" s="259"/>
      <c r="OJN144" s="377"/>
      <c r="OJO144" s="377"/>
      <c r="OJP144" s="377"/>
      <c r="OJQ144" s="258"/>
      <c r="OJR144" s="378"/>
      <c r="OJS144" s="378"/>
      <c r="OJT144" s="378"/>
      <c r="OJU144" s="258"/>
      <c r="OJV144" s="378"/>
      <c r="OJW144" s="378"/>
      <c r="OJX144" s="378"/>
      <c r="OJY144" s="259"/>
      <c r="OJZ144" s="377"/>
      <c r="OKA144" s="377"/>
      <c r="OKB144" s="377"/>
      <c r="OKC144" s="259"/>
      <c r="OKD144" s="377"/>
      <c r="OKE144" s="377"/>
      <c r="OKF144" s="377"/>
      <c r="OKG144" s="258"/>
      <c r="OKH144" s="378"/>
      <c r="OKI144" s="378"/>
      <c r="OKJ144" s="378"/>
      <c r="OKK144" s="258"/>
      <c r="OKL144" s="378"/>
      <c r="OKM144" s="378"/>
      <c r="OKN144" s="378"/>
      <c r="OKO144" s="259"/>
      <c r="OKP144" s="377"/>
      <c r="OKQ144" s="377"/>
      <c r="OKR144" s="377"/>
      <c r="OKS144" s="259"/>
      <c r="OKT144" s="377"/>
      <c r="OKU144" s="377"/>
      <c r="OKV144" s="377"/>
      <c r="OKW144" s="258"/>
      <c r="OKX144" s="378"/>
      <c r="OKY144" s="378"/>
      <c r="OKZ144" s="378"/>
      <c r="OLA144" s="258"/>
      <c r="OLB144" s="378"/>
      <c r="OLC144" s="378"/>
      <c r="OLD144" s="378"/>
      <c r="OLE144" s="259"/>
      <c r="OLF144" s="377"/>
      <c r="OLG144" s="377"/>
      <c r="OLH144" s="377"/>
      <c r="OLI144" s="259"/>
      <c r="OLJ144" s="377"/>
      <c r="OLK144" s="377"/>
      <c r="OLL144" s="377"/>
      <c r="OLM144" s="258"/>
      <c r="OLN144" s="378"/>
      <c r="OLO144" s="378"/>
      <c r="OLP144" s="378"/>
      <c r="OLQ144" s="258"/>
      <c r="OLR144" s="378"/>
      <c r="OLS144" s="378"/>
      <c r="OLT144" s="378"/>
      <c r="OLU144" s="259"/>
      <c r="OLV144" s="377"/>
      <c r="OLW144" s="377"/>
      <c r="OLX144" s="377"/>
      <c r="OLY144" s="259"/>
      <c r="OLZ144" s="377"/>
      <c r="OMA144" s="377"/>
      <c r="OMB144" s="377"/>
      <c r="OMC144" s="258"/>
      <c r="OMD144" s="378"/>
      <c r="OME144" s="378"/>
      <c r="OMF144" s="378"/>
      <c r="OMG144" s="258"/>
      <c r="OMH144" s="378"/>
      <c r="OMI144" s="378"/>
      <c r="OMJ144" s="378"/>
      <c r="OMK144" s="259"/>
      <c r="OML144" s="377"/>
      <c r="OMM144" s="377"/>
      <c r="OMN144" s="377"/>
      <c r="OMO144" s="259"/>
      <c r="OMP144" s="377"/>
      <c r="OMQ144" s="377"/>
      <c r="OMR144" s="377"/>
      <c r="OMS144" s="258"/>
      <c r="OMT144" s="378"/>
      <c r="OMU144" s="378"/>
      <c r="OMV144" s="378"/>
      <c r="OMW144" s="258"/>
      <c r="OMX144" s="378"/>
      <c r="OMY144" s="378"/>
      <c r="OMZ144" s="378"/>
      <c r="ONA144" s="259"/>
      <c r="ONB144" s="377"/>
      <c r="ONC144" s="377"/>
      <c r="OND144" s="377"/>
      <c r="ONE144" s="259"/>
      <c r="ONF144" s="377"/>
      <c r="ONG144" s="377"/>
      <c r="ONH144" s="377"/>
      <c r="ONI144" s="258"/>
      <c r="ONJ144" s="378"/>
      <c r="ONK144" s="378"/>
      <c r="ONL144" s="378"/>
      <c r="ONM144" s="258"/>
      <c r="ONN144" s="378"/>
      <c r="ONO144" s="378"/>
      <c r="ONP144" s="378"/>
      <c r="ONQ144" s="259"/>
      <c r="ONR144" s="377"/>
      <c r="ONS144" s="377"/>
      <c r="ONT144" s="377"/>
      <c r="ONU144" s="259"/>
      <c r="ONV144" s="377"/>
      <c r="ONW144" s="377"/>
      <c r="ONX144" s="377"/>
      <c r="ONY144" s="258"/>
      <c r="ONZ144" s="378"/>
      <c r="OOA144" s="378"/>
      <c r="OOB144" s="378"/>
      <c r="OOC144" s="258"/>
      <c r="OOD144" s="378"/>
      <c r="OOE144" s="378"/>
      <c r="OOF144" s="378"/>
      <c r="OOG144" s="259"/>
      <c r="OOH144" s="377"/>
      <c r="OOI144" s="377"/>
      <c r="OOJ144" s="377"/>
      <c r="OOK144" s="259"/>
      <c r="OOL144" s="377"/>
      <c r="OOM144" s="377"/>
      <c r="OON144" s="377"/>
      <c r="OOO144" s="258"/>
      <c r="OOP144" s="378"/>
      <c r="OOQ144" s="378"/>
      <c r="OOR144" s="378"/>
      <c r="OOS144" s="258"/>
      <c r="OOT144" s="378"/>
      <c r="OOU144" s="378"/>
      <c r="OOV144" s="378"/>
      <c r="OOW144" s="259"/>
      <c r="OOX144" s="377"/>
      <c r="OOY144" s="377"/>
      <c r="OOZ144" s="377"/>
      <c r="OPA144" s="259"/>
      <c r="OPB144" s="377"/>
      <c r="OPC144" s="377"/>
      <c r="OPD144" s="377"/>
      <c r="OPE144" s="258"/>
      <c r="OPF144" s="378"/>
      <c r="OPG144" s="378"/>
      <c r="OPH144" s="378"/>
      <c r="OPI144" s="258"/>
      <c r="OPJ144" s="378"/>
      <c r="OPK144" s="378"/>
      <c r="OPL144" s="378"/>
      <c r="OPM144" s="259"/>
      <c r="OPN144" s="377"/>
      <c r="OPO144" s="377"/>
      <c r="OPP144" s="377"/>
      <c r="OPQ144" s="259"/>
      <c r="OPR144" s="377"/>
      <c r="OPS144" s="377"/>
      <c r="OPT144" s="377"/>
      <c r="OPU144" s="258"/>
      <c r="OPV144" s="378"/>
      <c r="OPW144" s="378"/>
      <c r="OPX144" s="378"/>
      <c r="OPY144" s="258"/>
      <c r="OPZ144" s="378"/>
      <c r="OQA144" s="378"/>
      <c r="OQB144" s="378"/>
      <c r="OQC144" s="259"/>
      <c r="OQD144" s="377"/>
      <c r="OQE144" s="377"/>
      <c r="OQF144" s="377"/>
      <c r="OQG144" s="259"/>
      <c r="OQH144" s="377"/>
      <c r="OQI144" s="377"/>
      <c r="OQJ144" s="377"/>
      <c r="OQK144" s="258"/>
      <c r="OQL144" s="378"/>
      <c r="OQM144" s="378"/>
      <c r="OQN144" s="378"/>
      <c r="OQO144" s="258"/>
      <c r="OQP144" s="378"/>
      <c r="OQQ144" s="378"/>
      <c r="OQR144" s="378"/>
      <c r="OQS144" s="259"/>
      <c r="OQT144" s="377"/>
      <c r="OQU144" s="377"/>
      <c r="OQV144" s="377"/>
      <c r="OQW144" s="259"/>
      <c r="OQX144" s="377"/>
      <c r="OQY144" s="377"/>
      <c r="OQZ144" s="377"/>
      <c r="ORA144" s="258"/>
      <c r="ORB144" s="378"/>
      <c r="ORC144" s="378"/>
      <c r="ORD144" s="378"/>
      <c r="ORE144" s="258"/>
      <c r="ORF144" s="378"/>
      <c r="ORG144" s="378"/>
      <c r="ORH144" s="378"/>
      <c r="ORI144" s="259"/>
      <c r="ORJ144" s="377"/>
      <c r="ORK144" s="377"/>
      <c r="ORL144" s="377"/>
      <c r="ORM144" s="259"/>
      <c r="ORN144" s="377"/>
      <c r="ORO144" s="377"/>
      <c r="ORP144" s="377"/>
      <c r="ORQ144" s="258"/>
      <c r="ORR144" s="378"/>
      <c r="ORS144" s="378"/>
      <c r="ORT144" s="378"/>
      <c r="ORU144" s="258"/>
      <c r="ORV144" s="378"/>
      <c r="ORW144" s="378"/>
      <c r="ORX144" s="378"/>
      <c r="ORY144" s="259"/>
      <c r="ORZ144" s="377"/>
      <c r="OSA144" s="377"/>
      <c r="OSB144" s="377"/>
      <c r="OSC144" s="259"/>
      <c r="OSD144" s="377"/>
      <c r="OSE144" s="377"/>
      <c r="OSF144" s="377"/>
      <c r="OSG144" s="258"/>
      <c r="OSH144" s="378"/>
      <c r="OSI144" s="378"/>
      <c r="OSJ144" s="378"/>
      <c r="OSK144" s="258"/>
      <c r="OSL144" s="378"/>
      <c r="OSM144" s="378"/>
      <c r="OSN144" s="378"/>
      <c r="OSO144" s="259"/>
      <c r="OSP144" s="377"/>
      <c r="OSQ144" s="377"/>
      <c r="OSR144" s="377"/>
      <c r="OSS144" s="259"/>
      <c r="OST144" s="377"/>
      <c r="OSU144" s="377"/>
      <c r="OSV144" s="377"/>
      <c r="OSW144" s="258"/>
      <c r="OSX144" s="378"/>
      <c r="OSY144" s="378"/>
      <c r="OSZ144" s="378"/>
      <c r="OTA144" s="258"/>
      <c r="OTB144" s="378"/>
      <c r="OTC144" s="378"/>
      <c r="OTD144" s="378"/>
      <c r="OTE144" s="259"/>
      <c r="OTF144" s="377"/>
      <c r="OTG144" s="377"/>
      <c r="OTH144" s="377"/>
      <c r="OTI144" s="259"/>
      <c r="OTJ144" s="377"/>
      <c r="OTK144" s="377"/>
      <c r="OTL144" s="377"/>
      <c r="OTM144" s="258"/>
      <c r="OTN144" s="378"/>
      <c r="OTO144" s="378"/>
      <c r="OTP144" s="378"/>
      <c r="OTQ144" s="258"/>
      <c r="OTR144" s="378"/>
      <c r="OTS144" s="378"/>
      <c r="OTT144" s="378"/>
      <c r="OTU144" s="259"/>
      <c r="OTV144" s="377"/>
      <c r="OTW144" s="377"/>
      <c r="OTX144" s="377"/>
      <c r="OTY144" s="259"/>
      <c r="OTZ144" s="377"/>
      <c r="OUA144" s="377"/>
      <c r="OUB144" s="377"/>
      <c r="OUC144" s="258"/>
      <c r="OUD144" s="378"/>
      <c r="OUE144" s="378"/>
      <c r="OUF144" s="378"/>
      <c r="OUG144" s="258"/>
      <c r="OUH144" s="378"/>
      <c r="OUI144" s="378"/>
      <c r="OUJ144" s="378"/>
      <c r="OUK144" s="259"/>
      <c r="OUL144" s="377"/>
      <c r="OUM144" s="377"/>
      <c r="OUN144" s="377"/>
      <c r="OUO144" s="259"/>
      <c r="OUP144" s="377"/>
      <c r="OUQ144" s="377"/>
      <c r="OUR144" s="377"/>
      <c r="OUS144" s="258"/>
      <c r="OUT144" s="378"/>
      <c r="OUU144" s="378"/>
      <c r="OUV144" s="378"/>
      <c r="OUW144" s="258"/>
      <c r="OUX144" s="378"/>
      <c r="OUY144" s="378"/>
      <c r="OUZ144" s="378"/>
      <c r="OVA144" s="259"/>
      <c r="OVB144" s="377"/>
      <c r="OVC144" s="377"/>
      <c r="OVD144" s="377"/>
      <c r="OVE144" s="259"/>
      <c r="OVF144" s="377"/>
      <c r="OVG144" s="377"/>
      <c r="OVH144" s="377"/>
      <c r="OVI144" s="258"/>
      <c r="OVJ144" s="378"/>
      <c r="OVK144" s="378"/>
      <c r="OVL144" s="378"/>
      <c r="OVM144" s="258"/>
      <c r="OVN144" s="378"/>
      <c r="OVO144" s="378"/>
      <c r="OVP144" s="378"/>
      <c r="OVQ144" s="259"/>
      <c r="OVR144" s="377"/>
      <c r="OVS144" s="377"/>
      <c r="OVT144" s="377"/>
      <c r="OVU144" s="259"/>
      <c r="OVV144" s="377"/>
      <c r="OVW144" s="377"/>
      <c r="OVX144" s="377"/>
      <c r="OVY144" s="258"/>
      <c r="OVZ144" s="378"/>
      <c r="OWA144" s="378"/>
      <c r="OWB144" s="378"/>
      <c r="OWC144" s="258"/>
      <c r="OWD144" s="378"/>
      <c r="OWE144" s="378"/>
      <c r="OWF144" s="378"/>
      <c r="OWG144" s="259"/>
      <c r="OWH144" s="377"/>
      <c r="OWI144" s="377"/>
      <c r="OWJ144" s="377"/>
      <c r="OWK144" s="259"/>
      <c r="OWL144" s="377"/>
      <c r="OWM144" s="377"/>
      <c r="OWN144" s="377"/>
      <c r="OWO144" s="258"/>
      <c r="OWP144" s="378"/>
      <c r="OWQ144" s="378"/>
      <c r="OWR144" s="378"/>
      <c r="OWS144" s="258"/>
      <c r="OWT144" s="378"/>
      <c r="OWU144" s="378"/>
      <c r="OWV144" s="378"/>
      <c r="OWW144" s="259"/>
      <c r="OWX144" s="377"/>
      <c r="OWY144" s="377"/>
      <c r="OWZ144" s="377"/>
      <c r="OXA144" s="259"/>
      <c r="OXB144" s="377"/>
      <c r="OXC144" s="377"/>
      <c r="OXD144" s="377"/>
      <c r="OXE144" s="258"/>
      <c r="OXF144" s="378"/>
      <c r="OXG144" s="378"/>
      <c r="OXH144" s="378"/>
      <c r="OXI144" s="258"/>
      <c r="OXJ144" s="378"/>
      <c r="OXK144" s="378"/>
      <c r="OXL144" s="378"/>
      <c r="OXM144" s="259"/>
      <c r="OXN144" s="377"/>
      <c r="OXO144" s="377"/>
      <c r="OXP144" s="377"/>
      <c r="OXQ144" s="259"/>
      <c r="OXR144" s="377"/>
      <c r="OXS144" s="377"/>
      <c r="OXT144" s="377"/>
      <c r="OXU144" s="258"/>
      <c r="OXV144" s="378"/>
      <c r="OXW144" s="378"/>
      <c r="OXX144" s="378"/>
      <c r="OXY144" s="258"/>
      <c r="OXZ144" s="378"/>
      <c r="OYA144" s="378"/>
      <c r="OYB144" s="378"/>
      <c r="OYC144" s="259"/>
      <c r="OYD144" s="377"/>
      <c r="OYE144" s="377"/>
      <c r="OYF144" s="377"/>
      <c r="OYG144" s="259"/>
      <c r="OYH144" s="377"/>
      <c r="OYI144" s="377"/>
      <c r="OYJ144" s="377"/>
      <c r="OYK144" s="258"/>
      <c r="OYL144" s="378"/>
      <c r="OYM144" s="378"/>
      <c r="OYN144" s="378"/>
      <c r="OYO144" s="258"/>
      <c r="OYP144" s="378"/>
      <c r="OYQ144" s="378"/>
      <c r="OYR144" s="378"/>
      <c r="OYS144" s="259"/>
      <c r="OYT144" s="377"/>
      <c r="OYU144" s="377"/>
      <c r="OYV144" s="377"/>
      <c r="OYW144" s="259"/>
      <c r="OYX144" s="377"/>
      <c r="OYY144" s="377"/>
      <c r="OYZ144" s="377"/>
      <c r="OZA144" s="258"/>
      <c r="OZB144" s="378"/>
      <c r="OZC144" s="378"/>
      <c r="OZD144" s="378"/>
      <c r="OZE144" s="258"/>
      <c r="OZF144" s="378"/>
      <c r="OZG144" s="378"/>
      <c r="OZH144" s="378"/>
      <c r="OZI144" s="259"/>
      <c r="OZJ144" s="377"/>
      <c r="OZK144" s="377"/>
      <c r="OZL144" s="377"/>
      <c r="OZM144" s="259"/>
      <c r="OZN144" s="377"/>
      <c r="OZO144" s="377"/>
      <c r="OZP144" s="377"/>
      <c r="OZQ144" s="258"/>
      <c r="OZR144" s="378"/>
      <c r="OZS144" s="378"/>
      <c r="OZT144" s="378"/>
      <c r="OZU144" s="258"/>
      <c r="OZV144" s="378"/>
      <c r="OZW144" s="378"/>
      <c r="OZX144" s="378"/>
      <c r="OZY144" s="259"/>
      <c r="OZZ144" s="377"/>
      <c r="PAA144" s="377"/>
      <c r="PAB144" s="377"/>
      <c r="PAC144" s="259"/>
      <c r="PAD144" s="377"/>
      <c r="PAE144" s="377"/>
      <c r="PAF144" s="377"/>
      <c r="PAG144" s="258"/>
      <c r="PAH144" s="378"/>
      <c r="PAI144" s="378"/>
      <c r="PAJ144" s="378"/>
      <c r="PAK144" s="258"/>
      <c r="PAL144" s="378"/>
      <c r="PAM144" s="378"/>
      <c r="PAN144" s="378"/>
      <c r="PAO144" s="259"/>
      <c r="PAP144" s="377"/>
      <c r="PAQ144" s="377"/>
      <c r="PAR144" s="377"/>
      <c r="PAS144" s="259"/>
      <c r="PAT144" s="377"/>
      <c r="PAU144" s="377"/>
      <c r="PAV144" s="377"/>
      <c r="PAW144" s="258"/>
      <c r="PAX144" s="378"/>
      <c r="PAY144" s="378"/>
      <c r="PAZ144" s="378"/>
      <c r="PBA144" s="258"/>
      <c r="PBB144" s="378"/>
      <c r="PBC144" s="378"/>
      <c r="PBD144" s="378"/>
      <c r="PBE144" s="259"/>
      <c r="PBF144" s="377"/>
      <c r="PBG144" s="377"/>
      <c r="PBH144" s="377"/>
      <c r="PBI144" s="259"/>
      <c r="PBJ144" s="377"/>
      <c r="PBK144" s="377"/>
      <c r="PBL144" s="377"/>
      <c r="PBM144" s="258"/>
      <c r="PBN144" s="378"/>
      <c r="PBO144" s="378"/>
      <c r="PBP144" s="378"/>
      <c r="PBQ144" s="258"/>
      <c r="PBR144" s="378"/>
      <c r="PBS144" s="378"/>
      <c r="PBT144" s="378"/>
      <c r="PBU144" s="259"/>
      <c r="PBV144" s="377"/>
      <c r="PBW144" s="377"/>
      <c r="PBX144" s="377"/>
      <c r="PBY144" s="259"/>
      <c r="PBZ144" s="377"/>
      <c r="PCA144" s="377"/>
      <c r="PCB144" s="377"/>
      <c r="PCC144" s="258"/>
      <c r="PCD144" s="378"/>
      <c r="PCE144" s="378"/>
      <c r="PCF144" s="378"/>
      <c r="PCG144" s="258"/>
      <c r="PCH144" s="378"/>
      <c r="PCI144" s="378"/>
      <c r="PCJ144" s="378"/>
      <c r="PCK144" s="259"/>
      <c r="PCL144" s="377"/>
      <c r="PCM144" s="377"/>
      <c r="PCN144" s="377"/>
      <c r="PCO144" s="259"/>
      <c r="PCP144" s="377"/>
      <c r="PCQ144" s="377"/>
      <c r="PCR144" s="377"/>
      <c r="PCS144" s="258"/>
      <c r="PCT144" s="378"/>
      <c r="PCU144" s="378"/>
      <c r="PCV144" s="378"/>
      <c r="PCW144" s="258"/>
      <c r="PCX144" s="378"/>
      <c r="PCY144" s="378"/>
      <c r="PCZ144" s="378"/>
      <c r="PDA144" s="259"/>
      <c r="PDB144" s="377"/>
      <c r="PDC144" s="377"/>
      <c r="PDD144" s="377"/>
      <c r="PDE144" s="259"/>
      <c r="PDF144" s="377"/>
      <c r="PDG144" s="377"/>
      <c r="PDH144" s="377"/>
      <c r="PDI144" s="258"/>
      <c r="PDJ144" s="378"/>
      <c r="PDK144" s="378"/>
      <c r="PDL144" s="378"/>
      <c r="PDM144" s="258"/>
      <c r="PDN144" s="378"/>
      <c r="PDO144" s="378"/>
      <c r="PDP144" s="378"/>
      <c r="PDQ144" s="259"/>
      <c r="PDR144" s="377"/>
      <c r="PDS144" s="377"/>
      <c r="PDT144" s="377"/>
      <c r="PDU144" s="259"/>
      <c r="PDV144" s="377"/>
      <c r="PDW144" s="377"/>
      <c r="PDX144" s="377"/>
      <c r="PDY144" s="258"/>
      <c r="PDZ144" s="378"/>
      <c r="PEA144" s="378"/>
      <c r="PEB144" s="378"/>
      <c r="PEC144" s="258"/>
      <c r="PED144" s="378"/>
      <c r="PEE144" s="378"/>
      <c r="PEF144" s="378"/>
      <c r="PEG144" s="259"/>
      <c r="PEH144" s="377"/>
      <c r="PEI144" s="377"/>
      <c r="PEJ144" s="377"/>
      <c r="PEK144" s="259"/>
      <c r="PEL144" s="377"/>
      <c r="PEM144" s="377"/>
      <c r="PEN144" s="377"/>
      <c r="PEO144" s="258"/>
      <c r="PEP144" s="378"/>
      <c r="PEQ144" s="378"/>
      <c r="PER144" s="378"/>
      <c r="PES144" s="258"/>
      <c r="PET144" s="378"/>
      <c r="PEU144" s="378"/>
      <c r="PEV144" s="378"/>
      <c r="PEW144" s="259"/>
      <c r="PEX144" s="377"/>
      <c r="PEY144" s="377"/>
      <c r="PEZ144" s="377"/>
      <c r="PFA144" s="259"/>
      <c r="PFB144" s="377"/>
      <c r="PFC144" s="377"/>
      <c r="PFD144" s="377"/>
      <c r="PFE144" s="258"/>
      <c r="PFF144" s="378"/>
      <c r="PFG144" s="378"/>
      <c r="PFH144" s="378"/>
      <c r="PFI144" s="258"/>
      <c r="PFJ144" s="378"/>
      <c r="PFK144" s="378"/>
      <c r="PFL144" s="378"/>
      <c r="PFM144" s="259"/>
      <c r="PFN144" s="377"/>
      <c r="PFO144" s="377"/>
      <c r="PFP144" s="377"/>
      <c r="PFQ144" s="259"/>
      <c r="PFR144" s="377"/>
      <c r="PFS144" s="377"/>
      <c r="PFT144" s="377"/>
      <c r="PFU144" s="258"/>
      <c r="PFV144" s="378"/>
      <c r="PFW144" s="378"/>
      <c r="PFX144" s="378"/>
      <c r="PFY144" s="258"/>
      <c r="PFZ144" s="378"/>
      <c r="PGA144" s="378"/>
      <c r="PGB144" s="378"/>
      <c r="PGC144" s="259"/>
      <c r="PGD144" s="377"/>
      <c r="PGE144" s="377"/>
      <c r="PGF144" s="377"/>
      <c r="PGG144" s="259"/>
      <c r="PGH144" s="377"/>
      <c r="PGI144" s="377"/>
      <c r="PGJ144" s="377"/>
      <c r="PGK144" s="258"/>
      <c r="PGL144" s="378"/>
      <c r="PGM144" s="378"/>
      <c r="PGN144" s="378"/>
      <c r="PGO144" s="258"/>
      <c r="PGP144" s="378"/>
      <c r="PGQ144" s="378"/>
      <c r="PGR144" s="378"/>
      <c r="PGS144" s="259"/>
      <c r="PGT144" s="377"/>
      <c r="PGU144" s="377"/>
      <c r="PGV144" s="377"/>
      <c r="PGW144" s="259"/>
      <c r="PGX144" s="377"/>
      <c r="PGY144" s="377"/>
      <c r="PGZ144" s="377"/>
      <c r="PHA144" s="258"/>
      <c r="PHB144" s="378"/>
      <c r="PHC144" s="378"/>
      <c r="PHD144" s="378"/>
      <c r="PHE144" s="258"/>
      <c r="PHF144" s="378"/>
      <c r="PHG144" s="378"/>
      <c r="PHH144" s="378"/>
      <c r="PHI144" s="259"/>
      <c r="PHJ144" s="377"/>
      <c r="PHK144" s="377"/>
      <c r="PHL144" s="377"/>
      <c r="PHM144" s="259"/>
      <c r="PHN144" s="377"/>
      <c r="PHO144" s="377"/>
      <c r="PHP144" s="377"/>
      <c r="PHQ144" s="258"/>
      <c r="PHR144" s="378"/>
      <c r="PHS144" s="378"/>
      <c r="PHT144" s="378"/>
      <c r="PHU144" s="258"/>
      <c r="PHV144" s="378"/>
      <c r="PHW144" s="378"/>
      <c r="PHX144" s="378"/>
      <c r="PHY144" s="259"/>
      <c r="PHZ144" s="377"/>
      <c r="PIA144" s="377"/>
      <c r="PIB144" s="377"/>
      <c r="PIC144" s="259"/>
      <c r="PID144" s="377"/>
      <c r="PIE144" s="377"/>
      <c r="PIF144" s="377"/>
      <c r="PIG144" s="258"/>
      <c r="PIH144" s="378"/>
      <c r="PII144" s="378"/>
      <c r="PIJ144" s="378"/>
      <c r="PIK144" s="258"/>
      <c r="PIL144" s="378"/>
      <c r="PIM144" s="378"/>
      <c r="PIN144" s="378"/>
      <c r="PIO144" s="259"/>
      <c r="PIP144" s="377"/>
      <c r="PIQ144" s="377"/>
      <c r="PIR144" s="377"/>
      <c r="PIS144" s="259"/>
      <c r="PIT144" s="377"/>
      <c r="PIU144" s="377"/>
      <c r="PIV144" s="377"/>
      <c r="PIW144" s="258"/>
      <c r="PIX144" s="378"/>
      <c r="PIY144" s="378"/>
      <c r="PIZ144" s="378"/>
      <c r="PJA144" s="258"/>
      <c r="PJB144" s="378"/>
      <c r="PJC144" s="378"/>
      <c r="PJD144" s="378"/>
      <c r="PJE144" s="259"/>
      <c r="PJF144" s="377"/>
      <c r="PJG144" s="377"/>
      <c r="PJH144" s="377"/>
      <c r="PJI144" s="259"/>
      <c r="PJJ144" s="377"/>
      <c r="PJK144" s="377"/>
      <c r="PJL144" s="377"/>
      <c r="PJM144" s="258"/>
      <c r="PJN144" s="378"/>
      <c r="PJO144" s="378"/>
      <c r="PJP144" s="378"/>
      <c r="PJQ144" s="258"/>
      <c r="PJR144" s="378"/>
      <c r="PJS144" s="378"/>
      <c r="PJT144" s="378"/>
      <c r="PJU144" s="259"/>
      <c r="PJV144" s="377"/>
      <c r="PJW144" s="377"/>
      <c r="PJX144" s="377"/>
      <c r="PJY144" s="259"/>
      <c r="PJZ144" s="377"/>
      <c r="PKA144" s="377"/>
      <c r="PKB144" s="377"/>
      <c r="PKC144" s="258"/>
      <c r="PKD144" s="378"/>
      <c r="PKE144" s="378"/>
      <c r="PKF144" s="378"/>
      <c r="PKG144" s="258"/>
      <c r="PKH144" s="378"/>
      <c r="PKI144" s="378"/>
      <c r="PKJ144" s="378"/>
      <c r="PKK144" s="259"/>
      <c r="PKL144" s="377"/>
      <c r="PKM144" s="377"/>
      <c r="PKN144" s="377"/>
      <c r="PKO144" s="259"/>
      <c r="PKP144" s="377"/>
      <c r="PKQ144" s="377"/>
      <c r="PKR144" s="377"/>
      <c r="PKS144" s="258"/>
      <c r="PKT144" s="378"/>
      <c r="PKU144" s="378"/>
      <c r="PKV144" s="378"/>
      <c r="PKW144" s="258"/>
      <c r="PKX144" s="378"/>
      <c r="PKY144" s="378"/>
      <c r="PKZ144" s="378"/>
      <c r="PLA144" s="259"/>
      <c r="PLB144" s="377"/>
      <c r="PLC144" s="377"/>
      <c r="PLD144" s="377"/>
      <c r="PLE144" s="259"/>
      <c r="PLF144" s="377"/>
      <c r="PLG144" s="377"/>
      <c r="PLH144" s="377"/>
      <c r="PLI144" s="258"/>
      <c r="PLJ144" s="378"/>
      <c r="PLK144" s="378"/>
      <c r="PLL144" s="378"/>
      <c r="PLM144" s="258"/>
      <c r="PLN144" s="378"/>
      <c r="PLO144" s="378"/>
      <c r="PLP144" s="378"/>
      <c r="PLQ144" s="259"/>
      <c r="PLR144" s="377"/>
      <c r="PLS144" s="377"/>
      <c r="PLT144" s="377"/>
      <c r="PLU144" s="259"/>
      <c r="PLV144" s="377"/>
      <c r="PLW144" s="377"/>
      <c r="PLX144" s="377"/>
      <c r="PLY144" s="258"/>
      <c r="PLZ144" s="378"/>
      <c r="PMA144" s="378"/>
      <c r="PMB144" s="378"/>
      <c r="PMC144" s="258"/>
      <c r="PMD144" s="378"/>
      <c r="PME144" s="378"/>
      <c r="PMF144" s="378"/>
      <c r="PMG144" s="259"/>
      <c r="PMH144" s="377"/>
      <c r="PMI144" s="377"/>
      <c r="PMJ144" s="377"/>
      <c r="PMK144" s="259"/>
      <c r="PML144" s="377"/>
      <c r="PMM144" s="377"/>
      <c r="PMN144" s="377"/>
      <c r="PMO144" s="258"/>
      <c r="PMP144" s="378"/>
      <c r="PMQ144" s="378"/>
      <c r="PMR144" s="378"/>
      <c r="PMS144" s="258"/>
      <c r="PMT144" s="378"/>
      <c r="PMU144" s="378"/>
      <c r="PMV144" s="378"/>
      <c r="PMW144" s="259"/>
      <c r="PMX144" s="377"/>
      <c r="PMY144" s="377"/>
      <c r="PMZ144" s="377"/>
      <c r="PNA144" s="259"/>
      <c r="PNB144" s="377"/>
      <c r="PNC144" s="377"/>
      <c r="PND144" s="377"/>
      <c r="PNE144" s="258"/>
      <c r="PNF144" s="378"/>
      <c r="PNG144" s="378"/>
      <c r="PNH144" s="378"/>
      <c r="PNI144" s="258"/>
      <c r="PNJ144" s="378"/>
      <c r="PNK144" s="378"/>
      <c r="PNL144" s="378"/>
      <c r="PNM144" s="259"/>
      <c r="PNN144" s="377"/>
      <c r="PNO144" s="377"/>
      <c r="PNP144" s="377"/>
      <c r="PNQ144" s="259"/>
      <c r="PNR144" s="377"/>
      <c r="PNS144" s="377"/>
      <c r="PNT144" s="377"/>
      <c r="PNU144" s="258"/>
      <c r="PNV144" s="378"/>
      <c r="PNW144" s="378"/>
      <c r="PNX144" s="378"/>
      <c r="PNY144" s="258"/>
      <c r="PNZ144" s="378"/>
      <c r="POA144" s="378"/>
      <c r="POB144" s="378"/>
      <c r="POC144" s="259"/>
      <c r="POD144" s="377"/>
      <c r="POE144" s="377"/>
      <c r="POF144" s="377"/>
      <c r="POG144" s="259"/>
      <c r="POH144" s="377"/>
      <c r="POI144" s="377"/>
      <c r="POJ144" s="377"/>
      <c r="POK144" s="258"/>
      <c r="POL144" s="378"/>
      <c r="POM144" s="378"/>
      <c r="PON144" s="378"/>
      <c r="POO144" s="258"/>
      <c r="POP144" s="378"/>
      <c r="POQ144" s="378"/>
      <c r="POR144" s="378"/>
      <c r="POS144" s="259"/>
      <c r="POT144" s="377"/>
      <c r="POU144" s="377"/>
      <c r="POV144" s="377"/>
      <c r="POW144" s="259"/>
      <c r="POX144" s="377"/>
      <c r="POY144" s="377"/>
      <c r="POZ144" s="377"/>
      <c r="PPA144" s="258"/>
      <c r="PPB144" s="378"/>
      <c r="PPC144" s="378"/>
      <c r="PPD144" s="378"/>
      <c r="PPE144" s="258"/>
      <c r="PPF144" s="378"/>
      <c r="PPG144" s="378"/>
      <c r="PPH144" s="378"/>
      <c r="PPI144" s="259"/>
      <c r="PPJ144" s="377"/>
      <c r="PPK144" s="377"/>
      <c r="PPL144" s="377"/>
      <c r="PPM144" s="259"/>
      <c r="PPN144" s="377"/>
      <c r="PPO144" s="377"/>
      <c r="PPP144" s="377"/>
      <c r="PPQ144" s="258"/>
      <c r="PPR144" s="378"/>
      <c r="PPS144" s="378"/>
      <c r="PPT144" s="378"/>
      <c r="PPU144" s="258"/>
      <c r="PPV144" s="378"/>
      <c r="PPW144" s="378"/>
      <c r="PPX144" s="378"/>
      <c r="PPY144" s="259"/>
      <c r="PPZ144" s="377"/>
      <c r="PQA144" s="377"/>
      <c r="PQB144" s="377"/>
      <c r="PQC144" s="259"/>
      <c r="PQD144" s="377"/>
      <c r="PQE144" s="377"/>
      <c r="PQF144" s="377"/>
      <c r="PQG144" s="258"/>
      <c r="PQH144" s="378"/>
      <c r="PQI144" s="378"/>
      <c r="PQJ144" s="378"/>
      <c r="PQK144" s="258"/>
      <c r="PQL144" s="378"/>
      <c r="PQM144" s="378"/>
      <c r="PQN144" s="378"/>
      <c r="PQO144" s="259"/>
      <c r="PQP144" s="377"/>
      <c r="PQQ144" s="377"/>
      <c r="PQR144" s="377"/>
      <c r="PQS144" s="259"/>
      <c r="PQT144" s="377"/>
      <c r="PQU144" s="377"/>
      <c r="PQV144" s="377"/>
      <c r="PQW144" s="258"/>
      <c r="PQX144" s="378"/>
      <c r="PQY144" s="378"/>
      <c r="PQZ144" s="378"/>
      <c r="PRA144" s="258"/>
      <c r="PRB144" s="378"/>
      <c r="PRC144" s="378"/>
      <c r="PRD144" s="378"/>
      <c r="PRE144" s="259"/>
      <c r="PRF144" s="377"/>
      <c r="PRG144" s="377"/>
      <c r="PRH144" s="377"/>
      <c r="PRI144" s="259"/>
      <c r="PRJ144" s="377"/>
      <c r="PRK144" s="377"/>
      <c r="PRL144" s="377"/>
      <c r="PRM144" s="258"/>
      <c r="PRN144" s="378"/>
      <c r="PRO144" s="378"/>
      <c r="PRP144" s="378"/>
      <c r="PRQ144" s="258"/>
      <c r="PRR144" s="378"/>
      <c r="PRS144" s="378"/>
      <c r="PRT144" s="378"/>
      <c r="PRU144" s="259"/>
      <c r="PRV144" s="377"/>
      <c r="PRW144" s="377"/>
      <c r="PRX144" s="377"/>
      <c r="PRY144" s="259"/>
      <c r="PRZ144" s="377"/>
      <c r="PSA144" s="377"/>
      <c r="PSB144" s="377"/>
      <c r="PSC144" s="258"/>
      <c r="PSD144" s="378"/>
      <c r="PSE144" s="378"/>
      <c r="PSF144" s="378"/>
      <c r="PSG144" s="258"/>
      <c r="PSH144" s="378"/>
      <c r="PSI144" s="378"/>
      <c r="PSJ144" s="378"/>
      <c r="PSK144" s="259"/>
      <c r="PSL144" s="377"/>
      <c r="PSM144" s="377"/>
      <c r="PSN144" s="377"/>
      <c r="PSO144" s="259"/>
      <c r="PSP144" s="377"/>
      <c r="PSQ144" s="377"/>
      <c r="PSR144" s="377"/>
      <c r="PSS144" s="258"/>
      <c r="PST144" s="378"/>
      <c r="PSU144" s="378"/>
      <c r="PSV144" s="378"/>
      <c r="PSW144" s="258"/>
      <c r="PSX144" s="378"/>
      <c r="PSY144" s="378"/>
      <c r="PSZ144" s="378"/>
      <c r="PTA144" s="259"/>
      <c r="PTB144" s="377"/>
      <c r="PTC144" s="377"/>
      <c r="PTD144" s="377"/>
      <c r="PTE144" s="259"/>
      <c r="PTF144" s="377"/>
      <c r="PTG144" s="377"/>
      <c r="PTH144" s="377"/>
      <c r="PTI144" s="258"/>
      <c r="PTJ144" s="378"/>
      <c r="PTK144" s="378"/>
      <c r="PTL144" s="378"/>
      <c r="PTM144" s="258"/>
      <c r="PTN144" s="378"/>
      <c r="PTO144" s="378"/>
      <c r="PTP144" s="378"/>
      <c r="PTQ144" s="259"/>
      <c r="PTR144" s="377"/>
      <c r="PTS144" s="377"/>
      <c r="PTT144" s="377"/>
      <c r="PTU144" s="259"/>
      <c r="PTV144" s="377"/>
      <c r="PTW144" s="377"/>
      <c r="PTX144" s="377"/>
      <c r="PTY144" s="258"/>
      <c r="PTZ144" s="378"/>
      <c r="PUA144" s="378"/>
      <c r="PUB144" s="378"/>
      <c r="PUC144" s="258"/>
      <c r="PUD144" s="378"/>
      <c r="PUE144" s="378"/>
      <c r="PUF144" s="378"/>
      <c r="PUG144" s="259"/>
      <c r="PUH144" s="377"/>
      <c r="PUI144" s="377"/>
      <c r="PUJ144" s="377"/>
      <c r="PUK144" s="259"/>
      <c r="PUL144" s="377"/>
      <c r="PUM144" s="377"/>
      <c r="PUN144" s="377"/>
      <c r="PUO144" s="258"/>
      <c r="PUP144" s="378"/>
      <c r="PUQ144" s="378"/>
      <c r="PUR144" s="378"/>
      <c r="PUS144" s="258"/>
      <c r="PUT144" s="378"/>
      <c r="PUU144" s="378"/>
      <c r="PUV144" s="378"/>
      <c r="PUW144" s="259"/>
      <c r="PUX144" s="377"/>
      <c r="PUY144" s="377"/>
      <c r="PUZ144" s="377"/>
      <c r="PVA144" s="259"/>
      <c r="PVB144" s="377"/>
      <c r="PVC144" s="377"/>
      <c r="PVD144" s="377"/>
      <c r="PVE144" s="258"/>
      <c r="PVF144" s="378"/>
      <c r="PVG144" s="378"/>
      <c r="PVH144" s="378"/>
      <c r="PVI144" s="258"/>
      <c r="PVJ144" s="378"/>
      <c r="PVK144" s="378"/>
      <c r="PVL144" s="378"/>
      <c r="PVM144" s="259"/>
      <c r="PVN144" s="377"/>
      <c r="PVO144" s="377"/>
      <c r="PVP144" s="377"/>
      <c r="PVQ144" s="259"/>
      <c r="PVR144" s="377"/>
      <c r="PVS144" s="377"/>
      <c r="PVT144" s="377"/>
      <c r="PVU144" s="258"/>
      <c r="PVV144" s="378"/>
      <c r="PVW144" s="378"/>
      <c r="PVX144" s="378"/>
      <c r="PVY144" s="258"/>
      <c r="PVZ144" s="378"/>
      <c r="PWA144" s="378"/>
      <c r="PWB144" s="378"/>
      <c r="PWC144" s="259"/>
      <c r="PWD144" s="377"/>
      <c r="PWE144" s="377"/>
      <c r="PWF144" s="377"/>
      <c r="PWG144" s="259"/>
      <c r="PWH144" s="377"/>
      <c r="PWI144" s="377"/>
      <c r="PWJ144" s="377"/>
      <c r="PWK144" s="258"/>
      <c r="PWL144" s="378"/>
      <c r="PWM144" s="378"/>
      <c r="PWN144" s="378"/>
      <c r="PWO144" s="258"/>
      <c r="PWP144" s="378"/>
      <c r="PWQ144" s="378"/>
      <c r="PWR144" s="378"/>
      <c r="PWS144" s="259"/>
      <c r="PWT144" s="377"/>
      <c r="PWU144" s="377"/>
      <c r="PWV144" s="377"/>
      <c r="PWW144" s="259"/>
      <c r="PWX144" s="377"/>
      <c r="PWY144" s="377"/>
      <c r="PWZ144" s="377"/>
      <c r="PXA144" s="258"/>
      <c r="PXB144" s="378"/>
      <c r="PXC144" s="378"/>
      <c r="PXD144" s="378"/>
      <c r="PXE144" s="258"/>
      <c r="PXF144" s="378"/>
      <c r="PXG144" s="378"/>
      <c r="PXH144" s="378"/>
      <c r="PXI144" s="259"/>
      <c r="PXJ144" s="377"/>
      <c r="PXK144" s="377"/>
      <c r="PXL144" s="377"/>
      <c r="PXM144" s="259"/>
      <c r="PXN144" s="377"/>
      <c r="PXO144" s="377"/>
      <c r="PXP144" s="377"/>
      <c r="PXQ144" s="258"/>
      <c r="PXR144" s="378"/>
      <c r="PXS144" s="378"/>
      <c r="PXT144" s="378"/>
      <c r="PXU144" s="258"/>
      <c r="PXV144" s="378"/>
      <c r="PXW144" s="378"/>
      <c r="PXX144" s="378"/>
      <c r="PXY144" s="259"/>
      <c r="PXZ144" s="377"/>
      <c r="PYA144" s="377"/>
      <c r="PYB144" s="377"/>
      <c r="PYC144" s="259"/>
      <c r="PYD144" s="377"/>
      <c r="PYE144" s="377"/>
      <c r="PYF144" s="377"/>
      <c r="PYG144" s="258"/>
      <c r="PYH144" s="378"/>
      <c r="PYI144" s="378"/>
      <c r="PYJ144" s="378"/>
      <c r="PYK144" s="258"/>
      <c r="PYL144" s="378"/>
      <c r="PYM144" s="378"/>
      <c r="PYN144" s="378"/>
      <c r="PYO144" s="259"/>
      <c r="PYP144" s="377"/>
      <c r="PYQ144" s="377"/>
      <c r="PYR144" s="377"/>
      <c r="PYS144" s="259"/>
      <c r="PYT144" s="377"/>
      <c r="PYU144" s="377"/>
      <c r="PYV144" s="377"/>
      <c r="PYW144" s="258"/>
      <c r="PYX144" s="378"/>
      <c r="PYY144" s="378"/>
      <c r="PYZ144" s="378"/>
      <c r="PZA144" s="258"/>
      <c r="PZB144" s="378"/>
      <c r="PZC144" s="378"/>
      <c r="PZD144" s="378"/>
      <c r="PZE144" s="259"/>
      <c r="PZF144" s="377"/>
      <c r="PZG144" s="377"/>
      <c r="PZH144" s="377"/>
      <c r="PZI144" s="259"/>
      <c r="PZJ144" s="377"/>
      <c r="PZK144" s="377"/>
      <c r="PZL144" s="377"/>
      <c r="PZM144" s="258"/>
      <c r="PZN144" s="378"/>
      <c r="PZO144" s="378"/>
      <c r="PZP144" s="378"/>
      <c r="PZQ144" s="258"/>
      <c r="PZR144" s="378"/>
      <c r="PZS144" s="378"/>
      <c r="PZT144" s="378"/>
      <c r="PZU144" s="259"/>
      <c r="PZV144" s="377"/>
      <c r="PZW144" s="377"/>
      <c r="PZX144" s="377"/>
      <c r="PZY144" s="259"/>
      <c r="PZZ144" s="377"/>
      <c r="QAA144" s="377"/>
      <c r="QAB144" s="377"/>
      <c r="QAC144" s="258"/>
      <c r="QAD144" s="378"/>
      <c r="QAE144" s="378"/>
      <c r="QAF144" s="378"/>
      <c r="QAG144" s="258"/>
      <c r="QAH144" s="378"/>
      <c r="QAI144" s="378"/>
      <c r="QAJ144" s="378"/>
      <c r="QAK144" s="259"/>
      <c r="QAL144" s="377"/>
      <c r="QAM144" s="377"/>
      <c r="QAN144" s="377"/>
      <c r="QAO144" s="259"/>
      <c r="QAP144" s="377"/>
      <c r="QAQ144" s="377"/>
      <c r="QAR144" s="377"/>
      <c r="QAS144" s="258"/>
      <c r="QAT144" s="378"/>
      <c r="QAU144" s="378"/>
      <c r="QAV144" s="378"/>
      <c r="QAW144" s="258"/>
      <c r="QAX144" s="378"/>
      <c r="QAY144" s="378"/>
      <c r="QAZ144" s="378"/>
      <c r="QBA144" s="259"/>
      <c r="QBB144" s="377"/>
      <c r="QBC144" s="377"/>
      <c r="QBD144" s="377"/>
      <c r="QBE144" s="259"/>
      <c r="QBF144" s="377"/>
      <c r="QBG144" s="377"/>
      <c r="QBH144" s="377"/>
      <c r="QBI144" s="258"/>
      <c r="QBJ144" s="378"/>
      <c r="QBK144" s="378"/>
      <c r="QBL144" s="378"/>
      <c r="QBM144" s="258"/>
      <c r="QBN144" s="378"/>
      <c r="QBO144" s="378"/>
      <c r="QBP144" s="378"/>
      <c r="QBQ144" s="259"/>
      <c r="QBR144" s="377"/>
      <c r="QBS144" s="377"/>
      <c r="QBT144" s="377"/>
      <c r="QBU144" s="259"/>
      <c r="QBV144" s="377"/>
      <c r="QBW144" s="377"/>
      <c r="QBX144" s="377"/>
      <c r="QBY144" s="258"/>
      <c r="QBZ144" s="378"/>
      <c r="QCA144" s="378"/>
      <c r="QCB144" s="378"/>
      <c r="QCC144" s="258"/>
      <c r="QCD144" s="378"/>
      <c r="QCE144" s="378"/>
      <c r="QCF144" s="378"/>
      <c r="QCG144" s="259"/>
      <c r="QCH144" s="377"/>
      <c r="QCI144" s="377"/>
      <c r="QCJ144" s="377"/>
      <c r="QCK144" s="259"/>
      <c r="QCL144" s="377"/>
      <c r="QCM144" s="377"/>
      <c r="QCN144" s="377"/>
      <c r="QCO144" s="258"/>
      <c r="QCP144" s="378"/>
      <c r="QCQ144" s="378"/>
      <c r="QCR144" s="378"/>
      <c r="QCS144" s="258"/>
      <c r="QCT144" s="378"/>
      <c r="QCU144" s="378"/>
      <c r="QCV144" s="378"/>
      <c r="QCW144" s="259"/>
      <c r="QCX144" s="377"/>
      <c r="QCY144" s="377"/>
      <c r="QCZ144" s="377"/>
      <c r="QDA144" s="259"/>
      <c r="QDB144" s="377"/>
      <c r="QDC144" s="377"/>
      <c r="QDD144" s="377"/>
      <c r="QDE144" s="258"/>
      <c r="QDF144" s="378"/>
      <c r="QDG144" s="378"/>
      <c r="QDH144" s="378"/>
      <c r="QDI144" s="258"/>
      <c r="QDJ144" s="378"/>
      <c r="QDK144" s="378"/>
      <c r="QDL144" s="378"/>
      <c r="QDM144" s="259"/>
      <c r="QDN144" s="377"/>
      <c r="QDO144" s="377"/>
      <c r="QDP144" s="377"/>
      <c r="QDQ144" s="259"/>
      <c r="QDR144" s="377"/>
      <c r="QDS144" s="377"/>
      <c r="QDT144" s="377"/>
      <c r="QDU144" s="258"/>
      <c r="QDV144" s="378"/>
      <c r="QDW144" s="378"/>
      <c r="QDX144" s="378"/>
      <c r="QDY144" s="258"/>
      <c r="QDZ144" s="378"/>
      <c r="QEA144" s="378"/>
      <c r="QEB144" s="378"/>
      <c r="QEC144" s="259"/>
      <c r="QED144" s="377"/>
      <c r="QEE144" s="377"/>
      <c r="QEF144" s="377"/>
      <c r="QEG144" s="259"/>
      <c r="QEH144" s="377"/>
      <c r="QEI144" s="377"/>
      <c r="QEJ144" s="377"/>
      <c r="QEK144" s="258"/>
      <c r="QEL144" s="378"/>
      <c r="QEM144" s="378"/>
      <c r="QEN144" s="378"/>
      <c r="QEO144" s="258"/>
      <c r="QEP144" s="378"/>
      <c r="QEQ144" s="378"/>
      <c r="QER144" s="378"/>
      <c r="QES144" s="259"/>
      <c r="QET144" s="377"/>
      <c r="QEU144" s="377"/>
      <c r="QEV144" s="377"/>
      <c r="QEW144" s="259"/>
      <c r="QEX144" s="377"/>
      <c r="QEY144" s="377"/>
      <c r="QEZ144" s="377"/>
      <c r="QFA144" s="258"/>
      <c r="QFB144" s="378"/>
      <c r="QFC144" s="378"/>
      <c r="QFD144" s="378"/>
      <c r="QFE144" s="258"/>
      <c r="QFF144" s="378"/>
      <c r="QFG144" s="378"/>
      <c r="QFH144" s="378"/>
      <c r="QFI144" s="259"/>
      <c r="QFJ144" s="377"/>
      <c r="QFK144" s="377"/>
      <c r="QFL144" s="377"/>
      <c r="QFM144" s="259"/>
      <c r="QFN144" s="377"/>
      <c r="QFO144" s="377"/>
      <c r="QFP144" s="377"/>
      <c r="QFQ144" s="258"/>
      <c r="QFR144" s="378"/>
      <c r="QFS144" s="378"/>
      <c r="QFT144" s="378"/>
      <c r="QFU144" s="258"/>
      <c r="QFV144" s="378"/>
      <c r="QFW144" s="378"/>
      <c r="QFX144" s="378"/>
      <c r="QFY144" s="259"/>
      <c r="QFZ144" s="377"/>
      <c r="QGA144" s="377"/>
      <c r="QGB144" s="377"/>
      <c r="QGC144" s="259"/>
      <c r="QGD144" s="377"/>
      <c r="QGE144" s="377"/>
      <c r="QGF144" s="377"/>
      <c r="QGG144" s="258"/>
      <c r="QGH144" s="378"/>
      <c r="QGI144" s="378"/>
      <c r="QGJ144" s="378"/>
      <c r="QGK144" s="258"/>
      <c r="QGL144" s="378"/>
      <c r="QGM144" s="378"/>
      <c r="QGN144" s="378"/>
      <c r="QGO144" s="259"/>
      <c r="QGP144" s="377"/>
      <c r="QGQ144" s="377"/>
      <c r="QGR144" s="377"/>
      <c r="QGS144" s="259"/>
      <c r="QGT144" s="377"/>
      <c r="QGU144" s="377"/>
      <c r="QGV144" s="377"/>
      <c r="QGW144" s="258"/>
      <c r="QGX144" s="378"/>
      <c r="QGY144" s="378"/>
      <c r="QGZ144" s="378"/>
      <c r="QHA144" s="258"/>
      <c r="QHB144" s="378"/>
      <c r="QHC144" s="378"/>
      <c r="QHD144" s="378"/>
      <c r="QHE144" s="259"/>
      <c r="QHF144" s="377"/>
      <c r="QHG144" s="377"/>
      <c r="QHH144" s="377"/>
      <c r="QHI144" s="259"/>
      <c r="QHJ144" s="377"/>
      <c r="QHK144" s="377"/>
      <c r="QHL144" s="377"/>
      <c r="QHM144" s="258"/>
      <c r="QHN144" s="378"/>
      <c r="QHO144" s="378"/>
      <c r="QHP144" s="378"/>
      <c r="QHQ144" s="258"/>
      <c r="QHR144" s="378"/>
      <c r="QHS144" s="378"/>
      <c r="QHT144" s="378"/>
      <c r="QHU144" s="259"/>
      <c r="QHV144" s="377"/>
      <c r="QHW144" s="377"/>
      <c r="QHX144" s="377"/>
      <c r="QHY144" s="259"/>
      <c r="QHZ144" s="377"/>
      <c r="QIA144" s="377"/>
      <c r="QIB144" s="377"/>
      <c r="QIC144" s="258"/>
      <c r="QID144" s="378"/>
      <c r="QIE144" s="378"/>
      <c r="QIF144" s="378"/>
      <c r="QIG144" s="258"/>
      <c r="QIH144" s="378"/>
      <c r="QII144" s="378"/>
      <c r="QIJ144" s="378"/>
      <c r="QIK144" s="259"/>
      <c r="QIL144" s="377"/>
      <c r="QIM144" s="377"/>
      <c r="QIN144" s="377"/>
      <c r="QIO144" s="259"/>
      <c r="QIP144" s="377"/>
      <c r="QIQ144" s="377"/>
      <c r="QIR144" s="377"/>
      <c r="QIS144" s="258"/>
      <c r="QIT144" s="378"/>
      <c r="QIU144" s="378"/>
      <c r="QIV144" s="378"/>
      <c r="QIW144" s="258"/>
      <c r="QIX144" s="378"/>
      <c r="QIY144" s="378"/>
      <c r="QIZ144" s="378"/>
      <c r="QJA144" s="259"/>
      <c r="QJB144" s="377"/>
      <c r="QJC144" s="377"/>
      <c r="QJD144" s="377"/>
      <c r="QJE144" s="259"/>
      <c r="QJF144" s="377"/>
      <c r="QJG144" s="377"/>
      <c r="QJH144" s="377"/>
      <c r="QJI144" s="258"/>
      <c r="QJJ144" s="378"/>
      <c r="QJK144" s="378"/>
      <c r="QJL144" s="378"/>
      <c r="QJM144" s="258"/>
      <c r="QJN144" s="378"/>
      <c r="QJO144" s="378"/>
      <c r="QJP144" s="378"/>
      <c r="QJQ144" s="259"/>
      <c r="QJR144" s="377"/>
      <c r="QJS144" s="377"/>
      <c r="QJT144" s="377"/>
      <c r="QJU144" s="259"/>
      <c r="QJV144" s="377"/>
      <c r="QJW144" s="377"/>
      <c r="QJX144" s="377"/>
      <c r="QJY144" s="258"/>
      <c r="QJZ144" s="378"/>
      <c r="QKA144" s="378"/>
      <c r="QKB144" s="378"/>
      <c r="QKC144" s="258"/>
      <c r="QKD144" s="378"/>
      <c r="QKE144" s="378"/>
      <c r="QKF144" s="378"/>
      <c r="QKG144" s="259"/>
      <c r="QKH144" s="377"/>
      <c r="QKI144" s="377"/>
      <c r="QKJ144" s="377"/>
      <c r="QKK144" s="259"/>
      <c r="QKL144" s="377"/>
      <c r="QKM144" s="377"/>
      <c r="QKN144" s="377"/>
      <c r="QKO144" s="258"/>
      <c r="QKP144" s="378"/>
      <c r="QKQ144" s="378"/>
      <c r="QKR144" s="378"/>
      <c r="QKS144" s="258"/>
      <c r="QKT144" s="378"/>
      <c r="QKU144" s="378"/>
      <c r="QKV144" s="378"/>
      <c r="QKW144" s="259"/>
      <c r="QKX144" s="377"/>
      <c r="QKY144" s="377"/>
      <c r="QKZ144" s="377"/>
      <c r="QLA144" s="259"/>
      <c r="QLB144" s="377"/>
      <c r="QLC144" s="377"/>
      <c r="QLD144" s="377"/>
      <c r="QLE144" s="258"/>
      <c r="QLF144" s="378"/>
      <c r="QLG144" s="378"/>
      <c r="QLH144" s="378"/>
      <c r="QLI144" s="258"/>
      <c r="QLJ144" s="378"/>
      <c r="QLK144" s="378"/>
      <c r="QLL144" s="378"/>
      <c r="QLM144" s="259"/>
      <c r="QLN144" s="377"/>
      <c r="QLO144" s="377"/>
      <c r="QLP144" s="377"/>
      <c r="QLQ144" s="259"/>
      <c r="QLR144" s="377"/>
      <c r="QLS144" s="377"/>
      <c r="QLT144" s="377"/>
      <c r="QLU144" s="258"/>
      <c r="QLV144" s="378"/>
      <c r="QLW144" s="378"/>
      <c r="QLX144" s="378"/>
      <c r="QLY144" s="258"/>
      <c r="QLZ144" s="378"/>
      <c r="QMA144" s="378"/>
      <c r="QMB144" s="378"/>
      <c r="QMC144" s="259"/>
      <c r="QMD144" s="377"/>
      <c r="QME144" s="377"/>
      <c r="QMF144" s="377"/>
      <c r="QMG144" s="259"/>
      <c r="QMH144" s="377"/>
      <c r="QMI144" s="377"/>
      <c r="QMJ144" s="377"/>
      <c r="QMK144" s="258"/>
      <c r="QML144" s="378"/>
      <c r="QMM144" s="378"/>
      <c r="QMN144" s="378"/>
      <c r="QMO144" s="258"/>
      <c r="QMP144" s="378"/>
      <c r="QMQ144" s="378"/>
      <c r="QMR144" s="378"/>
      <c r="QMS144" s="259"/>
      <c r="QMT144" s="377"/>
      <c r="QMU144" s="377"/>
      <c r="QMV144" s="377"/>
      <c r="QMW144" s="259"/>
      <c r="QMX144" s="377"/>
      <c r="QMY144" s="377"/>
      <c r="QMZ144" s="377"/>
      <c r="QNA144" s="258"/>
      <c r="QNB144" s="378"/>
      <c r="QNC144" s="378"/>
      <c r="QND144" s="378"/>
      <c r="QNE144" s="258"/>
      <c r="QNF144" s="378"/>
      <c r="QNG144" s="378"/>
      <c r="QNH144" s="378"/>
      <c r="QNI144" s="259"/>
      <c r="QNJ144" s="377"/>
      <c r="QNK144" s="377"/>
      <c r="QNL144" s="377"/>
      <c r="QNM144" s="259"/>
      <c r="QNN144" s="377"/>
      <c r="QNO144" s="377"/>
      <c r="QNP144" s="377"/>
      <c r="QNQ144" s="258"/>
      <c r="QNR144" s="378"/>
      <c r="QNS144" s="378"/>
      <c r="QNT144" s="378"/>
      <c r="QNU144" s="258"/>
      <c r="QNV144" s="378"/>
      <c r="QNW144" s="378"/>
      <c r="QNX144" s="378"/>
      <c r="QNY144" s="259"/>
      <c r="QNZ144" s="377"/>
      <c r="QOA144" s="377"/>
      <c r="QOB144" s="377"/>
      <c r="QOC144" s="259"/>
      <c r="QOD144" s="377"/>
      <c r="QOE144" s="377"/>
      <c r="QOF144" s="377"/>
      <c r="QOG144" s="258"/>
      <c r="QOH144" s="378"/>
      <c r="QOI144" s="378"/>
      <c r="QOJ144" s="378"/>
      <c r="QOK144" s="258"/>
      <c r="QOL144" s="378"/>
      <c r="QOM144" s="378"/>
      <c r="QON144" s="378"/>
      <c r="QOO144" s="259"/>
      <c r="QOP144" s="377"/>
      <c r="QOQ144" s="377"/>
      <c r="QOR144" s="377"/>
      <c r="QOS144" s="259"/>
      <c r="QOT144" s="377"/>
      <c r="QOU144" s="377"/>
      <c r="QOV144" s="377"/>
      <c r="QOW144" s="258"/>
      <c r="QOX144" s="378"/>
      <c r="QOY144" s="378"/>
      <c r="QOZ144" s="378"/>
      <c r="QPA144" s="258"/>
      <c r="QPB144" s="378"/>
      <c r="QPC144" s="378"/>
      <c r="QPD144" s="378"/>
      <c r="QPE144" s="259"/>
      <c r="QPF144" s="377"/>
      <c r="QPG144" s="377"/>
      <c r="QPH144" s="377"/>
      <c r="QPI144" s="259"/>
      <c r="QPJ144" s="377"/>
      <c r="QPK144" s="377"/>
      <c r="QPL144" s="377"/>
      <c r="QPM144" s="258"/>
      <c r="QPN144" s="378"/>
      <c r="QPO144" s="378"/>
      <c r="QPP144" s="378"/>
      <c r="QPQ144" s="258"/>
      <c r="QPR144" s="378"/>
      <c r="QPS144" s="378"/>
      <c r="QPT144" s="378"/>
      <c r="QPU144" s="259"/>
      <c r="QPV144" s="377"/>
      <c r="QPW144" s="377"/>
      <c r="QPX144" s="377"/>
      <c r="QPY144" s="259"/>
      <c r="QPZ144" s="377"/>
      <c r="QQA144" s="377"/>
      <c r="QQB144" s="377"/>
      <c r="QQC144" s="258"/>
      <c r="QQD144" s="378"/>
      <c r="QQE144" s="378"/>
      <c r="QQF144" s="378"/>
      <c r="QQG144" s="258"/>
      <c r="QQH144" s="378"/>
      <c r="QQI144" s="378"/>
      <c r="QQJ144" s="378"/>
      <c r="QQK144" s="259"/>
      <c r="QQL144" s="377"/>
      <c r="QQM144" s="377"/>
      <c r="QQN144" s="377"/>
      <c r="QQO144" s="259"/>
      <c r="QQP144" s="377"/>
      <c r="QQQ144" s="377"/>
      <c r="QQR144" s="377"/>
      <c r="QQS144" s="258"/>
      <c r="QQT144" s="378"/>
      <c r="QQU144" s="378"/>
      <c r="QQV144" s="378"/>
      <c r="QQW144" s="258"/>
      <c r="QQX144" s="378"/>
      <c r="QQY144" s="378"/>
      <c r="QQZ144" s="378"/>
      <c r="QRA144" s="259"/>
      <c r="QRB144" s="377"/>
      <c r="QRC144" s="377"/>
      <c r="QRD144" s="377"/>
      <c r="QRE144" s="259"/>
      <c r="QRF144" s="377"/>
      <c r="QRG144" s="377"/>
      <c r="QRH144" s="377"/>
      <c r="QRI144" s="258"/>
      <c r="QRJ144" s="378"/>
      <c r="QRK144" s="378"/>
      <c r="QRL144" s="378"/>
      <c r="QRM144" s="258"/>
      <c r="QRN144" s="378"/>
      <c r="QRO144" s="378"/>
      <c r="QRP144" s="378"/>
      <c r="QRQ144" s="259"/>
      <c r="QRR144" s="377"/>
      <c r="QRS144" s="377"/>
      <c r="QRT144" s="377"/>
      <c r="QRU144" s="259"/>
      <c r="QRV144" s="377"/>
      <c r="QRW144" s="377"/>
      <c r="QRX144" s="377"/>
      <c r="QRY144" s="258"/>
      <c r="QRZ144" s="378"/>
      <c r="QSA144" s="378"/>
      <c r="QSB144" s="378"/>
      <c r="QSC144" s="258"/>
      <c r="QSD144" s="378"/>
      <c r="QSE144" s="378"/>
      <c r="QSF144" s="378"/>
      <c r="QSG144" s="259"/>
      <c r="QSH144" s="377"/>
      <c r="QSI144" s="377"/>
      <c r="QSJ144" s="377"/>
      <c r="QSK144" s="259"/>
      <c r="QSL144" s="377"/>
      <c r="QSM144" s="377"/>
      <c r="QSN144" s="377"/>
      <c r="QSO144" s="258"/>
      <c r="QSP144" s="378"/>
      <c r="QSQ144" s="378"/>
      <c r="QSR144" s="378"/>
      <c r="QSS144" s="258"/>
      <c r="QST144" s="378"/>
      <c r="QSU144" s="378"/>
      <c r="QSV144" s="378"/>
      <c r="QSW144" s="259"/>
      <c r="QSX144" s="377"/>
      <c r="QSY144" s="377"/>
      <c r="QSZ144" s="377"/>
      <c r="QTA144" s="259"/>
      <c r="QTB144" s="377"/>
      <c r="QTC144" s="377"/>
      <c r="QTD144" s="377"/>
      <c r="QTE144" s="258"/>
      <c r="QTF144" s="378"/>
      <c r="QTG144" s="378"/>
      <c r="QTH144" s="378"/>
      <c r="QTI144" s="258"/>
      <c r="QTJ144" s="378"/>
      <c r="QTK144" s="378"/>
      <c r="QTL144" s="378"/>
      <c r="QTM144" s="259"/>
      <c r="QTN144" s="377"/>
      <c r="QTO144" s="377"/>
      <c r="QTP144" s="377"/>
      <c r="QTQ144" s="259"/>
      <c r="QTR144" s="377"/>
      <c r="QTS144" s="377"/>
      <c r="QTT144" s="377"/>
      <c r="QTU144" s="258"/>
      <c r="QTV144" s="378"/>
      <c r="QTW144" s="378"/>
      <c r="QTX144" s="378"/>
      <c r="QTY144" s="258"/>
      <c r="QTZ144" s="378"/>
      <c r="QUA144" s="378"/>
      <c r="QUB144" s="378"/>
      <c r="QUC144" s="259"/>
      <c r="QUD144" s="377"/>
      <c r="QUE144" s="377"/>
      <c r="QUF144" s="377"/>
      <c r="QUG144" s="259"/>
      <c r="QUH144" s="377"/>
      <c r="QUI144" s="377"/>
      <c r="QUJ144" s="377"/>
      <c r="QUK144" s="258"/>
      <c r="QUL144" s="378"/>
      <c r="QUM144" s="378"/>
      <c r="QUN144" s="378"/>
      <c r="QUO144" s="258"/>
      <c r="QUP144" s="378"/>
      <c r="QUQ144" s="378"/>
      <c r="QUR144" s="378"/>
      <c r="QUS144" s="259"/>
      <c r="QUT144" s="377"/>
      <c r="QUU144" s="377"/>
      <c r="QUV144" s="377"/>
      <c r="QUW144" s="259"/>
      <c r="QUX144" s="377"/>
      <c r="QUY144" s="377"/>
      <c r="QUZ144" s="377"/>
      <c r="QVA144" s="258"/>
      <c r="QVB144" s="378"/>
      <c r="QVC144" s="378"/>
      <c r="QVD144" s="378"/>
      <c r="QVE144" s="258"/>
      <c r="QVF144" s="378"/>
      <c r="QVG144" s="378"/>
      <c r="QVH144" s="378"/>
      <c r="QVI144" s="259"/>
      <c r="QVJ144" s="377"/>
      <c r="QVK144" s="377"/>
      <c r="QVL144" s="377"/>
      <c r="QVM144" s="259"/>
      <c r="QVN144" s="377"/>
      <c r="QVO144" s="377"/>
      <c r="QVP144" s="377"/>
      <c r="QVQ144" s="258"/>
      <c r="QVR144" s="378"/>
      <c r="QVS144" s="378"/>
      <c r="QVT144" s="378"/>
      <c r="QVU144" s="258"/>
      <c r="QVV144" s="378"/>
      <c r="QVW144" s="378"/>
      <c r="QVX144" s="378"/>
      <c r="QVY144" s="259"/>
      <c r="QVZ144" s="377"/>
      <c r="QWA144" s="377"/>
      <c r="QWB144" s="377"/>
      <c r="QWC144" s="259"/>
      <c r="QWD144" s="377"/>
      <c r="QWE144" s="377"/>
      <c r="QWF144" s="377"/>
      <c r="QWG144" s="258"/>
      <c r="QWH144" s="378"/>
      <c r="QWI144" s="378"/>
      <c r="QWJ144" s="378"/>
      <c r="QWK144" s="258"/>
      <c r="QWL144" s="378"/>
      <c r="QWM144" s="378"/>
      <c r="QWN144" s="378"/>
      <c r="QWO144" s="259"/>
      <c r="QWP144" s="377"/>
      <c r="QWQ144" s="377"/>
      <c r="QWR144" s="377"/>
      <c r="QWS144" s="259"/>
      <c r="QWT144" s="377"/>
      <c r="QWU144" s="377"/>
      <c r="QWV144" s="377"/>
      <c r="QWW144" s="258"/>
      <c r="QWX144" s="378"/>
      <c r="QWY144" s="378"/>
      <c r="QWZ144" s="378"/>
      <c r="QXA144" s="258"/>
      <c r="QXB144" s="378"/>
      <c r="QXC144" s="378"/>
      <c r="QXD144" s="378"/>
      <c r="QXE144" s="259"/>
      <c r="QXF144" s="377"/>
      <c r="QXG144" s="377"/>
      <c r="QXH144" s="377"/>
      <c r="QXI144" s="259"/>
      <c r="QXJ144" s="377"/>
      <c r="QXK144" s="377"/>
      <c r="QXL144" s="377"/>
      <c r="QXM144" s="258"/>
      <c r="QXN144" s="378"/>
      <c r="QXO144" s="378"/>
      <c r="QXP144" s="378"/>
      <c r="QXQ144" s="258"/>
      <c r="QXR144" s="378"/>
      <c r="QXS144" s="378"/>
      <c r="QXT144" s="378"/>
      <c r="QXU144" s="259"/>
      <c r="QXV144" s="377"/>
      <c r="QXW144" s="377"/>
      <c r="QXX144" s="377"/>
      <c r="QXY144" s="259"/>
      <c r="QXZ144" s="377"/>
      <c r="QYA144" s="377"/>
      <c r="QYB144" s="377"/>
      <c r="QYC144" s="258"/>
      <c r="QYD144" s="378"/>
      <c r="QYE144" s="378"/>
      <c r="QYF144" s="378"/>
      <c r="QYG144" s="258"/>
      <c r="QYH144" s="378"/>
      <c r="QYI144" s="378"/>
      <c r="QYJ144" s="378"/>
      <c r="QYK144" s="259"/>
      <c r="QYL144" s="377"/>
      <c r="QYM144" s="377"/>
      <c r="QYN144" s="377"/>
      <c r="QYO144" s="259"/>
      <c r="QYP144" s="377"/>
      <c r="QYQ144" s="377"/>
      <c r="QYR144" s="377"/>
      <c r="QYS144" s="258"/>
      <c r="QYT144" s="378"/>
      <c r="QYU144" s="378"/>
      <c r="QYV144" s="378"/>
      <c r="QYW144" s="258"/>
      <c r="QYX144" s="378"/>
      <c r="QYY144" s="378"/>
      <c r="QYZ144" s="378"/>
      <c r="QZA144" s="259"/>
      <c r="QZB144" s="377"/>
      <c r="QZC144" s="377"/>
      <c r="QZD144" s="377"/>
      <c r="QZE144" s="259"/>
      <c r="QZF144" s="377"/>
      <c r="QZG144" s="377"/>
      <c r="QZH144" s="377"/>
      <c r="QZI144" s="258"/>
      <c r="QZJ144" s="378"/>
      <c r="QZK144" s="378"/>
      <c r="QZL144" s="378"/>
      <c r="QZM144" s="258"/>
      <c r="QZN144" s="378"/>
      <c r="QZO144" s="378"/>
      <c r="QZP144" s="378"/>
      <c r="QZQ144" s="259"/>
      <c r="QZR144" s="377"/>
      <c r="QZS144" s="377"/>
      <c r="QZT144" s="377"/>
      <c r="QZU144" s="259"/>
      <c r="QZV144" s="377"/>
      <c r="QZW144" s="377"/>
      <c r="QZX144" s="377"/>
      <c r="QZY144" s="258"/>
      <c r="QZZ144" s="378"/>
      <c r="RAA144" s="378"/>
      <c r="RAB144" s="378"/>
      <c r="RAC144" s="258"/>
      <c r="RAD144" s="378"/>
      <c r="RAE144" s="378"/>
      <c r="RAF144" s="378"/>
      <c r="RAG144" s="259"/>
      <c r="RAH144" s="377"/>
      <c r="RAI144" s="377"/>
      <c r="RAJ144" s="377"/>
      <c r="RAK144" s="259"/>
      <c r="RAL144" s="377"/>
      <c r="RAM144" s="377"/>
      <c r="RAN144" s="377"/>
      <c r="RAO144" s="258"/>
      <c r="RAP144" s="378"/>
      <c r="RAQ144" s="378"/>
      <c r="RAR144" s="378"/>
      <c r="RAS144" s="258"/>
      <c r="RAT144" s="378"/>
      <c r="RAU144" s="378"/>
      <c r="RAV144" s="378"/>
      <c r="RAW144" s="259"/>
      <c r="RAX144" s="377"/>
      <c r="RAY144" s="377"/>
      <c r="RAZ144" s="377"/>
      <c r="RBA144" s="259"/>
      <c r="RBB144" s="377"/>
      <c r="RBC144" s="377"/>
      <c r="RBD144" s="377"/>
      <c r="RBE144" s="258"/>
      <c r="RBF144" s="378"/>
      <c r="RBG144" s="378"/>
      <c r="RBH144" s="378"/>
      <c r="RBI144" s="258"/>
      <c r="RBJ144" s="378"/>
      <c r="RBK144" s="378"/>
      <c r="RBL144" s="378"/>
      <c r="RBM144" s="259"/>
      <c r="RBN144" s="377"/>
      <c r="RBO144" s="377"/>
      <c r="RBP144" s="377"/>
      <c r="RBQ144" s="259"/>
      <c r="RBR144" s="377"/>
      <c r="RBS144" s="377"/>
      <c r="RBT144" s="377"/>
      <c r="RBU144" s="258"/>
      <c r="RBV144" s="378"/>
      <c r="RBW144" s="378"/>
      <c r="RBX144" s="378"/>
      <c r="RBY144" s="258"/>
      <c r="RBZ144" s="378"/>
      <c r="RCA144" s="378"/>
      <c r="RCB144" s="378"/>
      <c r="RCC144" s="259"/>
      <c r="RCD144" s="377"/>
      <c r="RCE144" s="377"/>
      <c r="RCF144" s="377"/>
      <c r="RCG144" s="259"/>
      <c r="RCH144" s="377"/>
      <c r="RCI144" s="377"/>
      <c r="RCJ144" s="377"/>
      <c r="RCK144" s="258"/>
      <c r="RCL144" s="378"/>
      <c r="RCM144" s="378"/>
      <c r="RCN144" s="378"/>
      <c r="RCO144" s="258"/>
      <c r="RCP144" s="378"/>
      <c r="RCQ144" s="378"/>
      <c r="RCR144" s="378"/>
      <c r="RCS144" s="259"/>
      <c r="RCT144" s="377"/>
      <c r="RCU144" s="377"/>
      <c r="RCV144" s="377"/>
      <c r="RCW144" s="259"/>
      <c r="RCX144" s="377"/>
      <c r="RCY144" s="377"/>
      <c r="RCZ144" s="377"/>
      <c r="RDA144" s="258"/>
      <c r="RDB144" s="378"/>
      <c r="RDC144" s="378"/>
      <c r="RDD144" s="378"/>
      <c r="RDE144" s="258"/>
      <c r="RDF144" s="378"/>
      <c r="RDG144" s="378"/>
      <c r="RDH144" s="378"/>
      <c r="RDI144" s="259"/>
      <c r="RDJ144" s="377"/>
      <c r="RDK144" s="377"/>
      <c r="RDL144" s="377"/>
      <c r="RDM144" s="259"/>
      <c r="RDN144" s="377"/>
      <c r="RDO144" s="377"/>
      <c r="RDP144" s="377"/>
      <c r="RDQ144" s="258"/>
      <c r="RDR144" s="378"/>
      <c r="RDS144" s="378"/>
      <c r="RDT144" s="378"/>
      <c r="RDU144" s="258"/>
      <c r="RDV144" s="378"/>
      <c r="RDW144" s="378"/>
      <c r="RDX144" s="378"/>
      <c r="RDY144" s="259"/>
      <c r="RDZ144" s="377"/>
      <c r="REA144" s="377"/>
      <c r="REB144" s="377"/>
      <c r="REC144" s="259"/>
      <c r="RED144" s="377"/>
      <c r="REE144" s="377"/>
      <c r="REF144" s="377"/>
      <c r="REG144" s="258"/>
      <c r="REH144" s="378"/>
      <c r="REI144" s="378"/>
      <c r="REJ144" s="378"/>
      <c r="REK144" s="258"/>
      <c r="REL144" s="378"/>
      <c r="REM144" s="378"/>
      <c r="REN144" s="378"/>
      <c r="REO144" s="259"/>
      <c r="REP144" s="377"/>
      <c r="REQ144" s="377"/>
      <c r="RER144" s="377"/>
      <c r="RES144" s="259"/>
      <c r="RET144" s="377"/>
      <c r="REU144" s="377"/>
      <c r="REV144" s="377"/>
      <c r="REW144" s="258"/>
      <c r="REX144" s="378"/>
      <c r="REY144" s="378"/>
      <c r="REZ144" s="378"/>
      <c r="RFA144" s="258"/>
      <c r="RFB144" s="378"/>
      <c r="RFC144" s="378"/>
      <c r="RFD144" s="378"/>
      <c r="RFE144" s="259"/>
      <c r="RFF144" s="377"/>
      <c r="RFG144" s="377"/>
      <c r="RFH144" s="377"/>
      <c r="RFI144" s="259"/>
      <c r="RFJ144" s="377"/>
      <c r="RFK144" s="377"/>
      <c r="RFL144" s="377"/>
      <c r="RFM144" s="258"/>
      <c r="RFN144" s="378"/>
      <c r="RFO144" s="378"/>
      <c r="RFP144" s="378"/>
      <c r="RFQ144" s="258"/>
      <c r="RFR144" s="378"/>
      <c r="RFS144" s="378"/>
      <c r="RFT144" s="378"/>
      <c r="RFU144" s="259"/>
      <c r="RFV144" s="377"/>
      <c r="RFW144" s="377"/>
      <c r="RFX144" s="377"/>
      <c r="RFY144" s="259"/>
      <c r="RFZ144" s="377"/>
      <c r="RGA144" s="377"/>
      <c r="RGB144" s="377"/>
      <c r="RGC144" s="258"/>
      <c r="RGD144" s="378"/>
      <c r="RGE144" s="378"/>
      <c r="RGF144" s="378"/>
      <c r="RGG144" s="258"/>
      <c r="RGH144" s="378"/>
      <c r="RGI144" s="378"/>
      <c r="RGJ144" s="378"/>
      <c r="RGK144" s="259"/>
      <c r="RGL144" s="377"/>
      <c r="RGM144" s="377"/>
      <c r="RGN144" s="377"/>
      <c r="RGO144" s="259"/>
      <c r="RGP144" s="377"/>
      <c r="RGQ144" s="377"/>
      <c r="RGR144" s="377"/>
      <c r="RGS144" s="258"/>
      <c r="RGT144" s="378"/>
      <c r="RGU144" s="378"/>
      <c r="RGV144" s="378"/>
      <c r="RGW144" s="258"/>
      <c r="RGX144" s="378"/>
      <c r="RGY144" s="378"/>
      <c r="RGZ144" s="378"/>
      <c r="RHA144" s="259"/>
      <c r="RHB144" s="377"/>
      <c r="RHC144" s="377"/>
      <c r="RHD144" s="377"/>
      <c r="RHE144" s="259"/>
      <c r="RHF144" s="377"/>
      <c r="RHG144" s="377"/>
      <c r="RHH144" s="377"/>
      <c r="RHI144" s="258"/>
      <c r="RHJ144" s="378"/>
      <c r="RHK144" s="378"/>
      <c r="RHL144" s="378"/>
      <c r="RHM144" s="258"/>
      <c r="RHN144" s="378"/>
      <c r="RHO144" s="378"/>
      <c r="RHP144" s="378"/>
      <c r="RHQ144" s="259"/>
      <c r="RHR144" s="377"/>
      <c r="RHS144" s="377"/>
      <c r="RHT144" s="377"/>
      <c r="RHU144" s="259"/>
      <c r="RHV144" s="377"/>
      <c r="RHW144" s="377"/>
      <c r="RHX144" s="377"/>
      <c r="RHY144" s="258"/>
      <c r="RHZ144" s="378"/>
      <c r="RIA144" s="378"/>
      <c r="RIB144" s="378"/>
      <c r="RIC144" s="258"/>
      <c r="RID144" s="378"/>
      <c r="RIE144" s="378"/>
      <c r="RIF144" s="378"/>
      <c r="RIG144" s="259"/>
      <c r="RIH144" s="377"/>
      <c r="RII144" s="377"/>
      <c r="RIJ144" s="377"/>
      <c r="RIK144" s="259"/>
      <c r="RIL144" s="377"/>
      <c r="RIM144" s="377"/>
      <c r="RIN144" s="377"/>
      <c r="RIO144" s="258"/>
      <c r="RIP144" s="378"/>
      <c r="RIQ144" s="378"/>
      <c r="RIR144" s="378"/>
      <c r="RIS144" s="258"/>
      <c r="RIT144" s="378"/>
      <c r="RIU144" s="378"/>
      <c r="RIV144" s="378"/>
      <c r="RIW144" s="259"/>
      <c r="RIX144" s="377"/>
      <c r="RIY144" s="377"/>
      <c r="RIZ144" s="377"/>
      <c r="RJA144" s="259"/>
      <c r="RJB144" s="377"/>
      <c r="RJC144" s="377"/>
      <c r="RJD144" s="377"/>
      <c r="RJE144" s="258"/>
      <c r="RJF144" s="378"/>
      <c r="RJG144" s="378"/>
      <c r="RJH144" s="378"/>
      <c r="RJI144" s="258"/>
      <c r="RJJ144" s="378"/>
      <c r="RJK144" s="378"/>
      <c r="RJL144" s="378"/>
      <c r="RJM144" s="259"/>
      <c r="RJN144" s="377"/>
      <c r="RJO144" s="377"/>
      <c r="RJP144" s="377"/>
      <c r="RJQ144" s="259"/>
      <c r="RJR144" s="377"/>
      <c r="RJS144" s="377"/>
      <c r="RJT144" s="377"/>
      <c r="RJU144" s="258"/>
      <c r="RJV144" s="378"/>
      <c r="RJW144" s="378"/>
      <c r="RJX144" s="378"/>
      <c r="RJY144" s="258"/>
      <c r="RJZ144" s="378"/>
      <c r="RKA144" s="378"/>
      <c r="RKB144" s="378"/>
      <c r="RKC144" s="259"/>
      <c r="RKD144" s="377"/>
      <c r="RKE144" s="377"/>
      <c r="RKF144" s="377"/>
      <c r="RKG144" s="259"/>
      <c r="RKH144" s="377"/>
      <c r="RKI144" s="377"/>
      <c r="RKJ144" s="377"/>
      <c r="RKK144" s="258"/>
      <c r="RKL144" s="378"/>
      <c r="RKM144" s="378"/>
      <c r="RKN144" s="378"/>
      <c r="RKO144" s="258"/>
      <c r="RKP144" s="378"/>
      <c r="RKQ144" s="378"/>
      <c r="RKR144" s="378"/>
      <c r="RKS144" s="259"/>
      <c r="RKT144" s="377"/>
      <c r="RKU144" s="377"/>
      <c r="RKV144" s="377"/>
      <c r="RKW144" s="259"/>
      <c r="RKX144" s="377"/>
      <c r="RKY144" s="377"/>
      <c r="RKZ144" s="377"/>
      <c r="RLA144" s="258"/>
      <c r="RLB144" s="378"/>
      <c r="RLC144" s="378"/>
      <c r="RLD144" s="378"/>
      <c r="RLE144" s="258"/>
      <c r="RLF144" s="378"/>
      <c r="RLG144" s="378"/>
      <c r="RLH144" s="378"/>
      <c r="RLI144" s="259"/>
      <c r="RLJ144" s="377"/>
      <c r="RLK144" s="377"/>
      <c r="RLL144" s="377"/>
      <c r="RLM144" s="259"/>
      <c r="RLN144" s="377"/>
      <c r="RLO144" s="377"/>
      <c r="RLP144" s="377"/>
      <c r="RLQ144" s="258"/>
      <c r="RLR144" s="378"/>
      <c r="RLS144" s="378"/>
      <c r="RLT144" s="378"/>
      <c r="RLU144" s="258"/>
      <c r="RLV144" s="378"/>
      <c r="RLW144" s="378"/>
      <c r="RLX144" s="378"/>
      <c r="RLY144" s="259"/>
      <c r="RLZ144" s="377"/>
      <c r="RMA144" s="377"/>
      <c r="RMB144" s="377"/>
      <c r="RMC144" s="259"/>
      <c r="RMD144" s="377"/>
      <c r="RME144" s="377"/>
      <c r="RMF144" s="377"/>
      <c r="RMG144" s="258"/>
      <c r="RMH144" s="378"/>
      <c r="RMI144" s="378"/>
      <c r="RMJ144" s="378"/>
      <c r="RMK144" s="258"/>
      <c r="RML144" s="378"/>
      <c r="RMM144" s="378"/>
      <c r="RMN144" s="378"/>
      <c r="RMO144" s="259"/>
      <c r="RMP144" s="377"/>
      <c r="RMQ144" s="377"/>
      <c r="RMR144" s="377"/>
      <c r="RMS144" s="259"/>
      <c r="RMT144" s="377"/>
      <c r="RMU144" s="377"/>
      <c r="RMV144" s="377"/>
      <c r="RMW144" s="258"/>
      <c r="RMX144" s="378"/>
      <c r="RMY144" s="378"/>
      <c r="RMZ144" s="378"/>
      <c r="RNA144" s="258"/>
      <c r="RNB144" s="378"/>
      <c r="RNC144" s="378"/>
      <c r="RND144" s="378"/>
      <c r="RNE144" s="259"/>
      <c r="RNF144" s="377"/>
      <c r="RNG144" s="377"/>
      <c r="RNH144" s="377"/>
      <c r="RNI144" s="259"/>
      <c r="RNJ144" s="377"/>
      <c r="RNK144" s="377"/>
      <c r="RNL144" s="377"/>
      <c r="RNM144" s="258"/>
      <c r="RNN144" s="378"/>
      <c r="RNO144" s="378"/>
      <c r="RNP144" s="378"/>
      <c r="RNQ144" s="258"/>
      <c r="RNR144" s="378"/>
      <c r="RNS144" s="378"/>
      <c r="RNT144" s="378"/>
      <c r="RNU144" s="259"/>
      <c r="RNV144" s="377"/>
      <c r="RNW144" s="377"/>
      <c r="RNX144" s="377"/>
      <c r="RNY144" s="259"/>
      <c r="RNZ144" s="377"/>
      <c r="ROA144" s="377"/>
      <c r="ROB144" s="377"/>
      <c r="ROC144" s="258"/>
      <c r="ROD144" s="378"/>
      <c r="ROE144" s="378"/>
      <c r="ROF144" s="378"/>
      <c r="ROG144" s="258"/>
      <c r="ROH144" s="378"/>
      <c r="ROI144" s="378"/>
      <c r="ROJ144" s="378"/>
      <c r="ROK144" s="259"/>
      <c r="ROL144" s="377"/>
      <c r="ROM144" s="377"/>
      <c r="RON144" s="377"/>
      <c r="ROO144" s="259"/>
      <c r="ROP144" s="377"/>
      <c r="ROQ144" s="377"/>
      <c r="ROR144" s="377"/>
      <c r="ROS144" s="258"/>
      <c r="ROT144" s="378"/>
      <c r="ROU144" s="378"/>
      <c r="ROV144" s="378"/>
      <c r="ROW144" s="258"/>
      <c r="ROX144" s="378"/>
      <c r="ROY144" s="378"/>
      <c r="ROZ144" s="378"/>
      <c r="RPA144" s="259"/>
      <c r="RPB144" s="377"/>
      <c r="RPC144" s="377"/>
      <c r="RPD144" s="377"/>
      <c r="RPE144" s="259"/>
      <c r="RPF144" s="377"/>
      <c r="RPG144" s="377"/>
      <c r="RPH144" s="377"/>
      <c r="RPI144" s="258"/>
      <c r="RPJ144" s="378"/>
      <c r="RPK144" s="378"/>
      <c r="RPL144" s="378"/>
      <c r="RPM144" s="258"/>
      <c r="RPN144" s="378"/>
      <c r="RPO144" s="378"/>
      <c r="RPP144" s="378"/>
      <c r="RPQ144" s="259"/>
      <c r="RPR144" s="377"/>
      <c r="RPS144" s="377"/>
      <c r="RPT144" s="377"/>
      <c r="RPU144" s="259"/>
      <c r="RPV144" s="377"/>
      <c r="RPW144" s="377"/>
      <c r="RPX144" s="377"/>
      <c r="RPY144" s="258"/>
      <c r="RPZ144" s="378"/>
      <c r="RQA144" s="378"/>
      <c r="RQB144" s="378"/>
      <c r="RQC144" s="258"/>
      <c r="RQD144" s="378"/>
      <c r="RQE144" s="378"/>
      <c r="RQF144" s="378"/>
      <c r="RQG144" s="259"/>
      <c r="RQH144" s="377"/>
      <c r="RQI144" s="377"/>
      <c r="RQJ144" s="377"/>
      <c r="RQK144" s="259"/>
      <c r="RQL144" s="377"/>
      <c r="RQM144" s="377"/>
      <c r="RQN144" s="377"/>
      <c r="RQO144" s="258"/>
      <c r="RQP144" s="378"/>
      <c r="RQQ144" s="378"/>
      <c r="RQR144" s="378"/>
      <c r="RQS144" s="258"/>
      <c r="RQT144" s="378"/>
      <c r="RQU144" s="378"/>
      <c r="RQV144" s="378"/>
      <c r="RQW144" s="259"/>
      <c r="RQX144" s="377"/>
      <c r="RQY144" s="377"/>
      <c r="RQZ144" s="377"/>
      <c r="RRA144" s="259"/>
      <c r="RRB144" s="377"/>
      <c r="RRC144" s="377"/>
      <c r="RRD144" s="377"/>
      <c r="RRE144" s="258"/>
      <c r="RRF144" s="378"/>
      <c r="RRG144" s="378"/>
      <c r="RRH144" s="378"/>
      <c r="RRI144" s="258"/>
      <c r="RRJ144" s="378"/>
      <c r="RRK144" s="378"/>
      <c r="RRL144" s="378"/>
      <c r="RRM144" s="259"/>
      <c r="RRN144" s="377"/>
      <c r="RRO144" s="377"/>
      <c r="RRP144" s="377"/>
      <c r="RRQ144" s="259"/>
      <c r="RRR144" s="377"/>
      <c r="RRS144" s="377"/>
      <c r="RRT144" s="377"/>
      <c r="RRU144" s="258"/>
      <c r="RRV144" s="378"/>
      <c r="RRW144" s="378"/>
      <c r="RRX144" s="378"/>
      <c r="RRY144" s="258"/>
      <c r="RRZ144" s="378"/>
      <c r="RSA144" s="378"/>
      <c r="RSB144" s="378"/>
      <c r="RSC144" s="259"/>
      <c r="RSD144" s="377"/>
      <c r="RSE144" s="377"/>
      <c r="RSF144" s="377"/>
      <c r="RSG144" s="259"/>
      <c r="RSH144" s="377"/>
      <c r="RSI144" s="377"/>
      <c r="RSJ144" s="377"/>
      <c r="RSK144" s="258"/>
      <c r="RSL144" s="378"/>
      <c r="RSM144" s="378"/>
      <c r="RSN144" s="378"/>
      <c r="RSO144" s="258"/>
      <c r="RSP144" s="378"/>
      <c r="RSQ144" s="378"/>
      <c r="RSR144" s="378"/>
      <c r="RSS144" s="259"/>
      <c r="RST144" s="377"/>
      <c r="RSU144" s="377"/>
      <c r="RSV144" s="377"/>
      <c r="RSW144" s="259"/>
      <c r="RSX144" s="377"/>
      <c r="RSY144" s="377"/>
      <c r="RSZ144" s="377"/>
      <c r="RTA144" s="258"/>
      <c r="RTB144" s="378"/>
      <c r="RTC144" s="378"/>
      <c r="RTD144" s="378"/>
      <c r="RTE144" s="258"/>
      <c r="RTF144" s="378"/>
      <c r="RTG144" s="378"/>
      <c r="RTH144" s="378"/>
      <c r="RTI144" s="259"/>
      <c r="RTJ144" s="377"/>
      <c r="RTK144" s="377"/>
      <c r="RTL144" s="377"/>
      <c r="RTM144" s="259"/>
      <c r="RTN144" s="377"/>
      <c r="RTO144" s="377"/>
      <c r="RTP144" s="377"/>
      <c r="RTQ144" s="258"/>
      <c r="RTR144" s="378"/>
      <c r="RTS144" s="378"/>
      <c r="RTT144" s="378"/>
      <c r="RTU144" s="258"/>
      <c r="RTV144" s="378"/>
      <c r="RTW144" s="378"/>
      <c r="RTX144" s="378"/>
      <c r="RTY144" s="259"/>
      <c r="RTZ144" s="377"/>
      <c r="RUA144" s="377"/>
      <c r="RUB144" s="377"/>
      <c r="RUC144" s="259"/>
      <c r="RUD144" s="377"/>
      <c r="RUE144" s="377"/>
      <c r="RUF144" s="377"/>
      <c r="RUG144" s="258"/>
      <c r="RUH144" s="378"/>
      <c r="RUI144" s="378"/>
      <c r="RUJ144" s="378"/>
      <c r="RUK144" s="258"/>
      <c r="RUL144" s="378"/>
      <c r="RUM144" s="378"/>
      <c r="RUN144" s="378"/>
      <c r="RUO144" s="259"/>
      <c r="RUP144" s="377"/>
      <c r="RUQ144" s="377"/>
      <c r="RUR144" s="377"/>
      <c r="RUS144" s="259"/>
      <c r="RUT144" s="377"/>
      <c r="RUU144" s="377"/>
      <c r="RUV144" s="377"/>
      <c r="RUW144" s="258"/>
      <c r="RUX144" s="378"/>
      <c r="RUY144" s="378"/>
      <c r="RUZ144" s="378"/>
      <c r="RVA144" s="258"/>
      <c r="RVB144" s="378"/>
      <c r="RVC144" s="378"/>
      <c r="RVD144" s="378"/>
      <c r="RVE144" s="259"/>
      <c r="RVF144" s="377"/>
      <c r="RVG144" s="377"/>
      <c r="RVH144" s="377"/>
      <c r="RVI144" s="259"/>
      <c r="RVJ144" s="377"/>
      <c r="RVK144" s="377"/>
      <c r="RVL144" s="377"/>
      <c r="RVM144" s="258"/>
      <c r="RVN144" s="378"/>
      <c r="RVO144" s="378"/>
      <c r="RVP144" s="378"/>
      <c r="RVQ144" s="258"/>
      <c r="RVR144" s="378"/>
      <c r="RVS144" s="378"/>
      <c r="RVT144" s="378"/>
      <c r="RVU144" s="259"/>
      <c r="RVV144" s="377"/>
      <c r="RVW144" s="377"/>
      <c r="RVX144" s="377"/>
      <c r="RVY144" s="259"/>
      <c r="RVZ144" s="377"/>
      <c r="RWA144" s="377"/>
      <c r="RWB144" s="377"/>
      <c r="RWC144" s="258"/>
      <c r="RWD144" s="378"/>
      <c r="RWE144" s="378"/>
      <c r="RWF144" s="378"/>
      <c r="RWG144" s="258"/>
      <c r="RWH144" s="378"/>
      <c r="RWI144" s="378"/>
      <c r="RWJ144" s="378"/>
      <c r="RWK144" s="259"/>
      <c r="RWL144" s="377"/>
      <c r="RWM144" s="377"/>
      <c r="RWN144" s="377"/>
      <c r="RWO144" s="259"/>
      <c r="RWP144" s="377"/>
      <c r="RWQ144" s="377"/>
      <c r="RWR144" s="377"/>
      <c r="RWS144" s="258"/>
      <c r="RWT144" s="378"/>
      <c r="RWU144" s="378"/>
      <c r="RWV144" s="378"/>
      <c r="RWW144" s="258"/>
      <c r="RWX144" s="378"/>
      <c r="RWY144" s="378"/>
      <c r="RWZ144" s="378"/>
      <c r="RXA144" s="259"/>
      <c r="RXB144" s="377"/>
      <c r="RXC144" s="377"/>
      <c r="RXD144" s="377"/>
      <c r="RXE144" s="259"/>
      <c r="RXF144" s="377"/>
      <c r="RXG144" s="377"/>
      <c r="RXH144" s="377"/>
      <c r="RXI144" s="258"/>
      <c r="RXJ144" s="378"/>
      <c r="RXK144" s="378"/>
      <c r="RXL144" s="378"/>
      <c r="RXM144" s="258"/>
      <c r="RXN144" s="378"/>
      <c r="RXO144" s="378"/>
      <c r="RXP144" s="378"/>
      <c r="RXQ144" s="259"/>
      <c r="RXR144" s="377"/>
      <c r="RXS144" s="377"/>
      <c r="RXT144" s="377"/>
      <c r="RXU144" s="259"/>
      <c r="RXV144" s="377"/>
      <c r="RXW144" s="377"/>
      <c r="RXX144" s="377"/>
      <c r="RXY144" s="258"/>
      <c r="RXZ144" s="378"/>
      <c r="RYA144" s="378"/>
      <c r="RYB144" s="378"/>
      <c r="RYC144" s="258"/>
      <c r="RYD144" s="378"/>
      <c r="RYE144" s="378"/>
      <c r="RYF144" s="378"/>
      <c r="RYG144" s="259"/>
      <c r="RYH144" s="377"/>
      <c r="RYI144" s="377"/>
      <c r="RYJ144" s="377"/>
      <c r="RYK144" s="259"/>
      <c r="RYL144" s="377"/>
      <c r="RYM144" s="377"/>
      <c r="RYN144" s="377"/>
      <c r="RYO144" s="258"/>
      <c r="RYP144" s="378"/>
      <c r="RYQ144" s="378"/>
      <c r="RYR144" s="378"/>
      <c r="RYS144" s="258"/>
      <c r="RYT144" s="378"/>
      <c r="RYU144" s="378"/>
      <c r="RYV144" s="378"/>
      <c r="RYW144" s="259"/>
      <c r="RYX144" s="377"/>
      <c r="RYY144" s="377"/>
      <c r="RYZ144" s="377"/>
      <c r="RZA144" s="259"/>
      <c r="RZB144" s="377"/>
      <c r="RZC144" s="377"/>
      <c r="RZD144" s="377"/>
      <c r="RZE144" s="258"/>
      <c r="RZF144" s="378"/>
      <c r="RZG144" s="378"/>
      <c r="RZH144" s="378"/>
      <c r="RZI144" s="258"/>
      <c r="RZJ144" s="378"/>
      <c r="RZK144" s="378"/>
      <c r="RZL144" s="378"/>
      <c r="RZM144" s="259"/>
      <c r="RZN144" s="377"/>
      <c r="RZO144" s="377"/>
      <c r="RZP144" s="377"/>
      <c r="RZQ144" s="259"/>
      <c r="RZR144" s="377"/>
      <c r="RZS144" s="377"/>
      <c r="RZT144" s="377"/>
      <c r="RZU144" s="258"/>
      <c r="RZV144" s="378"/>
      <c r="RZW144" s="378"/>
      <c r="RZX144" s="378"/>
      <c r="RZY144" s="258"/>
      <c r="RZZ144" s="378"/>
      <c r="SAA144" s="378"/>
      <c r="SAB144" s="378"/>
      <c r="SAC144" s="259"/>
      <c r="SAD144" s="377"/>
      <c r="SAE144" s="377"/>
      <c r="SAF144" s="377"/>
      <c r="SAG144" s="259"/>
      <c r="SAH144" s="377"/>
      <c r="SAI144" s="377"/>
      <c r="SAJ144" s="377"/>
      <c r="SAK144" s="258"/>
      <c r="SAL144" s="378"/>
      <c r="SAM144" s="378"/>
      <c r="SAN144" s="378"/>
      <c r="SAO144" s="258"/>
      <c r="SAP144" s="378"/>
      <c r="SAQ144" s="378"/>
      <c r="SAR144" s="378"/>
      <c r="SAS144" s="259"/>
      <c r="SAT144" s="377"/>
      <c r="SAU144" s="377"/>
      <c r="SAV144" s="377"/>
      <c r="SAW144" s="259"/>
      <c r="SAX144" s="377"/>
      <c r="SAY144" s="377"/>
      <c r="SAZ144" s="377"/>
      <c r="SBA144" s="258"/>
      <c r="SBB144" s="378"/>
      <c r="SBC144" s="378"/>
      <c r="SBD144" s="378"/>
      <c r="SBE144" s="258"/>
      <c r="SBF144" s="378"/>
      <c r="SBG144" s="378"/>
      <c r="SBH144" s="378"/>
      <c r="SBI144" s="259"/>
      <c r="SBJ144" s="377"/>
      <c r="SBK144" s="377"/>
      <c r="SBL144" s="377"/>
      <c r="SBM144" s="259"/>
      <c r="SBN144" s="377"/>
      <c r="SBO144" s="377"/>
      <c r="SBP144" s="377"/>
      <c r="SBQ144" s="258"/>
      <c r="SBR144" s="378"/>
      <c r="SBS144" s="378"/>
      <c r="SBT144" s="378"/>
      <c r="SBU144" s="258"/>
      <c r="SBV144" s="378"/>
      <c r="SBW144" s="378"/>
      <c r="SBX144" s="378"/>
      <c r="SBY144" s="259"/>
      <c r="SBZ144" s="377"/>
      <c r="SCA144" s="377"/>
      <c r="SCB144" s="377"/>
      <c r="SCC144" s="259"/>
      <c r="SCD144" s="377"/>
      <c r="SCE144" s="377"/>
      <c r="SCF144" s="377"/>
      <c r="SCG144" s="258"/>
      <c r="SCH144" s="378"/>
      <c r="SCI144" s="378"/>
      <c r="SCJ144" s="378"/>
      <c r="SCK144" s="258"/>
      <c r="SCL144" s="378"/>
      <c r="SCM144" s="378"/>
      <c r="SCN144" s="378"/>
      <c r="SCO144" s="259"/>
      <c r="SCP144" s="377"/>
      <c r="SCQ144" s="377"/>
      <c r="SCR144" s="377"/>
      <c r="SCS144" s="259"/>
      <c r="SCT144" s="377"/>
      <c r="SCU144" s="377"/>
      <c r="SCV144" s="377"/>
      <c r="SCW144" s="258"/>
      <c r="SCX144" s="378"/>
      <c r="SCY144" s="378"/>
      <c r="SCZ144" s="378"/>
      <c r="SDA144" s="258"/>
      <c r="SDB144" s="378"/>
      <c r="SDC144" s="378"/>
      <c r="SDD144" s="378"/>
      <c r="SDE144" s="259"/>
      <c r="SDF144" s="377"/>
      <c r="SDG144" s="377"/>
      <c r="SDH144" s="377"/>
      <c r="SDI144" s="259"/>
      <c r="SDJ144" s="377"/>
      <c r="SDK144" s="377"/>
      <c r="SDL144" s="377"/>
      <c r="SDM144" s="258"/>
      <c r="SDN144" s="378"/>
      <c r="SDO144" s="378"/>
      <c r="SDP144" s="378"/>
      <c r="SDQ144" s="258"/>
      <c r="SDR144" s="378"/>
      <c r="SDS144" s="378"/>
      <c r="SDT144" s="378"/>
      <c r="SDU144" s="259"/>
      <c r="SDV144" s="377"/>
      <c r="SDW144" s="377"/>
      <c r="SDX144" s="377"/>
      <c r="SDY144" s="259"/>
      <c r="SDZ144" s="377"/>
      <c r="SEA144" s="377"/>
      <c r="SEB144" s="377"/>
      <c r="SEC144" s="258"/>
      <c r="SED144" s="378"/>
      <c r="SEE144" s="378"/>
      <c r="SEF144" s="378"/>
      <c r="SEG144" s="258"/>
      <c r="SEH144" s="378"/>
      <c r="SEI144" s="378"/>
      <c r="SEJ144" s="378"/>
      <c r="SEK144" s="259"/>
      <c r="SEL144" s="377"/>
      <c r="SEM144" s="377"/>
      <c r="SEN144" s="377"/>
      <c r="SEO144" s="259"/>
      <c r="SEP144" s="377"/>
      <c r="SEQ144" s="377"/>
      <c r="SER144" s="377"/>
      <c r="SES144" s="258"/>
      <c r="SET144" s="378"/>
      <c r="SEU144" s="378"/>
      <c r="SEV144" s="378"/>
      <c r="SEW144" s="258"/>
      <c r="SEX144" s="378"/>
      <c r="SEY144" s="378"/>
      <c r="SEZ144" s="378"/>
      <c r="SFA144" s="259"/>
      <c r="SFB144" s="377"/>
      <c r="SFC144" s="377"/>
      <c r="SFD144" s="377"/>
      <c r="SFE144" s="259"/>
      <c r="SFF144" s="377"/>
      <c r="SFG144" s="377"/>
      <c r="SFH144" s="377"/>
      <c r="SFI144" s="258"/>
      <c r="SFJ144" s="378"/>
      <c r="SFK144" s="378"/>
      <c r="SFL144" s="378"/>
      <c r="SFM144" s="258"/>
      <c r="SFN144" s="378"/>
      <c r="SFO144" s="378"/>
      <c r="SFP144" s="378"/>
      <c r="SFQ144" s="259"/>
      <c r="SFR144" s="377"/>
      <c r="SFS144" s="377"/>
      <c r="SFT144" s="377"/>
      <c r="SFU144" s="259"/>
      <c r="SFV144" s="377"/>
      <c r="SFW144" s="377"/>
      <c r="SFX144" s="377"/>
      <c r="SFY144" s="258"/>
      <c r="SFZ144" s="378"/>
      <c r="SGA144" s="378"/>
      <c r="SGB144" s="378"/>
      <c r="SGC144" s="258"/>
      <c r="SGD144" s="378"/>
      <c r="SGE144" s="378"/>
      <c r="SGF144" s="378"/>
      <c r="SGG144" s="259"/>
      <c r="SGH144" s="377"/>
      <c r="SGI144" s="377"/>
      <c r="SGJ144" s="377"/>
      <c r="SGK144" s="259"/>
      <c r="SGL144" s="377"/>
      <c r="SGM144" s="377"/>
      <c r="SGN144" s="377"/>
      <c r="SGO144" s="258"/>
      <c r="SGP144" s="378"/>
      <c r="SGQ144" s="378"/>
      <c r="SGR144" s="378"/>
      <c r="SGS144" s="258"/>
      <c r="SGT144" s="378"/>
      <c r="SGU144" s="378"/>
      <c r="SGV144" s="378"/>
      <c r="SGW144" s="259"/>
      <c r="SGX144" s="377"/>
      <c r="SGY144" s="377"/>
      <c r="SGZ144" s="377"/>
      <c r="SHA144" s="259"/>
      <c r="SHB144" s="377"/>
      <c r="SHC144" s="377"/>
      <c r="SHD144" s="377"/>
      <c r="SHE144" s="258"/>
      <c r="SHF144" s="378"/>
      <c r="SHG144" s="378"/>
      <c r="SHH144" s="378"/>
      <c r="SHI144" s="258"/>
      <c r="SHJ144" s="378"/>
      <c r="SHK144" s="378"/>
      <c r="SHL144" s="378"/>
      <c r="SHM144" s="259"/>
      <c r="SHN144" s="377"/>
      <c r="SHO144" s="377"/>
      <c r="SHP144" s="377"/>
      <c r="SHQ144" s="259"/>
      <c r="SHR144" s="377"/>
      <c r="SHS144" s="377"/>
      <c r="SHT144" s="377"/>
      <c r="SHU144" s="258"/>
      <c r="SHV144" s="378"/>
      <c r="SHW144" s="378"/>
      <c r="SHX144" s="378"/>
      <c r="SHY144" s="258"/>
      <c r="SHZ144" s="378"/>
      <c r="SIA144" s="378"/>
      <c r="SIB144" s="378"/>
      <c r="SIC144" s="259"/>
      <c r="SID144" s="377"/>
      <c r="SIE144" s="377"/>
      <c r="SIF144" s="377"/>
      <c r="SIG144" s="259"/>
      <c r="SIH144" s="377"/>
      <c r="SII144" s="377"/>
      <c r="SIJ144" s="377"/>
      <c r="SIK144" s="258"/>
      <c r="SIL144" s="378"/>
      <c r="SIM144" s="378"/>
      <c r="SIN144" s="378"/>
      <c r="SIO144" s="258"/>
      <c r="SIP144" s="378"/>
      <c r="SIQ144" s="378"/>
      <c r="SIR144" s="378"/>
      <c r="SIS144" s="259"/>
      <c r="SIT144" s="377"/>
      <c r="SIU144" s="377"/>
      <c r="SIV144" s="377"/>
      <c r="SIW144" s="259"/>
      <c r="SIX144" s="377"/>
      <c r="SIY144" s="377"/>
      <c r="SIZ144" s="377"/>
      <c r="SJA144" s="258"/>
      <c r="SJB144" s="378"/>
      <c r="SJC144" s="378"/>
      <c r="SJD144" s="378"/>
      <c r="SJE144" s="258"/>
      <c r="SJF144" s="378"/>
      <c r="SJG144" s="378"/>
      <c r="SJH144" s="378"/>
      <c r="SJI144" s="259"/>
      <c r="SJJ144" s="377"/>
      <c r="SJK144" s="377"/>
      <c r="SJL144" s="377"/>
      <c r="SJM144" s="259"/>
      <c r="SJN144" s="377"/>
      <c r="SJO144" s="377"/>
      <c r="SJP144" s="377"/>
      <c r="SJQ144" s="258"/>
      <c r="SJR144" s="378"/>
      <c r="SJS144" s="378"/>
      <c r="SJT144" s="378"/>
      <c r="SJU144" s="258"/>
      <c r="SJV144" s="378"/>
      <c r="SJW144" s="378"/>
      <c r="SJX144" s="378"/>
      <c r="SJY144" s="259"/>
      <c r="SJZ144" s="377"/>
      <c r="SKA144" s="377"/>
      <c r="SKB144" s="377"/>
      <c r="SKC144" s="259"/>
      <c r="SKD144" s="377"/>
      <c r="SKE144" s="377"/>
      <c r="SKF144" s="377"/>
      <c r="SKG144" s="258"/>
      <c r="SKH144" s="378"/>
      <c r="SKI144" s="378"/>
      <c r="SKJ144" s="378"/>
      <c r="SKK144" s="258"/>
      <c r="SKL144" s="378"/>
      <c r="SKM144" s="378"/>
      <c r="SKN144" s="378"/>
      <c r="SKO144" s="259"/>
      <c r="SKP144" s="377"/>
      <c r="SKQ144" s="377"/>
      <c r="SKR144" s="377"/>
      <c r="SKS144" s="259"/>
      <c r="SKT144" s="377"/>
      <c r="SKU144" s="377"/>
      <c r="SKV144" s="377"/>
      <c r="SKW144" s="258"/>
      <c r="SKX144" s="378"/>
      <c r="SKY144" s="378"/>
      <c r="SKZ144" s="378"/>
      <c r="SLA144" s="258"/>
      <c r="SLB144" s="378"/>
      <c r="SLC144" s="378"/>
      <c r="SLD144" s="378"/>
      <c r="SLE144" s="259"/>
      <c r="SLF144" s="377"/>
      <c r="SLG144" s="377"/>
      <c r="SLH144" s="377"/>
      <c r="SLI144" s="259"/>
      <c r="SLJ144" s="377"/>
      <c r="SLK144" s="377"/>
      <c r="SLL144" s="377"/>
      <c r="SLM144" s="258"/>
      <c r="SLN144" s="378"/>
      <c r="SLO144" s="378"/>
      <c r="SLP144" s="378"/>
      <c r="SLQ144" s="258"/>
      <c r="SLR144" s="378"/>
      <c r="SLS144" s="378"/>
      <c r="SLT144" s="378"/>
      <c r="SLU144" s="259"/>
      <c r="SLV144" s="377"/>
      <c r="SLW144" s="377"/>
      <c r="SLX144" s="377"/>
      <c r="SLY144" s="259"/>
      <c r="SLZ144" s="377"/>
      <c r="SMA144" s="377"/>
      <c r="SMB144" s="377"/>
      <c r="SMC144" s="258"/>
      <c r="SMD144" s="378"/>
      <c r="SME144" s="378"/>
      <c r="SMF144" s="378"/>
      <c r="SMG144" s="258"/>
      <c r="SMH144" s="378"/>
      <c r="SMI144" s="378"/>
      <c r="SMJ144" s="378"/>
      <c r="SMK144" s="259"/>
      <c r="SML144" s="377"/>
      <c r="SMM144" s="377"/>
      <c r="SMN144" s="377"/>
      <c r="SMO144" s="259"/>
      <c r="SMP144" s="377"/>
      <c r="SMQ144" s="377"/>
      <c r="SMR144" s="377"/>
      <c r="SMS144" s="258"/>
      <c r="SMT144" s="378"/>
      <c r="SMU144" s="378"/>
      <c r="SMV144" s="378"/>
      <c r="SMW144" s="258"/>
      <c r="SMX144" s="378"/>
      <c r="SMY144" s="378"/>
      <c r="SMZ144" s="378"/>
      <c r="SNA144" s="259"/>
      <c r="SNB144" s="377"/>
      <c r="SNC144" s="377"/>
      <c r="SND144" s="377"/>
      <c r="SNE144" s="259"/>
      <c r="SNF144" s="377"/>
      <c r="SNG144" s="377"/>
      <c r="SNH144" s="377"/>
      <c r="SNI144" s="258"/>
      <c r="SNJ144" s="378"/>
      <c r="SNK144" s="378"/>
      <c r="SNL144" s="378"/>
      <c r="SNM144" s="258"/>
      <c r="SNN144" s="378"/>
      <c r="SNO144" s="378"/>
      <c r="SNP144" s="378"/>
      <c r="SNQ144" s="259"/>
      <c r="SNR144" s="377"/>
      <c r="SNS144" s="377"/>
      <c r="SNT144" s="377"/>
      <c r="SNU144" s="259"/>
      <c r="SNV144" s="377"/>
      <c r="SNW144" s="377"/>
      <c r="SNX144" s="377"/>
      <c r="SNY144" s="258"/>
      <c r="SNZ144" s="378"/>
      <c r="SOA144" s="378"/>
      <c r="SOB144" s="378"/>
      <c r="SOC144" s="258"/>
      <c r="SOD144" s="378"/>
      <c r="SOE144" s="378"/>
      <c r="SOF144" s="378"/>
      <c r="SOG144" s="259"/>
      <c r="SOH144" s="377"/>
      <c r="SOI144" s="377"/>
      <c r="SOJ144" s="377"/>
      <c r="SOK144" s="259"/>
      <c r="SOL144" s="377"/>
      <c r="SOM144" s="377"/>
      <c r="SON144" s="377"/>
      <c r="SOO144" s="258"/>
      <c r="SOP144" s="378"/>
      <c r="SOQ144" s="378"/>
      <c r="SOR144" s="378"/>
      <c r="SOS144" s="258"/>
      <c r="SOT144" s="378"/>
      <c r="SOU144" s="378"/>
      <c r="SOV144" s="378"/>
      <c r="SOW144" s="259"/>
      <c r="SOX144" s="377"/>
      <c r="SOY144" s="377"/>
      <c r="SOZ144" s="377"/>
      <c r="SPA144" s="259"/>
      <c r="SPB144" s="377"/>
      <c r="SPC144" s="377"/>
      <c r="SPD144" s="377"/>
      <c r="SPE144" s="258"/>
      <c r="SPF144" s="378"/>
      <c r="SPG144" s="378"/>
      <c r="SPH144" s="378"/>
      <c r="SPI144" s="258"/>
      <c r="SPJ144" s="378"/>
      <c r="SPK144" s="378"/>
      <c r="SPL144" s="378"/>
      <c r="SPM144" s="259"/>
      <c r="SPN144" s="377"/>
      <c r="SPO144" s="377"/>
      <c r="SPP144" s="377"/>
      <c r="SPQ144" s="259"/>
      <c r="SPR144" s="377"/>
      <c r="SPS144" s="377"/>
      <c r="SPT144" s="377"/>
      <c r="SPU144" s="258"/>
      <c r="SPV144" s="378"/>
      <c r="SPW144" s="378"/>
      <c r="SPX144" s="378"/>
      <c r="SPY144" s="258"/>
      <c r="SPZ144" s="378"/>
      <c r="SQA144" s="378"/>
      <c r="SQB144" s="378"/>
      <c r="SQC144" s="259"/>
      <c r="SQD144" s="377"/>
      <c r="SQE144" s="377"/>
      <c r="SQF144" s="377"/>
      <c r="SQG144" s="259"/>
      <c r="SQH144" s="377"/>
      <c r="SQI144" s="377"/>
      <c r="SQJ144" s="377"/>
      <c r="SQK144" s="258"/>
      <c r="SQL144" s="378"/>
      <c r="SQM144" s="378"/>
      <c r="SQN144" s="378"/>
      <c r="SQO144" s="258"/>
      <c r="SQP144" s="378"/>
      <c r="SQQ144" s="378"/>
      <c r="SQR144" s="378"/>
      <c r="SQS144" s="259"/>
      <c r="SQT144" s="377"/>
      <c r="SQU144" s="377"/>
      <c r="SQV144" s="377"/>
      <c r="SQW144" s="259"/>
      <c r="SQX144" s="377"/>
      <c r="SQY144" s="377"/>
      <c r="SQZ144" s="377"/>
      <c r="SRA144" s="258"/>
      <c r="SRB144" s="378"/>
      <c r="SRC144" s="378"/>
      <c r="SRD144" s="378"/>
      <c r="SRE144" s="258"/>
      <c r="SRF144" s="378"/>
      <c r="SRG144" s="378"/>
      <c r="SRH144" s="378"/>
      <c r="SRI144" s="259"/>
      <c r="SRJ144" s="377"/>
      <c r="SRK144" s="377"/>
      <c r="SRL144" s="377"/>
      <c r="SRM144" s="259"/>
      <c r="SRN144" s="377"/>
      <c r="SRO144" s="377"/>
      <c r="SRP144" s="377"/>
      <c r="SRQ144" s="258"/>
      <c r="SRR144" s="378"/>
      <c r="SRS144" s="378"/>
      <c r="SRT144" s="378"/>
      <c r="SRU144" s="258"/>
      <c r="SRV144" s="378"/>
      <c r="SRW144" s="378"/>
      <c r="SRX144" s="378"/>
      <c r="SRY144" s="259"/>
      <c r="SRZ144" s="377"/>
      <c r="SSA144" s="377"/>
      <c r="SSB144" s="377"/>
      <c r="SSC144" s="259"/>
      <c r="SSD144" s="377"/>
      <c r="SSE144" s="377"/>
      <c r="SSF144" s="377"/>
      <c r="SSG144" s="258"/>
      <c r="SSH144" s="378"/>
      <c r="SSI144" s="378"/>
      <c r="SSJ144" s="378"/>
      <c r="SSK144" s="258"/>
      <c r="SSL144" s="378"/>
      <c r="SSM144" s="378"/>
      <c r="SSN144" s="378"/>
      <c r="SSO144" s="259"/>
      <c r="SSP144" s="377"/>
      <c r="SSQ144" s="377"/>
      <c r="SSR144" s="377"/>
      <c r="SSS144" s="259"/>
      <c r="SST144" s="377"/>
      <c r="SSU144" s="377"/>
      <c r="SSV144" s="377"/>
      <c r="SSW144" s="258"/>
      <c r="SSX144" s="378"/>
      <c r="SSY144" s="378"/>
      <c r="SSZ144" s="378"/>
      <c r="STA144" s="258"/>
      <c r="STB144" s="378"/>
      <c r="STC144" s="378"/>
      <c r="STD144" s="378"/>
      <c r="STE144" s="259"/>
      <c r="STF144" s="377"/>
      <c r="STG144" s="377"/>
      <c r="STH144" s="377"/>
      <c r="STI144" s="259"/>
      <c r="STJ144" s="377"/>
      <c r="STK144" s="377"/>
      <c r="STL144" s="377"/>
      <c r="STM144" s="258"/>
      <c r="STN144" s="378"/>
      <c r="STO144" s="378"/>
      <c r="STP144" s="378"/>
      <c r="STQ144" s="258"/>
      <c r="STR144" s="378"/>
      <c r="STS144" s="378"/>
      <c r="STT144" s="378"/>
      <c r="STU144" s="259"/>
      <c r="STV144" s="377"/>
      <c r="STW144" s="377"/>
      <c r="STX144" s="377"/>
      <c r="STY144" s="259"/>
      <c r="STZ144" s="377"/>
      <c r="SUA144" s="377"/>
      <c r="SUB144" s="377"/>
      <c r="SUC144" s="258"/>
      <c r="SUD144" s="378"/>
      <c r="SUE144" s="378"/>
      <c r="SUF144" s="378"/>
      <c r="SUG144" s="258"/>
      <c r="SUH144" s="378"/>
      <c r="SUI144" s="378"/>
      <c r="SUJ144" s="378"/>
      <c r="SUK144" s="259"/>
      <c r="SUL144" s="377"/>
      <c r="SUM144" s="377"/>
      <c r="SUN144" s="377"/>
      <c r="SUO144" s="259"/>
      <c r="SUP144" s="377"/>
      <c r="SUQ144" s="377"/>
      <c r="SUR144" s="377"/>
      <c r="SUS144" s="258"/>
      <c r="SUT144" s="378"/>
      <c r="SUU144" s="378"/>
      <c r="SUV144" s="378"/>
      <c r="SUW144" s="258"/>
      <c r="SUX144" s="378"/>
      <c r="SUY144" s="378"/>
      <c r="SUZ144" s="378"/>
      <c r="SVA144" s="259"/>
      <c r="SVB144" s="377"/>
      <c r="SVC144" s="377"/>
      <c r="SVD144" s="377"/>
      <c r="SVE144" s="259"/>
      <c r="SVF144" s="377"/>
      <c r="SVG144" s="377"/>
      <c r="SVH144" s="377"/>
      <c r="SVI144" s="258"/>
      <c r="SVJ144" s="378"/>
      <c r="SVK144" s="378"/>
      <c r="SVL144" s="378"/>
      <c r="SVM144" s="258"/>
      <c r="SVN144" s="378"/>
      <c r="SVO144" s="378"/>
      <c r="SVP144" s="378"/>
      <c r="SVQ144" s="259"/>
      <c r="SVR144" s="377"/>
      <c r="SVS144" s="377"/>
      <c r="SVT144" s="377"/>
      <c r="SVU144" s="259"/>
      <c r="SVV144" s="377"/>
      <c r="SVW144" s="377"/>
      <c r="SVX144" s="377"/>
      <c r="SVY144" s="258"/>
      <c r="SVZ144" s="378"/>
      <c r="SWA144" s="378"/>
      <c r="SWB144" s="378"/>
      <c r="SWC144" s="258"/>
      <c r="SWD144" s="378"/>
      <c r="SWE144" s="378"/>
      <c r="SWF144" s="378"/>
      <c r="SWG144" s="259"/>
      <c r="SWH144" s="377"/>
      <c r="SWI144" s="377"/>
      <c r="SWJ144" s="377"/>
      <c r="SWK144" s="259"/>
      <c r="SWL144" s="377"/>
      <c r="SWM144" s="377"/>
      <c r="SWN144" s="377"/>
      <c r="SWO144" s="258"/>
      <c r="SWP144" s="378"/>
      <c r="SWQ144" s="378"/>
      <c r="SWR144" s="378"/>
      <c r="SWS144" s="258"/>
      <c r="SWT144" s="378"/>
      <c r="SWU144" s="378"/>
      <c r="SWV144" s="378"/>
      <c r="SWW144" s="259"/>
      <c r="SWX144" s="377"/>
      <c r="SWY144" s="377"/>
      <c r="SWZ144" s="377"/>
      <c r="SXA144" s="259"/>
      <c r="SXB144" s="377"/>
      <c r="SXC144" s="377"/>
      <c r="SXD144" s="377"/>
      <c r="SXE144" s="258"/>
      <c r="SXF144" s="378"/>
      <c r="SXG144" s="378"/>
      <c r="SXH144" s="378"/>
      <c r="SXI144" s="258"/>
      <c r="SXJ144" s="378"/>
      <c r="SXK144" s="378"/>
      <c r="SXL144" s="378"/>
      <c r="SXM144" s="259"/>
      <c r="SXN144" s="377"/>
      <c r="SXO144" s="377"/>
      <c r="SXP144" s="377"/>
      <c r="SXQ144" s="259"/>
      <c r="SXR144" s="377"/>
      <c r="SXS144" s="377"/>
      <c r="SXT144" s="377"/>
      <c r="SXU144" s="258"/>
      <c r="SXV144" s="378"/>
      <c r="SXW144" s="378"/>
      <c r="SXX144" s="378"/>
      <c r="SXY144" s="258"/>
      <c r="SXZ144" s="378"/>
      <c r="SYA144" s="378"/>
      <c r="SYB144" s="378"/>
      <c r="SYC144" s="259"/>
      <c r="SYD144" s="377"/>
      <c r="SYE144" s="377"/>
      <c r="SYF144" s="377"/>
      <c r="SYG144" s="259"/>
      <c r="SYH144" s="377"/>
      <c r="SYI144" s="377"/>
      <c r="SYJ144" s="377"/>
      <c r="SYK144" s="258"/>
      <c r="SYL144" s="378"/>
      <c r="SYM144" s="378"/>
      <c r="SYN144" s="378"/>
      <c r="SYO144" s="258"/>
      <c r="SYP144" s="378"/>
      <c r="SYQ144" s="378"/>
      <c r="SYR144" s="378"/>
      <c r="SYS144" s="259"/>
      <c r="SYT144" s="377"/>
      <c r="SYU144" s="377"/>
      <c r="SYV144" s="377"/>
      <c r="SYW144" s="259"/>
      <c r="SYX144" s="377"/>
      <c r="SYY144" s="377"/>
      <c r="SYZ144" s="377"/>
      <c r="SZA144" s="258"/>
      <c r="SZB144" s="378"/>
      <c r="SZC144" s="378"/>
      <c r="SZD144" s="378"/>
      <c r="SZE144" s="258"/>
      <c r="SZF144" s="378"/>
      <c r="SZG144" s="378"/>
      <c r="SZH144" s="378"/>
      <c r="SZI144" s="259"/>
      <c r="SZJ144" s="377"/>
      <c r="SZK144" s="377"/>
      <c r="SZL144" s="377"/>
      <c r="SZM144" s="259"/>
      <c r="SZN144" s="377"/>
      <c r="SZO144" s="377"/>
      <c r="SZP144" s="377"/>
      <c r="SZQ144" s="258"/>
      <c r="SZR144" s="378"/>
      <c r="SZS144" s="378"/>
      <c r="SZT144" s="378"/>
      <c r="SZU144" s="258"/>
      <c r="SZV144" s="378"/>
      <c r="SZW144" s="378"/>
      <c r="SZX144" s="378"/>
      <c r="SZY144" s="259"/>
      <c r="SZZ144" s="377"/>
      <c r="TAA144" s="377"/>
      <c r="TAB144" s="377"/>
      <c r="TAC144" s="259"/>
      <c r="TAD144" s="377"/>
      <c r="TAE144" s="377"/>
      <c r="TAF144" s="377"/>
      <c r="TAG144" s="258"/>
      <c r="TAH144" s="378"/>
      <c r="TAI144" s="378"/>
      <c r="TAJ144" s="378"/>
      <c r="TAK144" s="258"/>
      <c r="TAL144" s="378"/>
      <c r="TAM144" s="378"/>
      <c r="TAN144" s="378"/>
      <c r="TAO144" s="259"/>
      <c r="TAP144" s="377"/>
      <c r="TAQ144" s="377"/>
      <c r="TAR144" s="377"/>
      <c r="TAS144" s="259"/>
      <c r="TAT144" s="377"/>
      <c r="TAU144" s="377"/>
      <c r="TAV144" s="377"/>
      <c r="TAW144" s="258"/>
      <c r="TAX144" s="378"/>
      <c r="TAY144" s="378"/>
      <c r="TAZ144" s="378"/>
      <c r="TBA144" s="258"/>
      <c r="TBB144" s="378"/>
      <c r="TBC144" s="378"/>
      <c r="TBD144" s="378"/>
      <c r="TBE144" s="259"/>
      <c r="TBF144" s="377"/>
      <c r="TBG144" s="377"/>
      <c r="TBH144" s="377"/>
      <c r="TBI144" s="259"/>
      <c r="TBJ144" s="377"/>
      <c r="TBK144" s="377"/>
      <c r="TBL144" s="377"/>
      <c r="TBM144" s="258"/>
      <c r="TBN144" s="378"/>
      <c r="TBO144" s="378"/>
      <c r="TBP144" s="378"/>
      <c r="TBQ144" s="258"/>
      <c r="TBR144" s="378"/>
      <c r="TBS144" s="378"/>
      <c r="TBT144" s="378"/>
      <c r="TBU144" s="259"/>
      <c r="TBV144" s="377"/>
      <c r="TBW144" s="377"/>
      <c r="TBX144" s="377"/>
      <c r="TBY144" s="259"/>
      <c r="TBZ144" s="377"/>
      <c r="TCA144" s="377"/>
      <c r="TCB144" s="377"/>
      <c r="TCC144" s="258"/>
      <c r="TCD144" s="378"/>
      <c r="TCE144" s="378"/>
      <c r="TCF144" s="378"/>
      <c r="TCG144" s="258"/>
      <c r="TCH144" s="378"/>
      <c r="TCI144" s="378"/>
      <c r="TCJ144" s="378"/>
      <c r="TCK144" s="259"/>
      <c r="TCL144" s="377"/>
      <c r="TCM144" s="377"/>
      <c r="TCN144" s="377"/>
      <c r="TCO144" s="259"/>
      <c r="TCP144" s="377"/>
      <c r="TCQ144" s="377"/>
      <c r="TCR144" s="377"/>
      <c r="TCS144" s="258"/>
      <c r="TCT144" s="378"/>
      <c r="TCU144" s="378"/>
      <c r="TCV144" s="378"/>
      <c r="TCW144" s="258"/>
      <c r="TCX144" s="378"/>
      <c r="TCY144" s="378"/>
      <c r="TCZ144" s="378"/>
      <c r="TDA144" s="259"/>
      <c r="TDB144" s="377"/>
      <c r="TDC144" s="377"/>
      <c r="TDD144" s="377"/>
      <c r="TDE144" s="259"/>
      <c r="TDF144" s="377"/>
      <c r="TDG144" s="377"/>
      <c r="TDH144" s="377"/>
      <c r="TDI144" s="258"/>
      <c r="TDJ144" s="378"/>
      <c r="TDK144" s="378"/>
      <c r="TDL144" s="378"/>
      <c r="TDM144" s="258"/>
      <c r="TDN144" s="378"/>
      <c r="TDO144" s="378"/>
      <c r="TDP144" s="378"/>
      <c r="TDQ144" s="259"/>
      <c r="TDR144" s="377"/>
      <c r="TDS144" s="377"/>
      <c r="TDT144" s="377"/>
      <c r="TDU144" s="259"/>
      <c r="TDV144" s="377"/>
      <c r="TDW144" s="377"/>
      <c r="TDX144" s="377"/>
      <c r="TDY144" s="258"/>
      <c r="TDZ144" s="378"/>
      <c r="TEA144" s="378"/>
      <c r="TEB144" s="378"/>
      <c r="TEC144" s="258"/>
      <c r="TED144" s="378"/>
      <c r="TEE144" s="378"/>
      <c r="TEF144" s="378"/>
      <c r="TEG144" s="259"/>
      <c r="TEH144" s="377"/>
      <c r="TEI144" s="377"/>
      <c r="TEJ144" s="377"/>
      <c r="TEK144" s="259"/>
      <c r="TEL144" s="377"/>
      <c r="TEM144" s="377"/>
      <c r="TEN144" s="377"/>
      <c r="TEO144" s="258"/>
      <c r="TEP144" s="378"/>
      <c r="TEQ144" s="378"/>
      <c r="TER144" s="378"/>
      <c r="TES144" s="258"/>
      <c r="TET144" s="378"/>
      <c r="TEU144" s="378"/>
      <c r="TEV144" s="378"/>
      <c r="TEW144" s="259"/>
      <c r="TEX144" s="377"/>
      <c r="TEY144" s="377"/>
      <c r="TEZ144" s="377"/>
      <c r="TFA144" s="259"/>
      <c r="TFB144" s="377"/>
      <c r="TFC144" s="377"/>
      <c r="TFD144" s="377"/>
      <c r="TFE144" s="258"/>
      <c r="TFF144" s="378"/>
      <c r="TFG144" s="378"/>
      <c r="TFH144" s="378"/>
      <c r="TFI144" s="258"/>
      <c r="TFJ144" s="378"/>
      <c r="TFK144" s="378"/>
      <c r="TFL144" s="378"/>
      <c r="TFM144" s="259"/>
      <c r="TFN144" s="377"/>
      <c r="TFO144" s="377"/>
      <c r="TFP144" s="377"/>
      <c r="TFQ144" s="259"/>
      <c r="TFR144" s="377"/>
      <c r="TFS144" s="377"/>
      <c r="TFT144" s="377"/>
      <c r="TFU144" s="258"/>
      <c r="TFV144" s="378"/>
      <c r="TFW144" s="378"/>
      <c r="TFX144" s="378"/>
      <c r="TFY144" s="258"/>
      <c r="TFZ144" s="378"/>
      <c r="TGA144" s="378"/>
      <c r="TGB144" s="378"/>
      <c r="TGC144" s="259"/>
      <c r="TGD144" s="377"/>
      <c r="TGE144" s="377"/>
      <c r="TGF144" s="377"/>
      <c r="TGG144" s="259"/>
      <c r="TGH144" s="377"/>
      <c r="TGI144" s="377"/>
      <c r="TGJ144" s="377"/>
      <c r="TGK144" s="258"/>
      <c r="TGL144" s="378"/>
      <c r="TGM144" s="378"/>
      <c r="TGN144" s="378"/>
      <c r="TGO144" s="258"/>
      <c r="TGP144" s="378"/>
      <c r="TGQ144" s="378"/>
      <c r="TGR144" s="378"/>
      <c r="TGS144" s="259"/>
      <c r="TGT144" s="377"/>
      <c r="TGU144" s="377"/>
      <c r="TGV144" s="377"/>
      <c r="TGW144" s="259"/>
      <c r="TGX144" s="377"/>
      <c r="TGY144" s="377"/>
      <c r="TGZ144" s="377"/>
      <c r="THA144" s="258"/>
      <c r="THB144" s="378"/>
      <c r="THC144" s="378"/>
      <c r="THD144" s="378"/>
      <c r="THE144" s="258"/>
      <c r="THF144" s="378"/>
      <c r="THG144" s="378"/>
      <c r="THH144" s="378"/>
      <c r="THI144" s="259"/>
      <c r="THJ144" s="377"/>
      <c r="THK144" s="377"/>
      <c r="THL144" s="377"/>
      <c r="THM144" s="259"/>
      <c r="THN144" s="377"/>
      <c r="THO144" s="377"/>
      <c r="THP144" s="377"/>
      <c r="THQ144" s="258"/>
      <c r="THR144" s="378"/>
      <c r="THS144" s="378"/>
      <c r="THT144" s="378"/>
      <c r="THU144" s="258"/>
      <c r="THV144" s="378"/>
      <c r="THW144" s="378"/>
      <c r="THX144" s="378"/>
      <c r="THY144" s="259"/>
      <c r="THZ144" s="377"/>
      <c r="TIA144" s="377"/>
      <c r="TIB144" s="377"/>
      <c r="TIC144" s="259"/>
      <c r="TID144" s="377"/>
      <c r="TIE144" s="377"/>
      <c r="TIF144" s="377"/>
      <c r="TIG144" s="258"/>
      <c r="TIH144" s="378"/>
      <c r="TII144" s="378"/>
      <c r="TIJ144" s="378"/>
      <c r="TIK144" s="258"/>
      <c r="TIL144" s="378"/>
      <c r="TIM144" s="378"/>
      <c r="TIN144" s="378"/>
      <c r="TIO144" s="259"/>
      <c r="TIP144" s="377"/>
      <c r="TIQ144" s="377"/>
      <c r="TIR144" s="377"/>
      <c r="TIS144" s="259"/>
      <c r="TIT144" s="377"/>
      <c r="TIU144" s="377"/>
      <c r="TIV144" s="377"/>
      <c r="TIW144" s="258"/>
      <c r="TIX144" s="378"/>
      <c r="TIY144" s="378"/>
      <c r="TIZ144" s="378"/>
      <c r="TJA144" s="258"/>
      <c r="TJB144" s="378"/>
      <c r="TJC144" s="378"/>
      <c r="TJD144" s="378"/>
      <c r="TJE144" s="259"/>
      <c r="TJF144" s="377"/>
      <c r="TJG144" s="377"/>
      <c r="TJH144" s="377"/>
      <c r="TJI144" s="259"/>
      <c r="TJJ144" s="377"/>
      <c r="TJK144" s="377"/>
      <c r="TJL144" s="377"/>
      <c r="TJM144" s="258"/>
      <c r="TJN144" s="378"/>
      <c r="TJO144" s="378"/>
      <c r="TJP144" s="378"/>
      <c r="TJQ144" s="258"/>
      <c r="TJR144" s="378"/>
      <c r="TJS144" s="378"/>
      <c r="TJT144" s="378"/>
      <c r="TJU144" s="259"/>
      <c r="TJV144" s="377"/>
      <c r="TJW144" s="377"/>
      <c r="TJX144" s="377"/>
      <c r="TJY144" s="259"/>
      <c r="TJZ144" s="377"/>
      <c r="TKA144" s="377"/>
      <c r="TKB144" s="377"/>
      <c r="TKC144" s="258"/>
      <c r="TKD144" s="378"/>
      <c r="TKE144" s="378"/>
      <c r="TKF144" s="378"/>
      <c r="TKG144" s="258"/>
      <c r="TKH144" s="378"/>
      <c r="TKI144" s="378"/>
      <c r="TKJ144" s="378"/>
      <c r="TKK144" s="259"/>
      <c r="TKL144" s="377"/>
      <c r="TKM144" s="377"/>
      <c r="TKN144" s="377"/>
      <c r="TKO144" s="259"/>
      <c r="TKP144" s="377"/>
      <c r="TKQ144" s="377"/>
      <c r="TKR144" s="377"/>
      <c r="TKS144" s="258"/>
      <c r="TKT144" s="378"/>
      <c r="TKU144" s="378"/>
      <c r="TKV144" s="378"/>
      <c r="TKW144" s="258"/>
      <c r="TKX144" s="378"/>
      <c r="TKY144" s="378"/>
      <c r="TKZ144" s="378"/>
      <c r="TLA144" s="259"/>
      <c r="TLB144" s="377"/>
      <c r="TLC144" s="377"/>
      <c r="TLD144" s="377"/>
      <c r="TLE144" s="259"/>
      <c r="TLF144" s="377"/>
      <c r="TLG144" s="377"/>
      <c r="TLH144" s="377"/>
      <c r="TLI144" s="258"/>
      <c r="TLJ144" s="378"/>
      <c r="TLK144" s="378"/>
      <c r="TLL144" s="378"/>
      <c r="TLM144" s="258"/>
      <c r="TLN144" s="378"/>
      <c r="TLO144" s="378"/>
      <c r="TLP144" s="378"/>
      <c r="TLQ144" s="259"/>
      <c r="TLR144" s="377"/>
      <c r="TLS144" s="377"/>
      <c r="TLT144" s="377"/>
      <c r="TLU144" s="259"/>
      <c r="TLV144" s="377"/>
      <c r="TLW144" s="377"/>
      <c r="TLX144" s="377"/>
      <c r="TLY144" s="258"/>
      <c r="TLZ144" s="378"/>
      <c r="TMA144" s="378"/>
      <c r="TMB144" s="378"/>
      <c r="TMC144" s="258"/>
      <c r="TMD144" s="378"/>
      <c r="TME144" s="378"/>
      <c r="TMF144" s="378"/>
      <c r="TMG144" s="259"/>
      <c r="TMH144" s="377"/>
      <c r="TMI144" s="377"/>
      <c r="TMJ144" s="377"/>
      <c r="TMK144" s="259"/>
      <c r="TML144" s="377"/>
      <c r="TMM144" s="377"/>
      <c r="TMN144" s="377"/>
      <c r="TMO144" s="258"/>
      <c r="TMP144" s="378"/>
      <c r="TMQ144" s="378"/>
      <c r="TMR144" s="378"/>
      <c r="TMS144" s="258"/>
      <c r="TMT144" s="378"/>
      <c r="TMU144" s="378"/>
      <c r="TMV144" s="378"/>
      <c r="TMW144" s="259"/>
      <c r="TMX144" s="377"/>
      <c r="TMY144" s="377"/>
      <c r="TMZ144" s="377"/>
      <c r="TNA144" s="259"/>
      <c r="TNB144" s="377"/>
      <c r="TNC144" s="377"/>
      <c r="TND144" s="377"/>
      <c r="TNE144" s="258"/>
      <c r="TNF144" s="378"/>
      <c r="TNG144" s="378"/>
      <c r="TNH144" s="378"/>
      <c r="TNI144" s="258"/>
      <c r="TNJ144" s="378"/>
      <c r="TNK144" s="378"/>
      <c r="TNL144" s="378"/>
      <c r="TNM144" s="259"/>
      <c r="TNN144" s="377"/>
      <c r="TNO144" s="377"/>
      <c r="TNP144" s="377"/>
      <c r="TNQ144" s="259"/>
      <c r="TNR144" s="377"/>
      <c r="TNS144" s="377"/>
      <c r="TNT144" s="377"/>
      <c r="TNU144" s="258"/>
      <c r="TNV144" s="378"/>
      <c r="TNW144" s="378"/>
      <c r="TNX144" s="378"/>
      <c r="TNY144" s="258"/>
      <c r="TNZ144" s="378"/>
      <c r="TOA144" s="378"/>
      <c r="TOB144" s="378"/>
      <c r="TOC144" s="259"/>
      <c r="TOD144" s="377"/>
      <c r="TOE144" s="377"/>
      <c r="TOF144" s="377"/>
      <c r="TOG144" s="259"/>
      <c r="TOH144" s="377"/>
      <c r="TOI144" s="377"/>
      <c r="TOJ144" s="377"/>
      <c r="TOK144" s="258"/>
      <c r="TOL144" s="378"/>
      <c r="TOM144" s="378"/>
      <c r="TON144" s="378"/>
      <c r="TOO144" s="258"/>
      <c r="TOP144" s="378"/>
      <c r="TOQ144" s="378"/>
      <c r="TOR144" s="378"/>
      <c r="TOS144" s="259"/>
      <c r="TOT144" s="377"/>
      <c r="TOU144" s="377"/>
      <c r="TOV144" s="377"/>
      <c r="TOW144" s="259"/>
      <c r="TOX144" s="377"/>
      <c r="TOY144" s="377"/>
      <c r="TOZ144" s="377"/>
      <c r="TPA144" s="258"/>
      <c r="TPB144" s="378"/>
      <c r="TPC144" s="378"/>
      <c r="TPD144" s="378"/>
      <c r="TPE144" s="258"/>
      <c r="TPF144" s="378"/>
      <c r="TPG144" s="378"/>
      <c r="TPH144" s="378"/>
      <c r="TPI144" s="259"/>
      <c r="TPJ144" s="377"/>
      <c r="TPK144" s="377"/>
      <c r="TPL144" s="377"/>
      <c r="TPM144" s="259"/>
      <c r="TPN144" s="377"/>
      <c r="TPO144" s="377"/>
      <c r="TPP144" s="377"/>
      <c r="TPQ144" s="258"/>
      <c r="TPR144" s="378"/>
      <c r="TPS144" s="378"/>
      <c r="TPT144" s="378"/>
      <c r="TPU144" s="258"/>
      <c r="TPV144" s="378"/>
      <c r="TPW144" s="378"/>
      <c r="TPX144" s="378"/>
      <c r="TPY144" s="259"/>
      <c r="TPZ144" s="377"/>
      <c r="TQA144" s="377"/>
      <c r="TQB144" s="377"/>
      <c r="TQC144" s="259"/>
      <c r="TQD144" s="377"/>
      <c r="TQE144" s="377"/>
      <c r="TQF144" s="377"/>
      <c r="TQG144" s="258"/>
      <c r="TQH144" s="378"/>
      <c r="TQI144" s="378"/>
      <c r="TQJ144" s="378"/>
      <c r="TQK144" s="258"/>
      <c r="TQL144" s="378"/>
      <c r="TQM144" s="378"/>
      <c r="TQN144" s="378"/>
      <c r="TQO144" s="259"/>
      <c r="TQP144" s="377"/>
      <c r="TQQ144" s="377"/>
      <c r="TQR144" s="377"/>
      <c r="TQS144" s="259"/>
      <c r="TQT144" s="377"/>
      <c r="TQU144" s="377"/>
      <c r="TQV144" s="377"/>
      <c r="TQW144" s="258"/>
      <c r="TQX144" s="378"/>
      <c r="TQY144" s="378"/>
      <c r="TQZ144" s="378"/>
      <c r="TRA144" s="258"/>
      <c r="TRB144" s="378"/>
      <c r="TRC144" s="378"/>
      <c r="TRD144" s="378"/>
      <c r="TRE144" s="259"/>
      <c r="TRF144" s="377"/>
      <c r="TRG144" s="377"/>
      <c r="TRH144" s="377"/>
      <c r="TRI144" s="259"/>
      <c r="TRJ144" s="377"/>
      <c r="TRK144" s="377"/>
      <c r="TRL144" s="377"/>
      <c r="TRM144" s="258"/>
      <c r="TRN144" s="378"/>
      <c r="TRO144" s="378"/>
      <c r="TRP144" s="378"/>
      <c r="TRQ144" s="258"/>
      <c r="TRR144" s="378"/>
      <c r="TRS144" s="378"/>
      <c r="TRT144" s="378"/>
      <c r="TRU144" s="259"/>
      <c r="TRV144" s="377"/>
      <c r="TRW144" s="377"/>
      <c r="TRX144" s="377"/>
      <c r="TRY144" s="259"/>
      <c r="TRZ144" s="377"/>
      <c r="TSA144" s="377"/>
      <c r="TSB144" s="377"/>
      <c r="TSC144" s="258"/>
      <c r="TSD144" s="378"/>
      <c r="TSE144" s="378"/>
      <c r="TSF144" s="378"/>
      <c r="TSG144" s="258"/>
      <c r="TSH144" s="378"/>
      <c r="TSI144" s="378"/>
      <c r="TSJ144" s="378"/>
      <c r="TSK144" s="259"/>
      <c r="TSL144" s="377"/>
      <c r="TSM144" s="377"/>
      <c r="TSN144" s="377"/>
      <c r="TSO144" s="259"/>
      <c r="TSP144" s="377"/>
      <c r="TSQ144" s="377"/>
      <c r="TSR144" s="377"/>
      <c r="TSS144" s="258"/>
      <c r="TST144" s="378"/>
      <c r="TSU144" s="378"/>
      <c r="TSV144" s="378"/>
      <c r="TSW144" s="258"/>
      <c r="TSX144" s="378"/>
      <c r="TSY144" s="378"/>
      <c r="TSZ144" s="378"/>
      <c r="TTA144" s="259"/>
      <c r="TTB144" s="377"/>
      <c r="TTC144" s="377"/>
      <c r="TTD144" s="377"/>
      <c r="TTE144" s="259"/>
      <c r="TTF144" s="377"/>
      <c r="TTG144" s="377"/>
      <c r="TTH144" s="377"/>
      <c r="TTI144" s="258"/>
      <c r="TTJ144" s="378"/>
      <c r="TTK144" s="378"/>
      <c r="TTL144" s="378"/>
      <c r="TTM144" s="258"/>
      <c r="TTN144" s="378"/>
      <c r="TTO144" s="378"/>
      <c r="TTP144" s="378"/>
      <c r="TTQ144" s="259"/>
      <c r="TTR144" s="377"/>
      <c r="TTS144" s="377"/>
      <c r="TTT144" s="377"/>
      <c r="TTU144" s="259"/>
      <c r="TTV144" s="377"/>
      <c r="TTW144" s="377"/>
      <c r="TTX144" s="377"/>
      <c r="TTY144" s="258"/>
      <c r="TTZ144" s="378"/>
      <c r="TUA144" s="378"/>
      <c r="TUB144" s="378"/>
      <c r="TUC144" s="258"/>
      <c r="TUD144" s="378"/>
      <c r="TUE144" s="378"/>
      <c r="TUF144" s="378"/>
      <c r="TUG144" s="259"/>
      <c r="TUH144" s="377"/>
      <c r="TUI144" s="377"/>
      <c r="TUJ144" s="377"/>
      <c r="TUK144" s="259"/>
      <c r="TUL144" s="377"/>
      <c r="TUM144" s="377"/>
      <c r="TUN144" s="377"/>
      <c r="TUO144" s="258"/>
      <c r="TUP144" s="378"/>
      <c r="TUQ144" s="378"/>
      <c r="TUR144" s="378"/>
      <c r="TUS144" s="258"/>
      <c r="TUT144" s="378"/>
      <c r="TUU144" s="378"/>
      <c r="TUV144" s="378"/>
      <c r="TUW144" s="259"/>
      <c r="TUX144" s="377"/>
      <c r="TUY144" s="377"/>
      <c r="TUZ144" s="377"/>
      <c r="TVA144" s="259"/>
      <c r="TVB144" s="377"/>
      <c r="TVC144" s="377"/>
      <c r="TVD144" s="377"/>
      <c r="TVE144" s="258"/>
      <c r="TVF144" s="378"/>
      <c r="TVG144" s="378"/>
      <c r="TVH144" s="378"/>
      <c r="TVI144" s="258"/>
      <c r="TVJ144" s="378"/>
      <c r="TVK144" s="378"/>
      <c r="TVL144" s="378"/>
      <c r="TVM144" s="259"/>
      <c r="TVN144" s="377"/>
      <c r="TVO144" s="377"/>
      <c r="TVP144" s="377"/>
      <c r="TVQ144" s="259"/>
      <c r="TVR144" s="377"/>
      <c r="TVS144" s="377"/>
      <c r="TVT144" s="377"/>
      <c r="TVU144" s="258"/>
      <c r="TVV144" s="378"/>
      <c r="TVW144" s="378"/>
      <c r="TVX144" s="378"/>
      <c r="TVY144" s="258"/>
      <c r="TVZ144" s="378"/>
      <c r="TWA144" s="378"/>
      <c r="TWB144" s="378"/>
      <c r="TWC144" s="259"/>
      <c r="TWD144" s="377"/>
      <c r="TWE144" s="377"/>
      <c r="TWF144" s="377"/>
      <c r="TWG144" s="259"/>
      <c r="TWH144" s="377"/>
      <c r="TWI144" s="377"/>
      <c r="TWJ144" s="377"/>
      <c r="TWK144" s="258"/>
      <c r="TWL144" s="378"/>
      <c r="TWM144" s="378"/>
      <c r="TWN144" s="378"/>
      <c r="TWO144" s="258"/>
      <c r="TWP144" s="378"/>
      <c r="TWQ144" s="378"/>
      <c r="TWR144" s="378"/>
      <c r="TWS144" s="259"/>
      <c r="TWT144" s="377"/>
      <c r="TWU144" s="377"/>
      <c r="TWV144" s="377"/>
      <c r="TWW144" s="259"/>
      <c r="TWX144" s="377"/>
      <c r="TWY144" s="377"/>
      <c r="TWZ144" s="377"/>
      <c r="TXA144" s="258"/>
      <c r="TXB144" s="378"/>
      <c r="TXC144" s="378"/>
      <c r="TXD144" s="378"/>
      <c r="TXE144" s="258"/>
      <c r="TXF144" s="378"/>
      <c r="TXG144" s="378"/>
      <c r="TXH144" s="378"/>
      <c r="TXI144" s="259"/>
      <c r="TXJ144" s="377"/>
      <c r="TXK144" s="377"/>
      <c r="TXL144" s="377"/>
      <c r="TXM144" s="259"/>
      <c r="TXN144" s="377"/>
      <c r="TXO144" s="377"/>
      <c r="TXP144" s="377"/>
      <c r="TXQ144" s="258"/>
      <c r="TXR144" s="378"/>
      <c r="TXS144" s="378"/>
      <c r="TXT144" s="378"/>
      <c r="TXU144" s="258"/>
      <c r="TXV144" s="378"/>
      <c r="TXW144" s="378"/>
      <c r="TXX144" s="378"/>
      <c r="TXY144" s="259"/>
      <c r="TXZ144" s="377"/>
      <c r="TYA144" s="377"/>
      <c r="TYB144" s="377"/>
      <c r="TYC144" s="259"/>
      <c r="TYD144" s="377"/>
      <c r="TYE144" s="377"/>
      <c r="TYF144" s="377"/>
      <c r="TYG144" s="258"/>
      <c r="TYH144" s="378"/>
      <c r="TYI144" s="378"/>
      <c r="TYJ144" s="378"/>
      <c r="TYK144" s="258"/>
      <c r="TYL144" s="378"/>
      <c r="TYM144" s="378"/>
      <c r="TYN144" s="378"/>
      <c r="TYO144" s="259"/>
      <c r="TYP144" s="377"/>
      <c r="TYQ144" s="377"/>
      <c r="TYR144" s="377"/>
      <c r="TYS144" s="259"/>
      <c r="TYT144" s="377"/>
      <c r="TYU144" s="377"/>
      <c r="TYV144" s="377"/>
      <c r="TYW144" s="258"/>
      <c r="TYX144" s="378"/>
      <c r="TYY144" s="378"/>
      <c r="TYZ144" s="378"/>
      <c r="TZA144" s="258"/>
      <c r="TZB144" s="378"/>
      <c r="TZC144" s="378"/>
      <c r="TZD144" s="378"/>
      <c r="TZE144" s="259"/>
      <c r="TZF144" s="377"/>
      <c r="TZG144" s="377"/>
      <c r="TZH144" s="377"/>
      <c r="TZI144" s="259"/>
      <c r="TZJ144" s="377"/>
      <c r="TZK144" s="377"/>
      <c r="TZL144" s="377"/>
      <c r="TZM144" s="258"/>
      <c r="TZN144" s="378"/>
      <c r="TZO144" s="378"/>
      <c r="TZP144" s="378"/>
      <c r="TZQ144" s="258"/>
      <c r="TZR144" s="378"/>
      <c r="TZS144" s="378"/>
      <c r="TZT144" s="378"/>
      <c r="TZU144" s="259"/>
      <c r="TZV144" s="377"/>
      <c r="TZW144" s="377"/>
      <c r="TZX144" s="377"/>
      <c r="TZY144" s="259"/>
      <c r="TZZ144" s="377"/>
      <c r="UAA144" s="377"/>
      <c r="UAB144" s="377"/>
      <c r="UAC144" s="258"/>
      <c r="UAD144" s="378"/>
      <c r="UAE144" s="378"/>
      <c r="UAF144" s="378"/>
      <c r="UAG144" s="258"/>
      <c r="UAH144" s="378"/>
      <c r="UAI144" s="378"/>
      <c r="UAJ144" s="378"/>
      <c r="UAK144" s="259"/>
      <c r="UAL144" s="377"/>
      <c r="UAM144" s="377"/>
      <c r="UAN144" s="377"/>
      <c r="UAO144" s="259"/>
      <c r="UAP144" s="377"/>
      <c r="UAQ144" s="377"/>
      <c r="UAR144" s="377"/>
      <c r="UAS144" s="258"/>
      <c r="UAT144" s="378"/>
      <c r="UAU144" s="378"/>
      <c r="UAV144" s="378"/>
      <c r="UAW144" s="258"/>
      <c r="UAX144" s="378"/>
      <c r="UAY144" s="378"/>
      <c r="UAZ144" s="378"/>
      <c r="UBA144" s="259"/>
      <c r="UBB144" s="377"/>
      <c r="UBC144" s="377"/>
      <c r="UBD144" s="377"/>
      <c r="UBE144" s="259"/>
      <c r="UBF144" s="377"/>
      <c r="UBG144" s="377"/>
      <c r="UBH144" s="377"/>
      <c r="UBI144" s="258"/>
      <c r="UBJ144" s="378"/>
      <c r="UBK144" s="378"/>
      <c r="UBL144" s="378"/>
      <c r="UBM144" s="258"/>
      <c r="UBN144" s="378"/>
      <c r="UBO144" s="378"/>
      <c r="UBP144" s="378"/>
      <c r="UBQ144" s="259"/>
      <c r="UBR144" s="377"/>
      <c r="UBS144" s="377"/>
      <c r="UBT144" s="377"/>
      <c r="UBU144" s="259"/>
      <c r="UBV144" s="377"/>
      <c r="UBW144" s="377"/>
      <c r="UBX144" s="377"/>
      <c r="UBY144" s="258"/>
      <c r="UBZ144" s="378"/>
      <c r="UCA144" s="378"/>
      <c r="UCB144" s="378"/>
      <c r="UCC144" s="258"/>
      <c r="UCD144" s="378"/>
      <c r="UCE144" s="378"/>
      <c r="UCF144" s="378"/>
      <c r="UCG144" s="259"/>
      <c r="UCH144" s="377"/>
      <c r="UCI144" s="377"/>
      <c r="UCJ144" s="377"/>
      <c r="UCK144" s="259"/>
      <c r="UCL144" s="377"/>
      <c r="UCM144" s="377"/>
      <c r="UCN144" s="377"/>
      <c r="UCO144" s="258"/>
      <c r="UCP144" s="378"/>
      <c r="UCQ144" s="378"/>
      <c r="UCR144" s="378"/>
      <c r="UCS144" s="258"/>
      <c r="UCT144" s="378"/>
      <c r="UCU144" s="378"/>
      <c r="UCV144" s="378"/>
      <c r="UCW144" s="259"/>
      <c r="UCX144" s="377"/>
      <c r="UCY144" s="377"/>
      <c r="UCZ144" s="377"/>
      <c r="UDA144" s="259"/>
      <c r="UDB144" s="377"/>
      <c r="UDC144" s="377"/>
      <c r="UDD144" s="377"/>
      <c r="UDE144" s="258"/>
      <c r="UDF144" s="378"/>
      <c r="UDG144" s="378"/>
      <c r="UDH144" s="378"/>
      <c r="UDI144" s="258"/>
      <c r="UDJ144" s="378"/>
      <c r="UDK144" s="378"/>
      <c r="UDL144" s="378"/>
      <c r="UDM144" s="259"/>
      <c r="UDN144" s="377"/>
      <c r="UDO144" s="377"/>
      <c r="UDP144" s="377"/>
      <c r="UDQ144" s="259"/>
      <c r="UDR144" s="377"/>
      <c r="UDS144" s="377"/>
      <c r="UDT144" s="377"/>
      <c r="UDU144" s="258"/>
      <c r="UDV144" s="378"/>
      <c r="UDW144" s="378"/>
      <c r="UDX144" s="378"/>
      <c r="UDY144" s="258"/>
      <c r="UDZ144" s="378"/>
      <c r="UEA144" s="378"/>
      <c r="UEB144" s="378"/>
      <c r="UEC144" s="259"/>
      <c r="UED144" s="377"/>
      <c r="UEE144" s="377"/>
      <c r="UEF144" s="377"/>
      <c r="UEG144" s="259"/>
      <c r="UEH144" s="377"/>
      <c r="UEI144" s="377"/>
      <c r="UEJ144" s="377"/>
      <c r="UEK144" s="258"/>
      <c r="UEL144" s="378"/>
      <c r="UEM144" s="378"/>
      <c r="UEN144" s="378"/>
      <c r="UEO144" s="258"/>
      <c r="UEP144" s="378"/>
      <c r="UEQ144" s="378"/>
      <c r="UER144" s="378"/>
      <c r="UES144" s="259"/>
      <c r="UET144" s="377"/>
      <c r="UEU144" s="377"/>
      <c r="UEV144" s="377"/>
      <c r="UEW144" s="259"/>
      <c r="UEX144" s="377"/>
      <c r="UEY144" s="377"/>
      <c r="UEZ144" s="377"/>
      <c r="UFA144" s="258"/>
      <c r="UFB144" s="378"/>
      <c r="UFC144" s="378"/>
      <c r="UFD144" s="378"/>
      <c r="UFE144" s="258"/>
      <c r="UFF144" s="378"/>
      <c r="UFG144" s="378"/>
      <c r="UFH144" s="378"/>
      <c r="UFI144" s="259"/>
      <c r="UFJ144" s="377"/>
      <c r="UFK144" s="377"/>
      <c r="UFL144" s="377"/>
      <c r="UFM144" s="259"/>
      <c r="UFN144" s="377"/>
      <c r="UFO144" s="377"/>
      <c r="UFP144" s="377"/>
      <c r="UFQ144" s="258"/>
      <c r="UFR144" s="378"/>
      <c r="UFS144" s="378"/>
      <c r="UFT144" s="378"/>
      <c r="UFU144" s="258"/>
      <c r="UFV144" s="378"/>
      <c r="UFW144" s="378"/>
      <c r="UFX144" s="378"/>
      <c r="UFY144" s="259"/>
      <c r="UFZ144" s="377"/>
      <c r="UGA144" s="377"/>
      <c r="UGB144" s="377"/>
      <c r="UGC144" s="259"/>
      <c r="UGD144" s="377"/>
      <c r="UGE144" s="377"/>
      <c r="UGF144" s="377"/>
      <c r="UGG144" s="258"/>
      <c r="UGH144" s="378"/>
      <c r="UGI144" s="378"/>
      <c r="UGJ144" s="378"/>
      <c r="UGK144" s="258"/>
      <c r="UGL144" s="378"/>
      <c r="UGM144" s="378"/>
      <c r="UGN144" s="378"/>
      <c r="UGO144" s="259"/>
      <c r="UGP144" s="377"/>
      <c r="UGQ144" s="377"/>
      <c r="UGR144" s="377"/>
      <c r="UGS144" s="259"/>
      <c r="UGT144" s="377"/>
      <c r="UGU144" s="377"/>
      <c r="UGV144" s="377"/>
      <c r="UGW144" s="258"/>
      <c r="UGX144" s="378"/>
      <c r="UGY144" s="378"/>
      <c r="UGZ144" s="378"/>
      <c r="UHA144" s="258"/>
      <c r="UHB144" s="378"/>
      <c r="UHC144" s="378"/>
      <c r="UHD144" s="378"/>
      <c r="UHE144" s="259"/>
      <c r="UHF144" s="377"/>
      <c r="UHG144" s="377"/>
      <c r="UHH144" s="377"/>
      <c r="UHI144" s="259"/>
      <c r="UHJ144" s="377"/>
      <c r="UHK144" s="377"/>
      <c r="UHL144" s="377"/>
      <c r="UHM144" s="258"/>
      <c r="UHN144" s="378"/>
      <c r="UHO144" s="378"/>
      <c r="UHP144" s="378"/>
      <c r="UHQ144" s="258"/>
      <c r="UHR144" s="378"/>
      <c r="UHS144" s="378"/>
      <c r="UHT144" s="378"/>
      <c r="UHU144" s="259"/>
      <c r="UHV144" s="377"/>
      <c r="UHW144" s="377"/>
      <c r="UHX144" s="377"/>
      <c r="UHY144" s="259"/>
      <c r="UHZ144" s="377"/>
      <c r="UIA144" s="377"/>
      <c r="UIB144" s="377"/>
      <c r="UIC144" s="258"/>
      <c r="UID144" s="378"/>
      <c r="UIE144" s="378"/>
      <c r="UIF144" s="378"/>
      <c r="UIG144" s="258"/>
      <c r="UIH144" s="378"/>
      <c r="UII144" s="378"/>
      <c r="UIJ144" s="378"/>
      <c r="UIK144" s="259"/>
      <c r="UIL144" s="377"/>
      <c r="UIM144" s="377"/>
      <c r="UIN144" s="377"/>
      <c r="UIO144" s="259"/>
      <c r="UIP144" s="377"/>
      <c r="UIQ144" s="377"/>
      <c r="UIR144" s="377"/>
      <c r="UIS144" s="258"/>
      <c r="UIT144" s="378"/>
      <c r="UIU144" s="378"/>
      <c r="UIV144" s="378"/>
      <c r="UIW144" s="258"/>
      <c r="UIX144" s="378"/>
      <c r="UIY144" s="378"/>
      <c r="UIZ144" s="378"/>
      <c r="UJA144" s="259"/>
      <c r="UJB144" s="377"/>
      <c r="UJC144" s="377"/>
      <c r="UJD144" s="377"/>
      <c r="UJE144" s="259"/>
      <c r="UJF144" s="377"/>
      <c r="UJG144" s="377"/>
      <c r="UJH144" s="377"/>
      <c r="UJI144" s="258"/>
      <c r="UJJ144" s="378"/>
      <c r="UJK144" s="378"/>
      <c r="UJL144" s="378"/>
      <c r="UJM144" s="258"/>
      <c r="UJN144" s="378"/>
      <c r="UJO144" s="378"/>
      <c r="UJP144" s="378"/>
      <c r="UJQ144" s="259"/>
      <c r="UJR144" s="377"/>
      <c r="UJS144" s="377"/>
      <c r="UJT144" s="377"/>
      <c r="UJU144" s="259"/>
      <c r="UJV144" s="377"/>
      <c r="UJW144" s="377"/>
      <c r="UJX144" s="377"/>
      <c r="UJY144" s="258"/>
      <c r="UJZ144" s="378"/>
      <c r="UKA144" s="378"/>
      <c r="UKB144" s="378"/>
      <c r="UKC144" s="258"/>
      <c r="UKD144" s="378"/>
      <c r="UKE144" s="378"/>
      <c r="UKF144" s="378"/>
      <c r="UKG144" s="259"/>
      <c r="UKH144" s="377"/>
      <c r="UKI144" s="377"/>
      <c r="UKJ144" s="377"/>
      <c r="UKK144" s="259"/>
      <c r="UKL144" s="377"/>
      <c r="UKM144" s="377"/>
      <c r="UKN144" s="377"/>
      <c r="UKO144" s="258"/>
      <c r="UKP144" s="378"/>
      <c r="UKQ144" s="378"/>
      <c r="UKR144" s="378"/>
      <c r="UKS144" s="258"/>
      <c r="UKT144" s="378"/>
      <c r="UKU144" s="378"/>
      <c r="UKV144" s="378"/>
      <c r="UKW144" s="259"/>
      <c r="UKX144" s="377"/>
      <c r="UKY144" s="377"/>
      <c r="UKZ144" s="377"/>
      <c r="ULA144" s="259"/>
      <c r="ULB144" s="377"/>
      <c r="ULC144" s="377"/>
      <c r="ULD144" s="377"/>
      <c r="ULE144" s="258"/>
      <c r="ULF144" s="378"/>
      <c r="ULG144" s="378"/>
      <c r="ULH144" s="378"/>
      <c r="ULI144" s="258"/>
      <c r="ULJ144" s="378"/>
      <c r="ULK144" s="378"/>
      <c r="ULL144" s="378"/>
      <c r="ULM144" s="259"/>
      <c r="ULN144" s="377"/>
      <c r="ULO144" s="377"/>
      <c r="ULP144" s="377"/>
      <c r="ULQ144" s="259"/>
      <c r="ULR144" s="377"/>
      <c r="ULS144" s="377"/>
      <c r="ULT144" s="377"/>
      <c r="ULU144" s="258"/>
      <c r="ULV144" s="378"/>
      <c r="ULW144" s="378"/>
      <c r="ULX144" s="378"/>
      <c r="ULY144" s="258"/>
      <c r="ULZ144" s="378"/>
      <c r="UMA144" s="378"/>
      <c r="UMB144" s="378"/>
      <c r="UMC144" s="259"/>
      <c r="UMD144" s="377"/>
      <c r="UME144" s="377"/>
      <c r="UMF144" s="377"/>
      <c r="UMG144" s="259"/>
      <c r="UMH144" s="377"/>
      <c r="UMI144" s="377"/>
      <c r="UMJ144" s="377"/>
      <c r="UMK144" s="258"/>
      <c r="UML144" s="378"/>
      <c r="UMM144" s="378"/>
      <c r="UMN144" s="378"/>
      <c r="UMO144" s="258"/>
      <c r="UMP144" s="378"/>
      <c r="UMQ144" s="378"/>
      <c r="UMR144" s="378"/>
      <c r="UMS144" s="259"/>
      <c r="UMT144" s="377"/>
      <c r="UMU144" s="377"/>
      <c r="UMV144" s="377"/>
      <c r="UMW144" s="259"/>
      <c r="UMX144" s="377"/>
      <c r="UMY144" s="377"/>
      <c r="UMZ144" s="377"/>
      <c r="UNA144" s="258"/>
      <c r="UNB144" s="378"/>
      <c r="UNC144" s="378"/>
      <c r="UND144" s="378"/>
      <c r="UNE144" s="258"/>
      <c r="UNF144" s="378"/>
      <c r="UNG144" s="378"/>
      <c r="UNH144" s="378"/>
      <c r="UNI144" s="259"/>
      <c r="UNJ144" s="377"/>
      <c r="UNK144" s="377"/>
      <c r="UNL144" s="377"/>
      <c r="UNM144" s="259"/>
      <c r="UNN144" s="377"/>
      <c r="UNO144" s="377"/>
      <c r="UNP144" s="377"/>
      <c r="UNQ144" s="258"/>
      <c r="UNR144" s="378"/>
      <c r="UNS144" s="378"/>
      <c r="UNT144" s="378"/>
      <c r="UNU144" s="258"/>
      <c r="UNV144" s="378"/>
      <c r="UNW144" s="378"/>
      <c r="UNX144" s="378"/>
      <c r="UNY144" s="259"/>
      <c r="UNZ144" s="377"/>
      <c r="UOA144" s="377"/>
      <c r="UOB144" s="377"/>
      <c r="UOC144" s="259"/>
      <c r="UOD144" s="377"/>
      <c r="UOE144" s="377"/>
      <c r="UOF144" s="377"/>
      <c r="UOG144" s="258"/>
      <c r="UOH144" s="378"/>
      <c r="UOI144" s="378"/>
      <c r="UOJ144" s="378"/>
      <c r="UOK144" s="258"/>
      <c r="UOL144" s="378"/>
      <c r="UOM144" s="378"/>
      <c r="UON144" s="378"/>
      <c r="UOO144" s="259"/>
      <c r="UOP144" s="377"/>
      <c r="UOQ144" s="377"/>
      <c r="UOR144" s="377"/>
      <c r="UOS144" s="259"/>
      <c r="UOT144" s="377"/>
      <c r="UOU144" s="377"/>
      <c r="UOV144" s="377"/>
      <c r="UOW144" s="258"/>
      <c r="UOX144" s="378"/>
      <c r="UOY144" s="378"/>
      <c r="UOZ144" s="378"/>
      <c r="UPA144" s="258"/>
      <c r="UPB144" s="378"/>
      <c r="UPC144" s="378"/>
      <c r="UPD144" s="378"/>
      <c r="UPE144" s="259"/>
      <c r="UPF144" s="377"/>
      <c r="UPG144" s="377"/>
      <c r="UPH144" s="377"/>
      <c r="UPI144" s="259"/>
      <c r="UPJ144" s="377"/>
      <c r="UPK144" s="377"/>
      <c r="UPL144" s="377"/>
      <c r="UPM144" s="258"/>
      <c r="UPN144" s="378"/>
      <c r="UPO144" s="378"/>
      <c r="UPP144" s="378"/>
      <c r="UPQ144" s="258"/>
      <c r="UPR144" s="378"/>
      <c r="UPS144" s="378"/>
      <c r="UPT144" s="378"/>
      <c r="UPU144" s="259"/>
      <c r="UPV144" s="377"/>
      <c r="UPW144" s="377"/>
      <c r="UPX144" s="377"/>
      <c r="UPY144" s="259"/>
      <c r="UPZ144" s="377"/>
      <c r="UQA144" s="377"/>
      <c r="UQB144" s="377"/>
      <c r="UQC144" s="258"/>
      <c r="UQD144" s="378"/>
      <c r="UQE144" s="378"/>
      <c r="UQF144" s="378"/>
      <c r="UQG144" s="258"/>
      <c r="UQH144" s="378"/>
      <c r="UQI144" s="378"/>
      <c r="UQJ144" s="378"/>
      <c r="UQK144" s="259"/>
      <c r="UQL144" s="377"/>
      <c r="UQM144" s="377"/>
      <c r="UQN144" s="377"/>
      <c r="UQO144" s="259"/>
      <c r="UQP144" s="377"/>
      <c r="UQQ144" s="377"/>
      <c r="UQR144" s="377"/>
      <c r="UQS144" s="258"/>
      <c r="UQT144" s="378"/>
      <c r="UQU144" s="378"/>
      <c r="UQV144" s="378"/>
      <c r="UQW144" s="258"/>
      <c r="UQX144" s="378"/>
      <c r="UQY144" s="378"/>
      <c r="UQZ144" s="378"/>
      <c r="URA144" s="259"/>
      <c r="URB144" s="377"/>
      <c r="URC144" s="377"/>
      <c r="URD144" s="377"/>
      <c r="URE144" s="259"/>
      <c r="URF144" s="377"/>
      <c r="URG144" s="377"/>
      <c r="URH144" s="377"/>
      <c r="URI144" s="258"/>
      <c r="URJ144" s="378"/>
      <c r="URK144" s="378"/>
      <c r="URL144" s="378"/>
      <c r="URM144" s="258"/>
      <c r="URN144" s="378"/>
      <c r="URO144" s="378"/>
      <c r="URP144" s="378"/>
      <c r="URQ144" s="259"/>
      <c r="URR144" s="377"/>
      <c r="URS144" s="377"/>
      <c r="URT144" s="377"/>
      <c r="URU144" s="259"/>
      <c r="URV144" s="377"/>
      <c r="URW144" s="377"/>
      <c r="URX144" s="377"/>
      <c r="URY144" s="258"/>
      <c r="URZ144" s="378"/>
      <c r="USA144" s="378"/>
      <c r="USB144" s="378"/>
      <c r="USC144" s="258"/>
      <c r="USD144" s="378"/>
      <c r="USE144" s="378"/>
      <c r="USF144" s="378"/>
      <c r="USG144" s="259"/>
      <c r="USH144" s="377"/>
      <c r="USI144" s="377"/>
      <c r="USJ144" s="377"/>
      <c r="USK144" s="259"/>
      <c r="USL144" s="377"/>
      <c r="USM144" s="377"/>
      <c r="USN144" s="377"/>
      <c r="USO144" s="258"/>
      <c r="USP144" s="378"/>
      <c r="USQ144" s="378"/>
      <c r="USR144" s="378"/>
      <c r="USS144" s="258"/>
      <c r="UST144" s="378"/>
      <c r="USU144" s="378"/>
      <c r="USV144" s="378"/>
      <c r="USW144" s="259"/>
      <c r="USX144" s="377"/>
      <c r="USY144" s="377"/>
      <c r="USZ144" s="377"/>
      <c r="UTA144" s="259"/>
      <c r="UTB144" s="377"/>
      <c r="UTC144" s="377"/>
      <c r="UTD144" s="377"/>
      <c r="UTE144" s="258"/>
      <c r="UTF144" s="378"/>
      <c r="UTG144" s="378"/>
      <c r="UTH144" s="378"/>
      <c r="UTI144" s="258"/>
      <c r="UTJ144" s="378"/>
      <c r="UTK144" s="378"/>
      <c r="UTL144" s="378"/>
      <c r="UTM144" s="259"/>
      <c r="UTN144" s="377"/>
      <c r="UTO144" s="377"/>
      <c r="UTP144" s="377"/>
      <c r="UTQ144" s="259"/>
      <c r="UTR144" s="377"/>
      <c r="UTS144" s="377"/>
      <c r="UTT144" s="377"/>
      <c r="UTU144" s="258"/>
      <c r="UTV144" s="378"/>
      <c r="UTW144" s="378"/>
      <c r="UTX144" s="378"/>
      <c r="UTY144" s="258"/>
      <c r="UTZ144" s="378"/>
      <c r="UUA144" s="378"/>
      <c r="UUB144" s="378"/>
      <c r="UUC144" s="259"/>
      <c r="UUD144" s="377"/>
      <c r="UUE144" s="377"/>
      <c r="UUF144" s="377"/>
      <c r="UUG144" s="259"/>
      <c r="UUH144" s="377"/>
      <c r="UUI144" s="377"/>
      <c r="UUJ144" s="377"/>
      <c r="UUK144" s="258"/>
      <c r="UUL144" s="378"/>
      <c r="UUM144" s="378"/>
      <c r="UUN144" s="378"/>
      <c r="UUO144" s="258"/>
      <c r="UUP144" s="378"/>
      <c r="UUQ144" s="378"/>
      <c r="UUR144" s="378"/>
      <c r="UUS144" s="259"/>
      <c r="UUT144" s="377"/>
      <c r="UUU144" s="377"/>
      <c r="UUV144" s="377"/>
      <c r="UUW144" s="259"/>
      <c r="UUX144" s="377"/>
      <c r="UUY144" s="377"/>
      <c r="UUZ144" s="377"/>
      <c r="UVA144" s="258"/>
      <c r="UVB144" s="378"/>
      <c r="UVC144" s="378"/>
      <c r="UVD144" s="378"/>
      <c r="UVE144" s="258"/>
      <c r="UVF144" s="378"/>
      <c r="UVG144" s="378"/>
      <c r="UVH144" s="378"/>
      <c r="UVI144" s="259"/>
      <c r="UVJ144" s="377"/>
      <c r="UVK144" s="377"/>
      <c r="UVL144" s="377"/>
      <c r="UVM144" s="259"/>
      <c r="UVN144" s="377"/>
      <c r="UVO144" s="377"/>
      <c r="UVP144" s="377"/>
      <c r="UVQ144" s="258"/>
      <c r="UVR144" s="378"/>
      <c r="UVS144" s="378"/>
      <c r="UVT144" s="378"/>
      <c r="UVU144" s="258"/>
      <c r="UVV144" s="378"/>
      <c r="UVW144" s="378"/>
      <c r="UVX144" s="378"/>
      <c r="UVY144" s="259"/>
      <c r="UVZ144" s="377"/>
      <c r="UWA144" s="377"/>
      <c r="UWB144" s="377"/>
      <c r="UWC144" s="259"/>
      <c r="UWD144" s="377"/>
      <c r="UWE144" s="377"/>
      <c r="UWF144" s="377"/>
      <c r="UWG144" s="258"/>
      <c r="UWH144" s="378"/>
      <c r="UWI144" s="378"/>
      <c r="UWJ144" s="378"/>
      <c r="UWK144" s="258"/>
      <c r="UWL144" s="378"/>
      <c r="UWM144" s="378"/>
      <c r="UWN144" s="378"/>
      <c r="UWO144" s="259"/>
      <c r="UWP144" s="377"/>
      <c r="UWQ144" s="377"/>
      <c r="UWR144" s="377"/>
      <c r="UWS144" s="259"/>
      <c r="UWT144" s="377"/>
      <c r="UWU144" s="377"/>
      <c r="UWV144" s="377"/>
      <c r="UWW144" s="258"/>
      <c r="UWX144" s="378"/>
      <c r="UWY144" s="378"/>
      <c r="UWZ144" s="378"/>
      <c r="UXA144" s="258"/>
      <c r="UXB144" s="378"/>
      <c r="UXC144" s="378"/>
      <c r="UXD144" s="378"/>
      <c r="UXE144" s="259"/>
      <c r="UXF144" s="377"/>
      <c r="UXG144" s="377"/>
      <c r="UXH144" s="377"/>
      <c r="UXI144" s="259"/>
      <c r="UXJ144" s="377"/>
      <c r="UXK144" s="377"/>
      <c r="UXL144" s="377"/>
      <c r="UXM144" s="258"/>
      <c r="UXN144" s="378"/>
      <c r="UXO144" s="378"/>
      <c r="UXP144" s="378"/>
      <c r="UXQ144" s="258"/>
      <c r="UXR144" s="378"/>
      <c r="UXS144" s="378"/>
      <c r="UXT144" s="378"/>
      <c r="UXU144" s="259"/>
      <c r="UXV144" s="377"/>
      <c r="UXW144" s="377"/>
      <c r="UXX144" s="377"/>
      <c r="UXY144" s="259"/>
      <c r="UXZ144" s="377"/>
      <c r="UYA144" s="377"/>
      <c r="UYB144" s="377"/>
      <c r="UYC144" s="258"/>
      <c r="UYD144" s="378"/>
      <c r="UYE144" s="378"/>
      <c r="UYF144" s="378"/>
      <c r="UYG144" s="258"/>
      <c r="UYH144" s="378"/>
      <c r="UYI144" s="378"/>
      <c r="UYJ144" s="378"/>
      <c r="UYK144" s="259"/>
      <c r="UYL144" s="377"/>
      <c r="UYM144" s="377"/>
      <c r="UYN144" s="377"/>
      <c r="UYO144" s="259"/>
      <c r="UYP144" s="377"/>
      <c r="UYQ144" s="377"/>
      <c r="UYR144" s="377"/>
      <c r="UYS144" s="258"/>
      <c r="UYT144" s="378"/>
      <c r="UYU144" s="378"/>
      <c r="UYV144" s="378"/>
      <c r="UYW144" s="258"/>
      <c r="UYX144" s="378"/>
      <c r="UYY144" s="378"/>
      <c r="UYZ144" s="378"/>
      <c r="UZA144" s="259"/>
      <c r="UZB144" s="377"/>
      <c r="UZC144" s="377"/>
      <c r="UZD144" s="377"/>
      <c r="UZE144" s="259"/>
      <c r="UZF144" s="377"/>
      <c r="UZG144" s="377"/>
      <c r="UZH144" s="377"/>
      <c r="UZI144" s="258"/>
      <c r="UZJ144" s="378"/>
      <c r="UZK144" s="378"/>
      <c r="UZL144" s="378"/>
      <c r="UZM144" s="258"/>
      <c r="UZN144" s="378"/>
      <c r="UZO144" s="378"/>
      <c r="UZP144" s="378"/>
      <c r="UZQ144" s="259"/>
      <c r="UZR144" s="377"/>
      <c r="UZS144" s="377"/>
      <c r="UZT144" s="377"/>
      <c r="UZU144" s="259"/>
      <c r="UZV144" s="377"/>
      <c r="UZW144" s="377"/>
      <c r="UZX144" s="377"/>
      <c r="UZY144" s="258"/>
      <c r="UZZ144" s="378"/>
      <c r="VAA144" s="378"/>
      <c r="VAB144" s="378"/>
      <c r="VAC144" s="258"/>
      <c r="VAD144" s="378"/>
      <c r="VAE144" s="378"/>
      <c r="VAF144" s="378"/>
      <c r="VAG144" s="259"/>
      <c r="VAH144" s="377"/>
      <c r="VAI144" s="377"/>
      <c r="VAJ144" s="377"/>
      <c r="VAK144" s="259"/>
      <c r="VAL144" s="377"/>
      <c r="VAM144" s="377"/>
      <c r="VAN144" s="377"/>
      <c r="VAO144" s="258"/>
      <c r="VAP144" s="378"/>
      <c r="VAQ144" s="378"/>
      <c r="VAR144" s="378"/>
      <c r="VAS144" s="258"/>
      <c r="VAT144" s="378"/>
      <c r="VAU144" s="378"/>
      <c r="VAV144" s="378"/>
      <c r="VAW144" s="259"/>
      <c r="VAX144" s="377"/>
      <c r="VAY144" s="377"/>
      <c r="VAZ144" s="377"/>
      <c r="VBA144" s="259"/>
      <c r="VBB144" s="377"/>
      <c r="VBC144" s="377"/>
      <c r="VBD144" s="377"/>
      <c r="VBE144" s="258"/>
      <c r="VBF144" s="378"/>
      <c r="VBG144" s="378"/>
      <c r="VBH144" s="378"/>
      <c r="VBI144" s="258"/>
      <c r="VBJ144" s="378"/>
      <c r="VBK144" s="378"/>
      <c r="VBL144" s="378"/>
      <c r="VBM144" s="259"/>
      <c r="VBN144" s="377"/>
      <c r="VBO144" s="377"/>
      <c r="VBP144" s="377"/>
      <c r="VBQ144" s="259"/>
      <c r="VBR144" s="377"/>
      <c r="VBS144" s="377"/>
      <c r="VBT144" s="377"/>
      <c r="VBU144" s="258"/>
      <c r="VBV144" s="378"/>
      <c r="VBW144" s="378"/>
      <c r="VBX144" s="378"/>
      <c r="VBY144" s="258"/>
      <c r="VBZ144" s="378"/>
      <c r="VCA144" s="378"/>
      <c r="VCB144" s="378"/>
      <c r="VCC144" s="259"/>
      <c r="VCD144" s="377"/>
      <c r="VCE144" s="377"/>
      <c r="VCF144" s="377"/>
      <c r="VCG144" s="259"/>
      <c r="VCH144" s="377"/>
      <c r="VCI144" s="377"/>
      <c r="VCJ144" s="377"/>
      <c r="VCK144" s="258"/>
      <c r="VCL144" s="378"/>
      <c r="VCM144" s="378"/>
      <c r="VCN144" s="378"/>
      <c r="VCO144" s="258"/>
      <c r="VCP144" s="378"/>
      <c r="VCQ144" s="378"/>
      <c r="VCR144" s="378"/>
      <c r="VCS144" s="259"/>
      <c r="VCT144" s="377"/>
      <c r="VCU144" s="377"/>
      <c r="VCV144" s="377"/>
      <c r="VCW144" s="259"/>
      <c r="VCX144" s="377"/>
      <c r="VCY144" s="377"/>
      <c r="VCZ144" s="377"/>
      <c r="VDA144" s="258"/>
      <c r="VDB144" s="378"/>
      <c r="VDC144" s="378"/>
      <c r="VDD144" s="378"/>
      <c r="VDE144" s="258"/>
      <c r="VDF144" s="378"/>
      <c r="VDG144" s="378"/>
      <c r="VDH144" s="378"/>
      <c r="VDI144" s="259"/>
      <c r="VDJ144" s="377"/>
      <c r="VDK144" s="377"/>
      <c r="VDL144" s="377"/>
      <c r="VDM144" s="259"/>
      <c r="VDN144" s="377"/>
      <c r="VDO144" s="377"/>
      <c r="VDP144" s="377"/>
      <c r="VDQ144" s="258"/>
      <c r="VDR144" s="378"/>
      <c r="VDS144" s="378"/>
      <c r="VDT144" s="378"/>
      <c r="VDU144" s="258"/>
      <c r="VDV144" s="378"/>
      <c r="VDW144" s="378"/>
      <c r="VDX144" s="378"/>
      <c r="VDY144" s="259"/>
      <c r="VDZ144" s="377"/>
      <c r="VEA144" s="377"/>
      <c r="VEB144" s="377"/>
      <c r="VEC144" s="259"/>
      <c r="VED144" s="377"/>
      <c r="VEE144" s="377"/>
      <c r="VEF144" s="377"/>
      <c r="VEG144" s="258"/>
      <c r="VEH144" s="378"/>
      <c r="VEI144" s="378"/>
      <c r="VEJ144" s="378"/>
      <c r="VEK144" s="258"/>
      <c r="VEL144" s="378"/>
      <c r="VEM144" s="378"/>
      <c r="VEN144" s="378"/>
      <c r="VEO144" s="259"/>
      <c r="VEP144" s="377"/>
      <c r="VEQ144" s="377"/>
      <c r="VER144" s="377"/>
      <c r="VES144" s="259"/>
      <c r="VET144" s="377"/>
      <c r="VEU144" s="377"/>
      <c r="VEV144" s="377"/>
      <c r="VEW144" s="258"/>
      <c r="VEX144" s="378"/>
      <c r="VEY144" s="378"/>
      <c r="VEZ144" s="378"/>
      <c r="VFA144" s="258"/>
      <c r="VFB144" s="378"/>
      <c r="VFC144" s="378"/>
      <c r="VFD144" s="378"/>
      <c r="VFE144" s="259"/>
      <c r="VFF144" s="377"/>
      <c r="VFG144" s="377"/>
      <c r="VFH144" s="377"/>
      <c r="VFI144" s="259"/>
      <c r="VFJ144" s="377"/>
      <c r="VFK144" s="377"/>
      <c r="VFL144" s="377"/>
      <c r="VFM144" s="258"/>
      <c r="VFN144" s="378"/>
      <c r="VFO144" s="378"/>
      <c r="VFP144" s="378"/>
      <c r="VFQ144" s="258"/>
      <c r="VFR144" s="378"/>
      <c r="VFS144" s="378"/>
      <c r="VFT144" s="378"/>
      <c r="VFU144" s="259"/>
      <c r="VFV144" s="377"/>
      <c r="VFW144" s="377"/>
      <c r="VFX144" s="377"/>
      <c r="VFY144" s="259"/>
      <c r="VFZ144" s="377"/>
      <c r="VGA144" s="377"/>
      <c r="VGB144" s="377"/>
      <c r="VGC144" s="258"/>
      <c r="VGD144" s="378"/>
      <c r="VGE144" s="378"/>
      <c r="VGF144" s="378"/>
      <c r="VGG144" s="258"/>
      <c r="VGH144" s="378"/>
      <c r="VGI144" s="378"/>
      <c r="VGJ144" s="378"/>
      <c r="VGK144" s="259"/>
      <c r="VGL144" s="377"/>
      <c r="VGM144" s="377"/>
      <c r="VGN144" s="377"/>
      <c r="VGO144" s="259"/>
      <c r="VGP144" s="377"/>
      <c r="VGQ144" s="377"/>
      <c r="VGR144" s="377"/>
      <c r="VGS144" s="258"/>
      <c r="VGT144" s="378"/>
      <c r="VGU144" s="378"/>
      <c r="VGV144" s="378"/>
      <c r="VGW144" s="258"/>
      <c r="VGX144" s="378"/>
      <c r="VGY144" s="378"/>
      <c r="VGZ144" s="378"/>
      <c r="VHA144" s="259"/>
      <c r="VHB144" s="377"/>
      <c r="VHC144" s="377"/>
      <c r="VHD144" s="377"/>
      <c r="VHE144" s="259"/>
      <c r="VHF144" s="377"/>
      <c r="VHG144" s="377"/>
      <c r="VHH144" s="377"/>
      <c r="VHI144" s="258"/>
      <c r="VHJ144" s="378"/>
      <c r="VHK144" s="378"/>
      <c r="VHL144" s="378"/>
      <c r="VHM144" s="258"/>
      <c r="VHN144" s="378"/>
      <c r="VHO144" s="378"/>
      <c r="VHP144" s="378"/>
      <c r="VHQ144" s="259"/>
      <c r="VHR144" s="377"/>
      <c r="VHS144" s="377"/>
      <c r="VHT144" s="377"/>
      <c r="VHU144" s="259"/>
      <c r="VHV144" s="377"/>
      <c r="VHW144" s="377"/>
      <c r="VHX144" s="377"/>
      <c r="VHY144" s="258"/>
      <c r="VHZ144" s="378"/>
      <c r="VIA144" s="378"/>
      <c r="VIB144" s="378"/>
      <c r="VIC144" s="258"/>
      <c r="VID144" s="378"/>
      <c r="VIE144" s="378"/>
      <c r="VIF144" s="378"/>
      <c r="VIG144" s="259"/>
      <c r="VIH144" s="377"/>
      <c r="VII144" s="377"/>
      <c r="VIJ144" s="377"/>
      <c r="VIK144" s="259"/>
      <c r="VIL144" s="377"/>
      <c r="VIM144" s="377"/>
      <c r="VIN144" s="377"/>
      <c r="VIO144" s="258"/>
      <c r="VIP144" s="378"/>
      <c r="VIQ144" s="378"/>
      <c r="VIR144" s="378"/>
      <c r="VIS144" s="258"/>
      <c r="VIT144" s="378"/>
      <c r="VIU144" s="378"/>
      <c r="VIV144" s="378"/>
      <c r="VIW144" s="259"/>
      <c r="VIX144" s="377"/>
      <c r="VIY144" s="377"/>
      <c r="VIZ144" s="377"/>
      <c r="VJA144" s="259"/>
      <c r="VJB144" s="377"/>
      <c r="VJC144" s="377"/>
      <c r="VJD144" s="377"/>
      <c r="VJE144" s="258"/>
      <c r="VJF144" s="378"/>
      <c r="VJG144" s="378"/>
      <c r="VJH144" s="378"/>
      <c r="VJI144" s="258"/>
      <c r="VJJ144" s="378"/>
      <c r="VJK144" s="378"/>
      <c r="VJL144" s="378"/>
      <c r="VJM144" s="259"/>
      <c r="VJN144" s="377"/>
      <c r="VJO144" s="377"/>
      <c r="VJP144" s="377"/>
      <c r="VJQ144" s="259"/>
      <c r="VJR144" s="377"/>
      <c r="VJS144" s="377"/>
      <c r="VJT144" s="377"/>
      <c r="VJU144" s="258"/>
      <c r="VJV144" s="378"/>
      <c r="VJW144" s="378"/>
      <c r="VJX144" s="378"/>
      <c r="VJY144" s="258"/>
      <c r="VJZ144" s="378"/>
      <c r="VKA144" s="378"/>
      <c r="VKB144" s="378"/>
      <c r="VKC144" s="259"/>
      <c r="VKD144" s="377"/>
      <c r="VKE144" s="377"/>
      <c r="VKF144" s="377"/>
      <c r="VKG144" s="259"/>
      <c r="VKH144" s="377"/>
      <c r="VKI144" s="377"/>
      <c r="VKJ144" s="377"/>
      <c r="VKK144" s="258"/>
      <c r="VKL144" s="378"/>
      <c r="VKM144" s="378"/>
      <c r="VKN144" s="378"/>
      <c r="VKO144" s="258"/>
      <c r="VKP144" s="378"/>
      <c r="VKQ144" s="378"/>
      <c r="VKR144" s="378"/>
      <c r="VKS144" s="259"/>
      <c r="VKT144" s="377"/>
      <c r="VKU144" s="377"/>
      <c r="VKV144" s="377"/>
      <c r="VKW144" s="259"/>
      <c r="VKX144" s="377"/>
      <c r="VKY144" s="377"/>
      <c r="VKZ144" s="377"/>
      <c r="VLA144" s="258"/>
      <c r="VLB144" s="378"/>
      <c r="VLC144" s="378"/>
      <c r="VLD144" s="378"/>
      <c r="VLE144" s="258"/>
      <c r="VLF144" s="378"/>
      <c r="VLG144" s="378"/>
      <c r="VLH144" s="378"/>
      <c r="VLI144" s="259"/>
      <c r="VLJ144" s="377"/>
      <c r="VLK144" s="377"/>
      <c r="VLL144" s="377"/>
      <c r="VLM144" s="259"/>
      <c r="VLN144" s="377"/>
      <c r="VLO144" s="377"/>
      <c r="VLP144" s="377"/>
      <c r="VLQ144" s="258"/>
      <c r="VLR144" s="378"/>
      <c r="VLS144" s="378"/>
      <c r="VLT144" s="378"/>
      <c r="VLU144" s="258"/>
      <c r="VLV144" s="378"/>
      <c r="VLW144" s="378"/>
      <c r="VLX144" s="378"/>
      <c r="VLY144" s="259"/>
      <c r="VLZ144" s="377"/>
      <c r="VMA144" s="377"/>
      <c r="VMB144" s="377"/>
      <c r="VMC144" s="259"/>
      <c r="VMD144" s="377"/>
      <c r="VME144" s="377"/>
      <c r="VMF144" s="377"/>
      <c r="VMG144" s="258"/>
      <c r="VMH144" s="378"/>
      <c r="VMI144" s="378"/>
      <c r="VMJ144" s="378"/>
      <c r="VMK144" s="258"/>
      <c r="VML144" s="378"/>
      <c r="VMM144" s="378"/>
      <c r="VMN144" s="378"/>
      <c r="VMO144" s="259"/>
      <c r="VMP144" s="377"/>
      <c r="VMQ144" s="377"/>
      <c r="VMR144" s="377"/>
      <c r="VMS144" s="259"/>
      <c r="VMT144" s="377"/>
      <c r="VMU144" s="377"/>
      <c r="VMV144" s="377"/>
      <c r="VMW144" s="258"/>
      <c r="VMX144" s="378"/>
      <c r="VMY144" s="378"/>
      <c r="VMZ144" s="378"/>
      <c r="VNA144" s="258"/>
      <c r="VNB144" s="378"/>
      <c r="VNC144" s="378"/>
      <c r="VND144" s="378"/>
      <c r="VNE144" s="259"/>
      <c r="VNF144" s="377"/>
      <c r="VNG144" s="377"/>
      <c r="VNH144" s="377"/>
      <c r="VNI144" s="259"/>
      <c r="VNJ144" s="377"/>
      <c r="VNK144" s="377"/>
      <c r="VNL144" s="377"/>
      <c r="VNM144" s="258"/>
      <c r="VNN144" s="378"/>
      <c r="VNO144" s="378"/>
      <c r="VNP144" s="378"/>
      <c r="VNQ144" s="258"/>
      <c r="VNR144" s="378"/>
      <c r="VNS144" s="378"/>
      <c r="VNT144" s="378"/>
      <c r="VNU144" s="259"/>
      <c r="VNV144" s="377"/>
      <c r="VNW144" s="377"/>
      <c r="VNX144" s="377"/>
      <c r="VNY144" s="259"/>
      <c r="VNZ144" s="377"/>
      <c r="VOA144" s="377"/>
      <c r="VOB144" s="377"/>
      <c r="VOC144" s="258"/>
      <c r="VOD144" s="378"/>
      <c r="VOE144" s="378"/>
      <c r="VOF144" s="378"/>
      <c r="VOG144" s="258"/>
      <c r="VOH144" s="378"/>
      <c r="VOI144" s="378"/>
      <c r="VOJ144" s="378"/>
      <c r="VOK144" s="259"/>
      <c r="VOL144" s="377"/>
      <c r="VOM144" s="377"/>
      <c r="VON144" s="377"/>
      <c r="VOO144" s="259"/>
      <c r="VOP144" s="377"/>
      <c r="VOQ144" s="377"/>
      <c r="VOR144" s="377"/>
      <c r="VOS144" s="258"/>
      <c r="VOT144" s="378"/>
      <c r="VOU144" s="378"/>
      <c r="VOV144" s="378"/>
      <c r="VOW144" s="258"/>
      <c r="VOX144" s="378"/>
      <c r="VOY144" s="378"/>
      <c r="VOZ144" s="378"/>
      <c r="VPA144" s="259"/>
      <c r="VPB144" s="377"/>
      <c r="VPC144" s="377"/>
      <c r="VPD144" s="377"/>
      <c r="VPE144" s="259"/>
      <c r="VPF144" s="377"/>
      <c r="VPG144" s="377"/>
      <c r="VPH144" s="377"/>
      <c r="VPI144" s="258"/>
      <c r="VPJ144" s="378"/>
      <c r="VPK144" s="378"/>
      <c r="VPL144" s="378"/>
      <c r="VPM144" s="258"/>
      <c r="VPN144" s="378"/>
      <c r="VPO144" s="378"/>
      <c r="VPP144" s="378"/>
      <c r="VPQ144" s="259"/>
      <c r="VPR144" s="377"/>
      <c r="VPS144" s="377"/>
      <c r="VPT144" s="377"/>
      <c r="VPU144" s="259"/>
      <c r="VPV144" s="377"/>
      <c r="VPW144" s="377"/>
      <c r="VPX144" s="377"/>
      <c r="VPY144" s="258"/>
      <c r="VPZ144" s="378"/>
      <c r="VQA144" s="378"/>
      <c r="VQB144" s="378"/>
      <c r="VQC144" s="258"/>
      <c r="VQD144" s="378"/>
      <c r="VQE144" s="378"/>
      <c r="VQF144" s="378"/>
      <c r="VQG144" s="259"/>
      <c r="VQH144" s="377"/>
      <c r="VQI144" s="377"/>
      <c r="VQJ144" s="377"/>
      <c r="VQK144" s="259"/>
      <c r="VQL144" s="377"/>
      <c r="VQM144" s="377"/>
      <c r="VQN144" s="377"/>
      <c r="VQO144" s="258"/>
      <c r="VQP144" s="378"/>
      <c r="VQQ144" s="378"/>
      <c r="VQR144" s="378"/>
      <c r="VQS144" s="258"/>
      <c r="VQT144" s="378"/>
      <c r="VQU144" s="378"/>
      <c r="VQV144" s="378"/>
      <c r="VQW144" s="259"/>
      <c r="VQX144" s="377"/>
      <c r="VQY144" s="377"/>
      <c r="VQZ144" s="377"/>
      <c r="VRA144" s="259"/>
      <c r="VRB144" s="377"/>
      <c r="VRC144" s="377"/>
      <c r="VRD144" s="377"/>
      <c r="VRE144" s="258"/>
      <c r="VRF144" s="378"/>
      <c r="VRG144" s="378"/>
      <c r="VRH144" s="378"/>
      <c r="VRI144" s="258"/>
      <c r="VRJ144" s="378"/>
      <c r="VRK144" s="378"/>
      <c r="VRL144" s="378"/>
      <c r="VRM144" s="259"/>
      <c r="VRN144" s="377"/>
      <c r="VRO144" s="377"/>
      <c r="VRP144" s="377"/>
      <c r="VRQ144" s="259"/>
      <c r="VRR144" s="377"/>
      <c r="VRS144" s="377"/>
      <c r="VRT144" s="377"/>
      <c r="VRU144" s="258"/>
      <c r="VRV144" s="378"/>
      <c r="VRW144" s="378"/>
      <c r="VRX144" s="378"/>
      <c r="VRY144" s="258"/>
      <c r="VRZ144" s="378"/>
      <c r="VSA144" s="378"/>
      <c r="VSB144" s="378"/>
      <c r="VSC144" s="259"/>
      <c r="VSD144" s="377"/>
      <c r="VSE144" s="377"/>
      <c r="VSF144" s="377"/>
      <c r="VSG144" s="259"/>
      <c r="VSH144" s="377"/>
      <c r="VSI144" s="377"/>
      <c r="VSJ144" s="377"/>
      <c r="VSK144" s="258"/>
      <c r="VSL144" s="378"/>
      <c r="VSM144" s="378"/>
      <c r="VSN144" s="378"/>
      <c r="VSO144" s="258"/>
      <c r="VSP144" s="378"/>
      <c r="VSQ144" s="378"/>
      <c r="VSR144" s="378"/>
      <c r="VSS144" s="259"/>
      <c r="VST144" s="377"/>
      <c r="VSU144" s="377"/>
      <c r="VSV144" s="377"/>
      <c r="VSW144" s="259"/>
      <c r="VSX144" s="377"/>
      <c r="VSY144" s="377"/>
      <c r="VSZ144" s="377"/>
      <c r="VTA144" s="258"/>
      <c r="VTB144" s="378"/>
      <c r="VTC144" s="378"/>
      <c r="VTD144" s="378"/>
      <c r="VTE144" s="258"/>
      <c r="VTF144" s="378"/>
      <c r="VTG144" s="378"/>
      <c r="VTH144" s="378"/>
      <c r="VTI144" s="259"/>
      <c r="VTJ144" s="377"/>
      <c r="VTK144" s="377"/>
      <c r="VTL144" s="377"/>
      <c r="VTM144" s="259"/>
      <c r="VTN144" s="377"/>
      <c r="VTO144" s="377"/>
      <c r="VTP144" s="377"/>
      <c r="VTQ144" s="258"/>
      <c r="VTR144" s="378"/>
      <c r="VTS144" s="378"/>
      <c r="VTT144" s="378"/>
      <c r="VTU144" s="258"/>
      <c r="VTV144" s="378"/>
      <c r="VTW144" s="378"/>
      <c r="VTX144" s="378"/>
      <c r="VTY144" s="259"/>
      <c r="VTZ144" s="377"/>
      <c r="VUA144" s="377"/>
      <c r="VUB144" s="377"/>
      <c r="VUC144" s="259"/>
      <c r="VUD144" s="377"/>
      <c r="VUE144" s="377"/>
      <c r="VUF144" s="377"/>
      <c r="VUG144" s="258"/>
      <c r="VUH144" s="378"/>
      <c r="VUI144" s="378"/>
      <c r="VUJ144" s="378"/>
      <c r="VUK144" s="258"/>
      <c r="VUL144" s="378"/>
      <c r="VUM144" s="378"/>
      <c r="VUN144" s="378"/>
      <c r="VUO144" s="259"/>
      <c r="VUP144" s="377"/>
      <c r="VUQ144" s="377"/>
      <c r="VUR144" s="377"/>
      <c r="VUS144" s="259"/>
      <c r="VUT144" s="377"/>
      <c r="VUU144" s="377"/>
      <c r="VUV144" s="377"/>
      <c r="VUW144" s="258"/>
      <c r="VUX144" s="378"/>
      <c r="VUY144" s="378"/>
      <c r="VUZ144" s="378"/>
      <c r="VVA144" s="258"/>
      <c r="VVB144" s="378"/>
      <c r="VVC144" s="378"/>
      <c r="VVD144" s="378"/>
      <c r="VVE144" s="259"/>
      <c r="VVF144" s="377"/>
      <c r="VVG144" s="377"/>
      <c r="VVH144" s="377"/>
      <c r="VVI144" s="259"/>
      <c r="VVJ144" s="377"/>
      <c r="VVK144" s="377"/>
      <c r="VVL144" s="377"/>
      <c r="VVM144" s="258"/>
      <c r="VVN144" s="378"/>
      <c r="VVO144" s="378"/>
      <c r="VVP144" s="378"/>
      <c r="VVQ144" s="258"/>
      <c r="VVR144" s="378"/>
      <c r="VVS144" s="378"/>
      <c r="VVT144" s="378"/>
      <c r="VVU144" s="259"/>
      <c r="VVV144" s="377"/>
      <c r="VVW144" s="377"/>
      <c r="VVX144" s="377"/>
      <c r="VVY144" s="259"/>
      <c r="VVZ144" s="377"/>
      <c r="VWA144" s="377"/>
      <c r="VWB144" s="377"/>
      <c r="VWC144" s="258"/>
      <c r="VWD144" s="378"/>
      <c r="VWE144" s="378"/>
      <c r="VWF144" s="378"/>
      <c r="VWG144" s="258"/>
      <c r="VWH144" s="378"/>
      <c r="VWI144" s="378"/>
      <c r="VWJ144" s="378"/>
      <c r="VWK144" s="259"/>
      <c r="VWL144" s="377"/>
      <c r="VWM144" s="377"/>
      <c r="VWN144" s="377"/>
      <c r="VWO144" s="259"/>
      <c r="VWP144" s="377"/>
      <c r="VWQ144" s="377"/>
      <c r="VWR144" s="377"/>
      <c r="VWS144" s="258"/>
      <c r="VWT144" s="378"/>
      <c r="VWU144" s="378"/>
      <c r="VWV144" s="378"/>
      <c r="VWW144" s="258"/>
      <c r="VWX144" s="378"/>
      <c r="VWY144" s="378"/>
      <c r="VWZ144" s="378"/>
      <c r="VXA144" s="259"/>
      <c r="VXB144" s="377"/>
      <c r="VXC144" s="377"/>
      <c r="VXD144" s="377"/>
      <c r="VXE144" s="259"/>
      <c r="VXF144" s="377"/>
      <c r="VXG144" s="377"/>
      <c r="VXH144" s="377"/>
      <c r="VXI144" s="258"/>
      <c r="VXJ144" s="378"/>
      <c r="VXK144" s="378"/>
      <c r="VXL144" s="378"/>
      <c r="VXM144" s="258"/>
      <c r="VXN144" s="378"/>
      <c r="VXO144" s="378"/>
      <c r="VXP144" s="378"/>
      <c r="VXQ144" s="259"/>
      <c r="VXR144" s="377"/>
      <c r="VXS144" s="377"/>
      <c r="VXT144" s="377"/>
      <c r="VXU144" s="259"/>
      <c r="VXV144" s="377"/>
      <c r="VXW144" s="377"/>
      <c r="VXX144" s="377"/>
      <c r="VXY144" s="258"/>
      <c r="VXZ144" s="378"/>
      <c r="VYA144" s="378"/>
      <c r="VYB144" s="378"/>
      <c r="VYC144" s="258"/>
      <c r="VYD144" s="378"/>
      <c r="VYE144" s="378"/>
      <c r="VYF144" s="378"/>
      <c r="VYG144" s="259"/>
      <c r="VYH144" s="377"/>
      <c r="VYI144" s="377"/>
      <c r="VYJ144" s="377"/>
      <c r="VYK144" s="259"/>
      <c r="VYL144" s="377"/>
      <c r="VYM144" s="377"/>
      <c r="VYN144" s="377"/>
      <c r="VYO144" s="258"/>
      <c r="VYP144" s="378"/>
      <c r="VYQ144" s="378"/>
      <c r="VYR144" s="378"/>
      <c r="VYS144" s="258"/>
      <c r="VYT144" s="378"/>
      <c r="VYU144" s="378"/>
      <c r="VYV144" s="378"/>
      <c r="VYW144" s="259"/>
      <c r="VYX144" s="377"/>
      <c r="VYY144" s="377"/>
      <c r="VYZ144" s="377"/>
      <c r="VZA144" s="259"/>
      <c r="VZB144" s="377"/>
      <c r="VZC144" s="377"/>
      <c r="VZD144" s="377"/>
      <c r="VZE144" s="258"/>
      <c r="VZF144" s="378"/>
      <c r="VZG144" s="378"/>
      <c r="VZH144" s="378"/>
      <c r="VZI144" s="258"/>
      <c r="VZJ144" s="378"/>
      <c r="VZK144" s="378"/>
      <c r="VZL144" s="378"/>
      <c r="VZM144" s="259"/>
      <c r="VZN144" s="377"/>
      <c r="VZO144" s="377"/>
      <c r="VZP144" s="377"/>
      <c r="VZQ144" s="259"/>
      <c r="VZR144" s="377"/>
      <c r="VZS144" s="377"/>
      <c r="VZT144" s="377"/>
      <c r="VZU144" s="258"/>
      <c r="VZV144" s="378"/>
      <c r="VZW144" s="378"/>
      <c r="VZX144" s="378"/>
      <c r="VZY144" s="258"/>
      <c r="VZZ144" s="378"/>
      <c r="WAA144" s="378"/>
      <c r="WAB144" s="378"/>
      <c r="WAC144" s="259"/>
      <c r="WAD144" s="377"/>
      <c r="WAE144" s="377"/>
      <c r="WAF144" s="377"/>
      <c r="WAG144" s="259"/>
      <c r="WAH144" s="377"/>
      <c r="WAI144" s="377"/>
      <c r="WAJ144" s="377"/>
      <c r="WAK144" s="258"/>
      <c r="WAL144" s="378"/>
      <c r="WAM144" s="378"/>
      <c r="WAN144" s="378"/>
      <c r="WAO144" s="258"/>
      <c r="WAP144" s="378"/>
      <c r="WAQ144" s="378"/>
      <c r="WAR144" s="378"/>
      <c r="WAS144" s="259"/>
      <c r="WAT144" s="377"/>
      <c r="WAU144" s="377"/>
      <c r="WAV144" s="377"/>
      <c r="WAW144" s="259"/>
      <c r="WAX144" s="377"/>
      <c r="WAY144" s="377"/>
      <c r="WAZ144" s="377"/>
      <c r="WBA144" s="258"/>
      <c r="WBB144" s="378"/>
      <c r="WBC144" s="378"/>
      <c r="WBD144" s="378"/>
      <c r="WBE144" s="258"/>
      <c r="WBF144" s="378"/>
      <c r="WBG144" s="378"/>
      <c r="WBH144" s="378"/>
      <c r="WBI144" s="259"/>
      <c r="WBJ144" s="377"/>
      <c r="WBK144" s="377"/>
      <c r="WBL144" s="377"/>
      <c r="WBM144" s="259"/>
      <c r="WBN144" s="377"/>
      <c r="WBO144" s="377"/>
      <c r="WBP144" s="377"/>
      <c r="WBQ144" s="258"/>
      <c r="WBR144" s="378"/>
      <c r="WBS144" s="378"/>
      <c r="WBT144" s="378"/>
      <c r="WBU144" s="258"/>
      <c r="WBV144" s="378"/>
      <c r="WBW144" s="378"/>
      <c r="WBX144" s="378"/>
      <c r="WBY144" s="259"/>
      <c r="WBZ144" s="377"/>
      <c r="WCA144" s="377"/>
      <c r="WCB144" s="377"/>
      <c r="WCC144" s="259"/>
      <c r="WCD144" s="377"/>
      <c r="WCE144" s="377"/>
      <c r="WCF144" s="377"/>
      <c r="WCG144" s="258"/>
      <c r="WCH144" s="378"/>
      <c r="WCI144" s="378"/>
      <c r="WCJ144" s="378"/>
      <c r="WCK144" s="258"/>
      <c r="WCL144" s="378"/>
      <c r="WCM144" s="378"/>
      <c r="WCN144" s="378"/>
      <c r="WCO144" s="259"/>
      <c r="WCP144" s="377"/>
      <c r="WCQ144" s="377"/>
      <c r="WCR144" s="377"/>
      <c r="WCS144" s="259"/>
      <c r="WCT144" s="377"/>
      <c r="WCU144" s="377"/>
      <c r="WCV144" s="377"/>
      <c r="WCW144" s="258"/>
      <c r="WCX144" s="378"/>
      <c r="WCY144" s="378"/>
      <c r="WCZ144" s="378"/>
      <c r="WDA144" s="258"/>
      <c r="WDB144" s="378"/>
      <c r="WDC144" s="378"/>
      <c r="WDD144" s="378"/>
      <c r="WDE144" s="259"/>
      <c r="WDF144" s="377"/>
      <c r="WDG144" s="377"/>
      <c r="WDH144" s="377"/>
      <c r="WDI144" s="259"/>
      <c r="WDJ144" s="377"/>
      <c r="WDK144" s="377"/>
      <c r="WDL144" s="377"/>
      <c r="WDM144" s="258"/>
      <c r="WDN144" s="378"/>
      <c r="WDO144" s="378"/>
      <c r="WDP144" s="378"/>
      <c r="WDQ144" s="258"/>
      <c r="WDR144" s="378"/>
      <c r="WDS144" s="378"/>
      <c r="WDT144" s="378"/>
      <c r="WDU144" s="259"/>
      <c r="WDV144" s="377"/>
      <c r="WDW144" s="377"/>
      <c r="WDX144" s="377"/>
      <c r="WDY144" s="259"/>
      <c r="WDZ144" s="377"/>
      <c r="WEA144" s="377"/>
      <c r="WEB144" s="377"/>
      <c r="WEC144" s="258"/>
      <c r="WED144" s="378"/>
      <c r="WEE144" s="378"/>
      <c r="WEF144" s="378"/>
      <c r="WEG144" s="258"/>
      <c r="WEH144" s="378"/>
      <c r="WEI144" s="378"/>
      <c r="WEJ144" s="378"/>
      <c r="WEK144" s="259"/>
      <c r="WEL144" s="377"/>
      <c r="WEM144" s="377"/>
      <c r="WEN144" s="377"/>
      <c r="WEO144" s="259"/>
      <c r="WEP144" s="377"/>
      <c r="WEQ144" s="377"/>
      <c r="WER144" s="377"/>
      <c r="WES144" s="258"/>
      <c r="WET144" s="378"/>
      <c r="WEU144" s="378"/>
      <c r="WEV144" s="378"/>
      <c r="WEW144" s="258"/>
      <c r="WEX144" s="378"/>
      <c r="WEY144" s="378"/>
      <c r="WEZ144" s="378"/>
      <c r="WFA144" s="259"/>
      <c r="WFB144" s="377"/>
      <c r="WFC144" s="377"/>
      <c r="WFD144" s="377"/>
      <c r="WFE144" s="259"/>
      <c r="WFF144" s="377"/>
      <c r="WFG144" s="377"/>
      <c r="WFH144" s="377"/>
      <c r="WFI144" s="258"/>
      <c r="WFJ144" s="378"/>
      <c r="WFK144" s="378"/>
      <c r="WFL144" s="378"/>
      <c r="WFM144" s="258"/>
      <c r="WFN144" s="378"/>
      <c r="WFO144" s="378"/>
      <c r="WFP144" s="378"/>
      <c r="WFQ144" s="259"/>
      <c r="WFR144" s="377"/>
      <c r="WFS144" s="377"/>
      <c r="WFT144" s="377"/>
      <c r="WFU144" s="259"/>
      <c r="WFV144" s="377"/>
      <c r="WFW144" s="377"/>
      <c r="WFX144" s="377"/>
      <c r="WFY144" s="258"/>
      <c r="WFZ144" s="378"/>
      <c r="WGA144" s="378"/>
      <c r="WGB144" s="378"/>
      <c r="WGC144" s="258"/>
      <c r="WGD144" s="378"/>
      <c r="WGE144" s="378"/>
      <c r="WGF144" s="378"/>
      <c r="WGG144" s="259"/>
      <c r="WGH144" s="377"/>
      <c r="WGI144" s="377"/>
      <c r="WGJ144" s="377"/>
      <c r="WGK144" s="259"/>
      <c r="WGL144" s="377"/>
      <c r="WGM144" s="377"/>
      <c r="WGN144" s="377"/>
      <c r="WGO144" s="258"/>
      <c r="WGP144" s="378"/>
      <c r="WGQ144" s="378"/>
      <c r="WGR144" s="378"/>
      <c r="WGS144" s="258"/>
      <c r="WGT144" s="378"/>
      <c r="WGU144" s="378"/>
      <c r="WGV144" s="378"/>
      <c r="WGW144" s="259"/>
      <c r="WGX144" s="377"/>
      <c r="WGY144" s="377"/>
      <c r="WGZ144" s="377"/>
      <c r="WHA144" s="259"/>
      <c r="WHB144" s="377"/>
      <c r="WHC144" s="377"/>
      <c r="WHD144" s="377"/>
      <c r="WHE144" s="258"/>
      <c r="WHF144" s="378"/>
      <c r="WHG144" s="378"/>
      <c r="WHH144" s="378"/>
      <c r="WHI144" s="258"/>
      <c r="WHJ144" s="378"/>
      <c r="WHK144" s="378"/>
      <c r="WHL144" s="378"/>
      <c r="WHM144" s="259"/>
      <c r="WHN144" s="377"/>
      <c r="WHO144" s="377"/>
      <c r="WHP144" s="377"/>
      <c r="WHQ144" s="259"/>
      <c r="WHR144" s="377"/>
      <c r="WHS144" s="377"/>
      <c r="WHT144" s="377"/>
      <c r="WHU144" s="258"/>
      <c r="WHV144" s="378"/>
      <c r="WHW144" s="378"/>
      <c r="WHX144" s="378"/>
      <c r="WHY144" s="258"/>
      <c r="WHZ144" s="378"/>
      <c r="WIA144" s="378"/>
      <c r="WIB144" s="378"/>
      <c r="WIC144" s="259"/>
      <c r="WID144" s="377"/>
      <c r="WIE144" s="377"/>
      <c r="WIF144" s="377"/>
      <c r="WIG144" s="259"/>
      <c r="WIH144" s="377"/>
      <c r="WII144" s="377"/>
      <c r="WIJ144" s="377"/>
      <c r="WIK144" s="258"/>
      <c r="WIL144" s="378"/>
      <c r="WIM144" s="378"/>
      <c r="WIN144" s="378"/>
      <c r="WIO144" s="258"/>
      <c r="WIP144" s="378"/>
      <c r="WIQ144" s="378"/>
      <c r="WIR144" s="378"/>
      <c r="WIS144" s="259"/>
      <c r="WIT144" s="377"/>
      <c r="WIU144" s="377"/>
      <c r="WIV144" s="377"/>
      <c r="WIW144" s="259"/>
      <c r="WIX144" s="377"/>
      <c r="WIY144" s="377"/>
      <c r="WIZ144" s="377"/>
      <c r="WJA144" s="258"/>
      <c r="WJB144" s="378"/>
      <c r="WJC144" s="378"/>
      <c r="WJD144" s="378"/>
      <c r="WJE144" s="258"/>
      <c r="WJF144" s="378"/>
      <c r="WJG144" s="378"/>
      <c r="WJH144" s="378"/>
      <c r="WJI144" s="259"/>
      <c r="WJJ144" s="377"/>
      <c r="WJK144" s="377"/>
      <c r="WJL144" s="377"/>
      <c r="WJM144" s="259"/>
      <c r="WJN144" s="377"/>
      <c r="WJO144" s="377"/>
      <c r="WJP144" s="377"/>
      <c r="WJQ144" s="258"/>
      <c r="WJR144" s="378"/>
      <c r="WJS144" s="378"/>
      <c r="WJT144" s="378"/>
      <c r="WJU144" s="258"/>
      <c r="WJV144" s="378"/>
      <c r="WJW144" s="378"/>
      <c r="WJX144" s="378"/>
      <c r="WJY144" s="259"/>
      <c r="WJZ144" s="377"/>
      <c r="WKA144" s="377"/>
      <c r="WKB144" s="377"/>
      <c r="WKC144" s="259"/>
      <c r="WKD144" s="377"/>
      <c r="WKE144" s="377"/>
      <c r="WKF144" s="377"/>
      <c r="WKG144" s="258"/>
      <c r="WKH144" s="378"/>
      <c r="WKI144" s="378"/>
      <c r="WKJ144" s="378"/>
      <c r="WKK144" s="258"/>
      <c r="WKL144" s="378"/>
      <c r="WKM144" s="378"/>
      <c r="WKN144" s="378"/>
      <c r="WKO144" s="259"/>
      <c r="WKP144" s="377"/>
      <c r="WKQ144" s="377"/>
      <c r="WKR144" s="377"/>
      <c r="WKS144" s="259"/>
      <c r="WKT144" s="377"/>
      <c r="WKU144" s="377"/>
      <c r="WKV144" s="377"/>
      <c r="WKW144" s="258"/>
      <c r="WKX144" s="378"/>
      <c r="WKY144" s="378"/>
      <c r="WKZ144" s="378"/>
      <c r="WLA144" s="258"/>
      <c r="WLB144" s="378"/>
      <c r="WLC144" s="378"/>
      <c r="WLD144" s="378"/>
      <c r="WLE144" s="259"/>
      <c r="WLF144" s="377"/>
      <c r="WLG144" s="377"/>
      <c r="WLH144" s="377"/>
      <c r="WLI144" s="259"/>
      <c r="WLJ144" s="377"/>
      <c r="WLK144" s="377"/>
      <c r="WLL144" s="377"/>
      <c r="WLM144" s="258"/>
      <c r="WLN144" s="378"/>
      <c r="WLO144" s="378"/>
      <c r="WLP144" s="378"/>
      <c r="WLQ144" s="258"/>
      <c r="WLR144" s="378"/>
      <c r="WLS144" s="378"/>
      <c r="WLT144" s="378"/>
      <c r="WLU144" s="259"/>
      <c r="WLV144" s="377"/>
      <c r="WLW144" s="377"/>
      <c r="WLX144" s="377"/>
      <c r="WLY144" s="259"/>
      <c r="WLZ144" s="377"/>
      <c r="WMA144" s="377"/>
      <c r="WMB144" s="377"/>
      <c r="WMC144" s="258"/>
      <c r="WMD144" s="378"/>
      <c r="WME144" s="378"/>
      <c r="WMF144" s="378"/>
      <c r="WMG144" s="258"/>
      <c r="WMH144" s="378"/>
      <c r="WMI144" s="378"/>
      <c r="WMJ144" s="378"/>
      <c r="WMK144" s="259"/>
      <c r="WML144" s="377"/>
      <c r="WMM144" s="377"/>
      <c r="WMN144" s="377"/>
      <c r="WMO144" s="259"/>
      <c r="WMP144" s="377"/>
      <c r="WMQ144" s="377"/>
      <c r="WMR144" s="377"/>
      <c r="WMS144" s="258"/>
      <c r="WMT144" s="378"/>
      <c r="WMU144" s="378"/>
      <c r="WMV144" s="378"/>
      <c r="WMW144" s="258"/>
      <c r="WMX144" s="378"/>
      <c r="WMY144" s="378"/>
      <c r="WMZ144" s="378"/>
      <c r="WNA144" s="259"/>
      <c r="WNB144" s="377"/>
      <c r="WNC144" s="377"/>
      <c r="WND144" s="377"/>
      <c r="WNE144" s="259"/>
      <c r="WNF144" s="377"/>
      <c r="WNG144" s="377"/>
      <c r="WNH144" s="377"/>
      <c r="WNI144" s="258"/>
      <c r="WNJ144" s="378"/>
      <c r="WNK144" s="378"/>
      <c r="WNL144" s="378"/>
      <c r="WNM144" s="258"/>
      <c r="WNN144" s="378"/>
      <c r="WNO144" s="378"/>
      <c r="WNP144" s="378"/>
      <c r="WNQ144" s="259"/>
      <c r="WNR144" s="377"/>
      <c r="WNS144" s="377"/>
      <c r="WNT144" s="377"/>
      <c r="WNU144" s="259"/>
      <c r="WNV144" s="377"/>
      <c r="WNW144" s="377"/>
      <c r="WNX144" s="377"/>
      <c r="WNY144" s="258"/>
      <c r="WNZ144" s="378"/>
      <c r="WOA144" s="378"/>
      <c r="WOB144" s="378"/>
      <c r="WOC144" s="258"/>
      <c r="WOD144" s="378"/>
      <c r="WOE144" s="378"/>
      <c r="WOF144" s="378"/>
      <c r="WOG144" s="259"/>
      <c r="WOH144" s="377"/>
      <c r="WOI144" s="377"/>
      <c r="WOJ144" s="377"/>
      <c r="WOK144" s="259"/>
      <c r="WOL144" s="377"/>
      <c r="WOM144" s="377"/>
      <c r="WON144" s="377"/>
      <c r="WOO144" s="258"/>
      <c r="WOP144" s="378"/>
      <c r="WOQ144" s="378"/>
      <c r="WOR144" s="378"/>
      <c r="WOS144" s="258"/>
      <c r="WOT144" s="378"/>
      <c r="WOU144" s="378"/>
      <c r="WOV144" s="378"/>
      <c r="WOW144" s="259"/>
      <c r="WOX144" s="377"/>
      <c r="WOY144" s="377"/>
      <c r="WOZ144" s="377"/>
      <c r="WPA144" s="259"/>
      <c r="WPB144" s="377"/>
      <c r="WPC144" s="377"/>
      <c r="WPD144" s="377"/>
      <c r="WPE144" s="258"/>
      <c r="WPF144" s="378"/>
      <c r="WPG144" s="378"/>
      <c r="WPH144" s="378"/>
      <c r="WPI144" s="258"/>
      <c r="WPJ144" s="378"/>
      <c r="WPK144" s="378"/>
      <c r="WPL144" s="378"/>
      <c r="WPM144" s="259"/>
      <c r="WPN144" s="377"/>
      <c r="WPO144" s="377"/>
      <c r="WPP144" s="377"/>
      <c r="WPQ144" s="259"/>
      <c r="WPR144" s="377"/>
      <c r="WPS144" s="377"/>
      <c r="WPT144" s="377"/>
      <c r="WPU144" s="258"/>
      <c r="WPV144" s="378"/>
      <c r="WPW144" s="378"/>
      <c r="WPX144" s="378"/>
      <c r="WPY144" s="258"/>
      <c r="WPZ144" s="378"/>
      <c r="WQA144" s="378"/>
      <c r="WQB144" s="378"/>
      <c r="WQC144" s="259"/>
      <c r="WQD144" s="377"/>
      <c r="WQE144" s="377"/>
      <c r="WQF144" s="377"/>
      <c r="WQG144" s="259"/>
      <c r="WQH144" s="377"/>
      <c r="WQI144" s="377"/>
      <c r="WQJ144" s="377"/>
      <c r="WQK144" s="258"/>
      <c r="WQL144" s="378"/>
      <c r="WQM144" s="378"/>
      <c r="WQN144" s="378"/>
      <c r="WQO144" s="258"/>
      <c r="WQP144" s="378"/>
      <c r="WQQ144" s="378"/>
      <c r="WQR144" s="378"/>
      <c r="WQS144" s="259"/>
      <c r="WQT144" s="377"/>
      <c r="WQU144" s="377"/>
      <c r="WQV144" s="377"/>
      <c r="WQW144" s="259"/>
      <c r="WQX144" s="377"/>
      <c r="WQY144" s="377"/>
      <c r="WQZ144" s="377"/>
      <c r="WRA144" s="258"/>
      <c r="WRB144" s="378"/>
      <c r="WRC144" s="378"/>
      <c r="WRD144" s="378"/>
      <c r="WRE144" s="258"/>
      <c r="WRF144" s="378"/>
      <c r="WRG144" s="378"/>
      <c r="WRH144" s="378"/>
      <c r="WRI144" s="259"/>
      <c r="WRJ144" s="377"/>
      <c r="WRK144" s="377"/>
      <c r="WRL144" s="377"/>
      <c r="WRM144" s="259"/>
      <c r="WRN144" s="377"/>
      <c r="WRO144" s="377"/>
      <c r="WRP144" s="377"/>
      <c r="WRQ144" s="258"/>
      <c r="WRR144" s="378"/>
      <c r="WRS144" s="378"/>
      <c r="WRT144" s="378"/>
      <c r="WRU144" s="258"/>
      <c r="WRV144" s="378"/>
      <c r="WRW144" s="378"/>
      <c r="WRX144" s="378"/>
      <c r="WRY144" s="259"/>
      <c r="WRZ144" s="377"/>
      <c r="WSA144" s="377"/>
      <c r="WSB144" s="377"/>
      <c r="WSC144" s="259"/>
      <c r="WSD144" s="377"/>
      <c r="WSE144" s="377"/>
      <c r="WSF144" s="377"/>
      <c r="WSG144" s="258"/>
      <c r="WSH144" s="378"/>
      <c r="WSI144" s="378"/>
      <c r="WSJ144" s="378"/>
      <c r="WSK144" s="258"/>
      <c r="WSL144" s="378"/>
      <c r="WSM144" s="378"/>
      <c r="WSN144" s="378"/>
      <c r="WSO144" s="259"/>
      <c r="WSP144" s="377"/>
      <c r="WSQ144" s="377"/>
      <c r="WSR144" s="377"/>
      <c r="WSS144" s="259"/>
      <c r="WST144" s="377"/>
      <c r="WSU144" s="377"/>
      <c r="WSV144" s="377"/>
      <c r="WSW144" s="258"/>
      <c r="WSX144" s="378"/>
      <c r="WSY144" s="378"/>
      <c r="WSZ144" s="378"/>
      <c r="WTA144" s="258"/>
      <c r="WTB144" s="378"/>
      <c r="WTC144" s="378"/>
      <c r="WTD144" s="378"/>
      <c r="WTE144" s="259"/>
      <c r="WTF144" s="377"/>
      <c r="WTG144" s="377"/>
      <c r="WTH144" s="377"/>
      <c r="WTI144" s="259"/>
      <c r="WTJ144" s="377"/>
      <c r="WTK144" s="377"/>
      <c r="WTL144" s="377"/>
      <c r="WTM144" s="258"/>
      <c r="WTN144" s="378"/>
      <c r="WTO144" s="378"/>
      <c r="WTP144" s="378"/>
      <c r="WTQ144" s="258"/>
      <c r="WTR144" s="378"/>
      <c r="WTS144" s="378"/>
      <c r="WTT144" s="378"/>
      <c r="WTU144" s="259"/>
      <c r="WTV144" s="377"/>
      <c r="WTW144" s="377"/>
      <c r="WTX144" s="377"/>
      <c r="WTY144" s="259"/>
      <c r="WTZ144" s="377"/>
      <c r="WUA144" s="377"/>
      <c r="WUB144" s="377"/>
      <c r="WUC144" s="258"/>
      <c r="WUD144" s="378"/>
      <c r="WUE144" s="378"/>
      <c r="WUF144" s="378"/>
      <c r="WUG144" s="258"/>
      <c r="WUH144" s="378"/>
      <c r="WUI144" s="378"/>
      <c r="WUJ144" s="378"/>
      <c r="WUK144" s="259"/>
      <c r="WUL144" s="377"/>
      <c r="WUM144" s="377"/>
      <c r="WUN144" s="377"/>
      <c r="WUO144" s="259"/>
      <c r="WUP144" s="377"/>
      <c r="WUQ144" s="377"/>
      <c r="WUR144" s="377"/>
      <c r="WUS144" s="258"/>
      <c r="WUT144" s="378"/>
      <c r="WUU144" s="378"/>
      <c r="WUV144" s="378"/>
      <c r="WUW144" s="258"/>
      <c r="WUX144" s="378"/>
      <c r="WUY144" s="378"/>
      <c r="WUZ144" s="378"/>
      <c r="WVA144" s="259"/>
      <c r="WVB144" s="377"/>
      <c r="WVC144" s="377"/>
      <c r="WVD144" s="377"/>
      <c r="WVE144" s="259"/>
      <c r="WVF144" s="377"/>
      <c r="WVG144" s="377"/>
      <c r="WVH144" s="377"/>
      <c r="WVI144" s="258"/>
      <c r="WVJ144" s="378"/>
      <c r="WVK144" s="378"/>
      <c r="WVL144" s="378"/>
      <c r="WVM144" s="258"/>
      <c r="WVN144" s="378"/>
      <c r="WVO144" s="378"/>
      <c r="WVP144" s="378"/>
      <c r="WVQ144" s="259"/>
      <c r="WVR144" s="377"/>
      <c r="WVS144" s="377"/>
      <c r="WVT144" s="377"/>
      <c r="WVU144" s="259"/>
      <c r="WVV144" s="377"/>
      <c r="WVW144" s="377"/>
      <c r="WVX144" s="377"/>
      <c r="WVY144" s="258"/>
      <c r="WVZ144" s="378"/>
      <c r="WWA144" s="378"/>
      <c r="WWB144" s="378"/>
      <c r="WWC144" s="258"/>
      <c r="WWD144" s="378"/>
      <c r="WWE144" s="378"/>
      <c r="WWF144" s="378"/>
      <c r="WWG144" s="259"/>
      <c r="WWH144" s="377"/>
      <c r="WWI144" s="377"/>
      <c r="WWJ144" s="377"/>
      <c r="WWK144" s="259"/>
      <c r="WWL144" s="377"/>
      <c r="WWM144" s="377"/>
      <c r="WWN144" s="377"/>
      <c r="WWO144" s="258"/>
      <c r="WWP144" s="378"/>
      <c r="WWQ144" s="378"/>
      <c r="WWR144" s="378"/>
      <c r="WWS144" s="258"/>
      <c r="WWT144" s="378"/>
      <c r="WWU144" s="378"/>
      <c r="WWV144" s="378"/>
      <c r="WWW144" s="259"/>
      <c r="WWX144" s="377"/>
      <c r="WWY144" s="377"/>
      <c r="WWZ144" s="377"/>
      <c r="WXA144" s="259"/>
      <c r="WXB144" s="377"/>
      <c r="WXC144" s="377"/>
      <c r="WXD144" s="377"/>
      <c r="WXE144" s="258"/>
      <c r="WXF144" s="378"/>
      <c r="WXG144" s="378"/>
      <c r="WXH144" s="378"/>
      <c r="WXI144" s="258"/>
      <c r="WXJ144" s="378"/>
      <c r="WXK144" s="378"/>
      <c r="WXL144" s="378"/>
      <c r="WXM144" s="259"/>
      <c r="WXN144" s="377"/>
      <c r="WXO144" s="377"/>
      <c r="WXP144" s="377"/>
      <c r="WXQ144" s="259"/>
      <c r="WXR144" s="377"/>
      <c r="WXS144" s="377"/>
      <c r="WXT144" s="377"/>
      <c r="WXU144" s="258"/>
      <c r="WXV144" s="378"/>
      <c r="WXW144" s="378"/>
      <c r="WXX144" s="378"/>
      <c r="WXY144" s="258"/>
      <c r="WXZ144" s="378"/>
      <c r="WYA144" s="378"/>
      <c r="WYB144" s="378"/>
      <c r="WYC144" s="259"/>
      <c r="WYD144" s="377"/>
      <c r="WYE144" s="377"/>
      <c r="WYF144" s="377"/>
      <c r="WYG144" s="259"/>
      <c r="WYH144" s="377"/>
      <c r="WYI144" s="377"/>
      <c r="WYJ144" s="377"/>
      <c r="WYK144" s="258"/>
      <c r="WYL144" s="378"/>
      <c r="WYM144" s="378"/>
      <c r="WYN144" s="378"/>
      <c r="WYO144" s="258"/>
      <c r="WYP144" s="378"/>
      <c r="WYQ144" s="378"/>
      <c r="WYR144" s="378"/>
      <c r="WYS144" s="259"/>
      <c r="WYT144" s="377"/>
      <c r="WYU144" s="377"/>
      <c r="WYV144" s="377"/>
      <c r="WYW144" s="259"/>
      <c r="WYX144" s="377"/>
      <c r="WYY144" s="377"/>
      <c r="WYZ144" s="377"/>
      <c r="WZA144" s="258"/>
      <c r="WZB144" s="378"/>
      <c r="WZC144" s="378"/>
      <c r="WZD144" s="378"/>
      <c r="WZE144" s="258"/>
      <c r="WZF144" s="378"/>
      <c r="WZG144" s="378"/>
      <c r="WZH144" s="378"/>
      <c r="WZI144" s="259"/>
      <c r="WZJ144" s="377"/>
      <c r="WZK144" s="377"/>
      <c r="WZL144" s="377"/>
      <c r="WZM144" s="259"/>
      <c r="WZN144" s="377"/>
      <c r="WZO144" s="377"/>
      <c r="WZP144" s="377"/>
      <c r="WZQ144" s="258"/>
      <c r="WZR144" s="378"/>
      <c r="WZS144" s="378"/>
      <c r="WZT144" s="378"/>
      <c r="WZU144" s="258"/>
      <c r="WZV144" s="378"/>
      <c r="WZW144" s="378"/>
      <c r="WZX144" s="378"/>
      <c r="WZY144" s="259"/>
      <c r="WZZ144" s="377"/>
      <c r="XAA144" s="377"/>
      <c r="XAB144" s="377"/>
      <c r="XAC144" s="259"/>
      <c r="XAD144" s="377"/>
      <c r="XAE144" s="377"/>
      <c r="XAF144" s="377"/>
      <c r="XAG144" s="258"/>
      <c r="XAH144" s="378"/>
      <c r="XAI144" s="378"/>
      <c r="XAJ144" s="378"/>
      <c r="XAK144" s="258"/>
      <c r="XAL144" s="378"/>
      <c r="XAM144" s="378"/>
      <c r="XAN144" s="378"/>
      <c r="XAO144" s="259"/>
      <c r="XAP144" s="377"/>
      <c r="XAQ144" s="377"/>
      <c r="XAR144" s="377"/>
      <c r="XAS144" s="259"/>
      <c r="XAT144" s="377"/>
      <c r="XAU144" s="377"/>
      <c r="XAV144" s="377"/>
      <c r="XAW144" s="258"/>
      <c r="XAX144" s="378"/>
      <c r="XAY144" s="378"/>
      <c r="XAZ144" s="378"/>
      <c r="XBA144" s="258"/>
      <c r="XBB144" s="378"/>
      <c r="XBC144" s="378"/>
      <c r="XBD144" s="378"/>
      <c r="XBE144" s="259"/>
      <c r="XBF144" s="377"/>
      <c r="XBG144" s="377"/>
      <c r="XBH144" s="377"/>
      <c r="XBI144" s="259"/>
      <c r="XBJ144" s="377"/>
      <c r="XBK144" s="377"/>
      <c r="XBL144" s="377"/>
      <c r="XBM144" s="258"/>
      <c r="XBN144" s="378"/>
      <c r="XBO144" s="378"/>
      <c r="XBP144" s="378"/>
      <c r="XBQ144" s="258"/>
      <c r="XBR144" s="378"/>
      <c r="XBS144" s="378"/>
      <c r="XBT144" s="378"/>
      <c r="XBU144" s="259"/>
      <c r="XBV144" s="377"/>
      <c r="XBW144" s="377"/>
      <c r="XBX144" s="377"/>
      <c r="XBY144" s="259"/>
      <c r="XBZ144" s="377"/>
      <c r="XCA144" s="377"/>
      <c r="XCB144" s="377"/>
      <c r="XCC144" s="258"/>
      <c r="XCD144" s="378"/>
      <c r="XCE144" s="378"/>
      <c r="XCF144" s="378"/>
      <c r="XCG144" s="258"/>
      <c r="XCH144" s="378"/>
      <c r="XCI144" s="378"/>
      <c r="XCJ144" s="378"/>
      <c r="XCK144" s="259"/>
      <c r="XCL144" s="377"/>
      <c r="XCM144" s="377"/>
      <c r="XCN144" s="377"/>
      <c r="XCO144" s="259"/>
      <c r="XCP144" s="377"/>
      <c r="XCQ144" s="377"/>
      <c r="XCR144" s="377"/>
      <c r="XCS144" s="258"/>
      <c r="XCT144" s="378"/>
      <c r="XCU144" s="378"/>
      <c r="XCV144" s="378"/>
      <c r="XCW144" s="258"/>
      <c r="XCX144" s="378"/>
      <c r="XCY144" s="378"/>
      <c r="XCZ144" s="378"/>
      <c r="XDA144" s="259"/>
      <c r="XDB144" s="377"/>
      <c r="XDC144" s="377"/>
      <c r="XDD144" s="377"/>
      <c r="XDE144" s="259"/>
      <c r="XDF144" s="377"/>
      <c r="XDG144" s="377"/>
      <c r="XDH144" s="377"/>
      <c r="XDI144" s="258"/>
      <c r="XDJ144" s="378"/>
      <c r="XDK144" s="378"/>
      <c r="XDL144" s="378"/>
      <c r="XDM144" s="258"/>
      <c r="XDN144" s="378"/>
      <c r="XDO144" s="378"/>
      <c r="XDP144" s="378"/>
      <c r="XDQ144" s="259"/>
      <c r="XDR144" s="377"/>
      <c r="XDS144" s="377"/>
      <c r="XDT144" s="377"/>
      <c r="XDU144" s="259"/>
      <c r="XDV144" s="377"/>
      <c r="XDW144" s="377"/>
      <c r="XDX144" s="377"/>
      <c r="XDY144" s="258"/>
      <c r="XDZ144" s="378"/>
      <c r="XEA144" s="378"/>
      <c r="XEB144" s="378"/>
      <c r="XEC144" s="258"/>
      <c r="XED144" s="378"/>
      <c r="XEE144" s="378"/>
      <c r="XEF144" s="378"/>
      <c r="XEG144" s="259"/>
      <c r="XEH144" s="377"/>
      <c r="XEI144" s="377"/>
      <c r="XEJ144" s="377"/>
      <c r="XEK144" s="259"/>
      <c r="XEL144" s="377"/>
      <c r="XEM144" s="377"/>
      <c r="XEN144" s="377"/>
      <c r="XEO144" s="258"/>
      <c r="XEP144" s="378"/>
      <c r="XEQ144" s="378"/>
      <c r="XER144" s="378"/>
      <c r="XES144" s="258"/>
      <c r="XET144" s="378"/>
      <c r="XEU144" s="378"/>
      <c r="XEV144" s="378"/>
      <c r="XEW144" s="259"/>
      <c r="XEX144" s="377"/>
      <c r="XEY144" s="377"/>
      <c r="XEZ144" s="377"/>
      <c r="XFA144" s="259"/>
      <c r="XFB144" s="377"/>
      <c r="XFC144" s="377"/>
      <c r="XFD144" s="377"/>
    </row>
    <row r="145" spans="1:16384" s="172" customFormat="1" x14ac:dyDescent="0.4">
      <c r="A145" s="301">
        <v>31116</v>
      </c>
      <c r="B145" s="363" t="s">
        <v>433</v>
      </c>
      <c r="C145" s="364"/>
      <c r="D145" s="365"/>
      <c r="E145" s="324">
        <v>31221</v>
      </c>
      <c r="F145" s="393" t="s">
        <v>1005</v>
      </c>
      <c r="G145" s="394"/>
      <c r="H145" s="395"/>
      <c r="I145" s="322">
        <v>31414</v>
      </c>
      <c r="J145" s="363" t="s">
        <v>999</v>
      </c>
      <c r="K145" s="364"/>
      <c r="L145" s="365"/>
      <c r="M145" s="442" t="s">
        <v>1501</v>
      </c>
      <c r="N145" s="442"/>
      <c r="O145" s="442"/>
      <c r="P145" s="442"/>
      <c r="Q145" s="258"/>
      <c r="R145" s="378"/>
      <c r="S145" s="378"/>
      <c r="T145" s="378"/>
      <c r="U145" s="258"/>
      <c r="V145" s="378"/>
      <c r="W145" s="378"/>
      <c r="X145" s="378"/>
      <c r="Y145" s="259"/>
      <c r="Z145" s="377"/>
      <c r="AA145" s="377"/>
      <c r="AB145" s="377"/>
      <c r="AC145" s="259"/>
      <c r="AD145" s="377"/>
      <c r="AE145" s="377"/>
      <c r="AF145" s="377"/>
      <c r="AG145" s="258"/>
      <c r="AH145" s="378"/>
      <c r="AI145" s="378"/>
      <c r="AJ145" s="378"/>
      <c r="AK145" s="258"/>
      <c r="AL145" s="378"/>
      <c r="AM145" s="378"/>
      <c r="AN145" s="378"/>
      <c r="AO145" s="259"/>
      <c r="AP145" s="377"/>
      <c r="AQ145" s="377"/>
      <c r="AR145" s="377"/>
      <c r="AS145" s="259"/>
      <c r="AT145" s="377"/>
      <c r="AU145" s="377"/>
      <c r="AV145" s="377"/>
      <c r="AW145" s="258"/>
      <c r="AX145" s="378"/>
      <c r="AY145" s="378"/>
      <c r="AZ145" s="378"/>
      <c r="BA145" s="258"/>
      <c r="BB145" s="378"/>
      <c r="BC145" s="378"/>
      <c r="BD145" s="378"/>
      <c r="BE145" s="259"/>
      <c r="BF145" s="377"/>
      <c r="BG145" s="377"/>
      <c r="BH145" s="377"/>
      <c r="BI145" s="259"/>
      <c r="BJ145" s="377"/>
      <c r="BK145" s="377"/>
      <c r="BL145" s="377"/>
      <c r="BM145" s="258"/>
      <c r="BN145" s="378"/>
      <c r="BO145" s="378"/>
      <c r="BP145" s="378"/>
      <c r="BQ145" s="258"/>
      <c r="BR145" s="378"/>
      <c r="BS145" s="378"/>
      <c r="BT145" s="378"/>
      <c r="BU145" s="259"/>
      <c r="BV145" s="377"/>
      <c r="BW145" s="377"/>
      <c r="BX145" s="377"/>
      <c r="BY145" s="259"/>
      <c r="BZ145" s="377"/>
      <c r="CA145" s="377"/>
      <c r="CB145" s="377"/>
      <c r="CC145" s="258"/>
      <c r="CD145" s="378"/>
      <c r="CE145" s="378"/>
      <c r="CF145" s="378"/>
      <c r="CG145" s="258"/>
      <c r="CH145" s="378"/>
      <c r="CI145" s="378"/>
      <c r="CJ145" s="378"/>
      <c r="CK145" s="259"/>
      <c r="CL145" s="377"/>
      <c r="CM145" s="377"/>
      <c r="CN145" s="377"/>
      <c r="CO145" s="259"/>
      <c r="CP145" s="377"/>
      <c r="CQ145" s="377"/>
      <c r="CR145" s="377"/>
      <c r="CS145" s="258"/>
      <c r="CT145" s="378"/>
      <c r="CU145" s="378"/>
      <c r="CV145" s="378"/>
      <c r="CW145" s="258"/>
      <c r="CX145" s="378"/>
      <c r="CY145" s="378"/>
      <c r="CZ145" s="378"/>
      <c r="DA145" s="259"/>
      <c r="DB145" s="377"/>
      <c r="DC145" s="377"/>
      <c r="DD145" s="377"/>
      <c r="DE145" s="259"/>
      <c r="DF145" s="377"/>
      <c r="DG145" s="377"/>
      <c r="DH145" s="377"/>
      <c r="DI145" s="258"/>
      <c r="DJ145" s="378"/>
      <c r="DK145" s="378"/>
      <c r="DL145" s="378"/>
      <c r="DM145" s="258"/>
      <c r="DN145" s="378"/>
      <c r="DO145" s="378"/>
      <c r="DP145" s="378"/>
      <c r="DQ145" s="259"/>
      <c r="DR145" s="377"/>
      <c r="DS145" s="377"/>
      <c r="DT145" s="377"/>
      <c r="DU145" s="259"/>
      <c r="DV145" s="377"/>
      <c r="DW145" s="377"/>
      <c r="DX145" s="377"/>
      <c r="DY145" s="258"/>
      <c r="DZ145" s="378"/>
      <c r="EA145" s="378"/>
      <c r="EB145" s="378"/>
      <c r="EC145" s="258"/>
      <c r="ED145" s="378"/>
      <c r="EE145" s="378"/>
      <c r="EF145" s="378"/>
      <c r="EG145" s="259"/>
      <c r="EH145" s="377"/>
      <c r="EI145" s="377"/>
      <c r="EJ145" s="377"/>
      <c r="EK145" s="259"/>
      <c r="EL145" s="377"/>
      <c r="EM145" s="377"/>
      <c r="EN145" s="377"/>
      <c r="EO145" s="258"/>
      <c r="EP145" s="378"/>
      <c r="EQ145" s="378"/>
      <c r="ER145" s="378"/>
      <c r="ES145" s="258"/>
      <c r="ET145" s="378"/>
      <c r="EU145" s="378"/>
      <c r="EV145" s="378"/>
      <c r="EW145" s="259"/>
      <c r="EX145" s="377"/>
      <c r="EY145" s="377"/>
      <c r="EZ145" s="377"/>
      <c r="FA145" s="259"/>
      <c r="FB145" s="377"/>
      <c r="FC145" s="377"/>
      <c r="FD145" s="377"/>
      <c r="FE145" s="258"/>
      <c r="FF145" s="378"/>
      <c r="FG145" s="378"/>
      <c r="FH145" s="378"/>
      <c r="FI145" s="258"/>
      <c r="FJ145" s="378"/>
      <c r="FK145" s="378"/>
      <c r="FL145" s="378"/>
      <c r="FM145" s="259"/>
      <c r="FN145" s="377"/>
      <c r="FO145" s="377"/>
      <c r="FP145" s="377"/>
      <c r="FQ145" s="259"/>
      <c r="FR145" s="377"/>
      <c r="FS145" s="377"/>
      <c r="FT145" s="377"/>
      <c r="FU145" s="258"/>
      <c r="FV145" s="378"/>
      <c r="FW145" s="378"/>
      <c r="FX145" s="378"/>
      <c r="FY145" s="258"/>
      <c r="FZ145" s="378"/>
      <c r="GA145" s="378"/>
      <c r="GB145" s="378"/>
      <c r="GC145" s="259"/>
      <c r="GD145" s="377"/>
      <c r="GE145" s="377"/>
      <c r="GF145" s="377"/>
      <c r="GG145" s="259"/>
      <c r="GH145" s="377"/>
      <c r="GI145" s="377"/>
      <c r="GJ145" s="377"/>
      <c r="GK145" s="258"/>
      <c r="GL145" s="378"/>
      <c r="GM145" s="378"/>
      <c r="GN145" s="378"/>
      <c r="GO145" s="258"/>
      <c r="GP145" s="378"/>
      <c r="GQ145" s="378"/>
      <c r="GR145" s="378"/>
      <c r="GS145" s="259"/>
      <c r="GT145" s="377"/>
      <c r="GU145" s="377"/>
      <c r="GV145" s="377"/>
      <c r="GW145" s="259"/>
      <c r="GX145" s="377"/>
      <c r="GY145" s="377"/>
      <c r="GZ145" s="377"/>
      <c r="HA145" s="258"/>
      <c r="HB145" s="378"/>
      <c r="HC145" s="378"/>
      <c r="HD145" s="378"/>
      <c r="HE145" s="258"/>
      <c r="HF145" s="378"/>
      <c r="HG145" s="378"/>
      <c r="HH145" s="378"/>
      <c r="HI145" s="259"/>
      <c r="HJ145" s="377"/>
      <c r="HK145" s="377"/>
      <c r="HL145" s="377"/>
      <c r="HM145" s="259"/>
      <c r="HN145" s="377"/>
      <c r="HO145" s="377"/>
      <c r="HP145" s="377"/>
      <c r="HQ145" s="258"/>
      <c r="HR145" s="378"/>
      <c r="HS145" s="378"/>
      <c r="HT145" s="378"/>
      <c r="HU145" s="258"/>
      <c r="HV145" s="378"/>
      <c r="HW145" s="378"/>
      <c r="HX145" s="378"/>
      <c r="HY145" s="259"/>
      <c r="HZ145" s="377"/>
      <c r="IA145" s="377"/>
      <c r="IB145" s="377"/>
      <c r="IC145" s="259"/>
      <c r="ID145" s="377"/>
      <c r="IE145" s="377"/>
      <c r="IF145" s="377"/>
      <c r="IG145" s="258"/>
      <c r="IH145" s="378"/>
      <c r="II145" s="378"/>
      <c r="IJ145" s="378"/>
      <c r="IK145" s="258"/>
      <c r="IL145" s="378"/>
      <c r="IM145" s="378"/>
      <c r="IN145" s="378"/>
      <c r="IO145" s="259"/>
      <c r="IP145" s="377"/>
      <c r="IQ145" s="377"/>
      <c r="IR145" s="377"/>
      <c r="IS145" s="259"/>
      <c r="IT145" s="377"/>
      <c r="IU145" s="377"/>
      <c r="IV145" s="377"/>
      <c r="IW145" s="258"/>
      <c r="IX145" s="378"/>
      <c r="IY145" s="378"/>
      <c r="IZ145" s="378"/>
      <c r="JA145" s="258"/>
      <c r="JB145" s="378"/>
      <c r="JC145" s="378"/>
      <c r="JD145" s="378"/>
      <c r="JE145" s="259"/>
      <c r="JF145" s="377"/>
      <c r="JG145" s="377"/>
      <c r="JH145" s="377"/>
      <c r="JI145" s="259"/>
      <c r="JJ145" s="377"/>
      <c r="JK145" s="377"/>
      <c r="JL145" s="377"/>
      <c r="JM145" s="258"/>
      <c r="JN145" s="378"/>
      <c r="JO145" s="378"/>
      <c r="JP145" s="378"/>
      <c r="JQ145" s="258"/>
      <c r="JR145" s="378"/>
      <c r="JS145" s="378"/>
      <c r="JT145" s="378"/>
      <c r="JU145" s="259"/>
      <c r="JV145" s="377"/>
      <c r="JW145" s="377"/>
      <c r="JX145" s="377"/>
      <c r="JY145" s="259"/>
      <c r="JZ145" s="377"/>
      <c r="KA145" s="377"/>
      <c r="KB145" s="377"/>
      <c r="KC145" s="258"/>
      <c r="KD145" s="378"/>
      <c r="KE145" s="378"/>
      <c r="KF145" s="378"/>
      <c r="KG145" s="258"/>
      <c r="KH145" s="378"/>
      <c r="KI145" s="378"/>
      <c r="KJ145" s="378"/>
      <c r="KK145" s="259"/>
      <c r="KL145" s="377"/>
      <c r="KM145" s="377"/>
      <c r="KN145" s="377"/>
      <c r="KO145" s="259"/>
      <c r="KP145" s="377"/>
      <c r="KQ145" s="377"/>
      <c r="KR145" s="377"/>
      <c r="KS145" s="258"/>
      <c r="KT145" s="378"/>
      <c r="KU145" s="378"/>
      <c r="KV145" s="378"/>
      <c r="KW145" s="258"/>
      <c r="KX145" s="378"/>
      <c r="KY145" s="378"/>
      <c r="KZ145" s="378"/>
      <c r="LA145" s="259"/>
      <c r="LB145" s="377"/>
      <c r="LC145" s="377"/>
      <c r="LD145" s="377"/>
      <c r="LE145" s="259"/>
      <c r="LF145" s="377"/>
      <c r="LG145" s="377"/>
      <c r="LH145" s="377"/>
      <c r="LI145" s="258"/>
      <c r="LJ145" s="378"/>
      <c r="LK145" s="378"/>
      <c r="LL145" s="378"/>
      <c r="LM145" s="258"/>
      <c r="LN145" s="378"/>
      <c r="LO145" s="378"/>
      <c r="LP145" s="378"/>
      <c r="LQ145" s="259"/>
      <c r="LR145" s="377"/>
      <c r="LS145" s="377"/>
      <c r="LT145" s="377"/>
      <c r="LU145" s="259"/>
      <c r="LV145" s="377"/>
      <c r="LW145" s="377"/>
      <c r="LX145" s="377"/>
      <c r="LY145" s="258"/>
      <c r="LZ145" s="378"/>
      <c r="MA145" s="378"/>
      <c r="MB145" s="378"/>
      <c r="MC145" s="258"/>
      <c r="MD145" s="378"/>
      <c r="ME145" s="378"/>
      <c r="MF145" s="378"/>
      <c r="MG145" s="259"/>
      <c r="MH145" s="377"/>
      <c r="MI145" s="377"/>
      <c r="MJ145" s="377"/>
      <c r="MK145" s="259"/>
      <c r="ML145" s="377"/>
      <c r="MM145" s="377"/>
      <c r="MN145" s="377"/>
      <c r="MO145" s="258"/>
      <c r="MP145" s="378"/>
      <c r="MQ145" s="378"/>
      <c r="MR145" s="378"/>
      <c r="MS145" s="258"/>
      <c r="MT145" s="378"/>
      <c r="MU145" s="378"/>
      <c r="MV145" s="378"/>
      <c r="MW145" s="259"/>
      <c r="MX145" s="377"/>
      <c r="MY145" s="377"/>
      <c r="MZ145" s="377"/>
      <c r="NA145" s="259"/>
      <c r="NB145" s="377"/>
      <c r="NC145" s="377"/>
      <c r="ND145" s="377"/>
      <c r="NE145" s="258"/>
      <c r="NF145" s="378"/>
      <c r="NG145" s="378"/>
      <c r="NH145" s="378"/>
      <c r="NI145" s="258"/>
      <c r="NJ145" s="378"/>
      <c r="NK145" s="378"/>
      <c r="NL145" s="378"/>
      <c r="NM145" s="259"/>
      <c r="NN145" s="377"/>
      <c r="NO145" s="377"/>
      <c r="NP145" s="377"/>
      <c r="NQ145" s="259"/>
      <c r="NR145" s="377"/>
      <c r="NS145" s="377"/>
      <c r="NT145" s="377"/>
      <c r="NU145" s="258"/>
      <c r="NV145" s="378"/>
      <c r="NW145" s="378"/>
      <c r="NX145" s="378"/>
      <c r="NY145" s="258"/>
      <c r="NZ145" s="378"/>
      <c r="OA145" s="378"/>
      <c r="OB145" s="378"/>
      <c r="OC145" s="259"/>
      <c r="OD145" s="377"/>
      <c r="OE145" s="377"/>
      <c r="OF145" s="377"/>
      <c r="OG145" s="259"/>
      <c r="OH145" s="377"/>
      <c r="OI145" s="377"/>
      <c r="OJ145" s="377"/>
      <c r="OK145" s="258"/>
      <c r="OL145" s="378"/>
      <c r="OM145" s="378"/>
      <c r="ON145" s="378"/>
      <c r="OO145" s="258"/>
      <c r="OP145" s="378"/>
      <c r="OQ145" s="378"/>
      <c r="OR145" s="378"/>
      <c r="OS145" s="259"/>
      <c r="OT145" s="377"/>
      <c r="OU145" s="377"/>
      <c r="OV145" s="377"/>
      <c r="OW145" s="259"/>
      <c r="OX145" s="377"/>
      <c r="OY145" s="377"/>
      <c r="OZ145" s="377"/>
      <c r="PA145" s="258"/>
      <c r="PB145" s="378"/>
      <c r="PC145" s="378"/>
      <c r="PD145" s="378"/>
      <c r="PE145" s="258"/>
      <c r="PF145" s="378"/>
      <c r="PG145" s="378"/>
      <c r="PH145" s="378"/>
      <c r="PI145" s="259"/>
      <c r="PJ145" s="377"/>
      <c r="PK145" s="377"/>
      <c r="PL145" s="377"/>
      <c r="PM145" s="259"/>
      <c r="PN145" s="377"/>
      <c r="PO145" s="377"/>
      <c r="PP145" s="377"/>
      <c r="PQ145" s="258"/>
      <c r="PR145" s="378"/>
      <c r="PS145" s="378"/>
      <c r="PT145" s="378"/>
      <c r="PU145" s="258"/>
      <c r="PV145" s="378"/>
      <c r="PW145" s="378"/>
      <c r="PX145" s="378"/>
      <c r="PY145" s="259"/>
      <c r="PZ145" s="377"/>
      <c r="QA145" s="377"/>
      <c r="QB145" s="377"/>
      <c r="QC145" s="259"/>
      <c r="QD145" s="377"/>
      <c r="QE145" s="377"/>
      <c r="QF145" s="377"/>
      <c r="QG145" s="258"/>
      <c r="QH145" s="378"/>
      <c r="QI145" s="378"/>
      <c r="QJ145" s="378"/>
      <c r="QK145" s="258"/>
      <c r="QL145" s="378"/>
      <c r="QM145" s="378"/>
      <c r="QN145" s="378"/>
      <c r="QO145" s="259"/>
      <c r="QP145" s="377"/>
      <c r="QQ145" s="377"/>
      <c r="QR145" s="377"/>
      <c r="QS145" s="259"/>
      <c r="QT145" s="377"/>
      <c r="QU145" s="377"/>
      <c r="QV145" s="377"/>
      <c r="QW145" s="258"/>
      <c r="QX145" s="378"/>
      <c r="QY145" s="378"/>
      <c r="QZ145" s="378"/>
      <c r="RA145" s="258"/>
      <c r="RB145" s="378"/>
      <c r="RC145" s="378"/>
      <c r="RD145" s="378"/>
      <c r="RE145" s="259"/>
      <c r="RF145" s="377"/>
      <c r="RG145" s="377"/>
      <c r="RH145" s="377"/>
      <c r="RI145" s="259"/>
      <c r="RJ145" s="377"/>
      <c r="RK145" s="377"/>
      <c r="RL145" s="377"/>
      <c r="RM145" s="258"/>
      <c r="RN145" s="378"/>
      <c r="RO145" s="378"/>
      <c r="RP145" s="378"/>
      <c r="RQ145" s="258"/>
      <c r="RR145" s="378"/>
      <c r="RS145" s="378"/>
      <c r="RT145" s="378"/>
      <c r="RU145" s="259"/>
      <c r="RV145" s="377"/>
      <c r="RW145" s="377"/>
      <c r="RX145" s="377"/>
      <c r="RY145" s="259"/>
      <c r="RZ145" s="377"/>
      <c r="SA145" s="377"/>
      <c r="SB145" s="377"/>
      <c r="SC145" s="258"/>
      <c r="SD145" s="378"/>
      <c r="SE145" s="378"/>
      <c r="SF145" s="378"/>
      <c r="SG145" s="258"/>
      <c r="SH145" s="378"/>
      <c r="SI145" s="378"/>
      <c r="SJ145" s="378"/>
      <c r="SK145" s="259"/>
      <c r="SL145" s="377"/>
      <c r="SM145" s="377"/>
      <c r="SN145" s="377"/>
      <c r="SO145" s="259"/>
      <c r="SP145" s="377"/>
      <c r="SQ145" s="377"/>
      <c r="SR145" s="377"/>
      <c r="SS145" s="258"/>
      <c r="ST145" s="378"/>
      <c r="SU145" s="378"/>
      <c r="SV145" s="378"/>
      <c r="SW145" s="258"/>
      <c r="SX145" s="378"/>
      <c r="SY145" s="378"/>
      <c r="SZ145" s="378"/>
      <c r="TA145" s="259"/>
      <c r="TB145" s="377"/>
      <c r="TC145" s="377"/>
      <c r="TD145" s="377"/>
      <c r="TE145" s="259"/>
      <c r="TF145" s="377"/>
      <c r="TG145" s="377"/>
      <c r="TH145" s="377"/>
      <c r="TI145" s="258"/>
      <c r="TJ145" s="378"/>
      <c r="TK145" s="378"/>
      <c r="TL145" s="378"/>
      <c r="TM145" s="258"/>
      <c r="TN145" s="378"/>
      <c r="TO145" s="378"/>
      <c r="TP145" s="378"/>
      <c r="TQ145" s="259"/>
      <c r="TR145" s="377"/>
      <c r="TS145" s="377"/>
      <c r="TT145" s="377"/>
      <c r="TU145" s="259"/>
      <c r="TV145" s="377"/>
      <c r="TW145" s="377"/>
      <c r="TX145" s="377"/>
      <c r="TY145" s="258"/>
      <c r="TZ145" s="378"/>
      <c r="UA145" s="378"/>
      <c r="UB145" s="378"/>
      <c r="UC145" s="258"/>
      <c r="UD145" s="378"/>
      <c r="UE145" s="378"/>
      <c r="UF145" s="378"/>
      <c r="UG145" s="259"/>
      <c r="UH145" s="377"/>
      <c r="UI145" s="377"/>
      <c r="UJ145" s="377"/>
      <c r="UK145" s="259"/>
      <c r="UL145" s="377"/>
      <c r="UM145" s="377"/>
      <c r="UN145" s="377"/>
      <c r="UO145" s="258"/>
      <c r="UP145" s="378"/>
      <c r="UQ145" s="378"/>
      <c r="UR145" s="378"/>
      <c r="US145" s="258"/>
      <c r="UT145" s="378"/>
      <c r="UU145" s="378"/>
      <c r="UV145" s="378"/>
      <c r="UW145" s="259"/>
      <c r="UX145" s="377"/>
      <c r="UY145" s="377"/>
      <c r="UZ145" s="377"/>
      <c r="VA145" s="259"/>
      <c r="VB145" s="377"/>
      <c r="VC145" s="377"/>
      <c r="VD145" s="377"/>
      <c r="VE145" s="258"/>
      <c r="VF145" s="378"/>
      <c r="VG145" s="378"/>
      <c r="VH145" s="378"/>
      <c r="VI145" s="258"/>
      <c r="VJ145" s="378"/>
      <c r="VK145" s="378"/>
      <c r="VL145" s="378"/>
      <c r="VM145" s="259"/>
      <c r="VN145" s="377"/>
      <c r="VO145" s="377"/>
      <c r="VP145" s="377"/>
      <c r="VQ145" s="259"/>
      <c r="VR145" s="377"/>
      <c r="VS145" s="377"/>
      <c r="VT145" s="377"/>
      <c r="VU145" s="258"/>
      <c r="VV145" s="378"/>
      <c r="VW145" s="378"/>
      <c r="VX145" s="378"/>
      <c r="VY145" s="258"/>
      <c r="VZ145" s="378"/>
      <c r="WA145" s="378"/>
      <c r="WB145" s="378"/>
      <c r="WC145" s="259"/>
      <c r="WD145" s="377"/>
      <c r="WE145" s="377"/>
      <c r="WF145" s="377"/>
      <c r="WG145" s="259"/>
      <c r="WH145" s="377"/>
      <c r="WI145" s="377"/>
      <c r="WJ145" s="377"/>
      <c r="WK145" s="258"/>
      <c r="WL145" s="378"/>
      <c r="WM145" s="378"/>
      <c r="WN145" s="378"/>
      <c r="WO145" s="258"/>
      <c r="WP145" s="378"/>
      <c r="WQ145" s="378"/>
      <c r="WR145" s="378"/>
      <c r="WS145" s="259"/>
      <c r="WT145" s="377"/>
      <c r="WU145" s="377"/>
      <c r="WV145" s="377"/>
      <c r="WW145" s="259"/>
      <c r="WX145" s="377"/>
      <c r="WY145" s="377"/>
      <c r="WZ145" s="377"/>
      <c r="XA145" s="258"/>
      <c r="XB145" s="378"/>
      <c r="XC145" s="378"/>
      <c r="XD145" s="378"/>
      <c r="XE145" s="258"/>
      <c r="XF145" s="378"/>
      <c r="XG145" s="378"/>
      <c r="XH145" s="378"/>
      <c r="XI145" s="259"/>
      <c r="XJ145" s="377"/>
      <c r="XK145" s="377"/>
      <c r="XL145" s="377"/>
      <c r="XM145" s="259"/>
      <c r="XN145" s="377"/>
      <c r="XO145" s="377"/>
      <c r="XP145" s="377"/>
      <c r="XQ145" s="258"/>
      <c r="XR145" s="378"/>
      <c r="XS145" s="378"/>
      <c r="XT145" s="378"/>
      <c r="XU145" s="258"/>
      <c r="XV145" s="378"/>
      <c r="XW145" s="378"/>
      <c r="XX145" s="378"/>
      <c r="XY145" s="259"/>
      <c r="XZ145" s="377"/>
      <c r="YA145" s="377"/>
      <c r="YB145" s="377"/>
      <c r="YC145" s="259"/>
      <c r="YD145" s="377"/>
      <c r="YE145" s="377"/>
      <c r="YF145" s="377"/>
      <c r="YG145" s="258"/>
      <c r="YH145" s="378"/>
      <c r="YI145" s="378"/>
      <c r="YJ145" s="378"/>
      <c r="YK145" s="258"/>
      <c r="YL145" s="378"/>
      <c r="YM145" s="378"/>
      <c r="YN145" s="378"/>
      <c r="YO145" s="259"/>
      <c r="YP145" s="377"/>
      <c r="YQ145" s="377"/>
      <c r="YR145" s="377"/>
      <c r="YS145" s="259"/>
      <c r="YT145" s="377"/>
      <c r="YU145" s="377"/>
      <c r="YV145" s="377"/>
      <c r="YW145" s="258"/>
      <c r="YX145" s="378"/>
      <c r="YY145" s="378"/>
      <c r="YZ145" s="378"/>
      <c r="ZA145" s="258"/>
      <c r="ZB145" s="378"/>
      <c r="ZC145" s="378"/>
      <c r="ZD145" s="378"/>
      <c r="ZE145" s="259"/>
      <c r="ZF145" s="377"/>
      <c r="ZG145" s="377"/>
      <c r="ZH145" s="377"/>
      <c r="ZI145" s="259"/>
      <c r="ZJ145" s="377"/>
      <c r="ZK145" s="377"/>
      <c r="ZL145" s="377"/>
      <c r="ZM145" s="258"/>
      <c r="ZN145" s="378"/>
      <c r="ZO145" s="378"/>
      <c r="ZP145" s="378"/>
      <c r="ZQ145" s="258"/>
      <c r="ZR145" s="378"/>
      <c r="ZS145" s="378"/>
      <c r="ZT145" s="378"/>
      <c r="ZU145" s="259"/>
      <c r="ZV145" s="377"/>
      <c r="ZW145" s="377"/>
      <c r="ZX145" s="377"/>
      <c r="ZY145" s="259"/>
      <c r="ZZ145" s="377"/>
      <c r="AAA145" s="377"/>
      <c r="AAB145" s="377"/>
      <c r="AAC145" s="258"/>
      <c r="AAD145" s="378"/>
      <c r="AAE145" s="378"/>
      <c r="AAF145" s="378"/>
      <c r="AAG145" s="258"/>
      <c r="AAH145" s="378"/>
      <c r="AAI145" s="378"/>
      <c r="AAJ145" s="378"/>
      <c r="AAK145" s="259"/>
      <c r="AAL145" s="377"/>
      <c r="AAM145" s="377"/>
      <c r="AAN145" s="377"/>
      <c r="AAO145" s="259"/>
      <c r="AAP145" s="377"/>
      <c r="AAQ145" s="377"/>
      <c r="AAR145" s="377"/>
      <c r="AAS145" s="258"/>
      <c r="AAT145" s="378"/>
      <c r="AAU145" s="378"/>
      <c r="AAV145" s="378"/>
      <c r="AAW145" s="258"/>
      <c r="AAX145" s="378"/>
      <c r="AAY145" s="378"/>
      <c r="AAZ145" s="378"/>
      <c r="ABA145" s="259"/>
      <c r="ABB145" s="377"/>
      <c r="ABC145" s="377"/>
      <c r="ABD145" s="377"/>
      <c r="ABE145" s="259"/>
      <c r="ABF145" s="377"/>
      <c r="ABG145" s="377"/>
      <c r="ABH145" s="377"/>
      <c r="ABI145" s="258"/>
      <c r="ABJ145" s="378"/>
      <c r="ABK145" s="378"/>
      <c r="ABL145" s="378"/>
      <c r="ABM145" s="258"/>
      <c r="ABN145" s="378"/>
      <c r="ABO145" s="378"/>
      <c r="ABP145" s="378"/>
      <c r="ABQ145" s="259"/>
      <c r="ABR145" s="377"/>
      <c r="ABS145" s="377"/>
      <c r="ABT145" s="377"/>
      <c r="ABU145" s="259"/>
      <c r="ABV145" s="377"/>
      <c r="ABW145" s="377"/>
      <c r="ABX145" s="377"/>
      <c r="ABY145" s="258"/>
      <c r="ABZ145" s="378"/>
      <c r="ACA145" s="378"/>
      <c r="ACB145" s="378"/>
      <c r="ACC145" s="258"/>
      <c r="ACD145" s="378"/>
      <c r="ACE145" s="378"/>
      <c r="ACF145" s="378"/>
      <c r="ACG145" s="259"/>
      <c r="ACH145" s="377"/>
      <c r="ACI145" s="377"/>
      <c r="ACJ145" s="377"/>
      <c r="ACK145" s="259"/>
      <c r="ACL145" s="377"/>
      <c r="ACM145" s="377"/>
      <c r="ACN145" s="377"/>
      <c r="ACO145" s="258"/>
      <c r="ACP145" s="378"/>
      <c r="ACQ145" s="378"/>
      <c r="ACR145" s="378"/>
      <c r="ACS145" s="258"/>
      <c r="ACT145" s="378"/>
      <c r="ACU145" s="378"/>
      <c r="ACV145" s="378"/>
      <c r="ACW145" s="259"/>
      <c r="ACX145" s="377"/>
      <c r="ACY145" s="377"/>
      <c r="ACZ145" s="377"/>
      <c r="ADA145" s="259"/>
      <c r="ADB145" s="377"/>
      <c r="ADC145" s="377"/>
      <c r="ADD145" s="377"/>
      <c r="ADE145" s="258"/>
      <c r="ADF145" s="378"/>
      <c r="ADG145" s="378"/>
      <c r="ADH145" s="378"/>
      <c r="ADI145" s="258"/>
      <c r="ADJ145" s="378"/>
      <c r="ADK145" s="378"/>
      <c r="ADL145" s="378"/>
      <c r="ADM145" s="259"/>
      <c r="ADN145" s="377"/>
      <c r="ADO145" s="377"/>
      <c r="ADP145" s="377"/>
      <c r="ADQ145" s="259"/>
      <c r="ADR145" s="377"/>
      <c r="ADS145" s="377"/>
      <c r="ADT145" s="377"/>
      <c r="ADU145" s="258"/>
      <c r="ADV145" s="378"/>
      <c r="ADW145" s="378"/>
      <c r="ADX145" s="378"/>
      <c r="ADY145" s="258"/>
      <c r="ADZ145" s="378"/>
      <c r="AEA145" s="378"/>
      <c r="AEB145" s="378"/>
      <c r="AEC145" s="259"/>
      <c r="AED145" s="377"/>
      <c r="AEE145" s="377"/>
      <c r="AEF145" s="377"/>
      <c r="AEG145" s="259"/>
      <c r="AEH145" s="377"/>
      <c r="AEI145" s="377"/>
      <c r="AEJ145" s="377"/>
      <c r="AEK145" s="258"/>
      <c r="AEL145" s="378"/>
      <c r="AEM145" s="378"/>
      <c r="AEN145" s="378"/>
      <c r="AEO145" s="258"/>
      <c r="AEP145" s="378"/>
      <c r="AEQ145" s="378"/>
      <c r="AER145" s="378"/>
      <c r="AES145" s="259"/>
      <c r="AET145" s="377"/>
      <c r="AEU145" s="377"/>
      <c r="AEV145" s="377"/>
      <c r="AEW145" s="259"/>
      <c r="AEX145" s="377"/>
      <c r="AEY145" s="377"/>
      <c r="AEZ145" s="377"/>
      <c r="AFA145" s="258"/>
      <c r="AFB145" s="378"/>
      <c r="AFC145" s="378"/>
      <c r="AFD145" s="378"/>
      <c r="AFE145" s="258"/>
      <c r="AFF145" s="378"/>
      <c r="AFG145" s="378"/>
      <c r="AFH145" s="378"/>
      <c r="AFI145" s="259"/>
      <c r="AFJ145" s="377"/>
      <c r="AFK145" s="377"/>
      <c r="AFL145" s="377"/>
      <c r="AFM145" s="259"/>
      <c r="AFN145" s="377"/>
      <c r="AFO145" s="377"/>
      <c r="AFP145" s="377"/>
      <c r="AFQ145" s="258"/>
      <c r="AFR145" s="378"/>
      <c r="AFS145" s="378"/>
      <c r="AFT145" s="378"/>
      <c r="AFU145" s="258"/>
      <c r="AFV145" s="378"/>
      <c r="AFW145" s="378"/>
      <c r="AFX145" s="378"/>
      <c r="AFY145" s="259"/>
      <c r="AFZ145" s="377"/>
      <c r="AGA145" s="377"/>
      <c r="AGB145" s="377"/>
      <c r="AGC145" s="259"/>
      <c r="AGD145" s="377"/>
      <c r="AGE145" s="377"/>
      <c r="AGF145" s="377"/>
      <c r="AGG145" s="258"/>
      <c r="AGH145" s="378"/>
      <c r="AGI145" s="378"/>
      <c r="AGJ145" s="378"/>
      <c r="AGK145" s="258"/>
      <c r="AGL145" s="378"/>
      <c r="AGM145" s="378"/>
      <c r="AGN145" s="378"/>
      <c r="AGO145" s="259"/>
      <c r="AGP145" s="377"/>
      <c r="AGQ145" s="377"/>
      <c r="AGR145" s="377"/>
      <c r="AGS145" s="259"/>
      <c r="AGT145" s="377"/>
      <c r="AGU145" s="377"/>
      <c r="AGV145" s="377"/>
      <c r="AGW145" s="258"/>
      <c r="AGX145" s="378"/>
      <c r="AGY145" s="378"/>
      <c r="AGZ145" s="378"/>
      <c r="AHA145" s="258"/>
      <c r="AHB145" s="378"/>
      <c r="AHC145" s="378"/>
      <c r="AHD145" s="378"/>
      <c r="AHE145" s="259"/>
      <c r="AHF145" s="377"/>
      <c r="AHG145" s="377"/>
      <c r="AHH145" s="377"/>
      <c r="AHI145" s="259"/>
      <c r="AHJ145" s="377"/>
      <c r="AHK145" s="377"/>
      <c r="AHL145" s="377"/>
      <c r="AHM145" s="258"/>
      <c r="AHN145" s="378"/>
      <c r="AHO145" s="378"/>
      <c r="AHP145" s="378"/>
      <c r="AHQ145" s="258"/>
      <c r="AHR145" s="378"/>
      <c r="AHS145" s="378"/>
      <c r="AHT145" s="378"/>
      <c r="AHU145" s="259"/>
      <c r="AHV145" s="377"/>
      <c r="AHW145" s="377"/>
      <c r="AHX145" s="377"/>
      <c r="AHY145" s="259"/>
      <c r="AHZ145" s="377"/>
      <c r="AIA145" s="377"/>
      <c r="AIB145" s="377"/>
      <c r="AIC145" s="258"/>
      <c r="AID145" s="378"/>
      <c r="AIE145" s="378"/>
      <c r="AIF145" s="378"/>
      <c r="AIG145" s="258"/>
      <c r="AIH145" s="378"/>
      <c r="AII145" s="378"/>
      <c r="AIJ145" s="378"/>
      <c r="AIK145" s="259"/>
      <c r="AIL145" s="377"/>
      <c r="AIM145" s="377"/>
      <c r="AIN145" s="377"/>
      <c r="AIO145" s="259"/>
      <c r="AIP145" s="377"/>
      <c r="AIQ145" s="377"/>
      <c r="AIR145" s="377"/>
      <c r="AIS145" s="258"/>
      <c r="AIT145" s="378"/>
      <c r="AIU145" s="378"/>
      <c r="AIV145" s="378"/>
      <c r="AIW145" s="258"/>
      <c r="AIX145" s="378"/>
      <c r="AIY145" s="378"/>
      <c r="AIZ145" s="378"/>
      <c r="AJA145" s="259"/>
      <c r="AJB145" s="377"/>
      <c r="AJC145" s="377"/>
      <c r="AJD145" s="377"/>
      <c r="AJE145" s="259"/>
      <c r="AJF145" s="377"/>
      <c r="AJG145" s="377"/>
      <c r="AJH145" s="377"/>
      <c r="AJI145" s="258"/>
      <c r="AJJ145" s="378"/>
      <c r="AJK145" s="378"/>
      <c r="AJL145" s="378"/>
      <c r="AJM145" s="258"/>
      <c r="AJN145" s="378"/>
      <c r="AJO145" s="378"/>
      <c r="AJP145" s="378"/>
      <c r="AJQ145" s="259"/>
      <c r="AJR145" s="377"/>
      <c r="AJS145" s="377"/>
      <c r="AJT145" s="377"/>
      <c r="AJU145" s="259"/>
      <c r="AJV145" s="377"/>
      <c r="AJW145" s="377"/>
      <c r="AJX145" s="377"/>
      <c r="AJY145" s="258"/>
      <c r="AJZ145" s="378"/>
      <c r="AKA145" s="378"/>
      <c r="AKB145" s="378"/>
      <c r="AKC145" s="258"/>
      <c r="AKD145" s="378"/>
      <c r="AKE145" s="378"/>
      <c r="AKF145" s="378"/>
      <c r="AKG145" s="259"/>
      <c r="AKH145" s="377"/>
      <c r="AKI145" s="377"/>
      <c r="AKJ145" s="377"/>
      <c r="AKK145" s="259"/>
      <c r="AKL145" s="377"/>
      <c r="AKM145" s="377"/>
      <c r="AKN145" s="377"/>
      <c r="AKO145" s="258"/>
      <c r="AKP145" s="378"/>
      <c r="AKQ145" s="378"/>
      <c r="AKR145" s="378"/>
      <c r="AKS145" s="258"/>
      <c r="AKT145" s="378"/>
      <c r="AKU145" s="378"/>
      <c r="AKV145" s="378"/>
      <c r="AKW145" s="259"/>
      <c r="AKX145" s="377"/>
      <c r="AKY145" s="377"/>
      <c r="AKZ145" s="377"/>
      <c r="ALA145" s="259"/>
      <c r="ALB145" s="377"/>
      <c r="ALC145" s="377"/>
      <c r="ALD145" s="377"/>
      <c r="ALE145" s="258"/>
      <c r="ALF145" s="378"/>
      <c r="ALG145" s="378"/>
      <c r="ALH145" s="378"/>
      <c r="ALI145" s="258"/>
      <c r="ALJ145" s="378"/>
      <c r="ALK145" s="378"/>
      <c r="ALL145" s="378"/>
      <c r="ALM145" s="259"/>
      <c r="ALN145" s="377"/>
      <c r="ALO145" s="377"/>
      <c r="ALP145" s="377"/>
      <c r="ALQ145" s="259"/>
      <c r="ALR145" s="377"/>
      <c r="ALS145" s="377"/>
      <c r="ALT145" s="377"/>
      <c r="ALU145" s="258"/>
      <c r="ALV145" s="378"/>
      <c r="ALW145" s="378"/>
      <c r="ALX145" s="378"/>
      <c r="ALY145" s="258"/>
      <c r="ALZ145" s="378"/>
      <c r="AMA145" s="378"/>
      <c r="AMB145" s="378"/>
      <c r="AMC145" s="259"/>
      <c r="AMD145" s="377"/>
      <c r="AME145" s="377"/>
      <c r="AMF145" s="377"/>
      <c r="AMG145" s="259"/>
      <c r="AMH145" s="377"/>
      <c r="AMI145" s="377"/>
      <c r="AMJ145" s="377"/>
      <c r="AMK145" s="258"/>
      <c r="AML145" s="378"/>
      <c r="AMM145" s="378"/>
      <c r="AMN145" s="378"/>
      <c r="AMO145" s="258"/>
      <c r="AMP145" s="378"/>
      <c r="AMQ145" s="378"/>
      <c r="AMR145" s="378"/>
      <c r="AMS145" s="259"/>
      <c r="AMT145" s="377"/>
      <c r="AMU145" s="377"/>
      <c r="AMV145" s="377"/>
      <c r="AMW145" s="259"/>
      <c r="AMX145" s="377"/>
      <c r="AMY145" s="377"/>
      <c r="AMZ145" s="377"/>
      <c r="ANA145" s="258"/>
      <c r="ANB145" s="378"/>
      <c r="ANC145" s="378"/>
      <c r="AND145" s="378"/>
      <c r="ANE145" s="258"/>
      <c r="ANF145" s="378"/>
      <c r="ANG145" s="378"/>
      <c r="ANH145" s="378"/>
      <c r="ANI145" s="259"/>
      <c r="ANJ145" s="377"/>
      <c r="ANK145" s="377"/>
      <c r="ANL145" s="377"/>
      <c r="ANM145" s="259"/>
      <c r="ANN145" s="377"/>
      <c r="ANO145" s="377"/>
      <c r="ANP145" s="377"/>
      <c r="ANQ145" s="258"/>
      <c r="ANR145" s="378"/>
      <c r="ANS145" s="378"/>
      <c r="ANT145" s="378"/>
      <c r="ANU145" s="258"/>
      <c r="ANV145" s="378"/>
      <c r="ANW145" s="378"/>
      <c r="ANX145" s="378"/>
      <c r="ANY145" s="259"/>
      <c r="ANZ145" s="377"/>
      <c r="AOA145" s="377"/>
      <c r="AOB145" s="377"/>
      <c r="AOC145" s="259"/>
      <c r="AOD145" s="377"/>
      <c r="AOE145" s="377"/>
      <c r="AOF145" s="377"/>
      <c r="AOG145" s="258"/>
      <c r="AOH145" s="378"/>
      <c r="AOI145" s="378"/>
      <c r="AOJ145" s="378"/>
      <c r="AOK145" s="258"/>
      <c r="AOL145" s="378"/>
      <c r="AOM145" s="378"/>
      <c r="AON145" s="378"/>
      <c r="AOO145" s="259"/>
      <c r="AOP145" s="377"/>
      <c r="AOQ145" s="377"/>
      <c r="AOR145" s="377"/>
      <c r="AOS145" s="259"/>
      <c r="AOT145" s="377"/>
      <c r="AOU145" s="377"/>
      <c r="AOV145" s="377"/>
      <c r="AOW145" s="258"/>
      <c r="AOX145" s="378"/>
      <c r="AOY145" s="378"/>
      <c r="AOZ145" s="378"/>
      <c r="APA145" s="258"/>
      <c r="APB145" s="378"/>
      <c r="APC145" s="378"/>
      <c r="APD145" s="378"/>
      <c r="APE145" s="259"/>
      <c r="APF145" s="377"/>
      <c r="APG145" s="377"/>
      <c r="APH145" s="377"/>
      <c r="API145" s="259"/>
      <c r="APJ145" s="377"/>
      <c r="APK145" s="377"/>
      <c r="APL145" s="377"/>
      <c r="APM145" s="258"/>
      <c r="APN145" s="378"/>
      <c r="APO145" s="378"/>
      <c r="APP145" s="378"/>
      <c r="APQ145" s="258"/>
      <c r="APR145" s="378"/>
      <c r="APS145" s="378"/>
      <c r="APT145" s="378"/>
      <c r="APU145" s="259"/>
      <c r="APV145" s="377"/>
      <c r="APW145" s="377"/>
      <c r="APX145" s="377"/>
      <c r="APY145" s="259"/>
      <c r="APZ145" s="377"/>
      <c r="AQA145" s="377"/>
      <c r="AQB145" s="377"/>
      <c r="AQC145" s="258"/>
      <c r="AQD145" s="378"/>
      <c r="AQE145" s="378"/>
      <c r="AQF145" s="378"/>
      <c r="AQG145" s="258"/>
      <c r="AQH145" s="378"/>
      <c r="AQI145" s="378"/>
      <c r="AQJ145" s="378"/>
      <c r="AQK145" s="259"/>
      <c r="AQL145" s="377"/>
      <c r="AQM145" s="377"/>
      <c r="AQN145" s="377"/>
      <c r="AQO145" s="259"/>
      <c r="AQP145" s="377"/>
      <c r="AQQ145" s="377"/>
      <c r="AQR145" s="377"/>
      <c r="AQS145" s="258"/>
      <c r="AQT145" s="378"/>
      <c r="AQU145" s="378"/>
      <c r="AQV145" s="378"/>
      <c r="AQW145" s="258"/>
      <c r="AQX145" s="378"/>
      <c r="AQY145" s="378"/>
      <c r="AQZ145" s="378"/>
      <c r="ARA145" s="259"/>
      <c r="ARB145" s="377"/>
      <c r="ARC145" s="377"/>
      <c r="ARD145" s="377"/>
      <c r="ARE145" s="259"/>
      <c r="ARF145" s="377"/>
      <c r="ARG145" s="377"/>
      <c r="ARH145" s="377"/>
      <c r="ARI145" s="258"/>
      <c r="ARJ145" s="378"/>
      <c r="ARK145" s="378"/>
      <c r="ARL145" s="378"/>
      <c r="ARM145" s="258"/>
      <c r="ARN145" s="378"/>
      <c r="ARO145" s="378"/>
      <c r="ARP145" s="378"/>
      <c r="ARQ145" s="259"/>
      <c r="ARR145" s="377"/>
      <c r="ARS145" s="377"/>
      <c r="ART145" s="377"/>
      <c r="ARU145" s="259"/>
      <c r="ARV145" s="377"/>
      <c r="ARW145" s="377"/>
      <c r="ARX145" s="377"/>
      <c r="ARY145" s="258"/>
      <c r="ARZ145" s="378"/>
      <c r="ASA145" s="378"/>
      <c r="ASB145" s="378"/>
      <c r="ASC145" s="258"/>
      <c r="ASD145" s="378"/>
      <c r="ASE145" s="378"/>
      <c r="ASF145" s="378"/>
      <c r="ASG145" s="259"/>
      <c r="ASH145" s="377"/>
      <c r="ASI145" s="377"/>
      <c r="ASJ145" s="377"/>
      <c r="ASK145" s="259"/>
      <c r="ASL145" s="377"/>
      <c r="ASM145" s="377"/>
      <c r="ASN145" s="377"/>
      <c r="ASO145" s="258"/>
      <c r="ASP145" s="378"/>
      <c r="ASQ145" s="378"/>
      <c r="ASR145" s="378"/>
      <c r="ASS145" s="258"/>
      <c r="AST145" s="378"/>
      <c r="ASU145" s="378"/>
      <c r="ASV145" s="378"/>
      <c r="ASW145" s="259"/>
      <c r="ASX145" s="377"/>
      <c r="ASY145" s="377"/>
      <c r="ASZ145" s="377"/>
      <c r="ATA145" s="259"/>
      <c r="ATB145" s="377"/>
      <c r="ATC145" s="377"/>
      <c r="ATD145" s="377"/>
      <c r="ATE145" s="258"/>
      <c r="ATF145" s="378"/>
      <c r="ATG145" s="378"/>
      <c r="ATH145" s="378"/>
      <c r="ATI145" s="258"/>
      <c r="ATJ145" s="378"/>
      <c r="ATK145" s="378"/>
      <c r="ATL145" s="378"/>
      <c r="ATM145" s="259"/>
      <c r="ATN145" s="377"/>
      <c r="ATO145" s="377"/>
      <c r="ATP145" s="377"/>
      <c r="ATQ145" s="259"/>
      <c r="ATR145" s="377"/>
      <c r="ATS145" s="377"/>
      <c r="ATT145" s="377"/>
      <c r="ATU145" s="258"/>
      <c r="ATV145" s="378"/>
      <c r="ATW145" s="378"/>
      <c r="ATX145" s="378"/>
      <c r="ATY145" s="258"/>
      <c r="ATZ145" s="378"/>
      <c r="AUA145" s="378"/>
      <c r="AUB145" s="378"/>
      <c r="AUC145" s="259"/>
      <c r="AUD145" s="377"/>
      <c r="AUE145" s="377"/>
      <c r="AUF145" s="377"/>
      <c r="AUG145" s="259"/>
      <c r="AUH145" s="377"/>
      <c r="AUI145" s="377"/>
      <c r="AUJ145" s="377"/>
      <c r="AUK145" s="258"/>
      <c r="AUL145" s="378"/>
      <c r="AUM145" s="378"/>
      <c r="AUN145" s="378"/>
      <c r="AUO145" s="258"/>
      <c r="AUP145" s="378"/>
      <c r="AUQ145" s="378"/>
      <c r="AUR145" s="378"/>
      <c r="AUS145" s="259"/>
      <c r="AUT145" s="377"/>
      <c r="AUU145" s="377"/>
      <c r="AUV145" s="377"/>
      <c r="AUW145" s="259"/>
      <c r="AUX145" s="377"/>
      <c r="AUY145" s="377"/>
      <c r="AUZ145" s="377"/>
      <c r="AVA145" s="258"/>
      <c r="AVB145" s="378"/>
      <c r="AVC145" s="378"/>
      <c r="AVD145" s="378"/>
      <c r="AVE145" s="258"/>
      <c r="AVF145" s="378"/>
      <c r="AVG145" s="378"/>
      <c r="AVH145" s="378"/>
      <c r="AVI145" s="259"/>
      <c r="AVJ145" s="377"/>
      <c r="AVK145" s="377"/>
      <c r="AVL145" s="377"/>
      <c r="AVM145" s="259"/>
      <c r="AVN145" s="377"/>
      <c r="AVO145" s="377"/>
      <c r="AVP145" s="377"/>
      <c r="AVQ145" s="258"/>
      <c r="AVR145" s="378"/>
      <c r="AVS145" s="378"/>
      <c r="AVT145" s="378"/>
      <c r="AVU145" s="258"/>
      <c r="AVV145" s="378"/>
      <c r="AVW145" s="378"/>
      <c r="AVX145" s="378"/>
      <c r="AVY145" s="259"/>
      <c r="AVZ145" s="377"/>
      <c r="AWA145" s="377"/>
      <c r="AWB145" s="377"/>
      <c r="AWC145" s="259"/>
      <c r="AWD145" s="377"/>
      <c r="AWE145" s="377"/>
      <c r="AWF145" s="377"/>
      <c r="AWG145" s="258"/>
      <c r="AWH145" s="378"/>
      <c r="AWI145" s="378"/>
      <c r="AWJ145" s="378"/>
      <c r="AWK145" s="258"/>
      <c r="AWL145" s="378"/>
      <c r="AWM145" s="378"/>
      <c r="AWN145" s="378"/>
      <c r="AWO145" s="259"/>
      <c r="AWP145" s="377"/>
      <c r="AWQ145" s="377"/>
      <c r="AWR145" s="377"/>
      <c r="AWS145" s="259"/>
      <c r="AWT145" s="377"/>
      <c r="AWU145" s="377"/>
      <c r="AWV145" s="377"/>
      <c r="AWW145" s="258"/>
      <c r="AWX145" s="378"/>
      <c r="AWY145" s="378"/>
      <c r="AWZ145" s="378"/>
      <c r="AXA145" s="258"/>
      <c r="AXB145" s="378"/>
      <c r="AXC145" s="378"/>
      <c r="AXD145" s="378"/>
      <c r="AXE145" s="259"/>
      <c r="AXF145" s="377"/>
      <c r="AXG145" s="377"/>
      <c r="AXH145" s="377"/>
      <c r="AXI145" s="259"/>
      <c r="AXJ145" s="377"/>
      <c r="AXK145" s="377"/>
      <c r="AXL145" s="377"/>
      <c r="AXM145" s="258"/>
      <c r="AXN145" s="378"/>
      <c r="AXO145" s="378"/>
      <c r="AXP145" s="378"/>
      <c r="AXQ145" s="258"/>
      <c r="AXR145" s="378"/>
      <c r="AXS145" s="378"/>
      <c r="AXT145" s="378"/>
      <c r="AXU145" s="259"/>
      <c r="AXV145" s="377"/>
      <c r="AXW145" s="377"/>
      <c r="AXX145" s="377"/>
      <c r="AXY145" s="259"/>
      <c r="AXZ145" s="377"/>
      <c r="AYA145" s="377"/>
      <c r="AYB145" s="377"/>
      <c r="AYC145" s="258"/>
      <c r="AYD145" s="378"/>
      <c r="AYE145" s="378"/>
      <c r="AYF145" s="378"/>
      <c r="AYG145" s="258"/>
      <c r="AYH145" s="378"/>
      <c r="AYI145" s="378"/>
      <c r="AYJ145" s="378"/>
      <c r="AYK145" s="259"/>
      <c r="AYL145" s="377"/>
      <c r="AYM145" s="377"/>
      <c r="AYN145" s="377"/>
      <c r="AYO145" s="259"/>
      <c r="AYP145" s="377"/>
      <c r="AYQ145" s="377"/>
      <c r="AYR145" s="377"/>
      <c r="AYS145" s="258"/>
      <c r="AYT145" s="378"/>
      <c r="AYU145" s="378"/>
      <c r="AYV145" s="378"/>
      <c r="AYW145" s="258"/>
      <c r="AYX145" s="378"/>
      <c r="AYY145" s="378"/>
      <c r="AYZ145" s="378"/>
      <c r="AZA145" s="259"/>
      <c r="AZB145" s="377"/>
      <c r="AZC145" s="377"/>
      <c r="AZD145" s="377"/>
      <c r="AZE145" s="259"/>
      <c r="AZF145" s="377"/>
      <c r="AZG145" s="377"/>
      <c r="AZH145" s="377"/>
      <c r="AZI145" s="258"/>
      <c r="AZJ145" s="378"/>
      <c r="AZK145" s="378"/>
      <c r="AZL145" s="378"/>
      <c r="AZM145" s="258"/>
      <c r="AZN145" s="378"/>
      <c r="AZO145" s="378"/>
      <c r="AZP145" s="378"/>
      <c r="AZQ145" s="259"/>
      <c r="AZR145" s="377"/>
      <c r="AZS145" s="377"/>
      <c r="AZT145" s="377"/>
      <c r="AZU145" s="259"/>
      <c r="AZV145" s="377"/>
      <c r="AZW145" s="377"/>
      <c r="AZX145" s="377"/>
      <c r="AZY145" s="258"/>
      <c r="AZZ145" s="378"/>
      <c r="BAA145" s="378"/>
      <c r="BAB145" s="378"/>
      <c r="BAC145" s="258"/>
      <c r="BAD145" s="378"/>
      <c r="BAE145" s="378"/>
      <c r="BAF145" s="378"/>
      <c r="BAG145" s="259"/>
      <c r="BAH145" s="377"/>
      <c r="BAI145" s="377"/>
      <c r="BAJ145" s="377"/>
      <c r="BAK145" s="259"/>
      <c r="BAL145" s="377"/>
      <c r="BAM145" s="377"/>
      <c r="BAN145" s="377"/>
      <c r="BAO145" s="258"/>
      <c r="BAP145" s="378"/>
      <c r="BAQ145" s="378"/>
      <c r="BAR145" s="378"/>
      <c r="BAS145" s="258"/>
      <c r="BAT145" s="378"/>
      <c r="BAU145" s="378"/>
      <c r="BAV145" s="378"/>
      <c r="BAW145" s="259"/>
      <c r="BAX145" s="377"/>
      <c r="BAY145" s="377"/>
      <c r="BAZ145" s="377"/>
      <c r="BBA145" s="259"/>
      <c r="BBB145" s="377"/>
      <c r="BBC145" s="377"/>
      <c r="BBD145" s="377"/>
      <c r="BBE145" s="258"/>
      <c r="BBF145" s="378"/>
      <c r="BBG145" s="378"/>
      <c r="BBH145" s="378"/>
      <c r="BBI145" s="258"/>
      <c r="BBJ145" s="378"/>
      <c r="BBK145" s="378"/>
      <c r="BBL145" s="378"/>
      <c r="BBM145" s="259"/>
      <c r="BBN145" s="377"/>
      <c r="BBO145" s="377"/>
      <c r="BBP145" s="377"/>
      <c r="BBQ145" s="259"/>
      <c r="BBR145" s="377"/>
      <c r="BBS145" s="377"/>
      <c r="BBT145" s="377"/>
      <c r="BBU145" s="258"/>
      <c r="BBV145" s="378"/>
      <c r="BBW145" s="378"/>
      <c r="BBX145" s="378"/>
      <c r="BBY145" s="258"/>
      <c r="BBZ145" s="378"/>
      <c r="BCA145" s="378"/>
      <c r="BCB145" s="378"/>
      <c r="BCC145" s="259"/>
      <c r="BCD145" s="377"/>
      <c r="BCE145" s="377"/>
      <c r="BCF145" s="377"/>
      <c r="BCG145" s="259"/>
      <c r="BCH145" s="377"/>
      <c r="BCI145" s="377"/>
      <c r="BCJ145" s="377"/>
      <c r="BCK145" s="258"/>
      <c r="BCL145" s="378"/>
      <c r="BCM145" s="378"/>
      <c r="BCN145" s="378"/>
      <c r="BCO145" s="258"/>
      <c r="BCP145" s="378"/>
      <c r="BCQ145" s="378"/>
      <c r="BCR145" s="378"/>
      <c r="BCS145" s="259"/>
      <c r="BCT145" s="377"/>
      <c r="BCU145" s="377"/>
      <c r="BCV145" s="377"/>
      <c r="BCW145" s="259"/>
      <c r="BCX145" s="377"/>
      <c r="BCY145" s="377"/>
      <c r="BCZ145" s="377"/>
      <c r="BDA145" s="258"/>
      <c r="BDB145" s="378"/>
      <c r="BDC145" s="378"/>
      <c r="BDD145" s="378"/>
      <c r="BDE145" s="258"/>
      <c r="BDF145" s="378"/>
      <c r="BDG145" s="378"/>
      <c r="BDH145" s="378"/>
      <c r="BDI145" s="259"/>
      <c r="BDJ145" s="377"/>
      <c r="BDK145" s="377"/>
      <c r="BDL145" s="377"/>
      <c r="BDM145" s="259"/>
      <c r="BDN145" s="377"/>
      <c r="BDO145" s="377"/>
      <c r="BDP145" s="377"/>
      <c r="BDQ145" s="258"/>
      <c r="BDR145" s="378"/>
      <c r="BDS145" s="378"/>
      <c r="BDT145" s="378"/>
      <c r="BDU145" s="258"/>
      <c r="BDV145" s="378"/>
      <c r="BDW145" s="378"/>
      <c r="BDX145" s="378"/>
      <c r="BDY145" s="259"/>
      <c r="BDZ145" s="377"/>
      <c r="BEA145" s="377"/>
      <c r="BEB145" s="377"/>
      <c r="BEC145" s="259"/>
      <c r="BED145" s="377"/>
      <c r="BEE145" s="377"/>
      <c r="BEF145" s="377"/>
      <c r="BEG145" s="258"/>
      <c r="BEH145" s="378"/>
      <c r="BEI145" s="378"/>
      <c r="BEJ145" s="378"/>
      <c r="BEK145" s="258"/>
      <c r="BEL145" s="378"/>
      <c r="BEM145" s="378"/>
      <c r="BEN145" s="378"/>
      <c r="BEO145" s="259"/>
      <c r="BEP145" s="377"/>
      <c r="BEQ145" s="377"/>
      <c r="BER145" s="377"/>
      <c r="BES145" s="259"/>
      <c r="BET145" s="377"/>
      <c r="BEU145" s="377"/>
      <c r="BEV145" s="377"/>
      <c r="BEW145" s="258"/>
      <c r="BEX145" s="378"/>
      <c r="BEY145" s="378"/>
      <c r="BEZ145" s="378"/>
      <c r="BFA145" s="258"/>
      <c r="BFB145" s="378"/>
      <c r="BFC145" s="378"/>
      <c r="BFD145" s="378"/>
      <c r="BFE145" s="259"/>
      <c r="BFF145" s="377"/>
      <c r="BFG145" s="377"/>
      <c r="BFH145" s="377"/>
      <c r="BFI145" s="259"/>
      <c r="BFJ145" s="377"/>
      <c r="BFK145" s="377"/>
      <c r="BFL145" s="377"/>
      <c r="BFM145" s="258"/>
      <c r="BFN145" s="378"/>
      <c r="BFO145" s="378"/>
      <c r="BFP145" s="378"/>
      <c r="BFQ145" s="258"/>
      <c r="BFR145" s="378"/>
      <c r="BFS145" s="378"/>
      <c r="BFT145" s="378"/>
      <c r="BFU145" s="259"/>
      <c r="BFV145" s="377"/>
      <c r="BFW145" s="377"/>
      <c r="BFX145" s="377"/>
      <c r="BFY145" s="259"/>
      <c r="BFZ145" s="377"/>
      <c r="BGA145" s="377"/>
      <c r="BGB145" s="377"/>
      <c r="BGC145" s="258"/>
      <c r="BGD145" s="378"/>
      <c r="BGE145" s="378"/>
      <c r="BGF145" s="378"/>
      <c r="BGG145" s="258"/>
      <c r="BGH145" s="378"/>
      <c r="BGI145" s="378"/>
      <c r="BGJ145" s="378"/>
      <c r="BGK145" s="259"/>
      <c r="BGL145" s="377"/>
      <c r="BGM145" s="377"/>
      <c r="BGN145" s="377"/>
      <c r="BGO145" s="259"/>
      <c r="BGP145" s="377"/>
      <c r="BGQ145" s="377"/>
      <c r="BGR145" s="377"/>
      <c r="BGS145" s="258"/>
      <c r="BGT145" s="378"/>
      <c r="BGU145" s="378"/>
      <c r="BGV145" s="378"/>
      <c r="BGW145" s="258"/>
      <c r="BGX145" s="378"/>
      <c r="BGY145" s="378"/>
      <c r="BGZ145" s="378"/>
      <c r="BHA145" s="259"/>
      <c r="BHB145" s="377"/>
      <c r="BHC145" s="377"/>
      <c r="BHD145" s="377"/>
      <c r="BHE145" s="259"/>
      <c r="BHF145" s="377"/>
      <c r="BHG145" s="377"/>
      <c r="BHH145" s="377"/>
      <c r="BHI145" s="258"/>
      <c r="BHJ145" s="378"/>
      <c r="BHK145" s="378"/>
      <c r="BHL145" s="378"/>
      <c r="BHM145" s="258"/>
      <c r="BHN145" s="378"/>
      <c r="BHO145" s="378"/>
      <c r="BHP145" s="378"/>
      <c r="BHQ145" s="259"/>
      <c r="BHR145" s="377"/>
      <c r="BHS145" s="377"/>
      <c r="BHT145" s="377"/>
      <c r="BHU145" s="259"/>
      <c r="BHV145" s="377"/>
      <c r="BHW145" s="377"/>
      <c r="BHX145" s="377"/>
      <c r="BHY145" s="258"/>
      <c r="BHZ145" s="378"/>
      <c r="BIA145" s="378"/>
      <c r="BIB145" s="378"/>
      <c r="BIC145" s="258"/>
      <c r="BID145" s="378"/>
      <c r="BIE145" s="378"/>
      <c r="BIF145" s="378"/>
      <c r="BIG145" s="259"/>
      <c r="BIH145" s="377"/>
      <c r="BII145" s="377"/>
      <c r="BIJ145" s="377"/>
      <c r="BIK145" s="259"/>
      <c r="BIL145" s="377"/>
      <c r="BIM145" s="377"/>
      <c r="BIN145" s="377"/>
      <c r="BIO145" s="258"/>
      <c r="BIP145" s="378"/>
      <c r="BIQ145" s="378"/>
      <c r="BIR145" s="378"/>
      <c r="BIS145" s="258"/>
      <c r="BIT145" s="378"/>
      <c r="BIU145" s="378"/>
      <c r="BIV145" s="378"/>
      <c r="BIW145" s="259"/>
      <c r="BIX145" s="377"/>
      <c r="BIY145" s="377"/>
      <c r="BIZ145" s="377"/>
      <c r="BJA145" s="259"/>
      <c r="BJB145" s="377"/>
      <c r="BJC145" s="377"/>
      <c r="BJD145" s="377"/>
      <c r="BJE145" s="258"/>
      <c r="BJF145" s="378"/>
      <c r="BJG145" s="378"/>
      <c r="BJH145" s="378"/>
      <c r="BJI145" s="258"/>
      <c r="BJJ145" s="378"/>
      <c r="BJK145" s="378"/>
      <c r="BJL145" s="378"/>
      <c r="BJM145" s="259"/>
      <c r="BJN145" s="377"/>
      <c r="BJO145" s="377"/>
      <c r="BJP145" s="377"/>
      <c r="BJQ145" s="259"/>
      <c r="BJR145" s="377"/>
      <c r="BJS145" s="377"/>
      <c r="BJT145" s="377"/>
      <c r="BJU145" s="258"/>
      <c r="BJV145" s="378"/>
      <c r="BJW145" s="378"/>
      <c r="BJX145" s="378"/>
      <c r="BJY145" s="258"/>
      <c r="BJZ145" s="378"/>
      <c r="BKA145" s="378"/>
      <c r="BKB145" s="378"/>
      <c r="BKC145" s="259"/>
      <c r="BKD145" s="377"/>
      <c r="BKE145" s="377"/>
      <c r="BKF145" s="377"/>
      <c r="BKG145" s="259"/>
      <c r="BKH145" s="377"/>
      <c r="BKI145" s="377"/>
      <c r="BKJ145" s="377"/>
      <c r="BKK145" s="258"/>
      <c r="BKL145" s="378"/>
      <c r="BKM145" s="378"/>
      <c r="BKN145" s="378"/>
      <c r="BKO145" s="258"/>
      <c r="BKP145" s="378"/>
      <c r="BKQ145" s="378"/>
      <c r="BKR145" s="378"/>
      <c r="BKS145" s="259"/>
      <c r="BKT145" s="377"/>
      <c r="BKU145" s="377"/>
      <c r="BKV145" s="377"/>
      <c r="BKW145" s="259"/>
      <c r="BKX145" s="377"/>
      <c r="BKY145" s="377"/>
      <c r="BKZ145" s="377"/>
      <c r="BLA145" s="258"/>
      <c r="BLB145" s="378"/>
      <c r="BLC145" s="378"/>
      <c r="BLD145" s="378"/>
      <c r="BLE145" s="258"/>
      <c r="BLF145" s="378"/>
      <c r="BLG145" s="378"/>
      <c r="BLH145" s="378"/>
      <c r="BLI145" s="259"/>
      <c r="BLJ145" s="377"/>
      <c r="BLK145" s="377"/>
      <c r="BLL145" s="377"/>
      <c r="BLM145" s="259"/>
      <c r="BLN145" s="377"/>
      <c r="BLO145" s="377"/>
      <c r="BLP145" s="377"/>
      <c r="BLQ145" s="258"/>
      <c r="BLR145" s="378"/>
      <c r="BLS145" s="378"/>
      <c r="BLT145" s="378"/>
      <c r="BLU145" s="258"/>
      <c r="BLV145" s="378"/>
      <c r="BLW145" s="378"/>
      <c r="BLX145" s="378"/>
      <c r="BLY145" s="259"/>
      <c r="BLZ145" s="377"/>
      <c r="BMA145" s="377"/>
      <c r="BMB145" s="377"/>
      <c r="BMC145" s="259"/>
      <c r="BMD145" s="377"/>
      <c r="BME145" s="377"/>
      <c r="BMF145" s="377"/>
      <c r="BMG145" s="258"/>
      <c r="BMH145" s="378"/>
      <c r="BMI145" s="378"/>
      <c r="BMJ145" s="378"/>
      <c r="BMK145" s="258"/>
      <c r="BML145" s="378"/>
      <c r="BMM145" s="378"/>
      <c r="BMN145" s="378"/>
      <c r="BMO145" s="259"/>
      <c r="BMP145" s="377"/>
      <c r="BMQ145" s="377"/>
      <c r="BMR145" s="377"/>
      <c r="BMS145" s="259"/>
      <c r="BMT145" s="377"/>
      <c r="BMU145" s="377"/>
      <c r="BMV145" s="377"/>
      <c r="BMW145" s="258"/>
      <c r="BMX145" s="378"/>
      <c r="BMY145" s="378"/>
      <c r="BMZ145" s="378"/>
      <c r="BNA145" s="258"/>
      <c r="BNB145" s="378"/>
      <c r="BNC145" s="378"/>
      <c r="BND145" s="378"/>
      <c r="BNE145" s="259"/>
      <c r="BNF145" s="377"/>
      <c r="BNG145" s="377"/>
      <c r="BNH145" s="377"/>
      <c r="BNI145" s="259"/>
      <c r="BNJ145" s="377"/>
      <c r="BNK145" s="377"/>
      <c r="BNL145" s="377"/>
      <c r="BNM145" s="258"/>
      <c r="BNN145" s="378"/>
      <c r="BNO145" s="378"/>
      <c r="BNP145" s="378"/>
      <c r="BNQ145" s="258"/>
      <c r="BNR145" s="378"/>
      <c r="BNS145" s="378"/>
      <c r="BNT145" s="378"/>
      <c r="BNU145" s="259"/>
      <c r="BNV145" s="377"/>
      <c r="BNW145" s="377"/>
      <c r="BNX145" s="377"/>
      <c r="BNY145" s="259"/>
      <c r="BNZ145" s="377"/>
      <c r="BOA145" s="377"/>
      <c r="BOB145" s="377"/>
      <c r="BOC145" s="258"/>
      <c r="BOD145" s="378"/>
      <c r="BOE145" s="378"/>
      <c r="BOF145" s="378"/>
      <c r="BOG145" s="258"/>
      <c r="BOH145" s="378"/>
      <c r="BOI145" s="378"/>
      <c r="BOJ145" s="378"/>
      <c r="BOK145" s="259"/>
      <c r="BOL145" s="377"/>
      <c r="BOM145" s="377"/>
      <c r="BON145" s="377"/>
      <c r="BOO145" s="259"/>
      <c r="BOP145" s="377"/>
      <c r="BOQ145" s="377"/>
      <c r="BOR145" s="377"/>
      <c r="BOS145" s="258"/>
      <c r="BOT145" s="378"/>
      <c r="BOU145" s="378"/>
      <c r="BOV145" s="378"/>
      <c r="BOW145" s="258"/>
      <c r="BOX145" s="378"/>
      <c r="BOY145" s="378"/>
      <c r="BOZ145" s="378"/>
      <c r="BPA145" s="259"/>
      <c r="BPB145" s="377"/>
      <c r="BPC145" s="377"/>
      <c r="BPD145" s="377"/>
      <c r="BPE145" s="259"/>
      <c r="BPF145" s="377"/>
      <c r="BPG145" s="377"/>
      <c r="BPH145" s="377"/>
      <c r="BPI145" s="258"/>
      <c r="BPJ145" s="378"/>
      <c r="BPK145" s="378"/>
      <c r="BPL145" s="378"/>
      <c r="BPM145" s="258"/>
      <c r="BPN145" s="378"/>
      <c r="BPO145" s="378"/>
      <c r="BPP145" s="378"/>
      <c r="BPQ145" s="259"/>
      <c r="BPR145" s="377"/>
      <c r="BPS145" s="377"/>
      <c r="BPT145" s="377"/>
      <c r="BPU145" s="259"/>
      <c r="BPV145" s="377"/>
      <c r="BPW145" s="377"/>
      <c r="BPX145" s="377"/>
      <c r="BPY145" s="258"/>
      <c r="BPZ145" s="378"/>
      <c r="BQA145" s="378"/>
      <c r="BQB145" s="378"/>
      <c r="BQC145" s="258"/>
      <c r="BQD145" s="378"/>
      <c r="BQE145" s="378"/>
      <c r="BQF145" s="378"/>
      <c r="BQG145" s="259"/>
      <c r="BQH145" s="377"/>
      <c r="BQI145" s="377"/>
      <c r="BQJ145" s="377"/>
      <c r="BQK145" s="259"/>
      <c r="BQL145" s="377"/>
      <c r="BQM145" s="377"/>
      <c r="BQN145" s="377"/>
      <c r="BQO145" s="258"/>
      <c r="BQP145" s="378"/>
      <c r="BQQ145" s="378"/>
      <c r="BQR145" s="378"/>
      <c r="BQS145" s="258"/>
      <c r="BQT145" s="378"/>
      <c r="BQU145" s="378"/>
      <c r="BQV145" s="378"/>
      <c r="BQW145" s="259"/>
      <c r="BQX145" s="377"/>
      <c r="BQY145" s="377"/>
      <c r="BQZ145" s="377"/>
      <c r="BRA145" s="259"/>
      <c r="BRB145" s="377"/>
      <c r="BRC145" s="377"/>
      <c r="BRD145" s="377"/>
      <c r="BRE145" s="258"/>
      <c r="BRF145" s="378"/>
      <c r="BRG145" s="378"/>
      <c r="BRH145" s="378"/>
      <c r="BRI145" s="258"/>
      <c r="BRJ145" s="378"/>
      <c r="BRK145" s="378"/>
      <c r="BRL145" s="378"/>
      <c r="BRM145" s="259"/>
      <c r="BRN145" s="377"/>
      <c r="BRO145" s="377"/>
      <c r="BRP145" s="377"/>
      <c r="BRQ145" s="259"/>
      <c r="BRR145" s="377"/>
      <c r="BRS145" s="377"/>
      <c r="BRT145" s="377"/>
      <c r="BRU145" s="258"/>
      <c r="BRV145" s="378"/>
      <c r="BRW145" s="378"/>
      <c r="BRX145" s="378"/>
      <c r="BRY145" s="258"/>
      <c r="BRZ145" s="378"/>
      <c r="BSA145" s="378"/>
      <c r="BSB145" s="378"/>
      <c r="BSC145" s="259"/>
      <c r="BSD145" s="377"/>
      <c r="BSE145" s="377"/>
      <c r="BSF145" s="377"/>
      <c r="BSG145" s="259"/>
      <c r="BSH145" s="377"/>
      <c r="BSI145" s="377"/>
      <c r="BSJ145" s="377"/>
      <c r="BSK145" s="258"/>
      <c r="BSL145" s="378"/>
      <c r="BSM145" s="378"/>
      <c r="BSN145" s="378"/>
      <c r="BSO145" s="258"/>
      <c r="BSP145" s="378"/>
      <c r="BSQ145" s="378"/>
      <c r="BSR145" s="378"/>
      <c r="BSS145" s="259"/>
      <c r="BST145" s="377"/>
      <c r="BSU145" s="377"/>
      <c r="BSV145" s="377"/>
      <c r="BSW145" s="259"/>
      <c r="BSX145" s="377"/>
      <c r="BSY145" s="377"/>
      <c r="BSZ145" s="377"/>
      <c r="BTA145" s="258"/>
      <c r="BTB145" s="378"/>
      <c r="BTC145" s="378"/>
      <c r="BTD145" s="378"/>
      <c r="BTE145" s="258"/>
      <c r="BTF145" s="378"/>
      <c r="BTG145" s="378"/>
      <c r="BTH145" s="378"/>
      <c r="BTI145" s="259"/>
      <c r="BTJ145" s="377"/>
      <c r="BTK145" s="377"/>
      <c r="BTL145" s="377"/>
      <c r="BTM145" s="259"/>
      <c r="BTN145" s="377"/>
      <c r="BTO145" s="377"/>
      <c r="BTP145" s="377"/>
      <c r="BTQ145" s="258"/>
      <c r="BTR145" s="378"/>
      <c r="BTS145" s="378"/>
      <c r="BTT145" s="378"/>
      <c r="BTU145" s="258"/>
      <c r="BTV145" s="378"/>
      <c r="BTW145" s="378"/>
      <c r="BTX145" s="378"/>
      <c r="BTY145" s="259"/>
      <c r="BTZ145" s="377"/>
      <c r="BUA145" s="377"/>
      <c r="BUB145" s="377"/>
      <c r="BUC145" s="259"/>
      <c r="BUD145" s="377"/>
      <c r="BUE145" s="377"/>
      <c r="BUF145" s="377"/>
      <c r="BUG145" s="258"/>
      <c r="BUH145" s="378"/>
      <c r="BUI145" s="378"/>
      <c r="BUJ145" s="378"/>
      <c r="BUK145" s="258"/>
      <c r="BUL145" s="378"/>
      <c r="BUM145" s="378"/>
      <c r="BUN145" s="378"/>
      <c r="BUO145" s="259"/>
      <c r="BUP145" s="377"/>
      <c r="BUQ145" s="377"/>
      <c r="BUR145" s="377"/>
      <c r="BUS145" s="259"/>
      <c r="BUT145" s="377"/>
      <c r="BUU145" s="377"/>
      <c r="BUV145" s="377"/>
      <c r="BUW145" s="258"/>
      <c r="BUX145" s="378"/>
      <c r="BUY145" s="378"/>
      <c r="BUZ145" s="378"/>
      <c r="BVA145" s="258"/>
      <c r="BVB145" s="378"/>
      <c r="BVC145" s="378"/>
      <c r="BVD145" s="378"/>
      <c r="BVE145" s="259"/>
      <c r="BVF145" s="377"/>
      <c r="BVG145" s="377"/>
      <c r="BVH145" s="377"/>
      <c r="BVI145" s="259"/>
      <c r="BVJ145" s="377"/>
      <c r="BVK145" s="377"/>
      <c r="BVL145" s="377"/>
      <c r="BVM145" s="258"/>
      <c r="BVN145" s="378"/>
      <c r="BVO145" s="378"/>
      <c r="BVP145" s="378"/>
      <c r="BVQ145" s="258"/>
      <c r="BVR145" s="378"/>
      <c r="BVS145" s="378"/>
      <c r="BVT145" s="378"/>
      <c r="BVU145" s="259"/>
      <c r="BVV145" s="377"/>
      <c r="BVW145" s="377"/>
      <c r="BVX145" s="377"/>
      <c r="BVY145" s="259"/>
      <c r="BVZ145" s="377"/>
      <c r="BWA145" s="377"/>
      <c r="BWB145" s="377"/>
      <c r="BWC145" s="258"/>
      <c r="BWD145" s="378"/>
      <c r="BWE145" s="378"/>
      <c r="BWF145" s="378"/>
      <c r="BWG145" s="258"/>
      <c r="BWH145" s="378"/>
      <c r="BWI145" s="378"/>
      <c r="BWJ145" s="378"/>
      <c r="BWK145" s="259"/>
      <c r="BWL145" s="377"/>
      <c r="BWM145" s="377"/>
      <c r="BWN145" s="377"/>
      <c r="BWO145" s="259"/>
      <c r="BWP145" s="377"/>
      <c r="BWQ145" s="377"/>
      <c r="BWR145" s="377"/>
      <c r="BWS145" s="258"/>
      <c r="BWT145" s="378"/>
      <c r="BWU145" s="378"/>
      <c r="BWV145" s="378"/>
      <c r="BWW145" s="258"/>
      <c r="BWX145" s="378"/>
      <c r="BWY145" s="378"/>
      <c r="BWZ145" s="378"/>
      <c r="BXA145" s="259"/>
      <c r="BXB145" s="377"/>
      <c r="BXC145" s="377"/>
      <c r="BXD145" s="377"/>
      <c r="BXE145" s="259"/>
      <c r="BXF145" s="377"/>
      <c r="BXG145" s="377"/>
      <c r="BXH145" s="377"/>
      <c r="BXI145" s="258"/>
      <c r="BXJ145" s="378"/>
      <c r="BXK145" s="378"/>
      <c r="BXL145" s="378"/>
      <c r="BXM145" s="258"/>
      <c r="BXN145" s="378"/>
      <c r="BXO145" s="378"/>
      <c r="BXP145" s="378"/>
      <c r="BXQ145" s="259"/>
      <c r="BXR145" s="377"/>
      <c r="BXS145" s="377"/>
      <c r="BXT145" s="377"/>
      <c r="BXU145" s="259"/>
      <c r="BXV145" s="377"/>
      <c r="BXW145" s="377"/>
      <c r="BXX145" s="377"/>
      <c r="BXY145" s="258"/>
      <c r="BXZ145" s="378"/>
      <c r="BYA145" s="378"/>
      <c r="BYB145" s="378"/>
      <c r="BYC145" s="258"/>
      <c r="BYD145" s="378"/>
      <c r="BYE145" s="378"/>
      <c r="BYF145" s="378"/>
      <c r="BYG145" s="259"/>
      <c r="BYH145" s="377"/>
      <c r="BYI145" s="377"/>
      <c r="BYJ145" s="377"/>
      <c r="BYK145" s="259"/>
      <c r="BYL145" s="377"/>
      <c r="BYM145" s="377"/>
      <c r="BYN145" s="377"/>
      <c r="BYO145" s="258"/>
      <c r="BYP145" s="378"/>
      <c r="BYQ145" s="378"/>
      <c r="BYR145" s="378"/>
      <c r="BYS145" s="258"/>
      <c r="BYT145" s="378"/>
      <c r="BYU145" s="378"/>
      <c r="BYV145" s="378"/>
      <c r="BYW145" s="259"/>
      <c r="BYX145" s="377"/>
      <c r="BYY145" s="377"/>
      <c r="BYZ145" s="377"/>
      <c r="BZA145" s="259"/>
      <c r="BZB145" s="377"/>
      <c r="BZC145" s="377"/>
      <c r="BZD145" s="377"/>
      <c r="BZE145" s="258"/>
      <c r="BZF145" s="378"/>
      <c r="BZG145" s="378"/>
      <c r="BZH145" s="378"/>
      <c r="BZI145" s="258"/>
      <c r="BZJ145" s="378"/>
      <c r="BZK145" s="378"/>
      <c r="BZL145" s="378"/>
      <c r="BZM145" s="259"/>
      <c r="BZN145" s="377"/>
      <c r="BZO145" s="377"/>
      <c r="BZP145" s="377"/>
      <c r="BZQ145" s="259"/>
      <c r="BZR145" s="377"/>
      <c r="BZS145" s="377"/>
      <c r="BZT145" s="377"/>
      <c r="BZU145" s="258"/>
      <c r="BZV145" s="378"/>
      <c r="BZW145" s="378"/>
      <c r="BZX145" s="378"/>
      <c r="BZY145" s="258"/>
      <c r="BZZ145" s="378"/>
      <c r="CAA145" s="378"/>
      <c r="CAB145" s="378"/>
      <c r="CAC145" s="259"/>
      <c r="CAD145" s="377"/>
      <c r="CAE145" s="377"/>
      <c r="CAF145" s="377"/>
      <c r="CAG145" s="259"/>
      <c r="CAH145" s="377"/>
      <c r="CAI145" s="377"/>
      <c r="CAJ145" s="377"/>
      <c r="CAK145" s="258"/>
      <c r="CAL145" s="378"/>
      <c r="CAM145" s="378"/>
      <c r="CAN145" s="378"/>
      <c r="CAO145" s="258"/>
      <c r="CAP145" s="378"/>
      <c r="CAQ145" s="378"/>
      <c r="CAR145" s="378"/>
      <c r="CAS145" s="259"/>
      <c r="CAT145" s="377"/>
      <c r="CAU145" s="377"/>
      <c r="CAV145" s="377"/>
      <c r="CAW145" s="259"/>
      <c r="CAX145" s="377"/>
      <c r="CAY145" s="377"/>
      <c r="CAZ145" s="377"/>
      <c r="CBA145" s="258"/>
      <c r="CBB145" s="378"/>
      <c r="CBC145" s="378"/>
      <c r="CBD145" s="378"/>
      <c r="CBE145" s="258"/>
      <c r="CBF145" s="378"/>
      <c r="CBG145" s="378"/>
      <c r="CBH145" s="378"/>
      <c r="CBI145" s="259"/>
      <c r="CBJ145" s="377"/>
      <c r="CBK145" s="377"/>
      <c r="CBL145" s="377"/>
      <c r="CBM145" s="259"/>
      <c r="CBN145" s="377"/>
      <c r="CBO145" s="377"/>
      <c r="CBP145" s="377"/>
      <c r="CBQ145" s="258"/>
      <c r="CBR145" s="378"/>
      <c r="CBS145" s="378"/>
      <c r="CBT145" s="378"/>
      <c r="CBU145" s="258"/>
      <c r="CBV145" s="378"/>
      <c r="CBW145" s="378"/>
      <c r="CBX145" s="378"/>
      <c r="CBY145" s="259"/>
      <c r="CBZ145" s="377"/>
      <c r="CCA145" s="377"/>
      <c r="CCB145" s="377"/>
      <c r="CCC145" s="259"/>
      <c r="CCD145" s="377"/>
      <c r="CCE145" s="377"/>
      <c r="CCF145" s="377"/>
      <c r="CCG145" s="258"/>
      <c r="CCH145" s="378"/>
      <c r="CCI145" s="378"/>
      <c r="CCJ145" s="378"/>
      <c r="CCK145" s="258"/>
      <c r="CCL145" s="378"/>
      <c r="CCM145" s="378"/>
      <c r="CCN145" s="378"/>
      <c r="CCO145" s="259"/>
      <c r="CCP145" s="377"/>
      <c r="CCQ145" s="377"/>
      <c r="CCR145" s="377"/>
      <c r="CCS145" s="259"/>
      <c r="CCT145" s="377"/>
      <c r="CCU145" s="377"/>
      <c r="CCV145" s="377"/>
      <c r="CCW145" s="258"/>
      <c r="CCX145" s="378"/>
      <c r="CCY145" s="378"/>
      <c r="CCZ145" s="378"/>
      <c r="CDA145" s="258"/>
      <c r="CDB145" s="378"/>
      <c r="CDC145" s="378"/>
      <c r="CDD145" s="378"/>
      <c r="CDE145" s="259"/>
      <c r="CDF145" s="377"/>
      <c r="CDG145" s="377"/>
      <c r="CDH145" s="377"/>
      <c r="CDI145" s="259"/>
      <c r="CDJ145" s="377"/>
      <c r="CDK145" s="377"/>
      <c r="CDL145" s="377"/>
      <c r="CDM145" s="258"/>
      <c r="CDN145" s="378"/>
      <c r="CDO145" s="378"/>
      <c r="CDP145" s="378"/>
      <c r="CDQ145" s="258"/>
      <c r="CDR145" s="378"/>
      <c r="CDS145" s="378"/>
      <c r="CDT145" s="378"/>
      <c r="CDU145" s="259"/>
      <c r="CDV145" s="377"/>
      <c r="CDW145" s="377"/>
      <c r="CDX145" s="377"/>
      <c r="CDY145" s="259"/>
      <c r="CDZ145" s="377"/>
      <c r="CEA145" s="377"/>
      <c r="CEB145" s="377"/>
      <c r="CEC145" s="258"/>
      <c r="CED145" s="378"/>
      <c r="CEE145" s="378"/>
      <c r="CEF145" s="378"/>
      <c r="CEG145" s="258"/>
      <c r="CEH145" s="378"/>
      <c r="CEI145" s="378"/>
      <c r="CEJ145" s="378"/>
      <c r="CEK145" s="259"/>
      <c r="CEL145" s="377"/>
      <c r="CEM145" s="377"/>
      <c r="CEN145" s="377"/>
      <c r="CEO145" s="259"/>
      <c r="CEP145" s="377"/>
      <c r="CEQ145" s="377"/>
      <c r="CER145" s="377"/>
      <c r="CES145" s="258"/>
      <c r="CET145" s="378"/>
      <c r="CEU145" s="378"/>
      <c r="CEV145" s="378"/>
      <c r="CEW145" s="258"/>
      <c r="CEX145" s="378"/>
      <c r="CEY145" s="378"/>
      <c r="CEZ145" s="378"/>
      <c r="CFA145" s="259"/>
      <c r="CFB145" s="377"/>
      <c r="CFC145" s="377"/>
      <c r="CFD145" s="377"/>
      <c r="CFE145" s="259"/>
      <c r="CFF145" s="377"/>
      <c r="CFG145" s="377"/>
      <c r="CFH145" s="377"/>
      <c r="CFI145" s="258"/>
      <c r="CFJ145" s="378"/>
      <c r="CFK145" s="378"/>
      <c r="CFL145" s="378"/>
      <c r="CFM145" s="258"/>
      <c r="CFN145" s="378"/>
      <c r="CFO145" s="378"/>
      <c r="CFP145" s="378"/>
      <c r="CFQ145" s="259"/>
      <c r="CFR145" s="377"/>
      <c r="CFS145" s="377"/>
      <c r="CFT145" s="377"/>
      <c r="CFU145" s="259"/>
      <c r="CFV145" s="377"/>
      <c r="CFW145" s="377"/>
      <c r="CFX145" s="377"/>
      <c r="CFY145" s="258"/>
      <c r="CFZ145" s="378"/>
      <c r="CGA145" s="378"/>
      <c r="CGB145" s="378"/>
      <c r="CGC145" s="258"/>
      <c r="CGD145" s="378"/>
      <c r="CGE145" s="378"/>
      <c r="CGF145" s="378"/>
      <c r="CGG145" s="259"/>
      <c r="CGH145" s="377"/>
      <c r="CGI145" s="377"/>
      <c r="CGJ145" s="377"/>
      <c r="CGK145" s="259"/>
      <c r="CGL145" s="377"/>
      <c r="CGM145" s="377"/>
      <c r="CGN145" s="377"/>
      <c r="CGO145" s="258"/>
      <c r="CGP145" s="378"/>
      <c r="CGQ145" s="378"/>
      <c r="CGR145" s="378"/>
      <c r="CGS145" s="258"/>
      <c r="CGT145" s="378"/>
      <c r="CGU145" s="378"/>
      <c r="CGV145" s="378"/>
      <c r="CGW145" s="259"/>
      <c r="CGX145" s="377"/>
      <c r="CGY145" s="377"/>
      <c r="CGZ145" s="377"/>
      <c r="CHA145" s="259"/>
      <c r="CHB145" s="377"/>
      <c r="CHC145" s="377"/>
      <c r="CHD145" s="377"/>
      <c r="CHE145" s="258"/>
      <c r="CHF145" s="378"/>
      <c r="CHG145" s="378"/>
      <c r="CHH145" s="378"/>
      <c r="CHI145" s="258"/>
      <c r="CHJ145" s="378"/>
      <c r="CHK145" s="378"/>
      <c r="CHL145" s="378"/>
      <c r="CHM145" s="259"/>
      <c r="CHN145" s="377"/>
      <c r="CHO145" s="377"/>
      <c r="CHP145" s="377"/>
      <c r="CHQ145" s="259"/>
      <c r="CHR145" s="377"/>
      <c r="CHS145" s="377"/>
      <c r="CHT145" s="377"/>
      <c r="CHU145" s="258"/>
      <c r="CHV145" s="378"/>
      <c r="CHW145" s="378"/>
      <c r="CHX145" s="378"/>
      <c r="CHY145" s="258"/>
      <c r="CHZ145" s="378"/>
      <c r="CIA145" s="378"/>
      <c r="CIB145" s="378"/>
      <c r="CIC145" s="259"/>
      <c r="CID145" s="377"/>
      <c r="CIE145" s="377"/>
      <c r="CIF145" s="377"/>
      <c r="CIG145" s="259"/>
      <c r="CIH145" s="377"/>
      <c r="CII145" s="377"/>
      <c r="CIJ145" s="377"/>
      <c r="CIK145" s="258"/>
      <c r="CIL145" s="378"/>
      <c r="CIM145" s="378"/>
      <c r="CIN145" s="378"/>
      <c r="CIO145" s="258"/>
      <c r="CIP145" s="378"/>
      <c r="CIQ145" s="378"/>
      <c r="CIR145" s="378"/>
      <c r="CIS145" s="259"/>
      <c r="CIT145" s="377"/>
      <c r="CIU145" s="377"/>
      <c r="CIV145" s="377"/>
      <c r="CIW145" s="259"/>
      <c r="CIX145" s="377"/>
      <c r="CIY145" s="377"/>
      <c r="CIZ145" s="377"/>
      <c r="CJA145" s="258"/>
      <c r="CJB145" s="378"/>
      <c r="CJC145" s="378"/>
      <c r="CJD145" s="378"/>
      <c r="CJE145" s="258"/>
      <c r="CJF145" s="378"/>
      <c r="CJG145" s="378"/>
      <c r="CJH145" s="378"/>
      <c r="CJI145" s="259"/>
      <c r="CJJ145" s="377"/>
      <c r="CJK145" s="377"/>
      <c r="CJL145" s="377"/>
      <c r="CJM145" s="259"/>
      <c r="CJN145" s="377"/>
      <c r="CJO145" s="377"/>
      <c r="CJP145" s="377"/>
      <c r="CJQ145" s="258"/>
      <c r="CJR145" s="378"/>
      <c r="CJS145" s="378"/>
      <c r="CJT145" s="378"/>
      <c r="CJU145" s="258"/>
      <c r="CJV145" s="378"/>
      <c r="CJW145" s="378"/>
      <c r="CJX145" s="378"/>
      <c r="CJY145" s="259"/>
      <c r="CJZ145" s="377"/>
      <c r="CKA145" s="377"/>
      <c r="CKB145" s="377"/>
      <c r="CKC145" s="259"/>
      <c r="CKD145" s="377"/>
      <c r="CKE145" s="377"/>
      <c r="CKF145" s="377"/>
      <c r="CKG145" s="258"/>
      <c r="CKH145" s="378"/>
      <c r="CKI145" s="378"/>
      <c r="CKJ145" s="378"/>
      <c r="CKK145" s="258"/>
      <c r="CKL145" s="378"/>
      <c r="CKM145" s="378"/>
      <c r="CKN145" s="378"/>
      <c r="CKO145" s="259"/>
      <c r="CKP145" s="377"/>
      <c r="CKQ145" s="377"/>
      <c r="CKR145" s="377"/>
      <c r="CKS145" s="259"/>
      <c r="CKT145" s="377"/>
      <c r="CKU145" s="377"/>
      <c r="CKV145" s="377"/>
      <c r="CKW145" s="258"/>
      <c r="CKX145" s="378"/>
      <c r="CKY145" s="378"/>
      <c r="CKZ145" s="378"/>
      <c r="CLA145" s="258"/>
      <c r="CLB145" s="378"/>
      <c r="CLC145" s="378"/>
      <c r="CLD145" s="378"/>
      <c r="CLE145" s="259"/>
      <c r="CLF145" s="377"/>
      <c r="CLG145" s="377"/>
      <c r="CLH145" s="377"/>
      <c r="CLI145" s="259"/>
      <c r="CLJ145" s="377"/>
      <c r="CLK145" s="377"/>
      <c r="CLL145" s="377"/>
      <c r="CLM145" s="258"/>
      <c r="CLN145" s="378"/>
      <c r="CLO145" s="378"/>
      <c r="CLP145" s="378"/>
      <c r="CLQ145" s="258"/>
      <c r="CLR145" s="378"/>
      <c r="CLS145" s="378"/>
      <c r="CLT145" s="378"/>
      <c r="CLU145" s="259"/>
      <c r="CLV145" s="377"/>
      <c r="CLW145" s="377"/>
      <c r="CLX145" s="377"/>
      <c r="CLY145" s="259"/>
      <c r="CLZ145" s="377"/>
      <c r="CMA145" s="377"/>
      <c r="CMB145" s="377"/>
      <c r="CMC145" s="258"/>
      <c r="CMD145" s="378"/>
      <c r="CME145" s="378"/>
      <c r="CMF145" s="378"/>
      <c r="CMG145" s="258"/>
      <c r="CMH145" s="378"/>
      <c r="CMI145" s="378"/>
      <c r="CMJ145" s="378"/>
      <c r="CMK145" s="259"/>
      <c r="CML145" s="377"/>
      <c r="CMM145" s="377"/>
      <c r="CMN145" s="377"/>
      <c r="CMO145" s="259"/>
      <c r="CMP145" s="377"/>
      <c r="CMQ145" s="377"/>
      <c r="CMR145" s="377"/>
      <c r="CMS145" s="258"/>
      <c r="CMT145" s="378"/>
      <c r="CMU145" s="378"/>
      <c r="CMV145" s="378"/>
      <c r="CMW145" s="258"/>
      <c r="CMX145" s="378"/>
      <c r="CMY145" s="378"/>
      <c r="CMZ145" s="378"/>
      <c r="CNA145" s="259"/>
      <c r="CNB145" s="377"/>
      <c r="CNC145" s="377"/>
      <c r="CND145" s="377"/>
      <c r="CNE145" s="259"/>
      <c r="CNF145" s="377"/>
      <c r="CNG145" s="377"/>
      <c r="CNH145" s="377"/>
      <c r="CNI145" s="258"/>
      <c r="CNJ145" s="378"/>
      <c r="CNK145" s="378"/>
      <c r="CNL145" s="378"/>
      <c r="CNM145" s="258"/>
      <c r="CNN145" s="378"/>
      <c r="CNO145" s="378"/>
      <c r="CNP145" s="378"/>
      <c r="CNQ145" s="259"/>
      <c r="CNR145" s="377"/>
      <c r="CNS145" s="377"/>
      <c r="CNT145" s="377"/>
      <c r="CNU145" s="259"/>
      <c r="CNV145" s="377"/>
      <c r="CNW145" s="377"/>
      <c r="CNX145" s="377"/>
      <c r="CNY145" s="258"/>
      <c r="CNZ145" s="378"/>
      <c r="COA145" s="378"/>
      <c r="COB145" s="378"/>
      <c r="COC145" s="258"/>
      <c r="COD145" s="378"/>
      <c r="COE145" s="378"/>
      <c r="COF145" s="378"/>
      <c r="COG145" s="259"/>
      <c r="COH145" s="377"/>
      <c r="COI145" s="377"/>
      <c r="COJ145" s="377"/>
      <c r="COK145" s="259"/>
      <c r="COL145" s="377"/>
      <c r="COM145" s="377"/>
      <c r="CON145" s="377"/>
      <c r="COO145" s="258"/>
      <c r="COP145" s="378"/>
      <c r="COQ145" s="378"/>
      <c r="COR145" s="378"/>
      <c r="COS145" s="258"/>
      <c r="COT145" s="378"/>
      <c r="COU145" s="378"/>
      <c r="COV145" s="378"/>
      <c r="COW145" s="259"/>
      <c r="COX145" s="377"/>
      <c r="COY145" s="377"/>
      <c r="COZ145" s="377"/>
      <c r="CPA145" s="259"/>
      <c r="CPB145" s="377"/>
      <c r="CPC145" s="377"/>
      <c r="CPD145" s="377"/>
      <c r="CPE145" s="258"/>
      <c r="CPF145" s="378"/>
      <c r="CPG145" s="378"/>
      <c r="CPH145" s="378"/>
      <c r="CPI145" s="258"/>
      <c r="CPJ145" s="378"/>
      <c r="CPK145" s="378"/>
      <c r="CPL145" s="378"/>
      <c r="CPM145" s="259"/>
      <c r="CPN145" s="377"/>
      <c r="CPO145" s="377"/>
      <c r="CPP145" s="377"/>
      <c r="CPQ145" s="259"/>
      <c r="CPR145" s="377"/>
      <c r="CPS145" s="377"/>
      <c r="CPT145" s="377"/>
      <c r="CPU145" s="258"/>
      <c r="CPV145" s="378"/>
      <c r="CPW145" s="378"/>
      <c r="CPX145" s="378"/>
      <c r="CPY145" s="258"/>
      <c r="CPZ145" s="378"/>
      <c r="CQA145" s="378"/>
      <c r="CQB145" s="378"/>
      <c r="CQC145" s="259"/>
      <c r="CQD145" s="377"/>
      <c r="CQE145" s="377"/>
      <c r="CQF145" s="377"/>
      <c r="CQG145" s="259"/>
      <c r="CQH145" s="377"/>
      <c r="CQI145" s="377"/>
      <c r="CQJ145" s="377"/>
      <c r="CQK145" s="258"/>
      <c r="CQL145" s="378"/>
      <c r="CQM145" s="378"/>
      <c r="CQN145" s="378"/>
      <c r="CQO145" s="258"/>
      <c r="CQP145" s="378"/>
      <c r="CQQ145" s="378"/>
      <c r="CQR145" s="378"/>
      <c r="CQS145" s="259"/>
      <c r="CQT145" s="377"/>
      <c r="CQU145" s="377"/>
      <c r="CQV145" s="377"/>
      <c r="CQW145" s="259"/>
      <c r="CQX145" s="377"/>
      <c r="CQY145" s="377"/>
      <c r="CQZ145" s="377"/>
      <c r="CRA145" s="258"/>
      <c r="CRB145" s="378"/>
      <c r="CRC145" s="378"/>
      <c r="CRD145" s="378"/>
      <c r="CRE145" s="258"/>
      <c r="CRF145" s="378"/>
      <c r="CRG145" s="378"/>
      <c r="CRH145" s="378"/>
      <c r="CRI145" s="259"/>
      <c r="CRJ145" s="377"/>
      <c r="CRK145" s="377"/>
      <c r="CRL145" s="377"/>
      <c r="CRM145" s="259"/>
      <c r="CRN145" s="377"/>
      <c r="CRO145" s="377"/>
      <c r="CRP145" s="377"/>
      <c r="CRQ145" s="258"/>
      <c r="CRR145" s="378"/>
      <c r="CRS145" s="378"/>
      <c r="CRT145" s="378"/>
      <c r="CRU145" s="258"/>
      <c r="CRV145" s="378"/>
      <c r="CRW145" s="378"/>
      <c r="CRX145" s="378"/>
      <c r="CRY145" s="259"/>
      <c r="CRZ145" s="377"/>
      <c r="CSA145" s="377"/>
      <c r="CSB145" s="377"/>
      <c r="CSC145" s="259"/>
      <c r="CSD145" s="377"/>
      <c r="CSE145" s="377"/>
      <c r="CSF145" s="377"/>
      <c r="CSG145" s="258"/>
      <c r="CSH145" s="378"/>
      <c r="CSI145" s="378"/>
      <c r="CSJ145" s="378"/>
      <c r="CSK145" s="258"/>
      <c r="CSL145" s="378"/>
      <c r="CSM145" s="378"/>
      <c r="CSN145" s="378"/>
      <c r="CSO145" s="259"/>
      <c r="CSP145" s="377"/>
      <c r="CSQ145" s="377"/>
      <c r="CSR145" s="377"/>
      <c r="CSS145" s="259"/>
      <c r="CST145" s="377"/>
      <c r="CSU145" s="377"/>
      <c r="CSV145" s="377"/>
      <c r="CSW145" s="258"/>
      <c r="CSX145" s="378"/>
      <c r="CSY145" s="378"/>
      <c r="CSZ145" s="378"/>
      <c r="CTA145" s="258"/>
      <c r="CTB145" s="378"/>
      <c r="CTC145" s="378"/>
      <c r="CTD145" s="378"/>
      <c r="CTE145" s="259"/>
      <c r="CTF145" s="377"/>
      <c r="CTG145" s="377"/>
      <c r="CTH145" s="377"/>
      <c r="CTI145" s="259"/>
      <c r="CTJ145" s="377"/>
      <c r="CTK145" s="377"/>
      <c r="CTL145" s="377"/>
      <c r="CTM145" s="258"/>
      <c r="CTN145" s="378"/>
      <c r="CTO145" s="378"/>
      <c r="CTP145" s="378"/>
      <c r="CTQ145" s="258"/>
      <c r="CTR145" s="378"/>
      <c r="CTS145" s="378"/>
      <c r="CTT145" s="378"/>
      <c r="CTU145" s="259"/>
      <c r="CTV145" s="377"/>
      <c r="CTW145" s="377"/>
      <c r="CTX145" s="377"/>
      <c r="CTY145" s="259"/>
      <c r="CTZ145" s="377"/>
      <c r="CUA145" s="377"/>
      <c r="CUB145" s="377"/>
      <c r="CUC145" s="258"/>
      <c r="CUD145" s="378"/>
      <c r="CUE145" s="378"/>
      <c r="CUF145" s="378"/>
      <c r="CUG145" s="258"/>
      <c r="CUH145" s="378"/>
      <c r="CUI145" s="378"/>
      <c r="CUJ145" s="378"/>
      <c r="CUK145" s="259"/>
      <c r="CUL145" s="377"/>
      <c r="CUM145" s="377"/>
      <c r="CUN145" s="377"/>
      <c r="CUO145" s="259"/>
      <c r="CUP145" s="377"/>
      <c r="CUQ145" s="377"/>
      <c r="CUR145" s="377"/>
      <c r="CUS145" s="258"/>
      <c r="CUT145" s="378"/>
      <c r="CUU145" s="378"/>
      <c r="CUV145" s="378"/>
      <c r="CUW145" s="258"/>
      <c r="CUX145" s="378"/>
      <c r="CUY145" s="378"/>
      <c r="CUZ145" s="378"/>
      <c r="CVA145" s="259"/>
      <c r="CVB145" s="377"/>
      <c r="CVC145" s="377"/>
      <c r="CVD145" s="377"/>
      <c r="CVE145" s="259"/>
      <c r="CVF145" s="377"/>
      <c r="CVG145" s="377"/>
      <c r="CVH145" s="377"/>
      <c r="CVI145" s="258"/>
      <c r="CVJ145" s="378"/>
      <c r="CVK145" s="378"/>
      <c r="CVL145" s="378"/>
      <c r="CVM145" s="258"/>
      <c r="CVN145" s="378"/>
      <c r="CVO145" s="378"/>
      <c r="CVP145" s="378"/>
      <c r="CVQ145" s="259"/>
      <c r="CVR145" s="377"/>
      <c r="CVS145" s="377"/>
      <c r="CVT145" s="377"/>
      <c r="CVU145" s="259"/>
      <c r="CVV145" s="377"/>
      <c r="CVW145" s="377"/>
      <c r="CVX145" s="377"/>
      <c r="CVY145" s="258"/>
      <c r="CVZ145" s="378"/>
      <c r="CWA145" s="378"/>
      <c r="CWB145" s="378"/>
      <c r="CWC145" s="258"/>
      <c r="CWD145" s="378"/>
      <c r="CWE145" s="378"/>
      <c r="CWF145" s="378"/>
      <c r="CWG145" s="259"/>
      <c r="CWH145" s="377"/>
      <c r="CWI145" s="377"/>
      <c r="CWJ145" s="377"/>
      <c r="CWK145" s="259"/>
      <c r="CWL145" s="377"/>
      <c r="CWM145" s="377"/>
      <c r="CWN145" s="377"/>
      <c r="CWO145" s="258"/>
      <c r="CWP145" s="378"/>
      <c r="CWQ145" s="378"/>
      <c r="CWR145" s="378"/>
      <c r="CWS145" s="258"/>
      <c r="CWT145" s="378"/>
      <c r="CWU145" s="378"/>
      <c r="CWV145" s="378"/>
      <c r="CWW145" s="259"/>
      <c r="CWX145" s="377"/>
      <c r="CWY145" s="377"/>
      <c r="CWZ145" s="377"/>
      <c r="CXA145" s="259"/>
      <c r="CXB145" s="377"/>
      <c r="CXC145" s="377"/>
      <c r="CXD145" s="377"/>
      <c r="CXE145" s="258"/>
      <c r="CXF145" s="378"/>
      <c r="CXG145" s="378"/>
      <c r="CXH145" s="378"/>
      <c r="CXI145" s="258"/>
      <c r="CXJ145" s="378"/>
      <c r="CXK145" s="378"/>
      <c r="CXL145" s="378"/>
      <c r="CXM145" s="259"/>
      <c r="CXN145" s="377"/>
      <c r="CXO145" s="377"/>
      <c r="CXP145" s="377"/>
      <c r="CXQ145" s="259"/>
      <c r="CXR145" s="377"/>
      <c r="CXS145" s="377"/>
      <c r="CXT145" s="377"/>
      <c r="CXU145" s="258"/>
      <c r="CXV145" s="378"/>
      <c r="CXW145" s="378"/>
      <c r="CXX145" s="378"/>
      <c r="CXY145" s="258"/>
      <c r="CXZ145" s="378"/>
      <c r="CYA145" s="378"/>
      <c r="CYB145" s="378"/>
      <c r="CYC145" s="259"/>
      <c r="CYD145" s="377"/>
      <c r="CYE145" s="377"/>
      <c r="CYF145" s="377"/>
      <c r="CYG145" s="259"/>
      <c r="CYH145" s="377"/>
      <c r="CYI145" s="377"/>
      <c r="CYJ145" s="377"/>
      <c r="CYK145" s="258"/>
      <c r="CYL145" s="378"/>
      <c r="CYM145" s="378"/>
      <c r="CYN145" s="378"/>
      <c r="CYO145" s="258"/>
      <c r="CYP145" s="378"/>
      <c r="CYQ145" s="378"/>
      <c r="CYR145" s="378"/>
      <c r="CYS145" s="259"/>
      <c r="CYT145" s="377"/>
      <c r="CYU145" s="377"/>
      <c r="CYV145" s="377"/>
      <c r="CYW145" s="259"/>
      <c r="CYX145" s="377"/>
      <c r="CYY145" s="377"/>
      <c r="CYZ145" s="377"/>
      <c r="CZA145" s="258"/>
      <c r="CZB145" s="378"/>
      <c r="CZC145" s="378"/>
      <c r="CZD145" s="378"/>
      <c r="CZE145" s="258"/>
      <c r="CZF145" s="378"/>
      <c r="CZG145" s="378"/>
      <c r="CZH145" s="378"/>
      <c r="CZI145" s="259"/>
      <c r="CZJ145" s="377"/>
      <c r="CZK145" s="377"/>
      <c r="CZL145" s="377"/>
      <c r="CZM145" s="259"/>
      <c r="CZN145" s="377"/>
      <c r="CZO145" s="377"/>
      <c r="CZP145" s="377"/>
      <c r="CZQ145" s="258"/>
      <c r="CZR145" s="378"/>
      <c r="CZS145" s="378"/>
      <c r="CZT145" s="378"/>
      <c r="CZU145" s="258"/>
      <c r="CZV145" s="378"/>
      <c r="CZW145" s="378"/>
      <c r="CZX145" s="378"/>
      <c r="CZY145" s="259"/>
      <c r="CZZ145" s="377"/>
      <c r="DAA145" s="377"/>
      <c r="DAB145" s="377"/>
      <c r="DAC145" s="259"/>
      <c r="DAD145" s="377"/>
      <c r="DAE145" s="377"/>
      <c r="DAF145" s="377"/>
      <c r="DAG145" s="258"/>
      <c r="DAH145" s="378"/>
      <c r="DAI145" s="378"/>
      <c r="DAJ145" s="378"/>
      <c r="DAK145" s="258"/>
      <c r="DAL145" s="378"/>
      <c r="DAM145" s="378"/>
      <c r="DAN145" s="378"/>
      <c r="DAO145" s="259"/>
      <c r="DAP145" s="377"/>
      <c r="DAQ145" s="377"/>
      <c r="DAR145" s="377"/>
      <c r="DAS145" s="259"/>
      <c r="DAT145" s="377"/>
      <c r="DAU145" s="377"/>
      <c r="DAV145" s="377"/>
      <c r="DAW145" s="258"/>
      <c r="DAX145" s="378"/>
      <c r="DAY145" s="378"/>
      <c r="DAZ145" s="378"/>
      <c r="DBA145" s="258"/>
      <c r="DBB145" s="378"/>
      <c r="DBC145" s="378"/>
      <c r="DBD145" s="378"/>
      <c r="DBE145" s="259"/>
      <c r="DBF145" s="377"/>
      <c r="DBG145" s="377"/>
      <c r="DBH145" s="377"/>
      <c r="DBI145" s="259"/>
      <c r="DBJ145" s="377"/>
      <c r="DBK145" s="377"/>
      <c r="DBL145" s="377"/>
      <c r="DBM145" s="258"/>
      <c r="DBN145" s="378"/>
      <c r="DBO145" s="378"/>
      <c r="DBP145" s="378"/>
      <c r="DBQ145" s="258"/>
      <c r="DBR145" s="378"/>
      <c r="DBS145" s="378"/>
      <c r="DBT145" s="378"/>
      <c r="DBU145" s="259"/>
      <c r="DBV145" s="377"/>
      <c r="DBW145" s="377"/>
      <c r="DBX145" s="377"/>
      <c r="DBY145" s="259"/>
      <c r="DBZ145" s="377"/>
      <c r="DCA145" s="377"/>
      <c r="DCB145" s="377"/>
      <c r="DCC145" s="258"/>
      <c r="DCD145" s="378"/>
      <c r="DCE145" s="378"/>
      <c r="DCF145" s="378"/>
      <c r="DCG145" s="258"/>
      <c r="DCH145" s="378"/>
      <c r="DCI145" s="378"/>
      <c r="DCJ145" s="378"/>
      <c r="DCK145" s="259"/>
      <c r="DCL145" s="377"/>
      <c r="DCM145" s="377"/>
      <c r="DCN145" s="377"/>
      <c r="DCO145" s="259"/>
      <c r="DCP145" s="377"/>
      <c r="DCQ145" s="377"/>
      <c r="DCR145" s="377"/>
      <c r="DCS145" s="258"/>
      <c r="DCT145" s="378"/>
      <c r="DCU145" s="378"/>
      <c r="DCV145" s="378"/>
      <c r="DCW145" s="258"/>
      <c r="DCX145" s="378"/>
      <c r="DCY145" s="378"/>
      <c r="DCZ145" s="378"/>
      <c r="DDA145" s="259"/>
      <c r="DDB145" s="377"/>
      <c r="DDC145" s="377"/>
      <c r="DDD145" s="377"/>
      <c r="DDE145" s="259"/>
      <c r="DDF145" s="377"/>
      <c r="DDG145" s="377"/>
      <c r="DDH145" s="377"/>
      <c r="DDI145" s="258"/>
      <c r="DDJ145" s="378"/>
      <c r="DDK145" s="378"/>
      <c r="DDL145" s="378"/>
      <c r="DDM145" s="258"/>
      <c r="DDN145" s="378"/>
      <c r="DDO145" s="378"/>
      <c r="DDP145" s="378"/>
      <c r="DDQ145" s="259"/>
      <c r="DDR145" s="377"/>
      <c r="DDS145" s="377"/>
      <c r="DDT145" s="377"/>
      <c r="DDU145" s="259"/>
      <c r="DDV145" s="377"/>
      <c r="DDW145" s="377"/>
      <c r="DDX145" s="377"/>
      <c r="DDY145" s="258"/>
      <c r="DDZ145" s="378"/>
      <c r="DEA145" s="378"/>
      <c r="DEB145" s="378"/>
      <c r="DEC145" s="258"/>
      <c r="DED145" s="378"/>
      <c r="DEE145" s="378"/>
      <c r="DEF145" s="378"/>
      <c r="DEG145" s="259"/>
      <c r="DEH145" s="377"/>
      <c r="DEI145" s="377"/>
      <c r="DEJ145" s="377"/>
      <c r="DEK145" s="259"/>
      <c r="DEL145" s="377"/>
      <c r="DEM145" s="377"/>
      <c r="DEN145" s="377"/>
      <c r="DEO145" s="258"/>
      <c r="DEP145" s="378"/>
      <c r="DEQ145" s="378"/>
      <c r="DER145" s="378"/>
      <c r="DES145" s="258"/>
      <c r="DET145" s="378"/>
      <c r="DEU145" s="378"/>
      <c r="DEV145" s="378"/>
      <c r="DEW145" s="259"/>
      <c r="DEX145" s="377"/>
      <c r="DEY145" s="377"/>
      <c r="DEZ145" s="377"/>
      <c r="DFA145" s="259"/>
      <c r="DFB145" s="377"/>
      <c r="DFC145" s="377"/>
      <c r="DFD145" s="377"/>
      <c r="DFE145" s="258"/>
      <c r="DFF145" s="378"/>
      <c r="DFG145" s="378"/>
      <c r="DFH145" s="378"/>
      <c r="DFI145" s="258"/>
      <c r="DFJ145" s="378"/>
      <c r="DFK145" s="378"/>
      <c r="DFL145" s="378"/>
      <c r="DFM145" s="259"/>
      <c r="DFN145" s="377"/>
      <c r="DFO145" s="377"/>
      <c r="DFP145" s="377"/>
      <c r="DFQ145" s="259"/>
      <c r="DFR145" s="377"/>
      <c r="DFS145" s="377"/>
      <c r="DFT145" s="377"/>
      <c r="DFU145" s="258"/>
      <c r="DFV145" s="378"/>
      <c r="DFW145" s="378"/>
      <c r="DFX145" s="378"/>
      <c r="DFY145" s="258"/>
      <c r="DFZ145" s="378"/>
      <c r="DGA145" s="378"/>
      <c r="DGB145" s="378"/>
      <c r="DGC145" s="259"/>
      <c r="DGD145" s="377"/>
      <c r="DGE145" s="377"/>
      <c r="DGF145" s="377"/>
      <c r="DGG145" s="259"/>
      <c r="DGH145" s="377"/>
      <c r="DGI145" s="377"/>
      <c r="DGJ145" s="377"/>
      <c r="DGK145" s="258"/>
      <c r="DGL145" s="378"/>
      <c r="DGM145" s="378"/>
      <c r="DGN145" s="378"/>
      <c r="DGO145" s="258"/>
      <c r="DGP145" s="378"/>
      <c r="DGQ145" s="378"/>
      <c r="DGR145" s="378"/>
      <c r="DGS145" s="259"/>
      <c r="DGT145" s="377"/>
      <c r="DGU145" s="377"/>
      <c r="DGV145" s="377"/>
      <c r="DGW145" s="259"/>
      <c r="DGX145" s="377"/>
      <c r="DGY145" s="377"/>
      <c r="DGZ145" s="377"/>
      <c r="DHA145" s="258"/>
      <c r="DHB145" s="378"/>
      <c r="DHC145" s="378"/>
      <c r="DHD145" s="378"/>
      <c r="DHE145" s="258"/>
      <c r="DHF145" s="378"/>
      <c r="DHG145" s="378"/>
      <c r="DHH145" s="378"/>
      <c r="DHI145" s="259"/>
      <c r="DHJ145" s="377"/>
      <c r="DHK145" s="377"/>
      <c r="DHL145" s="377"/>
      <c r="DHM145" s="259"/>
      <c r="DHN145" s="377"/>
      <c r="DHO145" s="377"/>
      <c r="DHP145" s="377"/>
      <c r="DHQ145" s="258"/>
      <c r="DHR145" s="378"/>
      <c r="DHS145" s="378"/>
      <c r="DHT145" s="378"/>
      <c r="DHU145" s="258"/>
      <c r="DHV145" s="378"/>
      <c r="DHW145" s="378"/>
      <c r="DHX145" s="378"/>
      <c r="DHY145" s="259"/>
      <c r="DHZ145" s="377"/>
      <c r="DIA145" s="377"/>
      <c r="DIB145" s="377"/>
      <c r="DIC145" s="259"/>
      <c r="DID145" s="377"/>
      <c r="DIE145" s="377"/>
      <c r="DIF145" s="377"/>
      <c r="DIG145" s="258"/>
      <c r="DIH145" s="378"/>
      <c r="DII145" s="378"/>
      <c r="DIJ145" s="378"/>
      <c r="DIK145" s="258"/>
      <c r="DIL145" s="378"/>
      <c r="DIM145" s="378"/>
      <c r="DIN145" s="378"/>
      <c r="DIO145" s="259"/>
      <c r="DIP145" s="377"/>
      <c r="DIQ145" s="377"/>
      <c r="DIR145" s="377"/>
      <c r="DIS145" s="259"/>
      <c r="DIT145" s="377"/>
      <c r="DIU145" s="377"/>
      <c r="DIV145" s="377"/>
      <c r="DIW145" s="258"/>
      <c r="DIX145" s="378"/>
      <c r="DIY145" s="378"/>
      <c r="DIZ145" s="378"/>
      <c r="DJA145" s="258"/>
      <c r="DJB145" s="378"/>
      <c r="DJC145" s="378"/>
      <c r="DJD145" s="378"/>
      <c r="DJE145" s="259"/>
      <c r="DJF145" s="377"/>
      <c r="DJG145" s="377"/>
      <c r="DJH145" s="377"/>
      <c r="DJI145" s="259"/>
      <c r="DJJ145" s="377"/>
      <c r="DJK145" s="377"/>
      <c r="DJL145" s="377"/>
      <c r="DJM145" s="258"/>
      <c r="DJN145" s="378"/>
      <c r="DJO145" s="378"/>
      <c r="DJP145" s="378"/>
      <c r="DJQ145" s="258"/>
      <c r="DJR145" s="378"/>
      <c r="DJS145" s="378"/>
      <c r="DJT145" s="378"/>
      <c r="DJU145" s="259"/>
      <c r="DJV145" s="377"/>
      <c r="DJW145" s="377"/>
      <c r="DJX145" s="377"/>
      <c r="DJY145" s="259"/>
      <c r="DJZ145" s="377"/>
      <c r="DKA145" s="377"/>
      <c r="DKB145" s="377"/>
      <c r="DKC145" s="258"/>
      <c r="DKD145" s="378"/>
      <c r="DKE145" s="378"/>
      <c r="DKF145" s="378"/>
      <c r="DKG145" s="258"/>
      <c r="DKH145" s="378"/>
      <c r="DKI145" s="378"/>
      <c r="DKJ145" s="378"/>
      <c r="DKK145" s="259"/>
      <c r="DKL145" s="377"/>
      <c r="DKM145" s="377"/>
      <c r="DKN145" s="377"/>
      <c r="DKO145" s="259"/>
      <c r="DKP145" s="377"/>
      <c r="DKQ145" s="377"/>
      <c r="DKR145" s="377"/>
      <c r="DKS145" s="258"/>
      <c r="DKT145" s="378"/>
      <c r="DKU145" s="378"/>
      <c r="DKV145" s="378"/>
      <c r="DKW145" s="258"/>
      <c r="DKX145" s="378"/>
      <c r="DKY145" s="378"/>
      <c r="DKZ145" s="378"/>
      <c r="DLA145" s="259"/>
      <c r="DLB145" s="377"/>
      <c r="DLC145" s="377"/>
      <c r="DLD145" s="377"/>
      <c r="DLE145" s="259"/>
      <c r="DLF145" s="377"/>
      <c r="DLG145" s="377"/>
      <c r="DLH145" s="377"/>
      <c r="DLI145" s="258"/>
      <c r="DLJ145" s="378"/>
      <c r="DLK145" s="378"/>
      <c r="DLL145" s="378"/>
      <c r="DLM145" s="258"/>
      <c r="DLN145" s="378"/>
      <c r="DLO145" s="378"/>
      <c r="DLP145" s="378"/>
      <c r="DLQ145" s="259"/>
      <c r="DLR145" s="377"/>
      <c r="DLS145" s="377"/>
      <c r="DLT145" s="377"/>
      <c r="DLU145" s="259"/>
      <c r="DLV145" s="377"/>
      <c r="DLW145" s="377"/>
      <c r="DLX145" s="377"/>
      <c r="DLY145" s="258"/>
      <c r="DLZ145" s="378"/>
      <c r="DMA145" s="378"/>
      <c r="DMB145" s="378"/>
      <c r="DMC145" s="258"/>
      <c r="DMD145" s="378"/>
      <c r="DME145" s="378"/>
      <c r="DMF145" s="378"/>
      <c r="DMG145" s="259"/>
      <c r="DMH145" s="377"/>
      <c r="DMI145" s="377"/>
      <c r="DMJ145" s="377"/>
      <c r="DMK145" s="259"/>
      <c r="DML145" s="377"/>
      <c r="DMM145" s="377"/>
      <c r="DMN145" s="377"/>
      <c r="DMO145" s="258"/>
      <c r="DMP145" s="378"/>
      <c r="DMQ145" s="378"/>
      <c r="DMR145" s="378"/>
      <c r="DMS145" s="258"/>
      <c r="DMT145" s="378"/>
      <c r="DMU145" s="378"/>
      <c r="DMV145" s="378"/>
      <c r="DMW145" s="259"/>
      <c r="DMX145" s="377"/>
      <c r="DMY145" s="377"/>
      <c r="DMZ145" s="377"/>
      <c r="DNA145" s="259"/>
      <c r="DNB145" s="377"/>
      <c r="DNC145" s="377"/>
      <c r="DND145" s="377"/>
      <c r="DNE145" s="258"/>
      <c r="DNF145" s="378"/>
      <c r="DNG145" s="378"/>
      <c r="DNH145" s="378"/>
      <c r="DNI145" s="258"/>
      <c r="DNJ145" s="378"/>
      <c r="DNK145" s="378"/>
      <c r="DNL145" s="378"/>
      <c r="DNM145" s="259"/>
      <c r="DNN145" s="377"/>
      <c r="DNO145" s="377"/>
      <c r="DNP145" s="377"/>
      <c r="DNQ145" s="259"/>
      <c r="DNR145" s="377"/>
      <c r="DNS145" s="377"/>
      <c r="DNT145" s="377"/>
      <c r="DNU145" s="258"/>
      <c r="DNV145" s="378"/>
      <c r="DNW145" s="378"/>
      <c r="DNX145" s="378"/>
      <c r="DNY145" s="258"/>
      <c r="DNZ145" s="378"/>
      <c r="DOA145" s="378"/>
      <c r="DOB145" s="378"/>
      <c r="DOC145" s="259"/>
      <c r="DOD145" s="377"/>
      <c r="DOE145" s="377"/>
      <c r="DOF145" s="377"/>
      <c r="DOG145" s="259"/>
      <c r="DOH145" s="377"/>
      <c r="DOI145" s="377"/>
      <c r="DOJ145" s="377"/>
      <c r="DOK145" s="258"/>
      <c r="DOL145" s="378"/>
      <c r="DOM145" s="378"/>
      <c r="DON145" s="378"/>
      <c r="DOO145" s="258"/>
      <c r="DOP145" s="378"/>
      <c r="DOQ145" s="378"/>
      <c r="DOR145" s="378"/>
      <c r="DOS145" s="259"/>
      <c r="DOT145" s="377"/>
      <c r="DOU145" s="377"/>
      <c r="DOV145" s="377"/>
      <c r="DOW145" s="259"/>
      <c r="DOX145" s="377"/>
      <c r="DOY145" s="377"/>
      <c r="DOZ145" s="377"/>
      <c r="DPA145" s="258"/>
      <c r="DPB145" s="378"/>
      <c r="DPC145" s="378"/>
      <c r="DPD145" s="378"/>
      <c r="DPE145" s="258"/>
      <c r="DPF145" s="378"/>
      <c r="DPG145" s="378"/>
      <c r="DPH145" s="378"/>
      <c r="DPI145" s="259"/>
      <c r="DPJ145" s="377"/>
      <c r="DPK145" s="377"/>
      <c r="DPL145" s="377"/>
      <c r="DPM145" s="259"/>
      <c r="DPN145" s="377"/>
      <c r="DPO145" s="377"/>
      <c r="DPP145" s="377"/>
      <c r="DPQ145" s="258"/>
      <c r="DPR145" s="378"/>
      <c r="DPS145" s="378"/>
      <c r="DPT145" s="378"/>
      <c r="DPU145" s="258"/>
      <c r="DPV145" s="378"/>
      <c r="DPW145" s="378"/>
      <c r="DPX145" s="378"/>
      <c r="DPY145" s="259"/>
      <c r="DPZ145" s="377"/>
      <c r="DQA145" s="377"/>
      <c r="DQB145" s="377"/>
      <c r="DQC145" s="259"/>
      <c r="DQD145" s="377"/>
      <c r="DQE145" s="377"/>
      <c r="DQF145" s="377"/>
      <c r="DQG145" s="258"/>
      <c r="DQH145" s="378"/>
      <c r="DQI145" s="378"/>
      <c r="DQJ145" s="378"/>
      <c r="DQK145" s="258"/>
      <c r="DQL145" s="378"/>
      <c r="DQM145" s="378"/>
      <c r="DQN145" s="378"/>
      <c r="DQO145" s="259"/>
      <c r="DQP145" s="377"/>
      <c r="DQQ145" s="377"/>
      <c r="DQR145" s="377"/>
      <c r="DQS145" s="259"/>
      <c r="DQT145" s="377"/>
      <c r="DQU145" s="377"/>
      <c r="DQV145" s="377"/>
      <c r="DQW145" s="258"/>
      <c r="DQX145" s="378"/>
      <c r="DQY145" s="378"/>
      <c r="DQZ145" s="378"/>
      <c r="DRA145" s="258"/>
      <c r="DRB145" s="378"/>
      <c r="DRC145" s="378"/>
      <c r="DRD145" s="378"/>
      <c r="DRE145" s="259"/>
      <c r="DRF145" s="377"/>
      <c r="DRG145" s="377"/>
      <c r="DRH145" s="377"/>
      <c r="DRI145" s="259"/>
      <c r="DRJ145" s="377"/>
      <c r="DRK145" s="377"/>
      <c r="DRL145" s="377"/>
      <c r="DRM145" s="258"/>
      <c r="DRN145" s="378"/>
      <c r="DRO145" s="378"/>
      <c r="DRP145" s="378"/>
      <c r="DRQ145" s="258"/>
      <c r="DRR145" s="378"/>
      <c r="DRS145" s="378"/>
      <c r="DRT145" s="378"/>
      <c r="DRU145" s="259"/>
      <c r="DRV145" s="377"/>
      <c r="DRW145" s="377"/>
      <c r="DRX145" s="377"/>
      <c r="DRY145" s="259"/>
      <c r="DRZ145" s="377"/>
      <c r="DSA145" s="377"/>
      <c r="DSB145" s="377"/>
      <c r="DSC145" s="258"/>
      <c r="DSD145" s="378"/>
      <c r="DSE145" s="378"/>
      <c r="DSF145" s="378"/>
      <c r="DSG145" s="258"/>
      <c r="DSH145" s="378"/>
      <c r="DSI145" s="378"/>
      <c r="DSJ145" s="378"/>
      <c r="DSK145" s="259"/>
      <c r="DSL145" s="377"/>
      <c r="DSM145" s="377"/>
      <c r="DSN145" s="377"/>
      <c r="DSO145" s="259"/>
      <c r="DSP145" s="377"/>
      <c r="DSQ145" s="377"/>
      <c r="DSR145" s="377"/>
      <c r="DSS145" s="258"/>
      <c r="DST145" s="378"/>
      <c r="DSU145" s="378"/>
      <c r="DSV145" s="378"/>
      <c r="DSW145" s="258"/>
      <c r="DSX145" s="378"/>
      <c r="DSY145" s="378"/>
      <c r="DSZ145" s="378"/>
      <c r="DTA145" s="259"/>
      <c r="DTB145" s="377"/>
      <c r="DTC145" s="377"/>
      <c r="DTD145" s="377"/>
      <c r="DTE145" s="259"/>
      <c r="DTF145" s="377"/>
      <c r="DTG145" s="377"/>
      <c r="DTH145" s="377"/>
      <c r="DTI145" s="258"/>
      <c r="DTJ145" s="378"/>
      <c r="DTK145" s="378"/>
      <c r="DTL145" s="378"/>
      <c r="DTM145" s="258"/>
      <c r="DTN145" s="378"/>
      <c r="DTO145" s="378"/>
      <c r="DTP145" s="378"/>
      <c r="DTQ145" s="259"/>
      <c r="DTR145" s="377"/>
      <c r="DTS145" s="377"/>
      <c r="DTT145" s="377"/>
      <c r="DTU145" s="259"/>
      <c r="DTV145" s="377"/>
      <c r="DTW145" s="377"/>
      <c r="DTX145" s="377"/>
      <c r="DTY145" s="258"/>
      <c r="DTZ145" s="378"/>
      <c r="DUA145" s="378"/>
      <c r="DUB145" s="378"/>
      <c r="DUC145" s="258"/>
      <c r="DUD145" s="378"/>
      <c r="DUE145" s="378"/>
      <c r="DUF145" s="378"/>
      <c r="DUG145" s="259"/>
      <c r="DUH145" s="377"/>
      <c r="DUI145" s="377"/>
      <c r="DUJ145" s="377"/>
      <c r="DUK145" s="259"/>
      <c r="DUL145" s="377"/>
      <c r="DUM145" s="377"/>
      <c r="DUN145" s="377"/>
      <c r="DUO145" s="258"/>
      <c r="DUP145" s="378"/>
      <c r="DUQ145" s="378"/>
      <c r="DUR145" s="378"/>
      <c r="DUS145" s="258"/>
      <c r="DUT145" s="378"/>
      <c r="DUU145" s="378"/>
      <c r="DUV145" s="378"/>
      <c r="DUW145" s="259"/>
      <c r="DUX145" s="377"/>
      <c r="DUY145" s="377"/>
      <c r="DUZ145" s="377"/>
      <c r="DVA145" s="259"/>
      <c r="DVB145" s="377"/>
      <c r="DVC145" s="377"/>
      <c r="DVD145" s="377"/>
      <c r="DVE145" s="258"/>
      <c r="DVF145" s="378"/>
      <c r="DVG145" s="378"/>
      <c r="DVH145" s="378"/>
      <c r="DVI145" s="258"/>
      <c r="DVJ145" s="378"/>
      <c r="DVK145" s="378"/>
      <c r="DVL145" s="378"/>
      <c r="DVM145" s="259"/>
      <c r="DVN145" s="377"/>
      <c r="DVO145" s="377"/>
      <c r="DVP145" s="377"/>
      <c r="DVQ145" s="259"/>
      <c r="DVR145" s="377"/>
      <c r="DVS145" s="377"/>
      <c r="DVT145" s="377"/>
      <c r="DVU145" s="258"/>
      <c r="DVV145" s="378"/>
      <c r="DVW145" s="378"/>
      <c r="DVX145" s="378"/>
      <c r="DVY145" s="258"/>
      <c r="DVZ145" s="378"/>
      <c r="DWA145" s="378"/>
      <c r="DWB145" s="378"/>
      <c r="DWC145" s="259"/>
      <c r="DWD145" s="377"/>
      <c r="DWE145" s="377"/>
      <c r="DWF145" s="377"/>
      <c r="DWG145" s="259"/>
      <c r="DWH145" s="377"/>
      <c r="DWI145" s="377"/>
      <c r="DWJ145" s="377"/>
      <c r="DWK145" s="258"/>
      <c r="DWL145" s="378"/>
      <c r="DWM145" s="378"/>
      <c r="DWN145" s="378"/>
      <c r="DWO145" s="258"/>
      <c r="DWP145" s="378"/>
      <c r="DWQ145" s="378"/>
      <c r="DWR145" s="378"/>
      <c r="DWS145" s="259"/>
      <c r="DWT145" s="377"/>
      <c r="DWU145" s="377"/>
      <c r="DWV145" s="377"/>
      <c r="DWW145" s="259"/>
      <c r="DWX145" s="377"/>
      <c r="DWY145" s="377"/>
      <c r="DWZ145" s="377"/>
      <c r="DXA145" s="258"/>
      <c r="DXB145" s="378"/>
      <c r="DXC145" s="378"/>
      <c r="DXD145" s="378"/>
      <c r="DXE145" s="258"/>
      <c r="DXF145" s="378"/>
      <c r="DXG145" s="378"/>
      <c r="DXH145" s="378"/>
      <c r="DXI145" s="259"/>
      <c r="DXJ145" s="377"/>
      <c r="DXK145" s="377"/>
      <c r="DXL145" s="377"/>
      <c r="DXM145" s="259"/>
      <c r="DXN145" s="377"/>
      <c r="DXO145" s="377"/>
      <c r="DXP145" s="377"/>
      <c r="DXQ145" s="258"/>
      <c r="DXR145" s="378"/>
      <c r="DXS145" s="378"/>
      <c r="DXT145" s="378"/>
      <c r="DXU145" s="258"/>
      <c r="DXV145" s="378"/>
      <c r="DXW145" s="378"/>
      <c r="DXX145" s="378"/>
      <c r="DXY145" s="259"/>
      <c r="DXZ145" s="377"/>
      <c r="DYA145" s="377"/>
      <c r="DYB145" s="377"/>
      <c r="DYC145" s="259"/>
      <c r="DYD145" s="377"/>
      <c r="DYE145" s="377"/>
      <c r="DYF145" s="377"/>
      <c r="DYG145" s="258"/>
      <c r="DYH145" s="378"/>
      <c r="DYI145" s="378"/>
      <c r="DYJ145" s="378"/>
      <c r="DYK145" s="258"/>
      <c r="DYL145" s="378"/>
      <c r="DYM145" s="378"/>
      <c r="DYN145" s="378"/>
      <c r="DYO145" s="259"/>
      <c r="DYP145" s="377"/>
      <c r="DYQ145" s="377"/>
      <c r="DYR145" s="377"/>
      <c r="DYS145" s="259"/>
      <c r="DYT145" s="377"/>
      <c r="DYU145" s="377"/>
      <c r="DYV145" s="377"/>
      <c r="DYW145" s="258"/>
      <c r="DYX145" s="378"/>
      <c r="DYY145" s="378"/>
      <c r="DYZ145" s="378"/>
      <c r="DZA145" s="258"/>
      <c r="DZB145" s="378"/>
      <c r="DZC145" s="378"/>
      <c r="DZD145" s="378"/>
      <c r="DZE145" s="259"/>
      <c r="DZF145" s="377"/>
      <c r="DZG145" s="377"/>
      <c r="DZH145" s="377"/>
      <c r="DZI145" s="259"/>
      <c r="DZJ145" s="377"/>
      <c r="DZK145" s="377"/>
      <c r="DZL145" s="377"/>
      <c r="DZM145" s="258"/>
      <c r="DZN145" s="378"/>
      <c r="DZO145" s="378"/>
      <c r="DZP145" s="378"/>
      <c r="DZQ145" s="258"/>
      <c r="DZR145" s="378"/>
      <c r="DZS145" s="378"/>
      <c r="DZT145" s="378"/>
      <c r="DZU145" s="259"/>
      <c r="DZV145" s="377"/>
      <c r="DZW145" s="377"/>
      <c r="DZX145" s="377"/>
      <c r="DZY145" s="259"/>
      <c r="DZZ145" s="377"/>
      <c r="EAA145" s="377"/>
      <c r="EAB145" s="377"/>
      <c r="EAC145" s="258"/>
      <c r="EAD145" s="378"/>
      <c r="EAE145" s="378"/>
      <c r="EAF145" s="378"/>
      <c r="EAG145" s="258"/>
      <c r="EAH145" s="378"/>
      <c r="EAI145" s="378"/>
      <c r="EAJ145" s="378"/>
      <c r="EAK145" s="259"/>
      <c r="EAL145" s="377"/>
      <c r="EAM145" s="377"/>
      <c r="EAN145" s="377"/>
      <c r="EAO145" s="259"/>
      <c r="EAP145" s="377"/>
      <c r="EAQ145" s="377"/>
      <c r="EAR145" s="377"/>
      <c r="EAS145" s="258"/>
      <c r="EAT145" s="378"/>
      <c r="EAU145" s="378"/>
      <c r="EAV145" s="378"/>
      <c r="EAW145" s="258"/>
      <c r="EAX145" s="378"/>
      <c r="EAY145" s="378"/>
      <c r="EAZ145" s="378"/>
      <c r="EBA145" s="259"/>
      <c r="EBB145" s="377"/>
      <c r="EBC145" s="377"/>
      <c r="EBD145" s="377"/>
      <c r="EBE145" s="259"/>
      <c r="EBF145" s="377"/>
      <c r="EBG145" s="377"/>
      <c r="EBH145" s="377"/>
      <c r="EBI145" s="258"/>
      <c r="EBJ145" s="378"/>
      <c r="EBK145" s="378"/>
      <c r="EBL145" s="378"/>
      <c r="EBM145" s="258"/>
      <c r="EBN145" s="378"/>
      <c r="EBO145" s="378"/>
      <c r="EBP145" s="378"/>
      <c r="EBQ145" s="259"/>
      <c r="EBR145" s="377"/>
      <c r="EBS145" s="377"/>
      <c r="EBT145" s="377"/>
      <c r="EBU145" s="259"/>
      <c r="EBV145" s="377"/>
      <c r="EBW145" s="377"/>
      <c r="EBX145" s="377"/>
      <c r="EBY145" s="258"/>
      <c r="EBZ145" s="378"/>
      <c r="ECA145" s="378"/>
      <c r="ECB145" s="378"/>
      <c r="ECC145" s="258"/>
      <c r="ECD145" s="378"/>
      <c r="ECE145" s="378"/>
      <c r="ECF145" s="378"/>
      <c r="ECG145" s="259"/>
      <c r="ECH145" s="377"/>
      <c r="ECI145" s="377"/>
      <c r="ECJ145" s="377"/>
      <c r="ECK145" s="259"/>
      <c r="ECL145" s="377"/>
      <c r="ECM145" s="377"/>
      <c r="ECN145" s="377"/>
      <c r="ECO145" s="258"/>
      <c r="ECP145" s="378"/>
      <c r="ECQ145" s="378"/>
      <c r="ECR145" s="378"/>
      <c r="ECS145" s="258"/>
      <c r="ECT145" s="378"/>
      <c r="ECU145" s="378"/>
      <c r="ECV145" s="378"/>
      <c r="ECW145" s="259"/>
      <c r="ECX145" s="377"/>
      <c r="ECY145" s="377"/>
      <c r="ECZ145" s="377"/>
      <c r="EDA145" s="259"/>
      <c r="EDB145" s="377"/>
      <c r="EDC145" s="377"/>
      <c r="EDD145" s="377"/>
      <c r="EDE145" s="258"/>
      <c r="EDF145" s="378"/>
      <c r="EDG145" s="378"/>
      <c r="EDH145" s="378"/>
      <c r="EDI145" s="258"/>
      <c r="EDJ145" s="378"/>
      <c r="EDK145" s="378"/>
      <c r="EDL145" s="378"/>
      <c r="EDM145" s="259"/>
      <c r="EDN145" s="377"/>
      <c r="EDO145" s="377"/>
      <c r="EDP145" s="377"/>
      <c r="EDQ145" s="259"/>
      <c r="EDR145" s="377"/>
      <c r="EDS145" s="377"/>
      <c r="EDT145" s="377"/>
      <c r="EDU145" s="258"/>
      <c r="EDV145" s="378"/>
      <c r="EDW145" s="378"/>
      <c r="EDX145" s="378"/>
      <c r="EDY145" s="258"/>
      <c r="EDZ145" s="378"/>
      <c r="EEA145" s="378"/>
      <c r="EEB145" s="378"/>
      <c r="EEC145" s="259"/>
      <c r="EED145" s="377"/>
      <c r="EEE145" s="377"/>
      <c r="EEF145" s="377"/>
      <c r="EEG145" s="259"/>
      <c r="EEH145" s="377"/>
      <c r="EEI145" s="377"/>
      <c r="EEJ145" s="377"/>
      <c r="EEK145" s="258"/>
      <c r="EEL145" s="378"/>
      <c r="EEM145" s="378"/>
      <c r="EEN145" s="378"/>
      <c r="EEO145" s="258"/>
      <c r="EEP145" s="378"/>
      <c r="EEQ145" s="378"/>
      <c r="EER145" s="378"/>
      <c r="EES145" s="259"/>
      <c r="EET145" s="377"/>
      <c r="EEU145" s="377"/>
      <c r="EEV145" s="377"/>
      <c r="EEW145" s="259"/>
      <c r="EEX145" s="377"/>
      <c r="EEY145" s="377"/>
      <c r="EEZ145" s="377"/>
      <c r="EFA145" s="258"/>
      <c r="EFB145" s="378"/>
      <c r="EFC145" s="378"/>
      <c r="EFD145" s="378"/>
      <c r="EFE145" s="258"/>
      <c r="EFF145" s="378"/>
      <c r="EFG145" s="378"/>
      <c r="EFH145" s="378"/>
      <c r="EFI145" s="259"/>
      <c r="EFJ145" s="377"/>
      <c r="EFK145" s="377"/>
      <c r="EFL145" s="377"/>
      <c r="EFM145" s="259"/>
      <c r="EFN145" s="377"/>
      <c r="EFO145" s="377"/>
      <c r="EFP145" s="377"/>
      <c r="EFQ145" s="258"/>
      <c r="EFR145" s="378"/>
      <c r="EFS145" s="378"/>
      <c r="EFT145" s="378"/>
      <c r="EFU145" s="258"/>
      <c r="EFV145" s="378"/>
      <c r="EFW145" s="378"/>
      <c r="EFX145" s="378"/>
      <c r="EFY145" s="259"/>
      <c r="EFZ145" s="377"/>
      <c r="EGA145" s="377"/>
      <c r="EGB145" s="377"/>
      <c r="EGC145" s="259"/>
      <c r="EGD145" s="377"/>
      <c r="EGE145" s="377"/>
      <c r="EGF145" s="377"/>
      <c r="EGG145" s="258"/>
      <c r="EGH145" s="378"/>
      <c r="EGI145" s="378"/>
      <c r="EGJ145" s="378"/>
      <c r="EGK145" s="258"/>
      <c r="EGL145" s="378"/>
      <c r="EGM145" s="378"/>
      <c r="EGN145" s="378"/>
      <c r="EGO145" s="259"/>
      <c r="EGP145" s="377"/>
      <c r="EGQ145" s="377"/>
      <c r="EGR145" s="377"/>
      <c r="EGS145" s="259"/>
      <c r="EGT145" s="377"/>
      <c r="EGU145" s="377"/>
      <c r="EGV145" s="377"/>
      <c r="EGW145" s="258"/>
      <c r="EGX145" s="378"/>
      <c r="EGY145" s="378"/>
      <c r="EGZ145" s="378"/>
      <c r="EHA145" s="258"/>
      <c r="EHB145" s="378"/>
      <c r="EHC145" s="378"/>
      <c r="EHD145" s="378"/>
      <c r="EHE145" s="259"/>
      <c r="EHF145" s="377"/>
      <c r="EHG145" s="377"/>
      <c r="EHH145" s="377"/>
      <c r="EHI145" s="259"/>
      <c r="EHJ145" s="377"/>
      <c r="EHK145" s="377"/>
      <c r="EHL145" s="377"/>
      <c r="EHM145" s="258"/>
      <c r="EHN145" s="378"/>
      <c r="EHO145" s="378"/>
      <c r="EHP145" s="378"/>
      <c r="EHQ145" s="258"/>
      <c r="EHR145" s="378"/>
      <c r="EHS145" s="378"/>
      <c r="EHT145" s="378"/>
      <c r="EHU145" s="259"/>
      <c r="EHV145" s="377"/>
      <c r="EHW145" s="377"/>
      <c r="EHX145" s="377"/>
      <c r="EHY145" s="259"/>
      <c r="EHZ145" s="377"/>
      <c r="EIA145" s="377"/>
      <c r="EIB145" s="377"/>
      <c r="EIC145" s="258"/>
      <c r="EID145" s="378"/>
      <c r="EIE145" s="378"/>
      <c r="EIF145" s="378"/>
      <c r="EIG145" s="258"/>
      <c r="EIH145" s="378"/>
      <c r="EII145" s="378"/>
      <c r="EIJ145" s="378"/>
      <c r="EIK145" s="259"/>
      <c r="EIL145" s="377"/>
      <c r="EIM145" s="377"/>
      <c r="EIN145" s="377"/>
      <c r="EIO145" s="259"/>
      <c r="EIP145" s="377"/>
      <c r="EIQ145" s="377"/>
      <c r="EIR145" s="377"/>
      <c r="EIS145" s="258"/>
      <c r="EIT145" s="378"/>
      <c r="EIU145" s="378"/>
      <c r="EIV145" s="378"/>
      <c r="EIW145" s="258"/>
      <c r="EIX145" s="378"/>
      <c r="EIY145" s="378"/>
      <c r="EIZ145" s="378"/>
      <c r="EJA145" s="259"/>
      <c r="EJB145" s="377"/>
      <c r="EJC145" s="377"/>
      <c r="EJD145" s="377"/>
      <c r="EJE145" s="259"/>
      <c r="EJF145" s="377"/>
      <c r="EJG145" s="377"/>
      <c r="EJH145" s="377"/>
      <c r="EJI145" s="258"/>
      <c r="EJJ145" s="378"/>
      <c r="EJK145" s="378"/>
      <c r="EJL145" s="378"/>
      <c r="EJM145" s="258"/>
      <c r="EJN145" s="378"/>
      <c r="EJO145" s="378"/>
      <c r="EJP145" s="378"/>
      <c r="EJQ145" s="259"/>
      <c r="EJR145" s="377"/>
      <c r="EJS145" s="377"/>
      <c r="EJT145" s="377"/>
      <c r="EJU145" s="259"/>
      <c r="EJV145" s="377"/>
      <c r="EJW145" s="377"/>
      <c r="EJX145" s="377"/>
      <c r="EJY145" s="258"/>
      <c r="EJZ145" s="378"/>
      <c r="EKA145" s="378"/>
      <c r="EKB145" s="378"/>
      <c r="EKC145" s="258"/>
      <c r="EKD145" s="378"/>
      <c r="EKE145" s="378"/>
      <c r="EKF145" s="378"/>
      <c r="EKG145" s="259"/>
      <c r="EKH145" s="377"/>
      <c r="EKI145" s="377"/>
      <c r="EKJ145" s="377"/>
      <c r="EKK145" s="259"/>
      <c r="EKL145" s="377"/>
      <c r="EKM145" s="377"/>
      <c r="EKN145" s="377"/>
      <c r="EKO145" s="258"/>
      <c r="EKP145" s="378"/>
      <c r="EKQ145" s="378"/>
      <c r="EKR145" s="378"/>
      <c r="EKS145" s="258"/>
      <c r="EKT145" s="378"/>
      <c r="EKU145" s="378"/>
      <c r="EKV145" s="378"/>
      <c r="EKW145" s="259"/>
      <c r="EKX145" s="377"/>
      <c r="EKY145" s="377"/>
      <c r="EKZ145" s="377"/>
      <c r="ELA145" s="259"/>
      <c r="ELB145" s="377"/>
      <c r="ELC145" s="377"/>
      <c r="ELD145" s="377"/>
      <c r="ELE145" s="258"/>
      <c r="ELF145" s="378"/>
      <c r="ELG145" s="378"/>
      <c r="ELH145" s="378"/>
      <c r="ELI145" s="258"/>
      <c r="ELJ145" s="378"/>
      <c r="ELK145" s="378"/>
      <c r="ELL145" s="378"/>
      <c r="ELM145" s="259"/>
      <c r="ELN145" s="377"/>
      <c r="ELO145" s="377"/>
      <c r="ELP145" s="377"/>
      <c r="ELQ145" s="259"/>
      <c r="ELR145" s="377"/>
      <c r="ELS145" s="377"/>
      <c r="ELT145" s="377"/>
      <c r="ELU145" s="258"/>
      <c r="ELV145" s="378"/>
      <c r="ELW145" s="378"/>
      <c r="ELX145" s="378"/>
      <c r="ELY145" s="258"/>
      <c r="ELZ145" s="378"/>
      <c r="EMA145" s="378"/>
      <c r="EMB145" s="378"/>
      <c r="EMC145" s="259"/>
      <c r="EMD145" s="377"/>
      <c r="EME145" s="377"/>
      <c r="EMF145" s="377"/>
      <c r="EMG145" s="259"/>
      <c r="EMH145" s="377"/>
      <c r="EMI145" s="377"/>
      <c r="EMJ145" s="377"/>
      <c r="EMK145" s="258"/>
      <c r="EML145" s="378"/>
      <c r="EMM145" s="378"/>
      <c r="EMN145" s="378"/>
      <c r="EMO145" s="258"/>
      <c r="EMP145" s="378"/>
      <c r="EMQ145" s="378"/>
      <c r="EMR145" s="378"/>
      <c r="EMS145" s="259"/>
      <c r="EMT145" s="377"/>
      <c r="EMU145" s="377"/>
      <c r="EMV145" s="377"/>
      <c r="EMW145" s="259"/>
      <c r="EMX145" s="377"/>
      <c r="EMY145" s="377"/>
      <c r="EMZ145" s="377"/>
      <c r="ENA145" s="258"/>
      <c r="ENB145" s="378"/>
      <c r="ENC145" s="378"/>
      <c r="END145" s="378"/>
      <c r="ENE145" s="258"/>
      <c r="ENF145" s="378"/>
      <c r="ENG145" s="378"/>
      <c r="ENH145" s="378"/>
      <c r="ENI145" s="259"/>
      <c r="ENJ145" s="377"/>
      <c r="ENK145" s="377"/>
      <c r="ENL145" s="377"/>
      <c r="ENM145" s="259"/>
      <c r="ENN145" s="377"/>
      <c r="ENO145" s="377"/>
      <c r="ENP145" s="377"/>
      <c r="ENQ145" s="258"/>
      <c r="ENR145" s="378"/>
      <c r="ENS145" s="378"/>
      <c r="ENT145" s="378"/>
      <c r="ENU145" s="258"/>
      <c r="ENV145" s="378"/>
      <c r="ENW145" s="378"/>
      <c r="ENX145" s="378"/>
      <c r="ENY145" s="259"/>
      <c r="ENZ145" s="377"/>
      <c r="EOA145" s="377"/>
      <c r="EOB145" s="377"/>
      <c r="EOC145" s="259"/>
      <c r="EOD145" s="377"/>
      <c r="EOE145" s="377"/>
      <c r="EOF145" s="377"/>
      <c r="EOG145" s="258"/>
      <c r="EOH145" s="378"/>
      <c r="EOI145" s="378"/>
      <c r="EOJ145" s="378"/>
      <c r="EOK145" s="258"/>
      <c r="EOL145" s="378"/>
      <c r="EOM145" s="378"/>
      <c r="EON145" s="378"/>
      <c r="EOO145" s="259"/>
      <c r="EOP145" s="377"/>
      <c r="EOQ145" s="377"/>
      <c r="EOR145" s="377"/>
      <c r="EOS145" s="259"/>
      <c r="EOT145" s="377"/>
      <c r="EOU145" s="377"/>
      <c r="EOV145" s="377"/>
      <c r="EOW145" s="258"/>
      <c r="EOX145" s="378"/>
      <c r="EOY145" s="378"/>
      <c r="EOZ145" s="378"/>
      <c r="EPA145" s="258"/>
      <c r="EPB145" s="378"/>
      <c r="EPC145" s="378"/>
      <c r="EPD145" s="378"/>
      <c r="EPE145" s="259"/>
      <c r="EPF145" s="377"/>
      <c r="EPG145" s="377"/>
      <c r="EPH145" s="377"/>
      <c r="EPI145" s="259"/>
      <c r="EPJ145" s="377"/>
      <c r="EPK145" s="377"/>
      <c r="EPL145" s="377"/>
      <c r="EPM145" s="258"/>
      <c r="EPN145" s="378"/>
      <c r="EPO145" s="378"/>
      <c r="EPP145" s="378"/>
      <c r="EPQ145" s="258"/>
      <c r="EPR145" s="378"/>
      <c r="EPS145" s="378"/>
      <c r="EPT145" s="378"/>
      <c r="EPU145" s="259"/>
      <c r="EPV145" s="377"/>
      <c r="EPW145" s="377"/>
      <c r="EPX145" s="377"/>
      <c r="EPY145" s="259"/>
      <c r="EPZ145" s="377"/>
      <c r="EQA145" s="377"/>
      <c r="EQB145" s="377"/>
      <c r="EQC145" s="258"/>
      <c r="EQD145" s="378"/>
      <c r="EQE145" s="378"/>
      <c r="EQF145" s="378"/>
      <c r="EQG145" s="258"/>
      <c r="EQH145" s="378"/>
      <c r="EQI145" s="378"/>
      <c r="EQJ145" s="378"/>
      <c r="EQK145" s="259"/>
      <c r="EQL145" s="377"/>
      <c r="EQM145" s="377"/>
      <c r="EQN145" s="377"/>
      <c r="EQO145" s="259"/>
      <c r="EQP145" s="377"/>
      <c r="EQQ145" s="377"/>
      <c r="EQR145" s="377"/>
      <c r="EQS145" s="258"/>
      <c r="EQT145" s="378"/>
      <c r="EQU145" s="378"/>
      <c r="EQV145" s="378"/>
      <c r="EQW145" s="258"/>
      <c r="EQX145" s="378"/>
      <c r="EQY145" s="378"/>
      <c r="EQZ145" s="378"/>
      <c r="ERA145" s="259"/>
      <c r="ERB145" s="377"/>
      <c r="ERC145" s="377"/>
      <c r="ERD145" s="377"/>
      <c r="ERE145" s="259"/>
      <c r="ERF145" s="377"/>
      <c r="ERG145" s="377"/>
      <c r="ERH145" s="377"/>
      <c r="ERI145" s="258"/>
      <c r="ERJ145" s="378"/>
      <c r="ERK145" s="378"/>
      <c r="ERL145" s="378"/>
      <c r="ERM145" s="258"/>
      <c r="ERN145" s="378"/>
      <c r="ERO145" s="378"/>
      <c r="ERP145" s="378"/>
      <c r="ERQ145" s="259"/>
      <c r="ERR145" s="377"/>
      <c r="ERS145" s="377"/>
      <c r="ERT145" s="377"/>
      <c r="ERU145" s="259"/>
      <c r="ERV145" s="377"/>
      <c r="ERW145" s="377"/>
      <c r="ERX145" s="377"/>
      <c r="ERY145" s="258"/>
      <c r="ERZ145" s="378"/>
      <c r="ESA145" s="378"/>
      <c r="ESB145" s="378"/>
      <c r="ESC145" s="258"/>
      <c r="ESD145" s="378"/>
      <c r="ESE145" s="378"/>
      <c r="ESF145" s="378"/>
      <c r="ESG145" s="259"/>
      <c r="ESH145" s="377"/>
      <c r="ESI145" s="377"/>
      <c r="ESJ145" s="377"/>
      <c r="ESK145" s="259"/>
      <c r="ESL145" s="377"/>
      <c r="ESM145" s="377"/>
      <c r="ESN145" s="377"/>
      <c r="ESO145" s="258"/>
      <c r="ESP145" s="378"/>
      <c r="ESQ145" s="378"/>
      <c r="ESR145" s="378"/>
      <c r="ESS145" s="258"/>
      <c r="EST145" s="378"/>
      <c r="ESU145" s="378"/>
      <c r="ESV145" s="378"/>
      <c r="ESW145" s="259"/>
      <c r="ESX145" s="377"/>
      <c r="ESY145" s="377"/>
      <c r="ESZ145" s="377"/>
      <c r="ETA145" s="259"/>
      <c r="ETB145" s="377"/>
      <c r="ETC145" s="377"/>
      <c r="ETD145" s="377"/>
      <c r="ETE145" s="258"/>
      <c r="ETF145" s="378"/>
      <c r="ETG145" s="378"/>
      <c r="ETH145" s="378"/>
      <c r="ETI145" s="258"/>
      <c r="ETJ145" s="378"/>
      <c r="ETK145" s="378"/>
      <c r="ETL145" s="378"/>
      <c r="ETM145" s="259"/>
      <c r="ETN145" s="377"/>
      <c r="ETO145" s="377"/>
      <c r="ETP145" s="377"/>
      <c r="ETQ145" s="259"/>
      <c r="ETR145" s="377"/>
      <c r="ETS145" s="377"/>
      <c r="ETT145" s="377"/>
      <c r="ETU145" s="258"/>
      <c r="ETV145" s="378"/>
      <c r="ETW145" s="378"/>
      <c r="ETX145" s="378"/>
      <c r="ETY145" s="258"/>
      <c r="ETZ145" s="378"/>
      <c r="EUA145" s="378"/>
      <c r="EUB145" s="378"/>
      <c r="EUC145" s="259"/>
      <c r="EUD145" s="377"/>
      <c r="EUE145" s="377"/>
      <c r="EUF145" s="377"/>
      <c r="EUG145" s="259"/>
      <c r="EUH145" s="377"/>
      <c r="EUI145" s="377"/>
      <c r="EUJ145" s="377"/>
      <c r="EUK145" s="258"/>
      <c r="EUL145" s="378"/>
      <c r="EUM145" s="378"/>
      <c r="EUN145" s="378"/>
      <c r="EUO145" s="258"/>
      <c r="EUP145" s="378"/>
      <c r="EUQ145" s="378"/>
      <c r="EUR145" s="378"/>
      <c r="EUS145" s="259"/>
      <c r="EUT145" s="377"/>
      <c r="EUU145" s="377"/>
      <c r="EUV145" s="377"/>
      <c r="EUW145" s="259"/>
      <c r="EUX145" s="377"/>
      <c r="EUY145" s="377"/>
      <c r="EUZ145" s="377"/>
      <c r="EVA145" s="258"/>
      <c r="EVB145" s="378"/>
      <c r="EVC145" s="378"/>
      <c r="EVD145" s="378"/>
      <c r="EVE145" s="258"/>
      <c r="EVF145" s="378"/>
      <c r="EVG145" s="378"/>
      <c r="EVH145" s="378"/>
      <c r="EVI145" s="259"/>
      <c r="EVJ145" s="377"/>
      <c r="EVK145" s="377"/>
      <c r="EVL145" s="377"/>
      <c r="EVM145" s="259"/>
      <c r="EVN145" s="377"/>
      <c r="EVO145" s="377"/>
      <c r="EVP145" s="377"/>
      <c r="EVQ145" s="258"/>
      <c r="EVR145" s="378"/>
      <c r="EVS145" s="378"/>
      <c r="EVT145" s="378"/>
      <c r="EVU145" s="258"/>
      <c r="EVV145" s="378"/>
      <c r="EVW145" s="378"/>
      <c r="EVX145" s="378"/>
      <c r="EVY145" s="259"/>
      <c r="EVZ145" s="377"/>
      <c r="EWA145" s="377"/>
      <c r="EWB145" s="377"/>
      <c r="EWC145" s="259"/>
      <c r="EWD145" s="377"/>
      <c r="EWE145" s="377"/>
      <c r="EWF145" s="377"/>
      <c r="EWG145" s="258"/>
      <c r="EWH145" s="378"/>
      <c r="EWI145" s="378"/>
      <c r="EWJ145" s="378"/>
      <c r="EWK145" s="258"/>
      <c r="EWL145" s="378"/>
      <c r="EWM145" s="378"/>
      <c r="EWN145" s="378"/>
      <c r="EWO145" s="259"/>
      <c r="EWP145" s="377"/>
      <c r="EWQ145" s="377"/>
      <c r="EWR145" s="377"/>
      <c r="EWS145" s="259"/>
      <c r="EWT145" s="377"/>
      <c r="EWU145" s="377"/>
      <c r="EWV145" s="377"/>
      <c r="EWW145" s="258"/>
      <c r="EWX145" s="378"/>
      <c r="EWY145" s="378"/>
      <c r="EWZ145" s="378"/>
      <c r="EXA145" s="258"/>
      <c r="EXB145" s="378"/>
      <c r="EXC145" s="378"/>
      <c r="EXD145" s="378"/>
      <c r="EXE145" s="259"/>
      <c r="EXF145" s="377"/>
      <c r="EXG145" s="377"/>
      <c r="EXH145" s="377"/>
      <c r="EXI145" s="259"/>
      <c r="EXJ145" s="377"/>
      <c r="EXK145" s="377"/>
      <c r="EXL145" s="377"/>
      <c r="EXM145" s="258"/>
      <c r="EXN145" s="378"/>
      <c r="EXO145" s="378"/>
      <c r="EXP145" s="378"/>
      <c r="EXQ145" s="258"/>
      <c r="EXR145" s="378"/>
      <c r="EXS145" s="378"/>
      <c r="EXT145" s="378"/>
      <c r="EXU145" s="259"/>
      <c r="EXV145" s="377"/>
      <c r="EXW145" s="377"/>
      <c r="EXX145" s="377"/>
      <c r="EXY145" s="259"/>
      <c r="EXZ145" s="377"/>
      <c r="EYA145" s="377"/>
      <c r="EYB145" s="377"/>
      <c r="EYC145" s="258"/>
      <c r="EYD145" s="378"/>
      <c r="EYE145" s="378"/>
      <c r="EYF145" s="378"/>
      <c r="EYG145" s="258"/>
      <c r="EYH145" s="378"/>
      <c r="EYI145" s="378"/>
      <c r="EYJ145" s="378"/>
      <c r="EYK145" s="259"/>
      <c r="EYL145" s="377"/>
      <c r="EYM145" s="377"/>
      <c r="EYN145" s="377"/>
      <c r="EYO145" s="259"/>
      <c r="EYP145" s="377"/>
      <c r="EYQ145" s="377"/>
      <c r="EYR145" s="377"/>
      <c r="EYS145" s="258"/>
      <c r="EYT145" s="378"/>
      <c r="EYU145" s="378"/>
      <c r="EYV145" s="378"/>
      <c r="EYW145" s="258"/>
      <c r="EYX145" s="378"/>
      <c r="EYY145" s="378"/>
      <c r="EYZ145" s="378"/>
      <c r="EZA145" s="259"/>
      <c r="EZB145" s="377"/>
      <c r="EZC145" s="377"/>
      <c r="EZD145" s="377"/>
      <c r="EZE145" s="259"/>
      <c r="EZF145" s="377"/>
      <c r="EZG145" s="377"/>
      <c r="EZH145" s="377"/>
      <c r="EZI145" s="258"/>
      <c r="EZJ145" s="378"/>
      <c r="EZK145" s="378"/>
      <c r="EZL145" s="378"/>
      <c r="EZM145" s="258"/>
      <c r="EZN145" s="378"/>
      <c r="EZO145" s="378"/>
      <c r="EZP145" s="378"/>
      <c r="EZQ145" s="259"/>
      <c r="EZR145" s="377"/>
      <c r="EZS145" s="377"/>
      <c r="EZT145" s="377"/>
      <c r="EZU145" s="259"/>
      <c r="EZV145" s="377"/>
      <c r="EZW145" s="377"/>
      <c r="EZX145" s="377"/>
      <c r="EZY145" s="258"/>
      <c r="EZZ145" s="378"/>
      <c r="FAA145" s="378"/>
      <c r="FAB145" s="378"/>
      <c r="FAC145" s="258"/>
      <c r="FAD145" s="378"/>
      <c r="FAE145" s="378"/>
      <c r="FAF145" s="378"/>
      <c r="FAG145" s="259"/>
      <c r="FAH145" s="377"/>
      <c r="FAI145" s="377"/>
      <c r="FAJ145" s="377"/>
      <c r="FAK145" s="259"/>
      <c r="FAL145" s="377"/>
      <c r="FAM145" s="377"/>
      <c r="FAN145" s="377"/>
      <c r="FAO145" s="258"/>
      <c r="FAP145" s="378"/>
      <c r="FAQ145" s="378"/>
      <c r="FAR145" s="378"/>
      <c r="FAS145" s="258"/>
      <c r="FAT145" s="378"/>
      <c r="FAU145" s="378"/>
      <c r="FAV145" s="378"/>
      <c r="FAW145" s="259"/>
      <c r="FAX145" s="377"/>
      <c r="FAY145" s="377"/>
      <c r="FAZ145" s="377"/>
      <c r="FBA145" s="259"/>
      <c r="FBB145" s="377"/>
      <c r="FBC145" s="377"/>
      <c r="FBD145" s="377"/>
      <c r="FBE145" s="258"/>
      <c r="FBF145" s="378"/>
      <c r="FBG145" s="378"/>
      <c r="FBH145" s="378"/>
      <c r="FBI145" s="258"/>
      <c r="FBJ145" s="378"/>
      <c r="FBK145" s="378"/>
      <c r="FBL145" s="378"/>
      <c r="FBM145" s="259"/>
      <c r="FBN145" s="377"/>
      <c r="FBO145" s="377"/>
      <c r="FBP145" s="377"/>
      <c r="FBQ145" s="259"/>
      <c r="FBR145" s="377"/>
      <c r="FBS145" s="377"/>
      <c r="FBT145" s="377"/>
      <c r="FBU145" s="258"/>
      <c r="FBV145" s="378"/>
      <c r="FBW145" s="378"/>
      <c r="FBX145" s="378"/>
      <c r="FBY145" s="258"/>
      <c r="FBZ145" s="378"/>
      <c r="FCA145" s="378"/>
      <c r="FCB145" s="378"/>
      <c r="FCC145" s="259"/>
      <c r="FCD145" s="377"/>
      <c r="FCE145" s="377"/>
      <c r="FCF145" s="377"/>
      <c r="FCG145" s="259"/>
      <c r="FCH145" s="377"/>
      <c r="FCI145" s="377"/>
      <c r="FCJ145" s="377"/>
      <c r="FCK145" s="258"/>
      <c r="FCL145" s="378"/>
      <c r="FCM145" s="378"/>
      <c r="FCN145" s="378"/>
      <c r="FCO145" s="258"/>
      <c r="FCP145" s="378"/>
      <c r="FCQ145" s="378"/>
      <c r="FCR145" s="378"/>
      <c r="FCS145" s="259"/>
      <c r="FCT145" s="377"/>
      <c r="FCU145" s="377"/>
      <c r="FCV145" s="377"/>
      <c r="FCW145" s="259"/>
      <c r="FCX145" s="377"/>
      <c r="FCY145" s="377"/>
      <c r="FCZ145" s="377"/>
      <c r="FDA145" s="258"/>
      <c r="FDB145" s="378"/>
      <c r="FDC145" s="378"/>
      <c r="FDD145" s="378"/>
      <c r="FDE145" s="258"/>
      <c r="FDF145" s="378"/>
      <c r="FDG145" s="378"/>
      <c r="FDH145" s="378"/>
      <c r="FDI145" s="259"/>
      <c r="FDJ145" s="377"/>
      <c r="FDK145" s="377"/>
      <c r="FDL145" s="377"/>
      <c r="FDM145" s="259"/>
      <c r="FDN145" s="377"/>
      <c r="FDO145" s="377"/>
      <c r="FDP145" s="377"/>
      <c r="FDQ145" s="258"/>
      <c r="FDR145" s="378"/>
      <c r="FDS145" s="378"/>
      <c r="FDT145" s="378"/>
      <c r="FDU145" s="258"/>
      <c r="FDV145" s="378"/>
      <c r="FDW145" s="378"/>
      <c r="FDX145" s="378"/>
      <c r="FDY145" s="259"/>
      <c r="FDZ145" s="377"/>
      <c r="FEA145" s="377"/>
      <c r="FEB145" s="377"/>
      <c r="FEC145" s="259"/>
      <c r="FED145" s="377"/>
      <c r="FEE145" s="377"/>
      <c r="FEF145" s="377"/>
      <c r="FEG145" s="258"/>
      <c r="FEH145" s="378"/>
      <c r="FEI145" s="378"/>
      <c r="FEJ145" s="378"/>
      <c r="FEK145" s="258"/>
      <c r="FEL145" s="378"/>
      <c r="FEM145" s="378"/>
      <c r="FEN145" s="378"/>
      <c r="FEO145" s="259"/>
      <c r="FEP145" s="377"/>
      <c r="FEQ145" s="377"/>
      <c r="FER145" s="377"/>
      <c r="FES145" s="259"/>
      <c r="FET145" s="377"/>
      <c r="FEU145" s="377"/>
      <c r="FEV145" s="377"/>
      <c r="FEW145" s="258"/>
      <c r="FEX145" s="378"/>
      <c r="FEY145" s="378"/>
      <c r="FEZ145" s="378"/>
      <c r="FFA145" s="258"/>
      <c r="FFB145" s="378"/>
      <c r="FFC145" s="378"/>
      <c r="FFD145" s="378"/>
      <c r="FFE145" s="259"/>
      <c r="FFF145" s="377"/>
      <c r="FFG145" s="377"/>
      <c r="FFH145" s="377"/>
      <c r="FFI145" s="259"/>
      <c r="FFJ145" s="377"/>
      <c r="FFK145" s="377"/>
      <c r="FFL145" s="377"/>
      <c r="FFM145" s="258"/>
      <c r="FFN145" s="378"/>
      <c r="FFO145" s="378"/>
      <c r="FFP145" s="378"/>
      <c r="FFQ145" s="258"/>
      <c r="FFR145" s="378"/>
      <c r="FFS145" s="378"/>
      <c r="FFT145" s="378"/>
      <c r="FFU145" s="259"/>
      <c r="FFV145" s="377"/>
      <c r="FFW145" s="377"/>
      <c r="FFX145" s="377"/>
      <c r="FFY145" s="259"/>
      <c r="FFZ145" s="377"/>
      <c r="FGA145" s="377"/>
      <c r="FGB145" s="377"/>
      <c r="FGC145" s="258"/>
      <c r="FGD145" s="378"/>
      <c r="FGE145" s="378"/>
      <c r="FGF145" s="378"/>
      <c r="FGG145" s="258"/>
      <c r="FGH145" s="378"/>
      <c r="FGI145" s="378"/>
      <c r="FGJ145" s="378"/>
      <c r="FGK145" s="259"/>
      <c r="FGL145" s="377"/>
      <c r="FGM145" s="377"/>
      <c r="FGN145" s="377"/>
      <c r="FGO145" s="259"/>
      <c r="FGP145" s="377"/>
      <c r="FGQ145" s="377"/>
      <c r="FGR145" s="377"/>
      <c r="FGS145" s="258"/>
      <c r="FGT145" s="378"/>
      <c r="FGU145" s="378"/>
      <c r="FGV145" s="378"/>
      <c r="FGW145" s="258"/>
      <c r="FGX145" s="378"/>
      <c r="FGY145" s="378"/>
      <c r="FGZ145" s="378"/>
      <c r="FHA145" s="259"/>
      <c r="FHB145" s="377"/>
      <c r="FHC145" s="377"/>
      <c r="FHD145" s="377"/>
      <c r="FHE145" s="259"/>
      <c r="FHF145" s="377"/>
      <c r="FHG145" s="377"/>
      <c r="FHH145" s="377"/>
      <c r="FHI145" s="258"/>
      <c r="FHJ145" s="378"/>
      <c r="FHK145" s="378"/>
      <c r="FHL145" s="378"/>
      <c r="FHM145" s="258"/>
      <c r="FHN145" s="378"/>
      <c r="FHO145" s="378"/>
      <c r="FHP145" s="378"/>
      <c r="FHQ145" s="259"/>
      <c r="FHR145" s="377"/>
      <c r="FHS145" s="377"/>
      <c r="FHT145" s="377"/>
      <c r="FHU145" s="259"/>
      <c r="FHV145" s="377"/>
      <c r="FHW145" s="377"/>
      <c r="FHX145" s="377"/>
      <c r="FHY145" s="258"/>
      <c r="FHZ145" s="378"/>
      <c r="FIA145" s="378"/>
      <c r="FIB145" s="378"/>
      <c r="FIC145" s="258"/>
      <c r="FID145" s="378"/>
      <c r="FIE145" s="378"/>
      <c r="FIF145" s="378"/>
      <c r="FIG145" s="259"/>
      <c r="FIH145" s="377"/>
      <c r="FII145" s="377"/>
      <c r="FIJ145" s="377"/>
      <c r="FIK145" s="259"/>
      <c r="FIL145" s="377"/>
      <c r="FIM145" s="377"/>
      <c r="FIN145" s="377"/>
      <c r="FIO145" s="258"/>
      <c r="FIP145" s="378"/>
      <c r="FIQ145" s="378"/>
      <c r="FIR145" s="378"/>
      <c r="FIS145" s="258"/>
      <c r="FIT145" s="378"/>
      <c r="FIU145" s="378"/>
      <c r="FIV145" s="378"/>
      <c r="FIW145" s="259"/>
      <c r="FIX145" s="377"/>
      <c r="FIY145" s="377"/>
      <c r="FIZ145" s="377"/>
      <c r="FJA145" s="259"/>
      <c r="FJB145" s="377"/>
      <c r="FJC145" s="377"/>
      <c r="FJD145" s="377"/>
      <c r="FJE145" s="258"/>
      <c r="FJF145" s="378"/>
      <c r="FJG145" s="378"/>
      <c r="FJH145" s="378"/>
      <c r="FJI145" s="258"/>
      <c r="FJJ145" s="378"/>
      <c r="FJK145" s="378"/>
      <c r="FJL145" s="378"/>
      <c r="FJM145" s="259"/>
      <c r="FJN145" s="377"/>
      <c r="FJO145" s="377"/>
      <c r="FJP145" s="377"/>
      <c r="FJQ145" s="259"/>
      <c r="FJR145" s="377"/>
      <c r="FJS145" s="377"/>
      <c r="FJT145" s="377"/>
      <c r="FJU145" s="258"/>
      <c r="FJV145" s="378"/>
      <c r="FJW145" s="378"/>
      <c r="FJX145" s="378"/>
      <c r="FJY145" s="258"/>
      <c r="FJZ145" s="378"/>
      <c r="FKA145" s="378"/>
      <c r="FKB145" s="378"/>
      <c r="FKC145" s="259"/>
      <c r="FKD145" s="377"/>
      <c r="FKE145" s="377"/>
      <c r="FKF145" s="377"/>
      <c r="FKG145" s="259"/>
      <c r="FKH145" s="377"/>
      <c r="FKI145" s="377"/>
      <c r="FKJ145" s="377"/>
      <c r="FKK145" s="258"/>
      <c r="FKL145" s="378"/>
      <c r="FKM145" s="378"/>
      <c r="FKN145" s="378"/>
      <c r="FKO145" s="258"/>
      <c r="FKP145" s="378"/>
      <c r="FKQ145" s="378"/>
      <c r="FKR145" s="378"/>
      <c r="FKS145" s="259"/>
      <c r="FKT145" s="377"/>
      <c r="FKU145" s="377"/>
      <c r="FKV145" s="377"/>
      <c r="FKW145" s="259"/>
      <c r="FKX145" s="377"/>
      <c r="FKY145" s="377"/>
      <c r="FKZ145" s="377"/>
      <c r="FLA145" s="258"/>
      <c r="FLB145" s="378"/>
      <c r="FLC145" s="378"/>
      <c r="FLD145" s="378"/>
      <c r="FLE145" s="258"/>
      <c r="FLF145" s="378"/>
      <c r="FLG145" s="378"/>
      <c r="FLH145" s="378"/>
      <c r="FLI145" s="259"/>
      <c r="FLJ145" s="377"/>
      <c r="FLK145" s="377"/>
      <c r="FLL145" s="377"/>
      <c r="FLM145" s="259"/>
      <c r="FLN145" s="377"/>
      <c r="FLO145" s="377"/>
      <c r="FLP145" s="377"/>
      <c r="FLQ145" s="258"/>
      <c r="FLR145" s="378"/>
      <c r="FLS145" s="378"/>
      <c r="FLT145" s="378"/>
      <c r="FLU145" s="258"/>
      <c r="FLV145" s="378"/>
      <c r="FLW145" s="378"/>
      <c r="FLX145" s="378"/>
      <c r="FLY145" s="259"/>
      <c r="FLZ145" s="377"/>
      <c r="FMA145" s="377"/>
      <c r="FMB145" s="377"/>
      <c r="FMC145" s="259"/>
      <c r="FMD145" s="377"/>
      <c r="FME145" s="377"/>
      <c r="FMF145" s="377"/>
      <c r="FMG145" s="258"/>
      <c r="FMH145" s="378"/>
      <c r="FMI145" s="378"/>
      <c r="FMJ145" s="378"/>
      <c r="FMK145" s="258"/>
      <c r="FML145" s="378"/>
      <c r="FMM145" s="378"/>
      <c r="FMN145" s="378"/>
      <c r="FMO145" s="259"/>
      <c r="FMP145" s="377"/>
      <c r="FMQ145" s="377"/>
      <c r="FMR145" s="377"/>
      <c r="FMS145" s="259"/>
      <c r="FMT145" s="377"/>
      <c r="FMU145" s="377"/>
      <c r="FMV145" s="377"/>
      <c r="FMW145" s="258"/>
      <c r="FMX145" s="378"/>
      <c r="FMY145" s="378"/>
      <c r="FMZ145" s="378"/>
      <c r="FNA145" s="258"/>
      <c r="FNB145" s="378"/>
      <c r="FNC145" s="378"/>
      <c r="FND145" s="378"/>
      <c r="FNE145" s="259"/>
      <c r="FNF145" s="377"/>
      <c r="FNG145" s="377"/>
      <c r="FNH145" s="377"/>
      <c r="FNI145" s="259"/>
      <c r="FNJ145" s="377"/>
      <c r="FNK145" s="377"/>
      <c r="FNL145" s="377"/>
      <c r="FNM145" s="258"/>
      <c r="FNN145" s="378"/>
      <c r="FNO145" s="378"/>
      <c r="FNP145" s="378"/>
      <c r="FNQ145" s="258"/>
      <c r="FNR145" s="378"/>
      <c r="FNS145" s="378"/>
      <c r="FNT145" s="378"/>
      <c r="FNU145" s="259"/>
      <c r="FNV145" s="377"/>
      <c r="FNW145" s="377"/>
      <c r="FNX145" s="377"/>
      <c r="FNY145" s="259"/>
      <c r="FNZ145" s="377"/>
      <c r="FOA145" s="377"/>
      <c r="FOB145" s="377"/>
      <c r="FOC145" s="258"/>
      <c r="FOD145" s="378"/>
      <c r="FOE145" s="378"/>
      <c r="FOF145" s="378"/>
      <c r="FOG145" s="258"/>
      <c r="FOH145" s="378"/>
      <c r="FOI145" s="378"/>
      <c r="FOJ145" s="378"/>
      <c r="FOK145" s="259"/>
      <c r="FOL145" s="377"/>
      <c r="FOM145" s="377"/>
      <c r="FON145" s="377"/>
      <c r="FOO145" s="259"/>
      <c r="FOP145" s="377"/>
      <c r="FOQ145" s="377"/>
      <c r="FOR145" s="377"/>
      <c r="FOS145" s="258"/>
      <c r="FOT145" s="378"/>
      <c r="FOU145" s="378"/>
      <c r="FOV145" s="378"/>
      <c r="FOW145" s="258"/>
      <c r="FOX145" s="378"/>
      <c r="FOY145" s="378"/>
      <c r="FOZ145" s="378"/>
      <c r="FPA145" s="259"/>
      <c r="FPB145" s="377"/>
      <c r="FPC145" s="377"/>
      <c r="FPD145" s="377"/>
      <c r="FPE145" s="259"/>
      <c r="FPF145" s="377"/>
      <c r="FPG145" s="377"/>
      <c r="FPH145" s="377"/>
      <c r="FPI145" s="258"/>
      <c r="FPJ145" s="378"/>
      <c r="FPK145" s="378"/>
      <c r="FPL145" s="378"/>
      <c r="FPM145" s="258"/>
      <c r="FPN145" s="378"/>
      <c r="FPO145" s="378"/>
      <c r="FPP145" s="378"/>
      <c r="FPQ145" s="259"/>
      <c r="FPR145" s="377"/>
      <c r="FPS145" s="377"/>
      <c r="FPT145" s="377"/>
      <c r="FPU145" s="259"/>
      <c r="FPV145" s="377"/>
      <c r="FPW145" s="377"/>
      <c r="FPX145" s="377"/>
      <c r="FPY145" s="258"/>
      <c r="FPZ145" s="378"/>
      <c r="FQA145" s="378"/>
      <c r="FQB145" s="378"/>
      <c r="FQC145" s="258"/>
      <c r="FQD145" s="378"/>
      <c r="FQE145" s="378"/>
      <c r="FQF145" s="378"/>
      <c r="FQG145" s="259"/>
      <c r="FQH145" s="377"/>
      <c r="FQI145" s="377"/>
      <c r="FQJ145" s="377"/>
      <c r="FQK145" s="259"/>
      <c r="FQL145" s="377"/>
      <c r="FQM145" s="377"/>
      <c r="FQN145" s="377"/>
      <c r="FQO145" s="258"/>
      <c r="FQP145" s="378"/>
      <c r="FQQ145" s="378"/>
      <c r="FQR145" s="378"/>
      <c r="FQS145" s="258"/>
      <c r="FQT145" s="378"/>
      <c r="FQU145" s="378"/>
      <c r="FQV145" s="378"/>
      <c r="FQW145" s="259"/>
      <c r="FQX145" s="377"/>
      <c r="FQY145" s="377"/>
      <c r="FQZ145" s="377"/>
      <c r="FRA145" s="259"/>
      <c r="FRB145" s="377"/>
      <c r="FRC145" s="377"/>
      <c r="FRD145" s="377"/>
      <c r="FRE145" s="258"/>
      <c r="FRF145" s="378"/>
      <c r="FRG145" s="378"/>
      <c r="FRH145" s="378"/>
      <c r="FRI145" s="258"/>
      <c r="FRJ145" s="378"/>
      <c r="FRK145" s="378"/>
      <c r="FRL145" s="378"/>
      <c r="FRM145" s="259"/>
      <c r="FRN145" s="377"/>
      <c r="FRO145" s="377"/>
      <c r="FRP145" s="377"/>
      <c r="FRQ145" s="259"/>
      <c r="FRR145" s="377"/>
      <c r="FRS145" s="377"/>
      <c r="FRT145" s="377"/>
      <c r="FRU145" s="258"/>
      <c r="FRV145" s="378"/>
      <c r="FRW145" s="378"/>
      <c r="FRX145" s="378"/>
      <c r="FRY145" s="258"/>
      <c r="FRZ145" s="378"/>
      <c r="FSA145" s="378"/>
      <c r="FSB145" s="378"/>
      <c r="FSC145" s="259"/>
      <c r="FSD145" s="377"/>
      <c r="FSE145" s="377"/>
      <c r="FSF145" s="377"/>
      <c r="FSG145" s="259"/>
      <c r="FSH145" s="377"/>
      <c r="FSI145" s="377"/>
      <c r="FSJ145" s="377"/>
      <c r="FSK145" s="258"/>
      <c r="FSL145" s="378"/>
      <c r="FSM145" s="378"/>
      <c r="FSN145" s="378"/>
      <c r="FSO145" s="258"/>
      <c r="FSP145" s="378"/>
      <c r="FSQ145" s="378"/>
      <c r="FSR145" s="378"/>
      <c r="FSS145" s="259"/>
      <c r="FST145" s="377"/>
      <c r="FSU145" s="377"/>
      <c r="FSV145" s="377"/>
      <c r="FSW145" s="259"/>
      <c r="FSX145" s="377"/>
      <c r="FSY145" s="377"/>
      <c r="FSZ145" s="377"/>
      <c r="FTA145" s="258"/>
      <c r="FTB145" s="378"/>
      <c r="FTC145" s="378"/>
      <c r="FTD145" s="378"/>
      <c r="FTE145" s="258"/>
      <c r="FTF145" s="378"/>
      <c r="FTG145" s="378"/>
      <c r="FTH145" s="378"/>
      <c r="FTI145" s="259"/>
      <c r="FTJ145" s="377"/>
      <c r="FTK145" s="377"/>
      <c r="FTL145" s="377"/>
      <c r="FTM145" s="259"/>
      <c r="FTN145" s="377"/>
      <c r="FTO145" s="377"/>
      <c r="FTP145" s="377"/>
      <c r="FTQ145" s="258"/>
      <c r="FTR145" s="378"/>
      <c r="FTS145" s="378"/>
      <c r="FTT145" s="378"/>
      <c r="FTU145" s="258"/>
      <c r="FTV145" s="378"/>
      <c r="FTW145" s="378"/>
      <c r="FTX145" s="378"/>
      <c r="FTY145" s="259"/>
      <c r="FTZ145" s="377"/>
      <c r="FUA145" s="377"/>
      <c r="FUB145" s="377"/>
      <c r="FUC145" s="259"/>
      <c r="FUD145" s="377"/>
      <c r="FUE145" s="377"/>
      <c r="FUF145" s="377"/>
      <c r="FUG145" s="258"/>
      <c r="FUH145" s="378"/>
      <c r="FUI145" s="378"/>
      <c r="FUJ145" s="378"/>
      <c r="FUK145" s="258"/>
      <c r="FUL145" s="378"/>
      <c r="FUM145" s="378"/>
      <c r="FUN145" s="378"/>
      <c r="FUO145" s="259"/>
      <c r="FUP145" s="377"/>
      <c r="FUQ145" s="377"/>
      <c r="FUR145" s="377"/>
      <c r="FUS145" s="259"/>
      <c r="FUT145" s="377"/>
      <c r="FUU145" s="377"/>
      <c r="FUV145" s="377"/>
      <c r="FUW145" s="258"/>
      <c r="FUX145" s="378"/>
      <c r="FUY145" s="378"/>
      <c r="FUZ145" s="378"/>
      <c r="FVA145" s="258"/>
      <c r="FVB145" s="378"/>
      <c r="FVC145" s="378"/>
      <c r="FVD145" s="378"/>
      <c r="FVE145" s="259"/>
      <c r="FVF145" s="377"/>
      <c r="FVG145" s="377"/>
      <c r="FVH145" s="377"/>
      <c r="FVI145" s="259"/>
      <c r="FVJ145" s="377"/>
      <c r="FVK145" s="377"/>
      <c r="FVL145" s="377"/>
      <c r="FVM145" s="258"/>
      <c r="FVN145" s="378"/>
      <c r="FVO145" s="378"/>
      <c r="FVP145" s="378"/>
      <c r="FVQ145" s="258"/>
      <c r="FVR145" s="378"/>
      <c r="FVS145" s="378"/>
      <c r="FVT145" s="378"/>
      <c r="FVU145" s="259"/>
      <c r="FVV145" s="377"/>
      <c r="FVW145" s="377"/>
      <c r="FVX145" s="377"/>
      <c r="FVY145" s="259"/>
      <c r="FVZ145" s="377"/>
      <c r="FWA145" s="377"/>
      <c r="FWB145" s="377"/>
      <c r="FWC145" s="258"/>
      <c r="FWD145" s="378"/>
      <c r="FWE145" s="378"/>
      <c r="FWF145" s="378"/>
      <c r="FWG145" s="258"/>
      <c r="FWH145" s="378"/>
      <c r="FWI145" s="378"/>
      <c r="FWJ145" s="378"/>
      <c r="FWK145" s="259"/>
      <c r="FWL145" s="377"/>
      <c r="FWM145" s="377"/>
      <c r="FWN145" s="377"/>
      <c r="FWO145" s="259"/>
      <c r="FWP145" s="377"/>
      <c r="FWQ145" s="377"/>
      <c r="FWR145" s="377"/>
      <c r="FWS145" s="258"/>
      <c r="FWT145" s="378"/>
      <c r="FWU145" s="378"/>
      <c r="FWV145" s="378"/>
      <c r="FWW145" s="258"/>
      <c r="FWX145" s="378"/>
      <c r="FWY145" s="378"/>
      <c r="FWZ145" s="378"/>
      <c r="FXA145" s="259"/>
      <c r="FXB145" s="377"/>
      <c r="FXC145" s="377"/>
      <c r="FXD145" s="377"/>
      <c r="FXE145" s="259"/>
      <c r="FXF145" s="377"/>
      <c r="FXG145" s="377"/>
      <c r="FXH145" s="377"/>
      <c r="FXI145" s="258"/>
      <c r="FXJ145" s="378"/>
      <c r="FXK145" s="378"/>
      <c r="FXL145" s="378"/>
      <c r="FXM145" s="258"/>
      <c r="FXN145" s="378"/>
      <c r="FXO145" s="378"/>
      <c r="FXP145" s="378"/>
      <c r="FXQ145" s="259"/>
      <c r="FXR145" s="377"/>
      <c r="FXS145" s="377"/>
      <c r="FXT145" s="377"/>
      <c r="FXU145" s="259"/>
      <c r="FXV145" s="377"/>
      <c r="FXW145" s="377"/>
      <c r="FXX145" s="377"/>
      <c r="FXY145" s="258"/>
      <c r="FXZ145" s="378"/>
      <c r="FYA145" s="378"/>
      <c r="FYB145" s="378"/>
      <c r="FYC145" s="258"/>
      <c r="FYD145" s="378"/>
      <c r="FYE145" s="378"/>
      <c r="FYF145" s="378"/>
      <c r="FYG145" s="259"/>
      <c r="FYH145" s="377"/>
      <c r="FYI145" s="377"/>
      <c r="FYJ145" s="377"/>
      <c r="FYK145" s="259"/>
      <c r="FYL145" s="377"/>
      <c r="FYM145" s="377"/>
      <c r="FYN145" s="377"/>
      <c r="FYO145" s="258"/>
      <c r="FYP145" s="378"/>
      <c r="FYQ145" s="378"/>
      <c r="FYR145" s="378"/>
      <c r="FYS145" s="258"/>
      <c r="FYT145" s="378"/>
      <c r="FYU145" s="378"/>
      <c r="FYV145" s="378"/>
      <c r="FYW145" s="259"/>
      <c r="FYX145" s="377"/>
      <c r="FYY145" s="377"/>
      <c r="FYZ145" s="377"/>
      <c r="FZA145" s="259"/>
      <c r="FZB145" s="377"/>
      <c r="FZC145" s="377"/>
      <c r="FZD145" s="377"/>
      <c r="FZE145" s="258"/>
      <c r="FZF145" s="378"/>
      <c r="FZG145" s="378"/>
      <c r="FZH145" s="378"/>
      <c r="FZI145" s="258"/>
      <c r="FZJ145" s="378"/>
      <c r="FZK145" s="378"/>
      <c r="FZL145" s="378"/>
      <c r="FZM145" s="259"/>
      <c r="FZN145" s="377"/>
      <c r="FZO145" s="377"/>
      <c r="FZP145" s="377"/>
      <c r="FZQ145" s="259"/>
      <c r="FZR145" s="377"/>
      <c r="FZS145" s="377"/>
      <c r="FZT145" s="377"/>
      <c r="FZU145" s="258"/>
      <c r="FZV145" s="378"/>
      <c r="FZW145" s="378"/>
      <c r="FZX145" s="378"/>
      <c r="FZY145" s="258"/>
      <c r="FZZ145" s="378"/>
      <c r="GAA145" s="378"/>
      <c r="GAB145" s="378"/>
      <c r="GAC145" s="259"/>
      <c r="GAD145" s="377"/>
      <c r="GAE145" s="377"/>
      <c r="GAF145" s="377"/>
      <c r="GAG145" s="259"/>
      <c r="GAH145" s="377"/>
      <c r="GAI145" s="377"/>
      <c r="GAJ145" s="377"/>
      <c r="GAK145" s="258"/>
      <c r="GAL145" s="378"/>
      <c r="GAM145" s="378"/>
      <c r="GAN145" s="378"/>
      <c r="GAO145" s="258"/>
      <c r="GAP145" s="378"/>
      <c r="GAQ145" s="378"/>
      <c r="GAR145" s="378"/>
      <c r="GAS145" s="259"/>
      <c r="GAT145" s="377"/>
      <c r="GAU145" s="377"/>
      <c r="GAV145" s="377"/>
      <c r="GAW145" s="259"/>
      <c r="GAX145" s="377"/>
      <c r="GAY145" s="377"/>
      <c r="GAZ145" s="377"/>
      <c r="GBA145" s="258"/>
      <c r="GBB145" s="378"/>
      <c r="GBC145" s="378"/>
      <c r="GBD145" s="378"/>
      <c r="GBE145" s="258"/>
      <c r="GBF145" s="378"/>
      <c r="GBG145" s="378"/>
      <c r="GBH145" s="378"/>
      <c r="GBI145" s="259"/>
      <c r="GBJ145" s="377"/>
      <c r="GBK145" s="377"/>
      <c r="GBL145" s="377"/>
      <c r="GBM145" s="259"/>
      <c r="GBN145" s="377"/>
      <c r="GBO145" s="377"/>
      <c r="GBP145" s="377"/>
      <c r="GBQ145" s="258"/>
      <c r="GBR145" s="378"/>
      <c r="GBS145" s="378"/>
      <c r="GBT145" s="378"/>
      <c r="GBU145" s="258"/>
      <c r="GBV145" s="378"/>
      <c r="GBW145" s="378"/>
      <c r="GBX145" s="378"/>
      <c r="GBY145" s="259"/>
      <c r="GBZ145" s="377"/>
      <c r="GCA145" s="377"/>
      <c r="GCB145" s="377"/>
      <c r="GCC145" s="259"/>
      <c r="GCD145" s="377"/>
      <c r="GCE145" s="377"/>
      <c r="GCF145" s="377"/>
      <c r="GCG145" s="258"/>
      <c r="GCH145" s="378"/>
      <c r="GCI145" s="378"/>
      <c r="GCJ145" s="378"/>
      <c r="GCK145" s="258"/>
      <c r="GCL145" s="378"/>
      <c r="GCM145" s="378"/>
      <c r="GCN145" s="378"/>
      <c r="GCO145" s="259"/>
      <c r="GCP145" s="377"/>
      <c r="GCQ145" s="377"/>
      <c r="GCR145" s="377"/>
      <c r="GCS145" s="259"/>
      <c r="GCT145" s="377"/>
      <c r="GCU145" s="377"/>
      <c r="GCV145" s="377"/>
      <c r="GCW145" s="258"/>
      <c r="GCX145" s="378"/>
      <c r="GCY145" s="378"/>
      <c r="GCZ145" s="378"/>
      <c r="GDA145" s="258"/>
      <c r="GDB145" s="378"/>
      <c r="GDC145" s="378"/>
      <c r="GDD145" s="378"/>
      <c r="GDE145" s="259"/>
      <c r="GDF145" s="377"/>
      <c r="GDG145" s="377"/>
      <c r="GDH145" s="377"/>
      <c r="GDI145" s="259"/>
      <c r="GDJ145" s="377"/>
      <c r="GDK145" s="377"/>
      <c r="GDL145" s="377"/>
      <c r="GDM145" s="258"/>
      <c r="GDN145" s="378"/>
      <c r="GDO145" s="378"/>
      <c r="GDP145" s="378"/>
      <c r="GDQ145" s="258"/>
      <c r="GDR145" s="378"/>
      <c r="GDS145" s="378"/>
      <c r="GDT145" s="378"/>
      <c r="GDU145" s="259"/>
      <c r="GDV145" s="377"/>
      <c r="GDW145" s="377"/>
      <c r="GDX145" s="377"/>
      <c r="GDY145" s="259"/>
      <c r="GDZ145" s="377"/>
      <c r="GEA145" s="377"/>
      <c r="GEB145" s="377"/>
      <c r="GEC145" s="258"/>
      <c r="GED145" s="378"/>
      <c r="GEE145" s="378"/>
      <c r="GEF145" s="378"/>
      <c r="GEG145" s="258"/>
      <c r="GEH145" s="378"/>
      <c r="GEI145" s="378"/>
      <c r="GEJ145" s="378"/>
      <c r="GEK145" s="259"/>
      <c r="GEL145" s="377"/>
      <c r="GEM145" s="377"/>
      <c r="GEN145" s="377"/>
      <c r="GEO145" s="259"/>
      <c r="GEP145" s="377"/>
      <c r="GEQ145" s="377"/>
      <c r="GER145" s="377"/>
      <c r="GES145" s="258"/>
      <c r="GET145" s="378"/>
      <c r="GEU145" s="378"/>
      <c r="GEV145" s="378"/>
      <c r="GEW145" s="258"/>
      <c r="GEX145" s="378"/>
      <c r="GEY145" s="378"/>
      <c r="GEZ145" s="378"/>
      <c r="GFA145" s="259"/>
      <c r="GFB145" s="377"/>
      <c r="GFC145" s="377"/>
      <c r="GFD145" s="377"/>
      <c r="GFE145" s="259"/>
      <c r="GFF145" s="377"/>
      <c r="GFG145" s="377"/>
      <c r="GFH145" s="377"/>
      <c r="GFI145" s="258"/>
      <c r="GFJ145" s="378"/>
      <c r="GFK145" s="378"/>
      <c r="GFL145" s="378"/>
      <c r="GFM145" s="258"/>
      <c r="GFN145" s="378"/>
      <c r="GFO145" s="378"/>
      <c r="GFP145" s="378"/>
      <c r="GFQ145" s="259"/>
      <c r="GFR145" s="377"/>
      <c r="GFS145" s="377"/>
      <c r="GFT145" s="377"/>
      <c r="GFU145" s="259"/>
      <c r="GFV145" s="377"/>
      <c r="GFW145" s="377"/>
      <c r="GFX145" s="377"/>
      <c r="GFY145" s="258"/>
      <c r="GFZ145" s="378"/>
      <c r="GGA145" s="378"/>
      <c r="GGB145" s="378"/>
      <c r="GGC145" s="258"/>
      <c r="GGD145" s="378"/>
      <c r="GGE145" s="378"/>
      <c r="GGF145" s="378"/>
      <c r="GGG145" s="259"/>
      <c r="GGH145" s="377"/>
      <c r="GGI145" s="377"/>
      <c r="GGJ145" s="377"/>
      <c r="GGK145" s="259"/>
      <c r="GGL145" s="377"/>
      <c r="GGM145" s="377"/>
      <c r="GGN145" s="377"/>
      <c r="GGO145" s="258"/>
      <c r="GGP145" s="378"/>
      <c r="GGQ145" s="378"/>
      <c r="GGR145" s="378"/>
      <c r="GGS145" s="258"/>
      <c r="GGT145" s="378"/>
      <c r="GGU145" s="378"/>
      <c r="GGV145" s="378"/>
      <c r="GGW145" s="259"/>
      <c r="GGX145" s="377"/>
      <c r="GGY145" s="377"/>
      <c r="GGZ145" s="377"/>
      <c r="GHA145" s="259"/>
      <c r="GHB145" s="377"/>
      <c r="GHC145" s="377"/>
      <c r="GHD145" s="377"/>
      <c r="GHE145" s="258"/>
      <c r="GHF145" s="378"/>
      <c r="GHG145" s="378"/>
      <c r="GHH145" s="378"/>
      <c r="GHI145" s="258"/>
      <c r="GHJ145" s="378"/>
      <c r="GHK145" s="378"/>
      <c r="GHL145" s="378"/>
      <c r="GHM145" s="259"/>
      <c r="GHN145" s="377"/>
      <c r="GHO145" s="377"/>
      <c r="GHP145" s="377"/>
      <c r="GHQ145" s="259"/>
      <c r="GHR145" s="377"/>
      <c r="GHS145" s="377"/>
      <c r="GHT145" s="377"/>
      <c r="GHU145" s="258"/>
      <c r="GHV145" s="378"/>
      <c r="GHW145" s="378"/>
      <c r="GHX145" s="378"/>
      <c r="GHY145" s="258"/>
      <c r="GHZ145" s="378"/>
      <c r="GIA145" s="378"/>
      <c r="GIB145" s="378"/>
      <c r="GIC145" s="259"/>
      <c r="GID145" s="377"/>
      <c r="GIE145" s="377"/>
      <c r="GIF145" s="377"/>
      <c r="GIG145" s="259"/>
      <c r="GIH145" s="377"/>
      <c r="GII145" s="377"/>
      <c r="GIJ145" s="377"/>
      <c r="GIK145" s="258"/>
      <c r="GIL145" s="378"/>
      <c r="GIM145" s="378"/>
      <c r="GIN145" s="378"/>
      <c r="GIO145" s="258"/>
      <c r="GIP145" s="378"/>
      <c r="GIQ145" s="378"/>
      <c r="GIR145" s="378"/>
      <c r="GIS145" s="259"/>
      <c r="GIT145" s="377"/>
      <c r="GIU145" s="377"/>
      <c r="GIV145" s="377"/>
      <c r="GIW145" s="259"/>
      <c r="GIX145" s="377"/>
      <c r="GIY145" s="377"/>
      <c r="GIZ145" s="377"/>
      <c r="GJA145" s="258"/>
      <c r="GJB145" s="378"/>
      <c r="GJC145" s="378"/>
      <c r="GJD145" s="378"/>
      <c r="GJE145" s="258"/>
      <c r="GJF145" s="378"/>
      <c r="GJG145" s="378"/>
      <c r="GJH145" s="378"/>
      <c r="GJI145" s="259"/>
      <c r="GJJ145" s="377"/>
      <c r="GJK145" s="377"/>
      <c r="GJL145" s="377"/>
      <c r="GJM145" s="259"/>
      <c r="GJN145" s="377"/>
      <c r="GJO145" s="377"/>
      <c r="GJP145" s="377"/>
      <c r="GJQ145" s="258"/>
      <c r="GJR145" s="378"/>
      <c r="GJS145" s="378"/>
      <c r="GJT145" s="378"/>
      <c r="GJU145" s="258"/>
      <c r="GJV145" s="378"/>
      <c r="GJW145" s="378"/>
      <c r="GJX145" s="378"/>
      <c r="GJY145" s="259"/>
      <c r="GJZ145" s="377"/>
      <c r="GKA145" s="377"/>
      <c r="GKB145" s="377"/>
      <c r="GKC145" s="259"/>
      <c r="GKD145" s="377"/>
      <c r="GKE145" s="377"/>
      <c r="GKF145" s="377"/>
      <c r="GKG145" s="258"/>
      <c r="GKH145" s="378"/>
      <c r="GKI145" s="378"/>
      <c r="GKJ145" s="378"/>
      <c r="GKK145" s="258"/>
      <c r="GKL145" s="378"/>
      <c r="GKM145" s="378"/>
      <c r="GKN145" s="378"/>
      <c r="GKO145" s="259"/>
      <c r="GKP145" s="377"/>
      <c r="GKQ145" s="377"/>
      <c r="GKR145" s="377"/>
      <c r="GKS145" s="259"/>
      <c r="GKT145" s="377"/>
      <c r="GKU145" s="377"/>
      <c r="GKV145" s="377"/>
      <c r="GKW145" s="258"/>
      <c r="GKX145" s="378"/>
      <c r="GKY145" s="378"/>
      <c r="GKZ145" s="378"/>
      <c r="GLA145" s="258"/>
      <c r="GLB145" s="378"/>
      <c r="GLC145" s="378"/>
      <c r="GLD145" s="378"/>
      <c r="GLE145" s="259"/>
      <c r="GLF145" s="377"/>
      <c r="GLG145" s="377"/>
      <c r="GLH145" s="377"/>
      <c r="GLI145" s="259"/>
      <c r="GLJ145" s="377"/>
      <c r="GLK145" s="377"/>
      <c r="GLL145" s="377"/>
      <c r="GLM145" s="258"/>
      <c r="GLN145" s="378"/>
      <c r="GLO145" s="378"/>
      <c r="GLP145" s="378"/>
      <c r="GLQ145" s="258"/>
      <c r="GLR145" s="378"/>
      <c r="GLS145" s="378"/>
      <c r="GLT145" s="378"/>
      <c r="GLU145" s="259"/>
      <c r="GLV145" s="377"/>
      <c r="GLW145" s="377"/>
      <c r="GLX145" s="377"/>
      <c r="GLY145" s="259"/>
      <c r="GLZ145" s="377"/>
      <c r="GMA145" s="377"/>
      <c r="GMB145" s="377"/>
      <c r="GMC145" s="258"/>
      <c r="GMD145" s="378"/>
      <c r="GME145" s="378"/>
      <c r="GMF145" s="378"/>
      <c r="GMG145" s="258"/>
      <c r="GMH145" s="378"/>
      <c r="GMI145" s="378"/>
      <c r="GMJ145" s="378"/>
      <c r="GMK145" s="259"/>
      <c r="GML145" s="377"/>
      <c r="GMM145" s="377"/>
      <c r="GMN145" s="377"/>
      <c r="GMO145" s="259"/>
      <c r="GMP145" s="377"/>
      <c r="GMQ145" s="377"/>
      <c r="GMR145" s="377"/>
      <c r="GMS145" s="258"/>
      <c r="GMT145" s="378"/>
      <c r="GMU145" s="378"/>
      <c r="GMV145" s="378"/>
      <c r="GMW145" s="258"/>
      <c r="GMX145" s="378"/>
      <c r="GMY145" s="378"/>
      <c r="GMZ145" s="378"/>
      <c r="GNA145" s="259"/>
      <c r="GNB145" s="377"/>
      <c r="GNC145" s="377"/>
      <c r="GND145" s="377"/>
      <c r="GNE145" s="259"/>
      <c r="GNF145" s="377"/>
      <c r="GNG145" s="377"/>
      <c r="GNH145" s="377"/>
      <c r="GNI145" s="258"/>
      <c r="GNJ145" s="378"/>
      <c r="GNK145" s="378"/>
      <c r="GNL145" s="378"/>
      <c r="GNM145" s="258"/>
      <c r="GNN145" s="378"/>
      <c r="GNO145" s="378"/>
      <c r="GNP145" s="378"/>
      <c r="GNQ145" s="259"/>
      <c r="GNR145" s="377"/>
      <c r="GNS145" s="377"/>
      <c r="GNT145" s="377"/>
      <c r="GNU145" s="259"/>
      <c r="GNV145" s="377"/>
      <c r="GNW145" s="377"/>
      <c r="GNX145" s="377"/>
      <c r="GNY145" s="258"/>
      <c r="GNZ145" s="378"/>
      <c r="GOA145" s="378"/>
      <c r="GOB145" s="378"/>
      <c r="GOC145" s="258"/>
      <c r="GOD145" s="378"/>
      <c r="GOE145" s="378"/>
      <c r="GOF145" s="378"/>
      <c r="GOG145" s="259"/>
      <c r="GOH145" s="377"/>
      <c r="GOI145" s="377"/>
      <c r="GOJ145" s="377"/>
      <c r="GOK145" s="259"/>
      <c r="GOL145" s="377"/>
      <c r="GOM145" s="377"/>
      <c r="GON145" s="377"/>
      <c r="GOO145" s="258"/>
      <c r="GOP145" s="378"/>
      <c r="GOQ145" s="378"/>
      <c r="GOR145" s="378"/>
      <c r="GOS145" s="258"/>
      <c r="GOT145" s="378"/>
      <c r="GOU145" s="378"/>
      <c r="GOV145" s="378"/>
      <c r="GOW145" s="259"/>
      <c r="GOX145" s="377"/>
      <c r="GOY145" s="377"/>
      <c r="GOZ145" s="377"/>
      <c r="GPA145" s="259"/>
      <c r="GPB145" s="377"/>
      <c r="GPC145" s="377"/>
      <c r="GPD145" s="377"/>
      <c r="GPE145" s="258"/>
      <c r="GPF145" s="378"/>
      <c r="GPG145" s="378"/>
      <c r="GPH145" s="378"/>
      <c r="GPI145" s="258"/>
      <c r="GPJ145" s="378"/>
      <c r="GPK145" s="378"/>
      <c r="GPL145" s="378"/>
      <c r="GPM145" s="259"/>
      <c r="GPN145" s="377"/>
      <c r="GPO145" s="377"/>
      <c r="GPP145" s="377"/>
      <c r="GPQ145" s="259"/>
      <c r="GPR145" s="377"/>
      <c r="GPS145" s="377"/>
      <c r="GPT145" s="377"/>
      <c r="GPU145" s="258"/>
      <c r="GPV145" s="378"/>
      <c r="GPW145" s="378"/>
      <c r="GPX145" s="378"/>
      <c r="GPY145" s="258"/>
      <c r="GPZ145" s="378"/>
      <c r="GQA145" s="378"/>
      <c r="GQB145" s="378"/>
      <c r="GQC145" s="259"/>
      <c r="GQD145" s="377"/>
      <c r="GQE145" s="377"/>
      <c r="GQF145" s="377"/>
      <c r="GQG145" s="259"/>
      <c r="GQH145" s="377"/>
      <c r="GQI145" s="377"/>
      <c r="GQJ145" s="377"/>
      <c r="GQK145" s="258"/>
      <c r="GQL145" s="378"/>
      <c r="GQM145" s="378"/>
      <c r="GQN145" s="378"/>
      <c r="GQO145" s="258"/>
      <c r="GQP145" s="378"/>
      <c r="GQQ145" s="378"/>
      <c r="GQR145" s="378"/>
      <c r="GQS145" s="259"/>
      <c r="GQT145" s="377"/>
      <c r="GQU145" s="377"/>
      <c r="GQV145" s="377"/>
      <c r="GQW145" s="259"/>
      <c r="GQX145" s="377"/>
      <c r="GQY145" s="377"/>
      <c r="GQZ145" s="377"/>
      <c r="GRA145" s="258"/>
      <c r="GRB145" s="378"/>
      <c r="GRC145" s="378"/>
      <c r="GRD145" s="378"/>
      <c r="GRE145" s="258"/>
      <c r="GRF145" s="378"/>
      <c r="GRG145" s="378"/>
      <c r="GRH145" s="378"/>
      <c r="GRI145" s="259"/>
      <c r="GRJ145" s="377"/>
      <c r="GRK145" s="377"/>
      <c r="GRL145" s="377"/>
      <c r="GRM145" s="259"/>
      <c r="GRN145" s="377"/>
      <c r="GRO145" s="377"/>
      <c r="GRP145" s="377"/>
      <c r="GRQ145" s="258"/>
      <c r="GRR145" s="378"/>
      <c r="GRS145" s="378"/>
      <c r="GRT145" s="378"/>
      <c r="GRU145" s="258"/>
      <c r="GRV145" s="378"/>
      <c r="GRW145" s="378"/>
      <c r="GRX145" s="378"/>
      <c r="GRY145" s="259"/>
      <c r="GRZ145" s="377"/>
      <c r="GSA145" s="377"/>
      <c r="GSB145" s="377"/>
      <c r="GSC145" s="259"/>
      <c r="GSD145" s="377"/>
      <c r="GSE145" s="377"/>
      <c r="GSF145" s="377"/>
      <c r="GSG145" s="258"/>
      <c r="GSH145" s="378"/>
      <c r="GSI145" s="378"/>
      <c r="GSJ145" s="378"/>
      <c r="GSK145" s="258"/>
      <c r="GSL145" s="378"/>
      <c r="GSM145" s="378"/>
      <c r="GSN145" s="378"/>
      <c r="GSO145" s="259"/>
      <c r="GSP145" s="377"/>
      <c r="GSQ145" s="377"/>
      <c r="GSR145" s="377"/>
      <c r="GSS145" s="259"/>
      <c r="GST145" s="377"/>
      <c r="GSU145" s="377"/>
      <c r="GSV145" s="377"/>
      <c r="GSW145" s="258"/>
      <c r="GSX145" s="378"/>
      <c r="GSY145" s="378"/>
      <c r="GSZ145" s="378"/>
      <c r="GTA145" s="258"/>
      <c r="GTB145" s="378"/>
      <c r="GTC145" s="378"/>
      <c r="GTD145" s="378"/>
      <c r="GTE145" s="259"/>
      <c r="GTF145" s="377"/>
      <c r="GTG145" s="377"/>
      <c r="GTH145" s="377"/>
      <c r="GTI145" s="259"/>
      <c r="GTJ145" s="377"/>
      <c r="GTK145" s="377"/>
      <c r="GTL145" s="377"/>
      <c r="GTM145" s="258"/>
      <c r="GTN145" s="378"/>
      <c r="GTO145" s="378"/>
      <c r="GTP145" s="378"/>
      <c r="GTQ145" s="258"/>
      <c r="GTR145" s="378"/>
      <c r="GTS145" s="378"/>
      <c r="GTT145" s="378"/>
      <c r="GTU145" s="259"/>
      <c r="GTV145" s="377"/>
      <c r="GTW145" s="377"/>
      <c r="GTX145" s="377"/>
      <c r="GTY145" s="259"/>
      <c r="GTZ145" s="377"/>
      <c r="GUA145" s="377"/>
      <c r="GUB145" s="377"/>
      <c r="GUC145" s="258"/>
      <c r="GUD145" s="378"/>
      <c r="GUE145" s="378"/>
      <c r="GUF145" s="378"/>
      <c r="GUG145" s="258"/>
      <c r="GUH145" s="378"/>
      <c r="GUI145" s="378"/>
      <c r="GUJ145" s="378"/>
      <c r="GUK145" s="259"/>
      <c r="GUL145" s="377"/>
      <c r="GUM145" s="377"/>
      <c r="GUN145" s="377"/>
      <c r="GUO145" s="259"/>
      <c r="GUP145" s="377"/>
      <c r="GUQ145" s="377"/>
      <c r="GUR145" s="377"/>
      <c r="GUS145" s="258"/>
      <c r="GUT145" s="378"/>
      <c r="GUU145" s="378"/>
      <c r="GUV145" s="378"/>
      <c r="GUW145" s="258"/>
      <c r="GUX145" s="378"/>
      <c r="GUY145" s="378"/>
      <c r="GUZ145" s="378"/>
      <c r="GVA145" s="259"/>
      <c r="GVB145" s="377"/>
      <c r="GVC145" s="377"/>
      <c r="GVD145" s="377"/>
      <c r="GVE145" s="259"/>
      <c r="GVF145" s="377"/>
      <c r="GVG145" s="377"/>
      <c r="GVH145" s="377"/>
      <c r="GVI145" s="258"/>
      <c r="GVJ145" s="378"/>
      <c r="GVK145" s="378"/>
      <c r="GVL145" s="378"/>
      <c r="GVM145" s="258"/>
      <c r="GVN145" s="378"/>
      <c r="GVO145" s="378"/>
      <c r="GVP145" s="378"/>
      <c r="GVQ145" s="259"/>
      <c r="GVR145" s="377"/>
      <c r="GVS145" s="377"/>
      <c r="GVT145" s="377"/>
      <c r="GVU145" s="259"/>
      <c r="GVV145" s="377"/>
      <c r="GVW145" s="377"/>
      <c r="GVX145" s="377"/>
      <c r="GVY145" s="258"/>
      <c r="GVZ145" s="378"/>
      <c r="GWA145" s="378"/>
      <c r="GWB145" s="378"/>
      <c r="GWC145" s="258"/>
      <c r="GWD145" s="378"/>
      <c r="GWE145" s="378"/>
      <c r="GWF145" s="378"/>
      <c r="GWG145" s="259"/>
      <c r="GWH145" s="377"/>
      <c r="GWI145" s="377"/>
      <c r="GWJ145" s="377"/>
      <c r="GWK145" s="259"/>
      <c r="GWL145" s="377"/>
      <c r="GWM145" s="377"/>
      <c r="GWN145" s="377"/>
      <c r="GWO145" s="258"/>
      <c r="GWP145" s="378"/>
      <c r="GWQ145" s="378"/>
      <c r="GWR145" s="378"/>
      <c r="GWS145" s="258"/>
      <c r="GWT145" s="378"/>
      <c r="GWU145" s="378"/>
      <c r="GWV145" s="378"/>
      <c r="GWW145" s="259"/>
      <c r="GWX145" s="377"/>
      <c r="GWY145" s="377"/>
      <c r="GWZ145" s="377"/>
      <c r="GXA145" s="259"/>
      <c r="GXB145" s="377"/>
      <c r="GXC145" s="377"/>
      <c r="GXD145" s="377"/>
      <c r="GXE145" s="258"/>
      <c r="GXF145" s="378"/>
      <c r="GXG145" s="378"/>
      <c r="GXH145" s="378"/>
      <c r="GXI145" s="258"/>
      <c r="GXJ145" s="378"/>
      <c r="GXK145" s="378"/>
      <c r="GXL145" s="378"/>
      <c r="GXM145" s="259"/>
      <c r="GXN145" s="377"/>
      <c r="GXO145" s="377"/>
      <c r="GXP145" s="377"/>
      <c r="GXQ145" s="259"/>
      <c r="GXR145" s="377"/>
      <c r="GXS145" s="377"/>
      <c r="GXT145" s="377"/>
      <c r="GXU145" s="258"/>
      <c r="GXV145" s="378"/>
      <c r="GXW145" s="378"/>
      <c r="GXX145" s="378"/>
      <c r="GXY145" s="258"/>
      <c r="GXZ145" s="378"/>
      <c r="GYA145" s="378"/>
      <c r="GYB145" s="378"/>
      <c r="GYC145" s="259"/>
      <c r="GYD145" s="377"/>
      <c r="GYE145" s="377"/>
      <c r="GYF145" s="377"/>
      <c r="GYG145" s="259"/>
      <c r="GYH145" s="377"/>
      <c r="GYI145" s="377"/>
      <c r="GYJ145" s="377"/>
      <c r="GYK145" s="258"/>
      <c r="GYL145" s="378"/>
      <c r="GYM145" s="378"/>
      <c r="GYN145" s="378"/>
      <c r="GYO145" s="258"/>
      <c r="GYP145" s="378"/>
      <c r="GYQ145" s="378"/>
      <c r="GYR145" s="378"/>
      <c r="GYS145" s="259"/>
      <c r="GYT145" s="377"/>
      <c r="GYU145" s="377"/>
      <c r="GYV145" s="377"/>
      <c r="GYW145" s="259"/>
      <c r="GYX145" s="377"/>
      <c r="GYY145" s="377"/>
      <c r="GYZ145" s="377"/>
      <c r="GZA145" s="258"/>
      <c r="GZB145" s="378"/>
      <c r="GZC145" s="378"/>
      <c r="GZD145" s="378"/>
      <c r="GZE145" s="258"/>
      <c r="GZF145" s="378"/>
      <c r="GZG145" s="378"/>
      <c r="GZH145" s="378"/>
      <c r="GZI145" s="259"/>
      <c r="GZJ145" s="377"/>
      <c r="GZK145" s="377"/>
      <c r="GZL145" s="377"/>
      <c r="GZM145" s="259"/>
      <c r="GZN145" s="377"/>
      <c r="GZO145" s="377"/>
      <c r="GZP145" s="377"/>
      <c r="GZQ145" s="258"/>
      <c r="GZR145" s="378"/>
      <c r="GZS145" s="378"/>
      <c r="GZT145" s="378"/>
      <c r="GZU145" s="258"/>
      <c r="GZV145" s="378"/>
      <c r="GZW145" s="378"/>
      <c r="GZX145" s="378"/>
      <c r="GZY145" s="259"/>
      <c r="GZZ145" s="377"/>
      <c r="HAA145" s="377"/>
      <c r="HAB145" s="377"/>
      <c r="HAC145" s="259"/>
      <c r="HAD145" s="377"/>
      <c r="HAE145" s="377"/>
      <c r="HAF145" s="377"/>
      <c r="HAG145" s="258"/>
      <c r="HAH145" s="378"/>
      <c r="HAI145" s="378"/>
      <c r="HAJ145" s="378"/>
      <c r="HAK145" s="258"/>
      <c r="HAL145" s="378"/>
      <c r="HAM145" s="378"/>
      <c r="HAN145" s="378"/>
      <c r="HAO145" s="259"/>
      <c r="HAP145" s="377"/>
      <c r="HAQ145" s="377"/>
      <c r="HAR145" s="377"/>
      <c r="HAS145" s="259"/>
      <c r="HAT145" s="377"/>
      <c r="HAU145" s="377"/>
      <c r="HAV145" s="377"/>
      <c r="HAW145" s="258"/>
      <c r="HAX145" s="378"/>
      <c r="HAY145" s="378"/>
      <c r="HAZ145" s="378"/>
      <c r="HBA145" s="258"/>
      <c r="HBB145" s="378"/>
      <c r="HBC145" s="378"/>
      <c r="HBD145" s="378"/>
      <c r="HBE145" s="259"/>
      <c r="HBF145" s="377"/>
      <c r="HBG145" s="377"/>
      <c r="HBH145" s="377"/>
      <c r="HBI145" s="259"/>
      <c r="HBJ145" s="377"/>
      <c r="HBK145" s="377"/>
      <c r="HBL145" s="377"/>
      <c r="HBM145" s="258"/>
      <c r="HBN145" s="378"/>
      <c r="HBO145" s="378"/>
      <c r="HBP145" s="378"/>
      <c r="HBQ145" s="258"/>
      <c r="HBR145" s="378"/>
      <c r="HBS145" s="378"/>
      <c r="HBT145" s="378"/>
      <c r="HBU145" s="259"/>
      <c r="HBV145" s="377"/>
      <c r="HBW145" s="377"/>
      <c r="HBX145" s="377"/>
      <c r="HBY145" s="259"/>
      <c r="HBZ145" s="377"/>
      <c r="HCA145" s="377"/>
      <c r="HCB145" s="377"/>
      <c r="HCC145" s="258"/>
      <c r="HCD145" s="378"/>
      <c r="HCE145" s="378"/>
      <c r="HCF145" s="378"/>
      <c r="HCG145" s="258"/>
      <c r="HCH145" s="378"/>
      <c r="HCI145" s="378"/>
      <c r="HCJ145" s="378"/>
      <c r="HCK145" s="259"/>
      <c r="HCL145" s="377"/>
      <c r="HCM145" s="377"/>
      <c r="HCN145" s="377"/>
      <c r="HCO145" s="259"/>
      <c r="HCP145" s="377"/>
      <c r="HCQ145" s="377"/>
      <c r="HCR145" s="377"/>
      <c r="HCS145" s="258"/>
      <c r="HCT145" s="378"/>
      <c r="HCU145" s="378"/>
      <c r="HCV145" s="378"/>
      <c r="HCW145" s="258"/>
      <c r="HCX145" s="378"/>
      <c r="HCY145" s="378"/>
      <c r="HCZ145" s="378"/>
      <c r="HDA145" s="259"/>
      <c r="HDB145" s="377"/>
      <c r="HDC145" s="377"/>
      <c r="HDD145" s="377"/>
      <c r="HDE145" s="259"/>
      <c r="HDF145" s="377"/>
      <c r="HDG145" s="377"/>
      <c r="HDH145" s="377"/>
      <c r="HDI145" s="258"/>
      <c r="HDJ145" s="378"/>
      <c r="HDK145" s="378"/>
      <c r="HDL145" s="378"/>
      <c r="HDM145" s="258"/>
      <c r="HDN145" s="378"/>
      <c r="HDO145" s="378"/>
      <c r="HDP145" s="378"/>
      <c r="HDQ145" s="259"/>
      <c r="HDR145" s="377"/>
      <c r="HDS145" s="377"/>
      <c r="HDT145" s="377"/>
      <c r="HDU145" s="259"/>
      <c r="HDV145" s="377"/>
      <c r="HDW145" s="377"/>
      <c r="HDX145" s="377"/>
      <c r="HDY145" s="258"/>
      <c r="HDZ145" s="378"/>
      <c r="HEA145" s="378"/>
      <c r="HEB145" s="378"/>
      <c r="HEC145" s="258"/>
      <c r="HED145" s="378"/>
      <c r="HEE145" s="378"/>
      <c r="HEF145" s="378"/>
      <c r="HEG145" s="259"/>
      <c r="HEH145" s="377"/>
      <c r="HEI145" s="377"/>
      <c r="HEJ145" s="377"/>
      <c r="HEK145" s="259"/>
      <c r="HEL145" s="377"/>
      <c r="HEM145" s="377"/>
      <c r="HEN145" s="377"/>
      <c r="HEO145" s="258"/>
      <c r="HEP145" s="378"/>
      <c r="HEQ145" s="378"/>
      <c r="HER145" s="378"/>
      <c r="HES145" s="258"/>
      <c r="HET145" s="378"/>
      <c r="HEU145" s="378"/>
      <c r="HEV145" s="378"/>
      <c r="HEW145" s="259"/>
      <c r="HEX145" s="377"/>
      <c r="HEY145" s="377"/>
      <c r="HEZ145" s="377"/>
      <c r="HFA145" s="259"/>
      <c r="HFB145" s="377"/>
      <c r="HFC145" s="377"/>
      <c r="HFD145" s="377"/>
      <c r="HFE145" s="258"/>
      <c r="HFF145" s="378"/>
      <c r="HFG145" s="378"/>
      <c r="HFH145" s="378"/>
      <c r="HFI145" s="258"/>
      <c r="HFJ145" s="378"/>
      <c r="HFK145" s="378"/>
      <c r="HFL145" s="378"/>
      <c r="HFM145" s="259"/>
      <c r="HFN145" s="377"/>
      <c r="HFO145" s="377"/>
      <c r="HFP145" s="377"/>
      <c r="HFQ145" s="259"/>
      <c r="HFR145" s="377"/>
      <c r="HFS145" s="377"/>
      <c r="HFT145" s="377"/>
      <c r="HFU145" s="258"/>
      <c r="HFV145" s="378"/>
      <c r="HFW145" s="378"/>
      <c r="HFX145" s="378"/>
      <c r="HFY145" s="258"/>
      <c r="HFZ145" s="378"/>
      <c r="HGA145" s="378"/>
      <c r="HGB145" s="378"/>
      <c r="HGC145" s="259"/>
      <c r="HGD145" s="377"/>
      <c r="HGE145" s="377"/>
      <c r="HGF145" s="377"/>
      <c r="HGG145" s="259"/>
      <c r="HGH145" s="377"/>
      <c r="HGI145" s="377"/>
      <c r="HGJ145" s="377"/>
      <c r="HGK145" s="258"/>
      <c r="HGL145" s="378"/>
      <c r="HGM145" s="378"/>
      <c r="HGN145" s="378"/>
      <c r="HGO145" s="258"/>
      <c r="HGP145" s="378"/>
      <c r="HGQ145" s="378"/>
      <c r="HGR145" s="378"/>
      <c r="HGS145" s="259"/>
      <c r="HGT145" s="377"/>
      <c r="HGU145" s="377"/>
      <c r="HGV145" s="377"/>
      <c r="HGW145" s="259"/>
      <c r="HGX145" s="377"/>
      <c r="HGY145" s="377"/>
      <c r="HGZ145" s="377"/>
      <c r="HHA145" s="258"/>
      <c r="HHB145" s="378"/>
      <c r="HHC145" s="378"/>
      <c r="HHD145" s="378"/>
      <c r="HHE145" s="258"/>
      <c r="HHF145" s="378"/>
      <c r="HHG145" s="378"/>
      <c r="HHH145" s="378"/>
      <c r="HHI145" s="259"/>
      <c r="HHJ145" s="377"/>
      <c r="HHK145" s="377"/>
      <c r="HHL145" s="377"/>
      <c r="HHM145" s="259"/>
      <c r="HHN145" s="377"/>
      <c r="HHO145" s="377"/>
      <c r="HHP145" s="377"/>
      <c r="HHQ145" s="258"/>
      <c r="HHR145" s="378"/>
      <c r="HHS145" s="378"/>
      <c r="HHT145" s="378"/>
      <c r="HHU145" s="258"/>
      <c r="HHV145" s="378"/>
      <c r="HHW145" s="378"/>
      <c r="HHX145" s="378"/>
      <c r="HHY145" s="259"/>
      <c r="HHZ145" s="377"/>
      <c r="HIA145" s="377"/>
      <c r="HIB145" s="377"/>
      <c r="HIC145" s="259"/>
      <c r="HID145" s="377"/>
      <c r="HIE145" s="377"/>
      <c r="HIF145" s="377"/>
      <c r="HIG145" s="258"/>
      <c r="HIH145" s="378"/>
      <c r="HII145" s="378"/>
      <c r="HIJ145" s="378"/>
      <c r="HIK145" s="258"/>
      <c r="HIL145" s="378"/>
      <c r="HIM145" s="378"/>
      <c r="HIN145" s="378"/>
      <c r="HIO145" s="259"/>
      <c r="HIP145" s="377"/>
      <c r="HIQ145" s="377"/>
      <c r="HIR145" s="377"/>
      <c r="HIS145" s="259"/>
      <c r="HIT145" s="377"/>
      <c r="HIU145" s="377"/>
      <c r="HIV145" s="377"/>
      <c r="HIW145" s="258"/>
      <c r="HIX145" s="378"/>
      <c r="HIY145" s="378"/>
      <c r="HIZ145" s="378"/>
      <c r="HJA145" s="258"/>
      <c r="HJB145" s="378"/>
      <c r="HJC145" s="378"/>
      <c r="HJD145" s="378"/>
      <c r="HJE145" s="259"/>
      <c r="HJF145" s="377"/>
      <c r="HJG145" s="377"/>
      <c r="HJH145" s="377"/>
      <c r="HJI145" s="259"/>
      <c r="HJJ145" s="377"/>
      <c r="HJK145" s="377"/>
      <c r="HJL145" s="377"/>
      <c r="HJM145" s="258"/>
      <c r="HJN145" s="378"/>
      <c r="HJO145" s="378"/>
      <c r="HJP145" s="378"/>
      <c r="HJQ145" s="258"/>
      <c r="HJR145" s="378"/>
      <c r="HJS145" s="378"/>
      <c r="HJT145" s="378"/>
      <c r="HJU145" s="259"/>
      <c r="HJV145" s="377"/>
      <c r="HJW145" s="377"/>
      <c r="HJX145" s="377"/>
      <c r="HJY145" s="259"/>
      <c r="HJZ145" s="377"/>
      <c r="HKA145" s="377"/>
      <c r="HKB145" s="377"/>
      <c r="HKC145" s="258"/>
      <c r="HKD145" s="378"/>
      <c r="HKE145" s="378"/>
      <c r="HKF145" s="378"/>
      <c r="HKG145" s="258"/>
      <c r="HKH145" s="378"/>
      <c r="HKI145" s="378"/>
      <c r="HKJ145" s="378"/>
      <c r="HKK145" s="259"/>
      <c r="HKL145" s="377"/>
      <c r="HKM145" s="377"/>
      <c r="HKN145" s="377"/>
      <c r="HKO145" s="259"/>
      <c r="HKP145" s="377"/>
      <c r="HKQ145" s="377"/>
      <c r="HKR145" s="377"/>
      <c r="HKS145" s="258"/>
      <c r="HKT145" s="378"/>
      <c r="HKU145" s="378"/>
      <c r="HKV145" s="378"/>
      <c r="HKW145" s="258"/>
      <c r="HKX145" s="378"/>
      <c r="HKY145" s="378"/>
      <c r="HKZ145" s="378"/>
      <c r="HLA145" s="259"/>
      <c r="HLB145" s="377"/>
      <c r="HLC145" s="377"/>
      <c r="HLD145" s="377"/>
      <c r="HLE145" s="259"/>
      <c r="HLF145" s="377"/>
      <c r="HLG145" s="377"/>
      <c r="HLH145" s="377"/>
      <c r="HLI145" s="258"/>
      <c r="HLJ145" s="378"/>
      <c r="HLK145" s="378"/>
      <c r="HLL145" s="378"/>
      <c r="HLM145" s="258"/>
      <c r="HLN145" s="378"/>
      <c r="HLO145" s="378"/>
      <c r="HLP145" s="378"/>
      <c r="HLQ145" s="259"/>
      <c r="HLR145" s="377"/>
      <c r="HLS145" s="377"/>
      <c r="HLT145" s="377"/>
      <c r="HLU145" s="259"/>
      <c r="HLV145" s="377"/>
      <c r="HLW145" s="377"/>
      <c r="HLX145" s="377"/>
      <c r="HLY145" s="258"/>
      <c r="HLZ145" s="378"/>
      <c r="HMA145" s="378"/>
      <c r="HMB145" s="378"/>
      <c r="HMC145" s="258"/>
      <c r="HMD145" s="378"/>
      <c r="HME145" s="378"/>
      <c r="HMF145" s="378"/>
      <c r="HMG145" s="259"/>
      <c r="HMH145" s="377"/>
      <c r="HMI145" s="377"/>
      <c r="HMJ145" s="377"/>
      <c r="HMK145" s="259"/>
      <c r="HML145" s="377"/>
      <c r="HMM145" s="377"/>
      <c r="HMN145" s="377"/>
      <c r="HMO145" s="258"/>
      <c r="HMP145" s="378"/>
      <c r="HMQ145" s="378"/>
      <c r="HMR145" s="378"/>
      <c r="HMS145" s="258"/>
      <c r="HMT145" s="378"/>
      <c r="HMU145" s="378"/>
      <c r="HMV145" s="378"/>
      <c r="HMW145" s="259"/>
      <c r="HMX145" s="377"/>
      <c r="HMY145" s="377"/>
      <c r="HMZ145" s="377"/>
      <c r="HNA145" s="259"/>
      <c r="HNB145" s="377"/>
      <c r="HNC145" s="377"/>
      <c r="HND145" s="377"/>
      <c r="HNE145" s="258"/>
      <c r="HNF145" s="378"/>
      <c r="HNG145" s="378"/>
      <c r="HNH145" s="378"/>
      <c r="HNI145" s="258"/>
      <c r="HNJ145" s="378"/>
      <c r="HNK145" s="378"/>
      <c r="HNL145" s="378"/>
      <c r="HNM145" s="259"/>
      <c r="HNN145" s="377"/>
      <c r="HNO145" s="377"/>
      <c r="HNP145" s="377"/>
      <c r="HNQ145" s="259"/>
      <c r="HNR145" s="377"/>
      <c r="HNS145" s="377"/>
      <c r="HNT145" s="377"/>
      <c r="HNU145" s="258"/>
      <c r="HNV145" s="378"/>
      <c r="HNW145" s="378"/>
      <c r="HNX145" s="378"/>
      <c r="HNY145" s="258"/>
      <c r="HNZ145" s="378"/>
      <c r="HOA145" s="378"/>
      <c r="HOB145" s="378"/>
      <c r="HOC145" s="259"/>
      <c r="HOD145" s="377"/>
      <c r="HOE145" s="377"/>
      <c r="HOF145" s="377"/>
      <c r="HOG145" s="259"/>
      <c r="HOH145" s="377"/>
      <c r="HOI145" s="377"/>
      <c r="HOJ145" s="377"/>
      <c r="HOK145" s="258"/>
      <c r="HOL145" s="378"/>
      <c r="HOM145" s="378"/>
      <c r="HON145" s="378"/>
      <c r="HOO145" s="258"/>
      <c r="HOP145" s="378"/>
      <c r="HOQ145" s="378"/>
      <c r="HOR145" s="378"/>
      <c r="HOS145" s="259"/>
      <c r="HOT145" s="377"/>
      <c r="HOU145" s="377"/>
      <c r="HOV145" s="377"/>
      <c r="HOW145" s="259"/>
      <c r="HOX145" s="377"/>
      <c r="HOY145" s="377"/>
      <c r="HOZ145" s="377"/>
      <c r="HPA145" s="258"/>
      <c r="HPB145" s="378"/>
      <c r="HPC145" s="378"/>
      <c r="HPD145" s="378"/>
      <c r="HPE145" s="258"/>
      <c r="HPF145" s="378"/>
      <c r="HPG145" s="378"/>
      <c r="HPH145" s="378"/>
      <c r="HPI145" s="259"/>
      <c r="HPJ145" s="377"/>
      <c r="HPK145" s="377"/>
      <c r="HPL145" s="377"/>
      <c r="HPM145" s="259"/>
      <c r="HPN145" s="377"/>
      <c r="HPO145" s="377"/>
      <c r="HPP145" s="377"/>
      <c r="HPQ145" s="258"/>
      <c r="HPR145" s="378"/>
      <c r="HPS145" s="378"/>
      <c r="HPT145" s="378"/>
      <c r="HPU145" s="258"/>
      <c r="HPV145" s="378"/>
      <c r="HPW145" s="378"/>
      <c r="HPX145" s="378"/>
      <c r="HPY145" s="259"/>
      <c r="HPZ145" s="377"/>
      <c r="HQA145" s="377"/>
      <c r="HQB145" s="377"/>
      <c r="HQC145" s="259"/>
      <c r="HQD145" s="377"/>
      <c r="HQE145" s="377"/>
      <c r="HQF145" s="377"/>
      <c r="HQG145" s="258"/>
      <c r="HQH145" s="378"/>
      <c r="HQI145" s="378"/>
      <c r="HQJ145" s="378"/>
      <c r="HQK145" s="258"/>
      <c r="HQL145" s="378"/>
      <c r="HQM145" s="378"/>
      <c r="HQN145" s="378"/>
      <c r="HQO145" s="259"/>
      <c r="HQP145" s="377"/>
      <c r="HQQ145" s="377"/>
      <c r="HQR145" s="377"/>
      <c r="HQS145" s="259"/>
      <c r="HQT145" s="377"/>
      <c r="HQU145" s="377"/>
      <c r="HQV145" s="377"/>
      <c r="HQW145" s="258"/>
      <c r="HQX145" s="378"/>
      <c r="HQY145" s="378"/>
      <c r="HQZ145" s="378"/>
      <c r="HRA145" s="258"/>
      <c r="HRB145" s="378"/>
      <c r="HRC145" s="378"/>
      <c r="HRD145" s="378"/>
      <c r="HRE145" s="259"/>
      <c r="HRF145" s="377"/>
      <c r="HRG145" s="377"/>
      <c r="HRH145" s="377"/>
      <c r="HRI145" s="259"/>
      <c r="HRJ145" s="377"/>
      <c r="HRK145" s="377"/>
      <c r="HRL145" s="377"/>
      <c r="HRM145" s="258"/>
      <c r="HRN145" s="378"/>
      <c r="HRO145" s="378"/>
      <c r="HRP145" s="378"/>
      <c r="HRQ145" s="258"/>
      <c r="HRR145" s="378"/>
      <c r="HRS145" s="378"/>
      <c r="HRT145" s="378"/>
      <c r="HRU145" s="259"/>
      <c r="HRV145" s="377"/>
      <c r="HRW145" s="377"/>
      <c r="HRX145" s="377"/>
      <c r="HRY145" s="259"/>
      <c r="HRZ145" s="377"/>
      <c r="HSA145" s="377"/>
      <c r="HSB145" s="377"/>
      <c r="HSC145" s="258"/>
      <c r="HSD145" s="378"/>
      <c r="HSE145" s="378"/>
      <c r="HSF145" s="378"/>
      <c r="HSG145" s="258"/>
      <c r="HSH145" s="378"/>
      <c r="HSI145" s="378"/>
      <c r="HSJ145" s="378"/>
      <c r="HSK145" s="259"/>
      <c r="HSL145" s="377"/>
      <c r="HSM145" s="377"/>
      <c r="HSN145" s="377"/>
      <c r="HSO145" s="259"/>
      <c r="HSP145" s="377"/>
      <c r="HSQ145" s="377"/>
      <c r="HSR145" s="377"/>
      <c r="HSS145" s="258"/>
      <c r="HST145" s="378"/>
      <c r="HSU145" s="378"/>
      <c r="HSV145" s="378"/>
      <c r="HSW145" s="258"/>
      <c r="HSX145" s="378"/>
      <c r="HSY145" s="378"/>
      <c r="HSZ145" s="378"/>
      <c r="HTA145" s="259"/>
      <c r="HTB145" s="377"/>
      <c r="HTC145" s="377"/>
      <c r="HTD145" s="377"/>
      <c r="HTE145" s="259"/>
      <c r="HTF145" s="377"/>
      <c r="HTG145" s="377"/>
      <c r="HTH145" s="377"/>
      <c r="HTI145" s="258"/>
      <c r="HTJ145" s="378"/>
      <c r="HTK145" s="378"/>
      <c r="HTL145" s="378"/>
      <c r="HTM145" s="258"/>
      <c r="HTN145" s="378"/>
      <c r="HTO145" s="378"/>
      <c r="HTP145" s="378"/>
      <c r="HTQ145" s="259"/>
      <c r="HTR145" s="377"/>
      <c r="HTS145" s="377"/>
      <c r="HTT145" s="377"/>
      <c r="HTU145" s="259"/>
      <c r="HTV145" s="377"/>
      <c r="HTW145" s="377"/>
      <c r="HTX145" s="377"/>
      <c r="HTY145" s="258"/>
      <c r="HTZ145" s="378"/>
      <c r="HUA145" s="378"/>
      <c r="HUB145" s="378"/>
      <c r="HUC145" s="258"/>
      <c r="HUD145" s="378"/>
      <c r="HUE145" s="378"/>
      <c r="HUF145" s="378"/>
      <c r="HUG145" s="259"/>
      <c r="HUH145" s="377"/>
      <c r="HUI145" s="377"/>
      <c r="HUJ145" s="377"/>
      <c r="HUK145" s="259"/>
      <c r="HUL145" s="377"/>
      <c r="HUM145" s="377"/>
      <c r="HUN145" s="377"/>
      <c r="HUO145" s="258"/>
      <c r="HUP145" s="378"/>
      <c r="HUQ145" s="378"/>
      <c r="HUR145" s="378"/>
      <c r="HUS145" s="258"/>
      <c r="HUT145" s="378"/>
      <c r="HUU145" s="378"/>
      <c r="HUV145" s="378"/>
      <c r="HUW145" s="259"/>
      <c r="HUX145" s="377"/>
      <c r="HUY145" s="377"/>
      <c r="HUZ145" s="377"/>
      <c r="HVA145" s="259"/>
      <c r="HVB145" s="377"/>
      <c r="HVC145" s="377"/>
      <c r="HVD145" s="377"/>
      <c r="HVE145" s="258"/>
      <c r="HVF145" s="378"/>
      <c r="HVG145" s="378"/>
      <c r="HVH145" s="378"/>
      <c r="HVI145" s="258"/>
      <c r="HVJ145" s="378"/>
      <c r="HVK145" s="378"/>
      <c r="HVL145" s="378"/>
      <c r="HVM145" s="259"/>
      <c r="HVN145" s="377"/>
      <c r="HVO145" s="377"/>
      <c r="HVP145" s="377"/>
      <c r="HVQ145" s="259"/>
      <c r="HVR145" s="377"/>
      <c r="HVS145" s="377"/>
      <c r="HVT145" s="377"/>
      <c r="HVU145" s="258"/>
      <c r="HVV145" s="378"/>
      <c r="HVW145" s="378"/>
      <c r="HVX145" s="378"/>
      <c r="HVY145" s="258"/>
      <c r="HVZ145" s="378"/>
      <c r="HWA145" s="378"/>
      <c r="HWB145" s="378"/>
      <c r="HWC145" s="259"/>
      <c r="HWD145" s="377"/>
      <c r="HWE145" s="377"/>
      <c r="HWF145" s="377"/>
      <c r="HWG145" s="259"/>
      <c r="HWH145" s="377"/>
      <c r="HWI145" s="377"/>
      <c r="HWJ145" s="377"/>
      <c r="HWK145" s="258"/>
      <c r="HWL145" s="378"/>
      <c r="HWM145" s="378"/>
      <c r="HWN145" s="378"/>
      <c r="HWO145" s="258"/>
      <c r="HWP145" s="378"/>
      <c r="HWQ145" s="378"/>
      <c r="HWR145" s="378"/>
      <c r="HWS145" s="259"/>
      <c r="HWT145" s="377"/>
      <c r="HWU145" s="377"/>
      <c r="HWV145" s="377"/>
      <c r="HWW145" s="259"/>
      <c r="HWX145" s="377"/>
      <c r="HWY145" s="377"/>
      <c r="HWZ145" s="377"/>
      <c r="HXA145" s="258"/>
      <c r="HXB145" s="378"/>
      <c r="HXC145" s="378"/>
      <c r="HXD145" s="378"/>
      <c r="HXE145" s="258"/>
      <c r="HXF145" s="378"/>
      <c r="HXG145" s="378"/>
      <c r="HXH145" s="378"/>
      <c r="HXI145" s="259"/>
      <c r="HXJ145" s="377"/>
      <c r="HXK145" s="377"/>
      <c r="HXL145" s="377"/>
      <c r="HXM145" s="259"/>
      <c r="HXN145" s="377"/>
      <c r="HXO145" s="377"/>
      <c r="HXP145" s="377"/>
      <c r="HXQ145" s="258"/>
      <c r="HXR145" s="378"/>
      <c r="HXS145" s="378"/>
      <c r="HXT145" s="378"/>
      <c r="HXU145" s="258"/>
      <c r="HXV145" s="378"/>
      <c r="HXW145" s="378"/>
      <c r="HXX145" s="378"/>
      <c r="HXY145" s="259"/>
      <c r="HXZ145" s="377"/>
      <c r="HYA145" s="377"/>
      <c r="HYB145" s="377"/>
      <c r="HYC145" s="259"/>
      <c r="HYD145" s="377"/>
      <c r="HYE145" s="377"/>
      <c r="HYF145" s="377"/>
      <c r="HYG145" s="258"/>
      <c r="HYH145" s="378"/>
      <c r="HYI145" s="378"/>
      <c r="HYJ145" s="378"/>
      <c r="HYK145" s="258"/>
      <c r="HYL145" s="378"/>
      <c r="HYM145" s="378"/>
      <c r="HYN145" s="378"/>
      <c r="HYO145" s="259"/>
      <c r="HYP145" s="377"/>
      <c r="HYQ145" s="377"/>
      <c r="HYR145" s="377"/>
      <c r="HYS145" s="259"/>
      <c r="HYT145" s="377"/>
      <c r="HYU145" s="377"/>
      <c r="HYV145" s="377"/>
      <c r="HYW145" s="258"/>
      <c r="HYX145" s="378"/>
      <c r="HYY145" s="378"/>
      <c r="HYZ145" s="378"/>
      <c r="HZA145" s="258"/>
      <c r="HZB145" s="378"/>
      <c r="HZC145" s="378"/>
      <c r="HZD145" s="378"/>
      <c r="HZE145" s="259"/>
      <c r="HZF145" s="377"/>
      <c r="HZG145" s="377"/>
      <c r="HZH145" s="377"/>
      <c r="HZI145" s="259"/>
      <c r="HZJ145" s="377"/>
      <c r="HZK145" s="377"/>
      <c r="HZL145" s="377"/>
      <c r="HZM145" s="258"/>
      <c r="HZN145" s="378"/>
      <c r="HZO145" s="378"/>
      <c r="HZP145" s="378"/>
      <c r="HZQ145" s="258"/>
      <c r="HZR145" s="378"/>
      <c r="HZS145" s="378"/>
      <c r="HZT145" s="378"/>
      <c r="HZU145" s="259"/>
      <c r="HZV145" s="377"/>
      <c r="HZW145" s="377"/>
      <c r="HZX145" s="377"/>
      <c r="HZY145" s="259"/>
      <c r="HZZ145" s="377"/>
      <c r="IAA145" s="377"/>
      <c r="IAB145" s="377"/>
      <c r="IAC145" s="258"/>
      <c r="IAD145" s="378"/>
      <c r="IAE145" s="378"/>
      <c r="IAF145" s="378"/>
      <c r="IAG145" s="258"/>
      <c r="IAH145" s="378"/>
      <c r="IAI145" s="378"/>
      <c r="IAJ145" s="378"/>
      <c r="IAK145" s="259"/>
      <c r="IAL145" s="377"/>
      <c r="IAM145" s="377"/>
      <c r="IAN145" s="377"/>
      <c r="IAO145" s="259"/>
      <c r="IAP145" s="377"/>
      <c r="IAQ145" s="377"/>
      <c r="IAR145" s="377"/>
      <c r="IAS145" s="258"/>
      <c r="IAT145" s="378"/>
      <c r="IAU145" s="378"/>
      <c r="IAV145" s="378"/>
      <c r="IAW145" s="258"/>
      <c r="IAX145" s="378"/>
      <c r="IAY145" s="378"/>
      <c r="IAZ145" s="378"/>
      <c r="IBA145" s="259"/>
      <c r="IBB145" s="377"/>
      <c r="IBC145" s="377"/>
      <c r="IBD145" s="377"/>
      <c r="IBE145" s="259"/>
      <c r="IBF145" s="377"/>
      <c r="IBG145" s="377"/>
      <c r="IBH145" s="377"/>
      <c r="IBI145" s="258"/>
      <c r="IBJ145" s="378"/>
      <c r="IBK145" s="378"/>
      <c r="IBL145" s="378"/>
      <c r="IBM145" s="258"/>
      <c r="IBN145" s="378"/>
      <c r="IBO145" s="378"/>
      <c r="IBP145" s="378"/>
      <c r="IBQ145" s="259"/>
      <c r="IBR145" s="377"/>
      <c r="IBS145" s="377"/>
      <c r="IBT145" s="377"/>
      <c r="IBU145" s="259"/>
      <c r="IBV145" s="377"/>
      <c r="IBW145" s="377"/>
      <c r="IBX145" s="377"/>
      <c r="IBY145" s="258"/>
      <c r="IBZ145" s="378"/>
      <c r="ICA145" s="378"/>
      <c r="ICB145" s="378"/>
      <c r="ICC145" s="258"/>
      <c r="ICD145" s="378"/>
      <c r="ICE145" s="378"/>
      <c r="ICF145" s="378"/>
      <c r="ICG145" s="259"/>
      <c r="ICH145" s="377"/>
      <c r="ICI145" s="377"/>
      <c r="ICJ145" s="377"/>
      <c r="ICK145" s="259"/>
      <c r="ICL145" s="377"/>
      <c r="ICM145" s="377"/>
      <c r="ICN145" s="377"/>
      <c r="ICO145" s="258"/>
      <c r="ICP145" s="378"/>
      <c r="ICQ145" s="378"/>
      <c r="ICR145" s="378"/>
      <c r="ICS145" s="258"/>
      <c r="ICT145" s="378"/>
      <c r="ICU145" s="378"/>
      <c r="ICV145" s="378"/>
      <c r="ICW145" s="259"/>
      <c r="ICX145" s="377"/>
      <c r="ICY145" s="377"/>
      <c r="ICZ145" s="377"/>
      <c r="IDA145" s="259"/>
      <c r="IDB145" s="377"/>
      <c r="IDC145" s="377"/>
      <c r="IDD145" s="377"/>
      <c r="IDE145" s="258"/>
      <c r="IDF145" s="378"/>
      <c r="IDG145" s="378"/>
      <c r="IDH145" s="378"/>
      <c r="IDI145" s="258"/>
      <c r="IDJ145" s="378"/>
      <c r="IDK145" s="378"/>
      <c r="IDL145" s="378"/>
      <c r="IDM145" s="259"/>
      <c r="IDN145" s="377"/>
      <c r="IDO145" s="377"/>
      <c r="IDP145" s="377"/>
      <c r="IDQ145" s="259"/>
      <c r="IDR145" s="377"/>
      <c r="IDS145" s="377"/>
      <c r="IDT145" s="377"/>
      <c r="IDU145" s="258"/>
      <c r="IDV145" s="378"/>
      <c r="IDW145" s="378"/>
      <c r="IDX145" s="378"/>
      <c r="IDY145" s="258"/>
      <c r="IDZ145" s="378"/>
      <c r="IEA145" s="378"/>
      <c r="IEB145" s="378"/>
      <c r="IEC145" s="259"/>
      <c r="IED145" s="377"/>
      <c r="IEE145" s="377"/>
      <c r="IEF145" s="377"/>
      <c r="IEG145" s="259"/>
      <c r="IEH145" s="377"/>
      <c r="IEI145" s="377"/>
      <c r="IEJ145" s="377"/>
      <c r="IEK145" s="258"/>
      <c r="IEL145" s="378"/>
      <c r="IEM145" s="378"/>
      <c r="IEN145" s="378"/>
      <c r="IEO145" s="258"/>
      <c r="IEP145" s="378"/>
      <c r="IEQ145" s="378"/>
      <c r="IER145" s="378"/>
      <c r="IES145" s="259"/>
      <c r="IET145" s="377"/>
      <c r="IEU145" s="377"/>
      <c r="IEV145" s="377"/>
      <c r="IEW145" s="259"/>
      <c r="IEX145" s="377"/>
      <c r="IEY145" s="377"/>
      <c r="IEZ145" s="377"/>
      <c r="IFA145" s="258"/>
      <c r="IFB145" s="378"/>
      <c r="IFC145" s="378"/>
      <c r="IFD145" s="378"/>
      <c r="IFE145" s="258"/>
      <c r="IFF145" s="378"/>
      <c r="IFG145" s="378"/>
      <c r="IFH145" s="378"/>
      <c r="IFI145" s="259"/>
      <c r="IFJ145" s="377"/>
      <c r="IFK145" s="377"/>
      <c r="IFL145" s="377"/>
      <c r="IFM145" s="259"/>
      <c r="IFN145" s="377"/>
      <c r="IFO145" s="377"/>
      <c r="IFP145" s="377"/>
      <c r="IFQ145" s="258"/>
      <c r="IFR145" s="378"/>
      <c r="IFS145" s="378"/>
      <c r="IFT145" s="378"/>
      <c r="IFU145" s="258"/>
      <c r="IFV145" s="378"/>
      <c r="IFW145" s="378"/>
      <c r="IFX145" s="378"/>
      <c r="IFY145" s="259"/>
      <c r="IFZ145" s="377"/>
      <c r="IGA145" s="377"/>
      <c r="IGB145" s="377"/>
      <c r="IGC145" s="259"/>
      <c r="IGD145" s="377"/>
      <c r="IGE145" s="377"/>
      <c r="IGF145" s="377"/>
      <c r="IGG145" s="258"/>
      <c r="IGH145" s="378"/>
      <c r="IGI145" s="378"/>
      <c r="IGJ145" s="378"/>
      <c r="IGK145" s="258"/>
      <c r="IGL145" s="378"/>
      <c r="IGM145" s="378"/>
      <c r="IGN145" s="378"/>
      <c r="IGO145" s="259"/>
      <c r="IGP145" s="377"/>
      <c r="IGQ145" s="377"/>
      <c r="IGR145" s="377"/>
      <c r="IGS145" s="259"/>
      <c r="IGT145" s="377"/>
      <c r="IGU145" s="377"/>
      <c r="IGV145" s="377"/>
      <c r="IGW145" s="258"/>
      <c r="IGX145" s="378"/>
      <c r="IGY145" s="378"/>
      <c r="IGZ145" s="378"/>
      <c r="IHA145" s="258"/>
      <c r="IHB145" s="378"/>
      <c r="IHC145" s="378"/>
      <c r="IHD145" s="378"/>
      <c r="IHE145" s="259"/>
      <c r="IHF145" s="377"/>
      <c r="IHG145" s="377"/>
      <c r="IHH145" s="377"/>
      <c r="IHI145" s="259"/>
      <c r="IHJ145" s="377"/>
      <c r="IHK145" s="377"/>
      <c r="IHL145" s="377"/>
      <c r="IHM145" s="258"/>
      <c r="IHN145" s="378"/>
      <c r="IHO145" s="378"/>
      <c r="IHP145" s="378"/>
      <c r="IHQ145" s="258"/>
      <c r="IHR145" s="378"/>
      <c r="IHS145" s="378"/>
      <c r="IHT145" s="378"/>
      <c r="IHU145" s="259"/>
      <c r="IHV145" s="377"/>
      <c r="IHW145" s="377"/>
      <c r="IHX145" s="377"/>
      <c r="IHY145" s="259"/>
      <c r="IHZ145" s="377"/>
      <c r="IIA145" s="377"/>
      <c r="IIB145" s="377"/>
      <c r="IIC145" s="258"/>
      <c r="IID145" s="378"/>
      <c r="IIE145" s="378"/>
      <c r="IIF145" s="378"/>
      <c r="IIG145" s="258"/>
      <c r="IIH145" s="378"/>
      <c r="III145" s="378"/>
      <c r="IIJ145" s="378"/>
      <c r="IIK145" s="259"/>
      <c r="IIL145" s="377"/>
      <c r="IIM145" s="377"/>
      <c r="IIN145" s="377"/>
      <c r="IIO145" s="259"/>
      <c r="IIP145" s="377"/>
      <c r="IIQ145" s="377"/>
      <c r="IIR145" s="377"/>
      <c r="IIS145" s="258"/>
      <c r="IIT145" s="378"/>
      <c r="IIU145" s="378"/>
      <c r="IIV145" s="378"/>
      <c r="IIW145" s="258"/>
      <c r="IIX145" s="378"/>
      <c r="IIY145" s="378"/>
      <c r="IIZ145" s="378"/>
      <c r="IJA145" s="259"/>
      <c r="IJB145" s="377"/>
      <c r="IJC145" s="377"/>
      <c r="IJD145" s="377"/>
      <c r="IJE145" s="259"/>
      <c r="IJF145" s="377"/>
      <c r="IJG145" s="377"/>
      <c r="IJH145" s="377"/>
      <c r="IJI145" s="258"/>
      <c r="IJJ145" s="378"/>
      <c r="IJK145" s="378"/>
      <c r="IJL145" s="378"/>
      <c r="IJM145" s="258"/>
      <c r="IJN145" s="378"/>
      <c r="IJO145" s="378"/>
      <c r="IJP145" s="378"/>
      <c r="IJQ145" s="259"/>
      <c r="IJR145" s="377"/>
      <c r="IJS145" s="377"/>
      <c r="IJT145" s="377"/>
      <c r="IJU145" s="259"/>
      <c r="IJV145" s="377"/>
      <c r="IJW145" s="377"/>
      <c r="IJX145" s="377"/>
      <c r="IJY145" s="258"/>
      <c r="IJZ145" s="378"/>
      <c r="IKA145" s="378"/>
      <c r="IKB145" s="378"/>
      <c r="IKC145" s="258"/>
      <c r="IKD145" s="378"/>
      <c r="IKE145" s="378"/>
      <c r="IKF145" s="378"/>
      <c r="IKG145" s="259"/>
      <c r="IKH145" s="377"/>
      <c r="IKI145" s="377"/>
      <c r="IKJ145" s="377"/>
      <c r="IKK145" s="259"/>
      <c r="IKL145" s="377"/>
      <c r="IKM145" s="377"/>
      <c r="IKN145" s="377"/>
      <c r="IKO145" s="258"/>
      <c r="IKP145" s="378"/>
      <c r="IKQ145" s="378"/>
      <c r="IKR145" s="378"/>
      <c r="IKS145" s="258"/>
      <c r="IKT145" s="378"/>
      <c r="IKU145" s="378"/>
      <c r="IKV145" s="378"/>
      <c r="IKW145" s="259"/>
      <c r="IKX145" s="377"/>
      <c r="IKY145" s="377"/>
      <c r="IKZ145" s="377"/>
      <c r="ILA145" s="259"/>
      <c r="ILB145" s="377"/>
      <c r="ILC145" s="377"/>
      <c r="ILD145" s="377"/>
      <c r="ILE145" s="258"/>
      <c r="ILF145" s="378"/>
      <c r="ILG145" s="378"/>
      <c r="ILH145" s="378"/>
      <c r="ILI145" s="258"/>
      <c r="ILJ145" s="378"/>
      <c r="ILK145" s="378"/>
      <c r="ILL145" s="378"/>
      <c r="ILM145" s="259"/>
      <c r="ILN145" s="377"/>
      <c r="ILO145" s="377"/>
      <c r="ILP145" s="377"/>
      <c r="ILQ145" s="259"/>
      <c r="ILR145" s="377"/>
      <c r="ILS145" s="377"/>
      <c r="ILT145" s="377"/>
      <c r="ILU145" s="258"/>
      <c r="ILV145" s="378"/>
      <c r="ILW145" s="378"/>
      <c r="ILX145" s="378"/>
      <c r="ILY145" s="258"/>
      <c r="ILZ145" s="378"/>
      <c r="IMA145" s="378"/>
      <c r="IMB145" s="378"/>
      <c r="IMC145" s="259"/>
      <c r="IMD145" s="377"/>
      <c r="IME145" s="377"/>
      <c r="IMF145" s="377"/>
      <c r="IMG145" s="259"/>
      <c r="IMH145" s="377"/>
      <c r="IMI145" s="377"/>
      <c r="IMJ145" s="377"/>
      <c r="IMK145" s="258"/>
      <c r="IML145" s="378"/>
      <c r="IMM145" s="378"/>
      <c r="IMN145" s="378"/>
      <c r="IMO145" s="258"/>
      <c r="IMP145" s="378"/>
      <c r="IMQ145" s="378"/>
      <c r="IMR145" s="378"/>
      <c r="IMS145" s="259"/>
      <c r="IMT145" s="377"/>
      <c r="IMU145" s="377"/>
      <c r="IMV145" s="377"/>
      <c r="IMW145" s="259"/>
      <c r="IMX145" s="377"/>
      <c r="IMY145" s="377"/>
      <c r="IMZ145" s="377"/>
      <c r="INA145" s="258"/>
      <c r="INB145" s="378"/>
      <c r="INC145" s="378"/>
      <c r="IND145" s="378"/>
      <c r="INE145" s="258"/>
      <c r="INF145" s="378"/>
      <c r="ING145" s="378"/>
      <c r="INH145" s="378"/>
      <c r="INI145" s="259"/>
      <c r="INJ145" s="377"/>
      <c r="INK145" s="377"/>
      <c r="INL145" s="377"/>
      <c r="INM145" s="259"/>
      <c r="INN145" s="377"/>
      <c r="INO145" s="377"/>
      <c r="INP145" s="377"/>
      <c r="INQ145" s="258"/>
      <c r="INR145" s="378"/>
      <c r="INS145" s="378"/>
      <c r="INT145" s="378"/>
      <c r="INU145" s="258"/>
      <c r="INV145" s="378"/>
      <c r="INW145" s="378"/>
      <c r="INX145" s="378"/>
      <c r="INY145" s="259"/>
      <c r="INZ145" s="377"/>
      <c r="IOA145" s="377"/>
      <c r="IOB145" s="377"/>
      <c r="IOC145" s="259"/>
      <c r="IOD145" s="377"/>
      <c r="IOE145" s="377"/>
      <c r="IOF145" s="377"/>
      <c r="IOG145" s="258"/>
      <c r="IOH145" s="378"/>
      <c r="IOI145" s="378"/>
      <c r="IOJ145" s="378"/>
      <c r="IOK145" s="258"/>
      <c r="IOL145" s="378"/>
      <c r="IOM145" s="378"/>
      <c r="ION145" s="378"/>
      <c r="IOO145" s="259"/>
      <c r="IOP145" s="377"/>
      <c r="IOQ145" s="377"/>
      <c r="IOR145" s="377"/>
      <c r="IOS145" s="259"/>
      <c r="IOT145" s="377"/>
      <c r="IOU145" s="377"/>
      <c r="IOV145" s="377"/>
      <c r="IOW145" s="258"/>
      <c r="IOX145" s="378"/>
      <c r="IOY145" s="378"/>
      <c r="IOZ145" s="378"/>
      <c r="IPA145" s="258"/>
      <c r="IPB145" s="378"/>
      <c r="IPC145" s="378"/>
      <c r="IPD145" s="378"/>
      <c r="IPE145" s="259"/>
      <c r="IPF145" s="377"/>
      <c r="IPG145" s="377"/>
      <c r="IPH145" s="377"/>
      <c r="IPI145" s="259"/>
      <c r="IPJ145" s="377"/>
      <c r="IPK145" s="377"/>
      <c r="IPL145" s="377"/>
      <c r="IPM145" s="258"/>
      <c r="IPN145" s="378"/>
      <c r="IPO145" s="378"/>
      <c r="IPP145" s="378"/>
      <c r="IPQ145" s="258"/>
      <c r="IPR145" s="378"/>
      <c r="IPS145" s="378"/>
      <c r="IPT145" s="378"/>
      <c r="IPU145" s="259"/>
      <c r="IPV145" s="377"/>
      <c r="IPW145" s="377"/>
      <c r="IPX145" s="377"/>
      <c r="IPY145" s="259"/>
      <c r="IPZ145" s="377"/>
      <c r="IQA145" s="377"/>
      <c r="IQB145" s="377"/>
      <c r="IQC145" s="258"/>
      <c r="IQD145" s="378"/>
      <c r="IQE145" s="378"/>
      <c r="IQF145" s="378"/>
      <c r="IQG145" s="258"/>
      <c r="IQH145" s="378"/>
      <c r="IQI145" s="378"/>
      <c r="IQJ145" s="378"/>
      <c r="IQK145" s="259"/>
      <c r="IQL145" s="377"/>
      <c r="IQM145" s="377"/>
      <c r="IQN145" s="377"/>
      <c r="IQO145" s="259"/>
      <c r="IQP145" s="377"/>
      <c r="IQQ145" s="377"/>
      <c r="IQR145" s="377"/>
      <c r="IQS145" s="258"/>
      <c r="IQT145" s="378"/>
      <c r="IQU145" s="378"/>
      <c r="IQV145" s="378"/>
      <c r="IQW145" s="258"/>
      <c r="IQX145" s="378"/>
      <c r="IQY145" s="378"/>
      <c r="IQZ145" s="378"/>
      <c r="IRA145" s="259"/>
      <c r="IRB145" s="377"/>
      <c r="IRC145" s="377"/>
      <c r="IRD145" s="377"/>
      <c r="IRE145" s="259"/>
      <c r="IRF145" s="377"/>
      <c r="IRG145" s="377"/>
      <c r="IRH145" s="377"/>
      <c r="IRI145" s="258"/>
      <c r="IRJ145" s="378"/>
      <c r="IRK145" s="378"/>
      <c r="IRL145" s="378"/>
      <c r="IRM145" s="258"/>
      <c r="IRN145" s="378"/>
      <c r="IRO145" s="378"/>
      <c r="IRP145" s="378"/>
      <c r="IRQ145" s="259"/>
      <c r="IRR145" s="377"/>
      <c r="IRS145" s="377"/>
      <c r="IRT145" s="377"/>
      <c r="IRU145" s="259"/>
      <c r="IRV145" s="377"/>
      <c r="IRW145" s="377"/>
      <c r="IRX145" s="377"/>
      <c r="IRY145" s="258"/>
      <c r="IRZ145" s="378"/>
      <c r="ISA145" s="378"/>
      <c r="ISB145" s="378"/>
      <c r="ISC145" s="258"/>
      <c r="ISD145" s="378"/>
      <c r="ISE145" s="378"/>
      <c r="ISF145" s="378"/>
      <c r="ISG145" s="259"/>
      <c r="ISH145" s="377"/>
      <c r="ISI145" s="377"/>
      <c r="ISJ145" s="377"/>
      <c r="ISK145" s="259"/>
      <c r="ISL145" s="377"/>
      <c r="ISM145" s="377"/>
      <c r="ISN145" s="377"/>
      <c r="ISO145" s="258"/>
      <c r="ISP145" s="378"/>
      <c r="ISQ145" s="378"/>
      <c r="ISR145" s="378"/>
      <c r="ISS145" s="258"/>
      <c r="IST145" s="378"/>
      <c r="ISU145" s="378"/>
      <c r="ISV145" s="378"/>
      <c r="ISW145" s="259"/>
      <c r="ISX145" s="377"/>
      <c r="ISY145" s="377"/>
      <c r="ISZ145" s="377"/>
      <c r="ITA145" s="259"/>
      <c r="ITB145" s="377"/>
      <c r="ITC145" s="377"/>
      <c r="ITD145" s="377"/>
      <c r="ITE145" s="258"/>
      <c r="ITF145" s="378"/>
      <c r="ITG145" s="378"/>
      <c r="ITH145" s="378"/>
      <c r="ITI145" s="258"/>
      <c r="ITJ145" s="378"/>
      <c r="ITK145" s="378"/>
      <c r="ITL145" s="378"/>
      <c r="ITM145" s="259"/>
      <c r="ITN145" s="377"/>
      <c r="ITO145" s="377"/>
      <c r="ITP145" s="377"/>
      <c r="ITQ145" s="259"/>
      <c r="ITR145" s="377"/>
      <c r="ITS145" s="377"/>
      <c r="ITT145" s="377"/>
      <c r="ITU145" s="258"/>
      <c r="ITV145" s="378"/>
      <c r="ITW145" s="378"/>
      <c r="ITX145" s="378"/>
      <c r="ITY145" s="258"/>
      <c r="ITZ145" s="378"/>
      <c r="IUA145" s="378"/>
      <c r="IUB145" s="378"/>
      <c r="IUC145" s="259"/>
      <c r="IUD145" s="377"/>
      <c r="IUE145" s="377"/>
      <c r="IUF145" s="377"/>
      <c r="IUG145" s="259"/>
      <c r="IUH145" s="377"/>
      <c r="IUI145" s="377"/>
      <c r="IUJ145" s="377"/>
      <c r="IUK145" s="258"/>
      <c r="IUL145" s="378"/>
      <c r="IUM145" s="378"/>
      <c r="IUN145" s="378"/>
      <c r="IUO145" s="258"/>
      <c r="IUP145" s="378"/>
      <c r="IUQ145" s="378"/>
      <c r="IUR145" s="378"/>
      <c r="IUS145" s="259"/>
      <c r="IUT145" s="377"/>
      <c r="IUU145" s="377"/>
      <c r="IUV145" s="377"/>
      <c r="IUW145" s="259"/>
      <c r="IUX145" s="377"/>
      <c r="IUY145" s="377"/>
      <c r="IUZ145" s="377"/>
      <c r="IVA145" s="258"/>
      <c r="IVB145" s="378"/>
      <c r="IVC145" s="378"/>
      <c r="IVD145" s="378"/>
      <c r="IVE145" s="258"/>
      <c r="IVF145" s="378"/>
      <c r="IVG145" s="378"/>
      <c r="IVH145" s="378"/>
      <c r="IVI145" s="259"/>
      <c r="IVJ145" s="377"/>
      <c r="IVK145" s="377"/>
      <c r="IVL145" s="377"/>
      <c r="IVM145" s="259"/>
      <c r="IVN145" s="377"/>
      <c r="IVO145" s="377"/>
      <c r="IVP145" s="377"/>
      <c r="IVQ145" s="258"/>
      <c r="IVR145" s="378"/>
      <c r="IVS145" s="378"/>
      <c r="IVT145" s="378"/>
      <c r="IVU145" s="258"/>
      <c r="IVV145" s="378"/>
      <c r="IVW145" s="378"/>
      <c r="IVX145" s="378"/>
      <c r="IVY145" s="259"/>
      <c r="IVZ145" s="377"/>
      <c r="IWA145" s="377"/>
      <c r="IWB145" s="377"/>
      <c r="IWC145" s="259"/>
      <c r="IWD145" s="377"/>
      <c r="IWE145" s="377"/>
      <c r="IWF145" s="377"/>
      <c r="IWG145" s="258"/>
      <c r="IWH145" s="378"/>
      <c r="IWI145" s="378"/>
      <c r="IWJ145" s="378"/>
      <c r="IWK145" s="258"/>
      <c r="IWL145" s="378"/>
      <c r="IWM145" s="378"/>
      <c r="IWN145" s="378"/>
      <c r="IWO145" s="259"/>
      <c r="IWP145" s="377"/>
      <c r="IWQ145" s="377"/>
      <c r="IWR145" s="377"/>
      <c r="IWS145" s="259"/>
      <c r="IWT145" s="377"/>
      <c r="IWU145" s="377"/>
      <c r="IWV145" s="377"/>
      <c r="IWW145" s="258"/>
      <c r="IWX145" s="378"/>
      <c r="IWY145" s="378"/>
      <c r="IWZ145" s="378"/>
      <c r="IXA145" s="258"/>
      <c r="IXB145" s="378"/>
      <c r="IXC145" s="378"/>
      <c r="IXD145" s="378"/>
      <c r="IXE145" s="259"/>
      <c r="IXF145" s="377"/>
      <c r="IXG145" s="377"/>
      <c r="IXH145" s="377"/>
      <c r="IXI145" s="259"/>
      <c r="IXJ145" s="377"/>
      <c r="IXK145" s="377"/>
      <c r="IXL145" s="377"/>
      <c r="IXM145" s="258"/>
      <c r="IXN145" s="378"/>
      <c r="IXO145" s="378"/>
      <c r="IXP145" s="378"/>
      <c r="IXQ145" s="258"/>
      <c r="IXR145" s="378"/>
      <c r="IXS145" s="378"/>
      <c r="IXT145" s="378"/>
      <c r="IXU145" s="259"/>
      <c r="IXV145" s="377"/>
      <c r="IXW145" s="377"/>
      <c r="IXX145" s="377"/>
      <c r="IXY145" s="259"/>
      <c r="IXZ145" s="377"/>
      <c r="IYA145" s="377"/>
      <c r="IYB145" s="377"/>
      <c r="IYC145" s="258"/>
      <c r="IYD145" s="378"/>
      <c r="IYE145" s="378"/>
      <c r="IYF145" s="378"/>
      <c r="IYG145" s="258"/>
      <c r="IYH145" s="378"/>
      <c r="IYI145" s="378"/>
      <c r="IYJ145" s="378"/>
      <c r="IYK145" s="259"/>
      <c r="IYL145" s="377"/>
      <c r="IYM145" s="377"/>
      <c r="IYN145" s="377"/>
      <c r="IYO145" s="259"/>
      <c r="IYP145" s="377"/>
      <c r="IYQ145" s="377"/>
      <c r="IYR145" s="377"/>
      <c r="IYS145" s="258"/>
      <c r="IYT145" s="378"/>
      <c r="IYU145" s="378"/>
      <c r="IYV145" s="378"/>
      <c r="IYW145" s="258"/>
      <c r="IYX145" s="378"/>
      <c r="IYY145" s="378"/>
      <c r="IYZ145" s="378"/>
      <c r="IZA145" s="259"/>
      <c r="IZB145" s="377"/>
      <c r="IZC145" s="377"/>
      <c r="IZD145" s="377"/>
      <c r="IZE145" s="259"/>
      <c r="IZF145" s="377"/>
      <c r="IZG145" s="377"/>
      <c r="IZH145" s="377"/>
      <c r="IZI145" s="258"/>
      <c r="IZJ145" s="378"/>
      <c r="IZK145" s="378"/>
      <c r="IZL145" s="378"/>
      <c r="IZM145" s="258"/>
      <c r="IZN145" s="378"/>
      <c r="IZO145" s="378"/>
      <c r="IZP145" s="378"/>
      <c r="IZQ145" s="259"/>
      <c r="IZR145" s="377"/>
      <c r="IZS145" s="377"/>
      <c r="IZT145" s="377"/>
      <c r="IZU145" s="259"/>
      <c r="IZV145" s="377"/>
      <c r="IZW145" s="377"/>
      <c r="IZX145" s="377"/>
      <c r="IZY145" s="258"/>
      <c r="IZZ145" s="378"/>
      <c r="JAA145" s="378"/>
      <c r="JAB145" s="378"/>
      <c r="JAC145" s="258"/>
      <c r="JAD145" s="378"/>
      <c r="JAE145" s="378"/>
      <c r="JAF145" s="378"/>
      <c r="JAG145" s="259"/>
      <c r="JAH145" s="377"/>
      <c r="JAI145" s="377"/>
      <c r="JAJ145" s="377"/>
      <c r="JAK145" s="259"/>
      <c r="JAL145" s="377"/>
      <c r="JAM145" s="377"/>
      <c r="JAN145" s="377"/>
      <c r="JAO145" s="258"/>
      <c r="JAP145" s="378"/>
      <c r="JAQ145" s="378"/>
      <c r="JAR145" s="378"/>
      <c r="JAS145" s="258"/>
      <c r="JAT145" s="378"/>
      <c r="JAU145" s="378"/>
      <c r="JAV145" s="378"/>
      <c r="JAW145" s="259"/>
      <c r="JAX145" s="377"/>
      <c r="JAY145" s="377"/>
      <c r="JAZ145" s="377"/>
      <c r="JBA145" s="259"/>
      <c r="JBB145" s="377"/>
      <c r="JBC145" s="377"/>
      <c r="JBD145" s="377"/>
      <c r="JBE145" s="258"/>
      <c r="JBF145" s="378"/>
      <c r="JBG145" s="378"/>
      <c r="JBH145" s="378"/>
      <c r="JBI145" s="258"/>
      <c r="JBJ145" s="378"/>
      <c r="JBK145" s="378"/>
      <c r="JBL145" s="378"/>
      <c r="JBM145" s="259"/>
      <c r="JBN145" s="377"/>
      <c r="JBO145" s="377"/>
      <c r="JBP145" s="377"/>
      <c r="JBQ145" s="259"/>
      <c r="JBR145" s="377"/>
      <c r="JBS145" s="377"/>
      <c r="JBT145" s="377"/>
      <c r="JBU145" s="258"/>
      <c r="JBV145" s="378"/>
      <c r="JBW145" s="378"/>
      <c r="JBX145" s="378"/>
      <c r="JBY145" s="258"/>
      <c r="JBZ145" s="378"/>
      <c r="JCA145" s="378"/>
      <c r="JCB145" s="378"/>
      <c r="JCC145" s="259"/>
      <c r="JCD145" s="377"/>
      <c r="JCE145" s="377"/>
      <c r="JCF145" s="377"/>
      <c r="JCG145" s="259"/>
      <c r="JCH145" s="377"/>
      <c r="JCI145" s="377"/>
      <c r="JCJ145" s="377"/>
      <c r="JCK145" s="258"/>
      <c r="JCL145" s="378"/>
      <c r="JCM145" s="378"/>
      <c r="JCN145" s="378"/>
      <c r="JCO145" s="258"/>
      <c r="JCP145" s="378"/>
      <c r="JCQ145" s="378"/>
      <c r="JCR145" s="378"/>
      <c r="JCS145" s="259"/>
      <c r="JCT145" s="377"/>
      <c r="JCU145" s="377"/>
      <c r="JCV145" s="377"/>
      <c r="JCW145" s="259"/>
      <c r="JCX145" s="377"/>
      <c r="JCY145" s="377"/>
      <c r="JCZ145" s="377"/>
      <c r="JDA145" s="258"/>
      <c r="JDB145" s="378"/>
      <c r="JDC145" s="378"/>
      <c r="JDD145" s="378"/>
      <c r="JDE145" s="258"/>
      <c r="JDF145" s="378"/>
      <c r="JDG145" s="378"/>
      <c r="JDH145" s="378"/>
      <c r="JDI145" s="259"/>
      <c r="JDJ145" s="377"/>
      <c r="JDK145" s="377"/>
      <c r="JDL145" s="377"/>
      <c r="JDM145" s="259"/>
      <c r="JDN145" s="377"/>
      <c r="JDO145" s="377"/>
      <c r="JDP145" s="377"/>
      <c r="JDQ145" s="258"/>
      <c r="JDR145" s="378"/>
      <c r="JDS145" s="378"/>
      <c r="JDT145" s="378"/>
      <c r="JDU145" s="258"/>
      <c r="JDV145" s="378"/>
      <c r="JDW145" s="378"/>
      <c r="JDX145" s="378"/>
      <c r="JDY145" s="259"/>
      <c r="JDZ145" s="377"/>
      <c r="JEA145" s="377"/>
      <c r="JEB145" s="377"/>
      <c r="JEC145" s="259"/>
      <c r="JED145" s="377"/>
      <c r="JEE145" s="377"/>
      <c r="JEF145" s="377"/>
      <c r="JEG145" s="258"/>
      <c r="JEH145" s="378"/>
      <c r="JEI145" s="378"/>
      <c r="JEJ145" s="378"/>
      <c r="JEK145" s="258"/>
      <c r="JEL145" s="378"/>
      <c r="JEM145" s="378"/>
      <c r="JEN145" s="378"/>
      <c r="JEO145" s="259"/>
      <c r="JEP145" s="377"/>
      <c r="JEQ145" s="377"/>
      <c r="JER145" s="377"/>
      <c r="JES145" s="259"/>
      <c r="JET145" s="377"/>
      <c r="JEU145" s="377"/>
      <c r="JEV145" s="377"/>
      <c r="JEW145" s="258"/>
      <c r="JEX145" s="378"/>
      <c r="JEY145" s="378"/>
      <c r="JEZ145" s="378"/>
      <c r="JFA145" s="258"/>
      <c r="JFB145" s="378"/>
      <c r="JFC145" s="378"/>
      <c r="JFD145" s="378"/>
      <c r="JFE145" s="259"/>
      <c r="JFF145" s="377"/>
      <c r="JFG145" s="377"/>
      <c r="JFH145" s="377"/>
      <c r="JFI145" s="259"/>
      <c r="JFJ145" s="377"/>
      <c r="JFK145" s="377"/>
      <c r="JFL145" s="377"/>
      <c r="JFM145" s="258"/>
      <c r="JFN145" s="378"/>
      <c r="JFO145" s="378"/>
      <c r="JFP145" s="378"/>
      <c r="JFQ145" s="258"/>
      <c r="JFR145" s="378"/>
      <c r="JFS145" s="378"/>
      <c r="JFT145" s="378"/>
      <c r="JFU145" s="259"/>
      <c r="JFV145" s="377"/>
      <c r="JFW145" s="377"/>
      <c r="JFX145" s="377"/>
      <c r="JFY145" s="259"/>
      <c r="JFZ145" s="377"/>
      <c r="JGA145" s="377"/>
      <c r="JGB145" s="377"/>
      <c r="JGC145" s="258"/>
      <c r="JGD145" s="378"/>
      <c r="JGE145" s="378"/>
      <c r="JGF145" s="378"/>
      <c r="JGG145" s="258"/>
      <c r="JGH145" s="378"/>
      <c r="JGI145" s="378"/>
      <c r="JGJ145" s="378"/>
      <c r="JGK145" s="259"/>
      <c r="JGL145" s="377"/>
      <c r="JGM145" s="377"/>
      <c r="JGN145" s="377"/>
      <c r="JGO145" s="259"/>
      <c r="JGP145" s="377"/>
      <c r="JGQ145" s="377"/>
      <c r="JGR145" s="377"/>
      <c r="JGS145" s="258"/>
      <c r="JGT145" s="378"/>
      <c r="JGU145" s="378"/>
      <c r="JGV145" s="378"/>
      <c r="JGW145" s="258"/>
      <c r="JGX145" s="378"/>
      <c r="JGY145" s="378"/>
      <c r="JGZ145" s="378"/>
      <c r="JHA145" s="259"/>
      <c r="JHB145" s="377"/>
      <c r="JHC145" s="377"/>
      <c r="JHD145" s="377"/>
      <c r="JHE145" s="259"/>
      <c r="JHF145" s="377"/>
      <c r="JHG145" s="377"/>
      <c r="JHH145" s="377"/>
      <c r="JHI145" s="258"/>
      <c r="JHJ145" s="378"/>
      <c r="JHK145" s="378"/>
      <c r="JHL145" s="378"/>
      <c r="JHM145" s="258"/>
      <c r="JHN145" s="378"/>
      <c r="JHO145" s="378"/>
      <c r="JHP145" s="378"/>
      <c r="JHQ145" s="259"/>
      <c r="JHR145" s="377"/>
      <c r="JHS145" s="377"/>
      <c r="JHT145" s="377"/>
      <c r="JHU145" s="259"/>
      <c r="JHV145" s="377"/>
      <c r="JHW145" s="377"/>
      <c r="JHX145" s="377"/>
      <c r="JHY145" s="258"/>
      <c r="JHZ145" s="378"/>
      <c r="JIA145" s="378"/>
      <c r="JIB145" s="378"/>
      <c r="JIC145" s="258"/>
      <c r="JID145" s="378"/>
      <c r="JIE145" s="378"/>
      <c r="JIF145" s="378"/>
      <c r="JIG145" s="259"/>
      <c r="JIH145" s="377"/>
      <c r="JII145" s="377"/>
      <c r="JIJ145" s="377"/>
      <c r="JIK145" s="259"/>
      <c r="JIL145" s="377"/>
      <c r="JIM145" s="377"/>
      <c r="JIN145" s="377"/>
      <c r="JIO145" s="258"/>
      <c r="JIP145" s="378"/>
      <c r="JIQ145" s="378"/>
      <c r="JIR145" s="378"/>
      <c r="JIS145" s="258"/>
      <c r="JIT145" s="378"/>
      <c r="JIU145" s="378"/>
      <c r="JIV145" s="378"/>
      <c r="JIW145" s="259"/>
      <c r="JIX145" s="377"/>
      <c r="JIY145" s="377"/>
      <c r="JIZ145" s="377"/>
      <c r="JJA145" s="259"/>
      <c r="JJB145" s="377"/>
      <c r="JJC145" s="377"/>
      <c r="JJD145" s="377"/>
      <c r="JJE145" s="258"/>
      <c r="JJF145" s="378"/>
      <c r="JJG145" s="378"/>
      <c r="JJH145" s="378"/>
      <c r="JJI145" s="258"/>
      <c r="JJJ145" s="378"/>
      <c r="JJK145" s="378"/>
      <c r="JJL145" s="378"/>
      <c r="JJM145" s="259"/>
      <c r="JJN145" s="377"/>
      <c r="JJO145" s="377"/>
      <c r="JJP145" s="377"/>
      <c r="JJQ145" s="259"/>
      <c r="JJR145" s="377"/>
      <c r="JJS145" s="377"/>
      <c r="JJT145" s="377"/>
      <c r="JJU145" s="258"/>
      <c r="JJV145" s="378"/>
      <c r="JJW145" s="378"/>
      <c r="JJX145" s="378"/>
      <c r="JJY145" s="258"/>
      <c r="JJZ145" s="378"/>
      <c r="JKA145" s="378"/>
      <c r="JKB145" s="378"/>
      <c r="JKC145" s="259"/>
      <c r="JKD145" s="377"/>
      <c r="JKE145" s="377"/>
      <c r="JKF145" s="377"/>
      <c r="JKG145" s="259"/>
      <c r="JKH145" s="377"/>
      <c r="JKI145" s="377"/>
      <c r="JKJ145" s="377"/>
      <c r="JKK145" s="258"/>
      <c r="JKL145" s="378"/>
      <c r="JKM145" s="378"/>
      <c r="JKN145" s="378"/>
      <c r="JKO145" s="258"/>
      <c r="JKP145" s="378"/>
      <c r="JKQ145" s="378"/>
      <c r="JKR145" s="378"/>
      <c r="JKS145" s="259"/>
      <c r="JKT145" s="377"/>
      <c r="JKU145" s="377"/>
      <c r="JKV145" s="377"/>
      <c r="JKW145" s="259"/>
      <c r="JKX145" s="377"/>
      <c r="JKY145" s="377"/>
      <c r="JKZ145" s="377"/>
      <c r="JLA145" s="258"/>
      <c r="JLB145" s="378"/>
      <c r="JLC145" s="378"/>
      <c r="JLD145" s="378"/>
      <c r="JLE145" s="258"/>
      <c r="JLF145" s="378"/>
      <c r="JLG145" s="378"/>
      <c r="JLH145" s="378"/>
      <c r="JLI145" s="259"/>
      <c r="JLJ145" s="377"/>
      <c r="JLK145" s="377"/>
      <c r="JLL145" s="377"/>
      <c r="JLM145" s="259"/>
      <c r="JLN145" s="377"/>
      <c r="JLO145" s="377"/>
      <c r="JLP145" s="377"/>
      <c r="JLQ145" s="258"/>
      <c r="JLR145" s="378"/>
      <c r="JLS145" s="378"/>
      <c r="JLT145" s="378"/>
      <c r="JLU145" s="258"/>
      <c r="JLV145" s="378"/>
      <c r="JLW145" s="378"/>
      <c r="JLX145" s="378"/>
      <c r="JLY145" s="259"/>
      <c r="JLZ145" s="377"/>
      <c r="JMA145" s="377"/>
      <c r="JMB145" s="377"/>
      <c r="JMC145" s="259"/>
      <c r="JMD145" s="377"/>
      <c r="JME145" s="377"/>
      <c r="JMF145" s="377"/>
      <c r="JMG145" s="258"/>
      <c r="JMH145" s="378"/>
      <c r="JMI145" s="378"/>
      <c r="JMJ145" s="378"/>
      <c r="JMK145" s="258"/>
      <c r="JML145" s="378"/>
      <c r="JMM145" s="378"/>
      <c r="JMN145" s="378"/>
      <c r="JMO145" s="259"/>
      <c r="JMP145" s="377"/>
      <c r="JMQ145" s="377"/>
      <c r="JMR145" s="377"/>
      <c r="JMS145" s="259"/>
      <c r="JMT145" s="377"/>
      <c r="JMU145" s="377"/>
      <c r="JMV145" s="377"/>
      <c r="JMW145" s="258"/>
      <c r="JMX145" s="378"/>
      <c r="JMY145" s="378"/>
      <c r="JMZ145" s="378"/>
      <c r="JNA145" s="258"/>
      <c r="JNB145" s="378"/>
      <c r="JNC145" s="378"/>
      <c r="JND145" s="378"/>
      <c r="JNE145" s="259"/>
      <c r="JNF145" s="377"/>
      <c r="JNG145" s="377"/>
      <c r="JNH145" s="377"/>
      <c r="JNI145" s="259"/>
      <c r="JNJ145" s="377"/>
      <c r="JNK145" s="377"/>
      <c r="JNL145" s="377"/>
      <c r="JNM145" s="258"/>
      <c r="JNN145" s="378"/>
      <c r="JNO145" s="378"/>
      <c r="JNP145" s="378"/>
      <c r="JNQ145" s="258"/>
      <c r="JNR145" s="378"/>
      <c r="JNS145" s="378"/>
      <c r="JNT145" s="378"/>
      <c r="JNU145" s="259"/>
      <c r="JNV145" s="377"/>
      <c r="JNW145" s="377"/>
      <c r="JNX145" s="377"/>
      <c r="JNY145" s="259"/>
      <c r="JNZ145" s="377"/>
      <c r="JOA145" s="377"/>
      <c r="JOB145" s="377"/>
      <c r="JOC145" s="258"/>
      <c r="JOD145" s="378"/>
      <c r="JOE145" s="378"/>
      <c r="JOF145" s="378"/>
      <c r="JOG145" s="258"/>
      <c r="JOH145" s="378"/>
      <c r="JOI145" s="378"/>
      <c r="JOJ145" s="378"/>
      <c r="JOK145" s="259"/>
      <c r="JOL145" s="377"/>
      <c r="JOM145" s="377"/>
      <c r="JON145" s="377"/>
      <c r="JOO145" s="259"/>
      <c r="JOP145" s="377"/>
      <c r="JOQ145" s="377"/>
      <c r="JOR145" s="377"/>
      <c r="JOS145" s="258"/>
      <c r="JOT145" s="378"/>
      <c r="JOU145" s="378"/>
      <c r="JOV145" s="378"/>
      <c r="JOW145" s="258"/>
      <c r="JOX145" s="378"/>
      <c r="JOY145" s="378"/>
      <c r="JOZ145" s="378"/>
      <c r="JPA145" s="259"/>
      <c r="JPB145" s="377"/>
      <c r="JPC145" s="377"/>
      <c r="JPD145" s="377"/>
      <c r="JPE145" s="259"/>
      <c r="JPF145" s="377"/>
      <c r="JPG145" s="377"/>
      <c r="JPH145" s="377"/>
      <c r="JPI145" s="258"/>
      <c r="JPJ145" s="378"/>
      <c r="JPK145" s="378"/>
      <c r="JPL145" s="378"/>
      <c r="JPM145" s="258"/>
      <c r="JPN145" s="378"/>
      <c r="JPO145" s="378"/>
      <c r="JPP145" s="378"/>
      <c r="JPQ145" s="259"/>
      <c r="JPR145" s="377"/>
      <c r="JPS145" s="377"/>
      <c r="JPT145" s="377"/>
      <c r="JPU145" s="259"/>
      <c r="JPV145" s="377"/>
      <c r="JPW145" s="377"/>
      <c r="JPX145" s="377"/>
      <c r="JPY145" s="258"/>
      <c r="JPZ145" s="378"/>
      <c r="JQA145" s="378"/>
      <c r="JQB145" s="378"/>
      <c r="JQC145" s="258"/>
      <c r="JQD145" s="378"/>
      <c r="JQE145" s="378"/>
      <c r="JQF145" s="378"/>
      <c r="JQG145" s="259"/>
      <c r="JQH145" s="377"/>
      <c r="JQI145" s="377"/>
      <c r="JQJ145" s="377"/>
      <c r="JQK145" s="259"/>
      <c r="JQL145" s="377"/>
      <c r="JQM145" s="377"/>
      <c r="JQN145" s="377"/>
      <c r="JQO145" s="258"/>
      <c r="JQP145" s="378"/>
      <c r="JQQ145" s="378"/>
      <c r="JQR145" s="378"/>
      <c r="JQS145" s="258"/>
      <c r="JQT145" s="378"/>
      <c r="JQU145" s="378"/>
      <c r="JQV145" s="378"/>
      <c r="JQW145" s="259"/>
      <c r="JQX145" s="377"/>
      <c r="JQY145" s="377"/>
      <c r="JQZ145" s="377"/>
      <c r="JRA145" s="259"/>
      <c r="JRB145" s="377"/>
      <c r="JRC145" s="377"/>
      <c r="JRD145" s="377"/>
      <c r="JRE145" s="258"/>
      <c r="JRF145" s="378"/>
      <c r="JRG145" s="378"/>
      <c r="JRH145" s="378"/>
      <c r="JRI145" s="258"/>
      <c r="JRJ145" s="378"/>
      <c r="JRK145" s="378"/>
      <c r="JRL145" s="378"/>
      <c r="JRM145" s="259"/>
      <c r="JRN145" s="377"/>
      <c r="JRO145" s="377"/>
      <c r="JRP145" s="377"/>
      <c r="JRQ145" s="259"/>
      <c r="JRR145" s="377"/>
      <c r="JRS145" s="377"/>
      <c r="JRT145" s="377"/>
      <c r="JRU145" s="258"/>
      <c r="JRV145" s="378"/>
      <c r="JRW145" s="378"/>
      <c r="JRX145" s="378"/>
      <c r="JRY145" s="258"/>
      <c r="JRZ145" s="378"/>
      <c r="JSA145" s="378"/>
      <c r="JSB145" s="378"/>
      <c r="JSC145" s="259"/>
      <c r="JSD145" s="377"/>
      <c r="JSE145" s="377"/>
      <c r="JSF145" s="377"/>
      <c r="JSG145" s="259"/>
      <c r="JSH145" s="377"/>
      <c r="JSI145" s="377"/>
      <c r="JSJ145" s="377"/>
      <c r="JSK145" s="258"/>
      <c r="JSL145" s="378"/>
      <c r="JSM145" s="378"/>
      <c r="JSN145" s="378"/>
      <c r="JSO145" s="258"/>
      <c r="JSP145" s="378"/>
      <c r="JSQ145" s="378"/>
      <c r="JSR145" s="378"/>
      <c r="JSS145" s="259"/>
      <c r="JST145" s="377"/>
      <c r="JSU145" s="377"/>
      <c r="JSV145" s="377"/>
      <c r="JSW145" s="259"/>
      <c r="JSX145" s="377"/>
      <c r="JSY145" s="377"/>
      <c r="JSZ145" s="377"/>
      <c r="JTA145" s="258"/>
      <c r="JTB145" s="378"/>
      <c r="JTC145" s="378"/>
      <c r="JTD145" s="378"/>
      <c r="JTE145" s="258"/>
      <c r="JTF145" s="378"/>
      <c r="JTG145" s="378"/>
      <c r="JTH145" s="378"/>
      <c r="JTI145" s="259"/>
      <c r="JTJ145" s="377"/>
      <c r="JTK145" s="377"/>
      <c r="JTL145" s="377"/>
      <c r="JTM145" s="259"/>
      <c r="JTN145" s="377"/>
      <c r="JTO145" s="377"/>
      <c r="JTP145" s="377"/>
      <c r="JTQ145" s="258"/>
      <c r="JTR145" s="378"/>
      <c r="JTS145" s="378"/>
      <c r="JTT145" s="378"/>
      <c r="JTU145" s="258"/>
      <c r="JTV145" s="378"/>
      <c r="JTW145" s="378"/>
      <c r="JTX145" s="378"/>
      <c r="JTY145" s="259"/>
      <c r="JTZ145" s="377"/>
      <c r="JUA145" s="377"/>
      <c r="JUB145" s="377"/>
      <c r="JUC145" s="259"/>
      <c r="JUD145" s="377"/>
      <c r="JUE145" s="377"/>
      <c r="JUF145" s="377"/>
      <c r="JUG145" s="258"/>
      <c r="JUH145" s="378"/>
      <c r="JUI145" s="378"/>
      <c r="JUJ145" s="378"/>
      <c r="JUK145" s="258"/>
      <c r="JUL145" s="378"/>
      <c r="JUM145" s="378"/>
      <c r="JUN145" s="378"/>
      <c r="JUO145" s="259"/>
      <c r="JUP145" s="377"/>
      <c r="JUQ145" s="377"/>
      <c r="JUR145" s="377"/>
      <c r="JUS145" s="259"/>
      <c r="JUT145" s="377"/>
      <c r="JUU145" s="377"/>
      <c r="JUV145" s="377"/>
      <c r="JUW145" s="258"/>
      <c r="JUX145" s="378"/>
      <c r="JUY145" s="378"/>
      <c r="JUZ145" s="378"/>
      <c r="JVA145" s="258"/>
      <c r="JVB145" s="378"/>
      <c r="JVC145" s="378"/>
      <c r="JVD145" s="378"/>
      <c r="JVE145" s="259"/>
      <c r="JVF145" s="377"/>
      <c r="JVG145" s="377"/>
      <c r="JVH145" s="377"/>
      <c r="JVI145" s="259"/>
      <c r="JVJ145" s="377"/>
      <c r="JVK145" s="377"/>
      <c r="JVL145" s="377"/>
      <c r="JVM145" s="258"/>
      <c r="JVN145" s="378"/>
      <c r="JVO145" s="378"/>
      <c r="JVP145" s="378"/>
      <c r="JVQ145" s="258"/>
      <c r="JVR145" s="378"/>
      <c r="JVS145" s="378"/>
      <c r="JVT145" s="378"/>
      <c r="JVU145" s="259"/>
      <c r="JVV145" s="377"/>
      <c r="JVW145" s="377"/>
      <c r="JVX145" s="377"/>
      <c r="JVY145" s="259"/>
      <c r="JVZ145" s="377"/>
      <c r="JWA145" s="377"/>
      <c r="JWB145" s="377"/>
      <c r="JWC145" s="258"/>
      <c r="JWD145" s="378"/>
      <c r="JWE145" s="378"/>
      <c r="JWF145" s="378"/>
      <c r="JWG145" s="258"/>
      <c r="JWH145" s="378"/>
      <c r="JWI145" s="378"/>
      <c r="JWJ145" s="378"/>
      <c r="JWK145" s="259"/>
      <c r="JWL145" s="377"/>
      <c r="JWM145" s="377"/>
      <c r="JWN145" s="377"/>
      <c r="JWO145" s="259"/>
      <c r="JWP145" s="377"/>
      <c r="JWQ145" s="377"/>
      <c r="JWR145" s="377"/>
      <c r="JWS145" s="258"/>
      <c r="JWT145" s="378"/>
      <c r="JWU145" s="378"/>
      <c r="JWV145" s="378"/>
      <c r="JWW145" s="258"/>
      <c r="JWX145" s="378"/>
      <c r="JWY145" s="378"/>
      <c r="JWZ145" s="378"/>
      <c r="JXA145" s="259"/>
      <c r="JXB145" s="377"/>
      <c r="JXC145" s="377"/>
      <c r="JXD145" s="377"/>
      <c r="JXE145" s="259"/>
      <c r="JXF145" s="377"/>
      <c r="JXG145" s="377"/>
      <c r="JXH145" s="377"/>
      <c r="JXI145" s="258"/>
      <c r="JXJ145" s="378"/>
      <c r="JXK145" s="378"/>
      <c r="JXL145" s="378"/>
      <c r="JXM145" s="258"/>
      <c r="JXN145" s="378"/>
      <c r="JXO145" s="378"/>
      <c r="JXP145" s="378"/>
      <c r="JXQ145" s="259"/>
      <c r="JXR145" s="377"/>
      <c r="JXS145" s="377"/>
      <c r="JXT145" s="377"/>
      <c r="JXU145" s="259"/>
      <c r="JXV145" s="377"/>
      <c r="JXW145" s="377"/>
      <c r="JXX145" s="377"/>
      <c r="JXY145" s="258"/>
      <c r="JXZ145" s="378"/>
      <c r="JYA145" s="378"/>
      <c r="JYB145" s="378"/>
      <c r="JYC145" s="258"/>
      <c r="JYD145" s="378"/>
      <c r="JYE145" s="378"/>
      <c r="JYF145" s="378"/>
      <c r="JYG145" s="259"/>
      <c r="JYH145" s="377"/>
      <c r="JYI145" s="377"/>
      <c r="JYJ145" s="377"/>
      <c r="JYK145" s="259"/>
      <c r="JYL145" s="377"/>
      <c r="JYM145" s="377"/>
      <c r="JYN145" s="377"/>
      <c r="JYO145" s="258"/>
      <c r="JYP145" s="378"/>
      <c r="JYQ145" s="378"/>
      <c r="JYR145" s="378"/>
      <c r="JYS145" s="258"/>
      <c r="JYT145" s="378"/>
      <c r="JYU145" s="378"/>
      <c r="JYV145" s="378"/>
      <c r="JYW145" s="259"/>
      <c r="JYX145" s="377"/>
      <c r="JYY145" s="377"/>
      <c r="JYZ145" s="377"/>
      <c r="JZA145" s="259"/>
      <c r="JZB145" s="377"/>
      <c r="JZC145" s="377"/>
      <c r="JZD145" s="377"/>
      <c r="JZE145" s="258"/>
      <c r="JZF145" s="378"/>
      <c r="JZG145" s="378"/>
      <c r="JZH145" s="378"/>
      <c r="JZI145" s="258"/>
      <c r="JZJ145" s="378"/>
      <c r="JZK145" s="378"/>
      <c r="JZL145" s="378"/>
      <c r="JZM145" s="259"/>
      <c r="JZN145" s="377"/>
      <c r="JZO145" s="377"/>
      <c r="JZP145" s="377"/>
      <c r="JZQ145" s="259"/>
      <c r="JZR145" s="377"/>
      <c r="JZS145" s="377"/>
      <c r="JZT145" s="377"/>
      <c r="JZU145" s="258"/>
      <c r="JZV145" s="378"/>
      <c r="JZW145" s="378"/>
      <c r="JZX145" s="378"/>
      <c r="JZY145" s="258"/>
      <c r="JZZ145" s="378"/>
      <c r="KAA145" s="378"/>
      <c r="KAB145" s="378"/>
      <c r="KAC145" s="259"/>
      <c r="KAD145" s="377"/>
      <c r="KAE145" s="377"/>
      <c r="KAF145" s="377"/>
      <c r="KAG145" s="259"/>
      <c r="KAH145" s="377"/>
      <c r="KAI145" s="377"/>
      <c r="KAJ145" s="377"/>
      <c r="KAK145" s="258"/>
      <c r="KAL145" s="378"/>
      <c r="KAM145" s="378"/>
      <c r="KAN145" s="378"/>
      <c r="KAO145" s="258"/>
      <c r="KAP145" s="378"/>
      <c r="KAQ145" s="378"/>
      <c r="KAR145" s="378"/>
      <c r="KAS145" s="259"/>
      <c r="KAT145" s="377"/>
      <c r="KAU145" s="377"/>
      <c r="KAV145" s="377"/>
      <c r="KAW145" s="259"/>
      <c r="KAX145" s="377"/>
      <c r="KAY145" s="377"/>
      <c r="KAZ145" s="377"/>
      <c r="KBA145" s="258"/>
      <c r="KBB145" s="378"/>
      <c r="KBC145" s="378"/>
      <c r="KBD145" s="378"/>
      <c r="KBE145" s="258"/>
      <c r="KBF145" s="378"/>
      <c r="KBG145" s="378"/>
      <c r="KBH145" s="378"/>
      <c r="KBI145" s="259"/>
      <c r="KBJ145" s="377"/>
      <c r="KBK145" s="377"/>
      <c r="KBL145" s="377"/>
      <c r="KBM145" s="259"/>
      <c r="KBN145" s="377"/>
      <c r="KBO145" s="377"/>
      <c r="KBP145" s="377"/>
      <c r="KBQ145" s="258"/>
      <c r="KBR145" s="378"/>
      <c r="KBS145" s="378"/>
      <c r="KBT145" s="378"/>
      <c r="KBU145" s="258"/>
      <c r="KBV145" s="378"/>
      <c r="KBW145" s="378"/>
      <c r="KBX145" s="378"/>
      <c r="KBY145" s="259"/>
      <c r="KBZ145" s="377"/>
      <c r="KCA145" s="377"/>
      <c r="KCB145" s="377"/>
      <c r="KCC145" s="259"/>
      <c r="KCD145" s="377"/>
      <c r="KCE145" s="377"/>
      <c r="KCF145" s="377"/>
      <c r="KCG145" s="258"/>
      <c r="KCH145" s="378"/>
      <c r="KCI145" s="378"/>
      <c r="KCJ145" s="378"/>
      <c r="KCK145" s="258"/>
      <c r="KCL145" s="378"/>
      <c r="KCM145" s="378"/>
      <c r="KCN145" s="378"/>
      <c r="KCO145" s="259"/>
      <c r="KCP145" s="377"/>
      <c r="KCQ145" s="377"/>
      <c r="KCR145" s="377"/>
      <c r="KCS145" s="259"/>
      <c r="KCT145" s="377"/>
      <c r="KCU145" s="377"/>
      <c r="KCV145" s="377"/>
      <c r="KCW145" s="258"/>
      <c r="KCX145" s="378"/>
      <c r="KCY145" s="378"/>
      <c r="KCZ145" s="378"/>
      <c r="KDA145" s="258"/>
      <c r="KDB145" s="378"/>
      <c r="KDC145" s="378"/>
      <c r="KDD145" s="378"/>
      <c r="KDE145" s="259"/>
      <c r="KDF145" s="377"/>
      <c r="KDG145" s="377"/>
      <c r="KDH145" s="377"/>
      <c r="KDI145" s="259"/>
      <c r="KDJ145" s="377"/>
      <c r="KDK145" s="377"/>
      <c r="KDL145" s="377"/>
      <c r="KDM145" s="258"/>
      <c r="KDN145" s="378"/>
      <c r="KDO145" s="378"/>
      <c r="KDP145" s="378"/>
      <c r="KDQ145" s="258"/>
      <c r="KDR145" s="378"/>
      <c r="KDS145" s="378"/>
      <c r="KDT145" s="378"/>
      <c r="KDU145" s="259"/>
      <c r="KDV145" s="377"/>
      <c r="KDW145" s="377"/>
      <c r="KDX145" s="377"/>
      <c r="KDY145" s="259"/>
      <c r="KDZ145" s="377"/>
      <c r="KEA145" s="377"/>
      <c r="KEB145" s="377"/>
      <c r="KEC145" s="258"/>
      <c r="KED145" s="378"/>
      <c r="KEE145" s="378"/>
      <c r="KEF145" s="378"/>
      <c r="KEG145" s="258"/>
      <c r="KEH145" s="378"/>
      <c r="KEI145" s="378"/>
      <c r="KEJ145" s="378"/>
      <c r="KEK145" s="259"/>
      <c r="KEL145" s="377"/>
      <c r="KEM145" s="377"/>
      <c r="KEN145" s="377"/>
      <c r="KEO145" s="259"/>
      <c r="KEP145" s="377"/>
      <c r="KEQ145" s="377"/>
      <c r="KER145" s="377"/>
      <c r="KES145" s="258"/>
      <c r="KET145" s="378"/>
      <c r="KEU145" s="378"/>
      <c r="KEV145" s="378"/>
      <c r="KEW145" s="258"/>
      <c r="KEX145" s="378"/>
      <c r="KEY145" s="378"/>
      <c r="KEZ145" s="378"/>
      <c r="KFA145" s="259"/>
      <c r="KFB145" s="377"/>
      <c r="KFC145" s="377"/>
      <c r="KFD145" s="377"/>
      <c r="KFE145" s="259"/>
      <c r="KFF145" s="377"/>
      <c r="KFG145" s="377"/>
      <c r="KFH145" s="377"/>
      <c r="KFI145" s="258"/>
      <c r="KFJ145" s="378"/>
      <c r="KFK145" s="378"/>
      <c r="KFL145" s="378"/>
      <c r="KFM145" s="258"/>
      <c r="KFN145" s="378"/>
      <c r="KFO145" s="378"/>
      <c r="KFP145" s="378"/>
      <c r="KFQ145" s="259"/>
      <c r="KFR145" s="377"/>
      <c r="KFS145" s="377"/>
      <c r="KFT145" s="377"/>
      <c r="KFU145" s="259"/>
      <c r="KFV145" s="377"/>
      <c r="KFW145" s="377"/>
      <c r="KFX145" s="377"/>
      <c r="KFY145" s="258"/>
      <c r="KFZ145" s="378"/>
      <c r="KGA145" s="378"/>
      <c r="KGB145" s="378"/>
      <c r="KGC145" s="258"/>
      <c r="KGD145" s="378"/>
      <c r="KGE145" s="378"/>
      <c r="KGF145" s="378"/>
      <c r="KGG145" s="259"/>
      <c r="KGH145" s="377"/>
      <c r="KGI145" s="377"/>
      <c r="KGJ145" s="377"/>
      <c r="KGK145" s="259"/>
      <c r="KGL145" s="377"/>
      <c r="KGM145" s="377"/>
      <c r="KGN145" s="377"/>
      <c r="KGO145" s="258"/>
      <c r="KGP145" s="378"/>
      <c r="KGQ145" s="378"/>
      <c r="KGR145" s="378"/>
      <c r="KGS145" s="258"/>
      <c r="KGT145" s="378"/>
      <c r="KGU145" s="378"/>
      <c r="KGV145" s="378"/>
      <c r="KGW145" s="259"/>
      <c r="KGX145" s="377"/>
      <c r="KGY145" s="377"/>
      <c r="KGZ145" s="377"/>
      <c r="KHA145" s="259"/>
      <c r="KHB145" s="377"/>
      <c r="KHC145" s="377"/>
      <c r="KHD145" s="377"/>
      <c r="KHE145" s="258"/>
      <c r="KHF145" s="378"/>
      <c r="KHG145" s="378"/>
      <c r="KHH145" s="378"/>
      <c r="KHI145" s="258"/>
      <c r="KHJ145" s="378"/>
      <c r="KHK145" s="378"/>
      <c r="KHL145" s="378"/>
      <c r="KHM145" s="259"/>
      <c r="KHN145" s="377"/>
      <c r="KHO145" s="377"/>
      <c r="KHP145" s="377"/>
      <c r="KHQ145" s="259"/>
      <c r="KHR145" s="377"/>
      <c r="KHS145" s="377"/>
      <c r="KHT145" s="377"/>
      <c r="KHU145" s="258"/>
      <c r="KHV145" s="378"/>
      <c r="KHW145" s="378"/>
      <c r="KHX145" s="378"/>
      <c r="KHY145" s="258"/>
      <c r="KHZ145" s="378"/>
      <c r="KIA145" s="378"/>
      <c r="KIB145" s="378"/>
      <c r="KIC145" s="259"/>
      <c r="KID145" s="377"/>
      <c r="KIE145" s="377"/>
      <c r="KIF145" s="377"/>
      <c r="KIG145" s="259"/>
      <c r="KIH145" s="377"/>
      <c r="KII145" s="377"/>
      <c r="KIJ145" s="377"/>
      <c r="KIK145" s="258"/>
      <c r="KIL145" s="378"/>
      <c r="KIM145" s="378"/>
      <c r="KIN145" s="378"/>
      <c r="KIO145" s="258"/>
      <c r="KIP145" s="378"/>
      <c r="KIQ145" s="378"/>
      <c r="KIR145" s="378"/>
      <c r="KIS145" s="259"/>
      <c r="KIT145" s="377"/>
      <c r="KIU145" s="377"/>
      <c r="KIV145" s="377"/>
      <c r="KIW145" s="259"/>
      <c r="KIX145" s="377"/>
      <c r="KIY145" s="377"/>
      <c r="KIZ145" s="377"/>
      <c r="KJA145" s="258"/>
      <c r="KJB145" s="378"/>
      <c r="KJC145" s="378"/>
      <c r="KJD145" s="378"/>
      <c r="KJE145" s="258"/>
      <c r="KJF145" s="378"/>
      <c r="KJG145" s="378"/>
      <c r="KJH145" s="378"/>
      <c r="KJI145" s="259"/>
      <c r="KJJ145" s="377"/>
      <c r="KJK145" s="377"/>
      <c r="KJL145" s="377"/>
      <c r="KJM145" s="259"/>
      <c r="KJN145" s="377"/>
      <c r="KJO145" s="377"/>
      <c r="KJP145" s="377"/>
      <c r="KJQ145" s="258"/>
      <c r="KJR145" s="378"/>
      <c r="KJS145" s="378"/>
      <c r="KJT145" s="378"/>
      <c r="KJU145" s="258"/>
      <c r="KJV145" s="378"/>
      <c r="KJW145" s="378"/>
      <c r="KJX145" s="378"/>
      <c r="KJY145" s="259"/>
      <c r="KJZ145" s="377"/>
      <c r="KKA145" s="377"/>
      <c r="KKB145" s="377"/>
      <c r="KKC145" s="259"/>
      <c r="KKD145" s="377"/>
      <c r="KKE145" s="377"/>
      <c r="KKF145" s="377"/>
      <c r="KKG145" s="258"/>
      <c r="KKH145" s="378"/>
      <c r="KKI145" s="378"/>
      <c r="KKJ145" s="378"/>
      <c r="KKK145" s="258"/>
      <c r="KKL145" s="378"/>
      <c r="KKM145" s="378"/>
      <c r="KKN145" s="378"/>
      <c r="KKO145" s="259"/>
      <c r="KKP145" s="377"/>
      <c r="KKQ145" s="377"/>
      <c r="KKR145" s="377"/>
      <c r="KKS145" s="259"/>
      <c r="KKT145" s="377"/>
      <c r="KKU145" s="377"/>
      <c r="KKV145" s="377"/>
      <c r="KKW145" s="258"/>
      <c r="KKX145" s="378"/>
      <c r="KKY145" s="378"/>
      <c r="KKZ145" s="378"/>
      <c r="KLA145" s="258"/>
      <c r="KLB145" s="378"/>
      <c r="KLC145" s="378"/>
      <c r="KLD145" s="378"/>
      <c r="KLE145" s="259"/>
      <c r="KLF145" s="377"/>
      <c r="KLG145" s="377"/>
      <c r="KLH145" s="377"/>
      <c r="KLI145" s="259"/>
      <c r="KLJ145" s="377"/>
      <c r="KLK145" s="377"/>
      <c r="KLL145" s="377"/>
      <c r="KLM145" s="258"/>
      <c r="KLN145" s="378"/>
      <c r="KLO145" s="378"/>
      <c r="KLP145" s="378"/>
      <c r="KLQ145" s="258"/>
      <c r="KLR145" s="378"/>
      <c r="KLS145" s="378"/>
      <c r="KLT145" s="378"/>
      <c r="KLU145" s="259"/>
      <c r="KLV145" s="377"/>
      <c r="KLW145" s="377"/>
      <c r="KLX145" s="377"/>
      <c r="KLY145" s="259"/>
      <c r="KLZ145" s="377"/>
      <c r="KMA145" s="377"/>
      <c r="KMB145" s="377"/>
      <c r="KMC145" s="258"/>
      <c r="KMD145" s="378"/>
      <c r="KME145" s="378"/>
      <c r="KMF145" s="378"/>
      <c r="KMG145" s="258"/>
      <c r="KMH145" s="378"/>
      <c r="KMI145" s="378"/>
      <c r="KMJ145" s="378"/>
      <c r="KMK145" s="259"/>
      <c r="KML145" s="377"/>
      <c r="KMM145" s="377"/>
      <c r="KMN145" s="377"/>
      <c r="KMO145" s="259"/>
      <c r="KMP145" s="377"/>
      <c r="KMQ145" s="377"/>
      <c r="KMR145" s="377"/>
      <c r="KMS145" s="258"/>
      <c r="KMT145" s="378"/>
      <c r="KMU145" s="378"/>
      <c r="KMV145" s="378"/>
      <c r="KMW145" s="258"/>
      <c r="KMX145" s="378"/>
      <c r="KMY145" s="378"/>
      <c r="KMZ145" s="378"/>
      <c r="KNA145" s="259"/>
      <c r="KNB145" s="377"/>
      <c r="KNC145" s="377"/>
      <c r="KND145" s="377"/>
      <c r="KNE145" s="259"/>
      <c r="KNF145" s="377"/>
      <c r="KNG145" s="377"/>
      <c r="KNH145" s="377"/>
      <c r="KNI145" s="258"/>
      <c r="KNJ145" s="378"/>
      <c r="KNK145" s="378"/>
      <c r="KNL145" s="378"/>
      <c r="KNM145" s="258"/>
      <c r="KNN145" s="378"/>
      <c r="KNO145" s="378"/>
      <c r="KNP145" s="378"/>
      <c r="KNQ145" s="259"/>
      <c r="KNR145" s="377"/>
      <c r="KNS145" s="377"/>
      <c r="KNT145" s="377"/>
      <c r="KNU145" s="259"/>
      <c r="KNV145" s="377"/>
      <c r="KNW145" s="377"/>
      <c r="KNX145" s="377"/>
      <c r="KNY145" s="258"/>
      <c r="KNZ145" s="378"/>
      <c r="KOA145" s="378"/>
      <c r="KOB145" s="378"/>
      <c r="KOC145" s="258"/>
      <c r="KOD145" s="378"/>
      <c r="KOE145" s="378"/>
      <c r="KOF145" s="378"/>
      <c r="KOG145" s="259"/>
      <c r="KOH145" s="377"/>
      <c r="KOI145" s="377"/>
      <c r="KOJ145" s="377"/>
      <c r="KOK145" s="259"/>
      <c r="KOL145" s="377"/>
      <c r="KOM145" s="377"/>
      <c r="KON145" s="377"/>
      <c r="KOO145" s="258"/>
      <c r="KOP145" s="378"/>
      <c r="KOQ145" s="378"/>
      <c r="KOR145" s="378"/>
      <c r="KOS145" s="258"/>
      <c r="KOT145" s="378"/>
      <c r="KOU145" s="378"/>
      <c r="KOV145" s="378"/>
      <c r="KOW145" s="259"/>
      <c r="KOX145" s="377"/>
      <c r="KOY145" s="377"/>
      <c r="KOZ145" s="377"/>
      <c r="KPA145" s="259"/>
      <c r="KPB145" s="377"/>
      <c r="KPC145" s="377"/>
      <c r="KPD145" s="377"/>
      <c r="KPE145" s="258"/>
      <c r="KPF145" s="378"/>
      <c r="KPG145" s="378"/>
      <c r="KPH145" s="378"/>
      <c r="KPI145" s="258"/>
      <c r="KPJ145" s="378"/>
      <c r="KPK145" s="378"/>
      <c r="KPL145" s="378"/>
      <c r="KPM145" s="259"/>
      <c r="KPN145" s="377"/>
      <c r="KPO145" s="377"/>
      <c r="KPP145" s="377"/>
      <c r="KPQ145" s="259"/>
      <c r="KPR145" s="377"/>
      <c r="KPS145" s="377"/>
      <c r="KPT145" s="377"/>
      <c r="KPU145" s="258"/>
      <c r="KPV145" s="378"/>
      <c r="KPW145" s="378"/>
      <c r="KPX145" s="378"/>
      <c r="KPY145" s="258"/>
      <c r="KPZ145" s="378"/>
      <c r="KQA145" s="378"/>
      <c r="KQB145" s="378"/>
      <c r="KQC145" s="259"/>
      <c r="KQD145" s="377"/>
      <c r="KQE145" s="377"/>
      <c r="KQF145" s="377"/>
      <c r="KQG145" s="259"/>
      <c r="KQH145" s="377"/>
      <c r="KQI145" s="377"/>
      <c r="KQJ145" s="377"/>
      <c r="KQK145" s="258"/>
      <c r="KQL145" s="378"/>
      <c r="KQM145" s="378"/>
      <c r="KQN145" s="378"/>
      <c r="KQO145" s="258"/>
      <c r="KQP145" s="378"/>
      <c r="KQQ145" s="378"/>
      <c r="KQR145" s="378"/>
      <c r="KQS145" s="259"/>
      <c r="KQT145" s="377"/>
      <c r="KQU145" s="377"/>
      <c r="KQV145" s="377"/>
      <c r="KQW145" s="259"/>
      <c r="KQX145" s="377"/>
      <c r="KQY145" s="377"/>
      <c r="KQZ145" s="377"/>
      <c r="KRA145" s="258"/>
      <c r="KRB145" s="378"/>
      <c r="KRC145" s="378"/>
      <c r="KRD145" s="378"/>
      <c r="KRE145" s="258"/>
      <c r="KRF145" s="378"/>
      <c r="KRG145" s="378"/>
      <c r="KRH145" s="378"/>
      <c r="KRI145" s="259"/>
      <c r="KRJ145" s="377"/>
      <c r="KRK145" s="377"/>
      <c r="KRL145" s="377"/>
      <c r="KRM145" s="259"/>
      <c r="KRN145" s="377"/>
      <c r="KRO145" s="377"/>
      <c r="KRP145" s="377"/>
      <c r="KRQ145" s="258"/>
      <c r="KRR145" s="378"/>
      <c r="KRS145" s="378"/>
      <c r="KRT145" s="378"/>
      <c r="KRU145" s="258"/>
      <c r="KRV145" s="378"/>
      <c r="KRW145" s="378"/>
      <c r="KRX145" s="378"/>
      <c r="KRY145" s="259"/>
      <c r="KRZ145" s="377"/>
      <c r="KSA145" s="377"/>
      <c r="KSB145" s="377"/>
      <c r="KSC145" s="259"/>
      <c r="KSD145" s="377"/>
      <c r="KSE145" s="377"/>
      <c r="KSF145" s="377"/>
      <c r="KSG145" s="258"/>
      <c r="KSH145" s="378"/>
      <c r="KSI145" s="378"/>
      <c r="KSJ145" s="378"/>
      <c r="KSK145" s="258"/>
      <c r="KSL145" s="378"/>
      <c r="KSM145" s="378"/>
      <c r="KSN145" s="378"/>
      <c r="KSO145" s="259"/>
      <c r="KSP145" s="377"/>
      <c r="KSQ145" s="377"/>
      <c r="KSR145" s="377"/>
      <c r="KSS145" s="259"/>
      <c r="KST145" s="377"/>
      <c r="KSU145" s="377"/>
      <c r="KSV145" s="377"/>
      <c r="KSW145" s="258"/>
      <c r="KSX145" s="378"/>
      <c r="KSY145" s="378"/>
      <c r="KSZ145" s="378"/>
      <c r="KTA145" s="258"/>
      <c r="KTB145" s="378"/>
      <c r="KTC145" s="378"/>
      <c r="KTD145" s="378"/>
      <c r="KTE145" s="259"/>
      <c r="KTF145" s="377"/>
      <c r="KTG145" s="377"/>
      <c r="KTH145" s="377"/>
      <c r="KTI145" s="259"/>
      <c r="KTJ145" s="377"/>
      <c r="KTK145" s="377"/>
      <c r="KTL145" s="377"/>
      <c r="KTM145" s="258"/>
      <c r="KTN145" s="378"/>
      <c r="KTO145" s="378"/>
      <c r="KTP145" s="378"/>
      <c r="KTQ145" s="258"/>
      <c r="KTR145" s="378"/>
      <c r="KTS145" s="378"/>
      <c r="KTT145" s="378"/>
      <c r="KTU145" s="259"/>
      <c r="KTV145" s="377"/>
      <c r="KTW145" s="377"/>
      <c r="KTX145" s="377"/>
      <c r="KTY145" s="259"/>
      <c r="KTZ145" s="377"/>
      <c r="KUA145" s="377"/>
      <c r="KUB145" s="377"/>
      <c r="KUC145" s="258"/>
      <c r="KUD145" s="378"/>
      <c r="KUE145" s="378"/>
      <c r="KUF145" s="378"/>
      <c r="KUG145" s="258"/>
      <c r="KUH145" s="378"/>
      <c r="KUI145" s="378"/>
      <c r="KUJ145" s="378"/>
      <c r="KUK145" s="259"/>
      <c r="KUL145" s="377"/>
      <c r="KUM145" s="377"/>
      <c r="KUN145" s="377"/>
      <c r="KUO145" s="259"/>
      <c r="KUP145" s="377"/>
      <c r="KUQ145" s="377"/>
      <c r="KUR145" s="377"/>
      <c r="KUS145" s="258"/>
      <c r="KUT145" s="378"/>
      <c r="KUU145" s="378"/>
      <c r="KUV145" s="378"/>
      <c r="KUW145" s="258"/>
      <c r="KUX145" s="378"/>
      <c r="KUY145" s="378"/>
      <c r="KUZ145" s="378"/>
      <c r="KVA145" s="259"/>
      <c r="KVB145" s="377"/>
      <c r="KVC145" s="377"/>
      <c r="KVD145" s="377"/>
      <c r="KVE145" s="259"/>
      <c r="KVF145" s="377"/>
      <c r="KVG145" s="377"/>
      <c r="KVH145" s="377"/>
      <c r="KVI145" s="258"/>
      <c r="KVJ145" s="378"/>
      <c r="KVK145" s="378"/>
      <c r="KVL145" s="378"/>
      <c r="KVM145" s="258"/>
      <c r="KVN145" s="378"/>
      <c r="KVO145" s="378"/>
      <c r="KVP145" s="378"/>
      <c r="KVQ145" s="259"/>
      <c r="KVR145" s="377"/>
      <c r="KVS145" s="377"/>
      <c r="KVT145" s="377"/>
      <c r="KVU145" s="259"/>
      <c r="KVV145" s="377"/>
      <c r="KVW145" s="377"/>
      <c r="KVX145" s="377"/>
      <c r="KVY145" s="258"/>
      <c r="KVZ145" s="378"/>
      <c r="KWA145" s="378"/>
      <c r="KWB145" s="378"/>
      <c r="KWC145" s="258"/>
      <c r="KWD145" s="378"/>
      <c r="KWE145" s="378"/>
      <c r="KWF145" s="378"/>
      <c r="KWG145" s="259"/>
      <c r="KWH145" s="377"/>
      <c r="KWI145" s="377"/>
      <c r="KWJ145" s="377"/>
      <c r="KWK145" s="259"/>
      <c r="KWL145" s="377"/>
      <c r="KWM145" s="377"/>
      <c r="KWN145" s="377"/>
      <c r="KWO145" s="258"/>
      <c r="KWP145" s="378"/>
      <c r="KWQ145" s="378"/>
      <c r="KWR145" s="378"/>
      <c r="KWS145" s="258"/>
      <c r="KWT145" s="378"/>
      <c r="KWU145" s="378"/>
      <c r="KWV145" s="378"/>
      <c r="KWW145" s="259"/>
      <c r="KWX145" s="377"/>
      <c r="KWY145" s="377"/>
      <c r="KWZ145" s="377"/>
      <c r="KXA145" s="259"/>
      <c r="KXB145" s="377"/>
      <c r="KXC145" s="377"/>
      <c r="KXD145" s="377"/>
      <c r="KXE145" s="258"/>
      <c r="KXF145" s="378"/>
      <c r="KXG145" s="378"/>
      <c r="KXH145" s="378"/>
      <c r="KXI145" s="258"/>
      <c r="KXJ145" s="378"/>
      <c r="KXK145" s="378"/>
      <c r="KXL145" s="378"/>
      <c r="KXM145" s="259"/>
      <c r="KXN145" s="377"/>
      <c r="KXO145" s="377"/>
      <c r="KXP145" s="377"/>
      <c r="KXQ145" s="259"/>
      <c r="KXR145" s="377"/>
      <c r="KXS145" s="377"/>
      <c r="KXT145" s="377"/>
      <c r="KXU145" s="258"/>
      <c r="KXV145" s="378"/>
      <c r="KXW145" s="378"/>
      <c r="KXX145" s="378"/>
      <c r="KXY145" s="258"/>
      <c r="KXZ145" s="378"/>
      <c r="KYA145" s="378"/>
      <c r="KYB145" s="378"/>
      <c r="KYC145" s="259"/>
      <c r="KYD145" s="377"/>
      <c r="KYE145" s="377"/>
      <c r="KYF145" s="377"/>
      <c r="KYG145" s="259"/>
      <c r="KYH145" s="377"/>
      <c r="KYI145" s="377"/>
      <c r="KYJ145" s="377"/>
      <c r="KYK145" s="258"/>
      <c r="KYL145" s="378"/>
      <c r="KYM145" s="378"/>
      <c r="KYN145" s="378"/>
      <c r="KYO145" s="258"/>
      <c r="KYP145" s="378"/>
      <c r="KYQ145" s="378"/>
      <c r="KYR145" s="378"/>
      <c r="KYS145" s="259"/>
      <c r="KYT145" s="377"/>
      <c r="KYU145" s="377"/>
      <c r="KYV145" s="377"/>
      <c r="KYW145" s="259"/>
      <c r="KYX145" s="377"/>
      <c r="KYY145" s="377"/>
      <c r="KYZ145" s="377"/>
      <c r="KZA145" s="258"/>
      <c r="KZB145" s="378"/>
      <c r="KZC145" s="378"/>
      <c r="KZD145" s="378"/>
      <c r="KZE145" s="258"/>
      <c r="KZF145" s="378"/>
      <c r="KZG145" s="378"/>
      <c r="KZH145" s="378"/>
      <c r="KZI145" s="259"/>
      <c r="KZJ145" s="377"/>
      <c r="KZK145" s="377"/>
      <c r="KZL145" s="377"/>
      <c r="KZM145" s="259"/>
      <c r="KZN145" s="377"/>
      <c r="KZO145" s="377"/>
      <c r="KZP145" s="377"/>
      <c r="KZQ145" s="258"/>
      <c r="KZR145" s="378"/>
      <c r="KZS145" s="378"/>
      <c r="KZT145" s="378"/>
      <c r="KZU145" s="258"/>
      <c r="KZV145" s="378"/>
      <c r="KZW145" s="378"/>
      <c r="KZX145" s="378"/>
      <c r="KZY145" s="259"/>
      <c r="KZZ145" s="377"/>
      <c r="LAA145" s="377"/>
      <c r="LAB145" s="377"/>
      <c r="LAC145" s="259"/>
      <c r="LAD145" s="377"/>
      <c r="LAE145" s="377"/>
      <c r="LAF145" s="377"/>
      <c r="LAG145" s="258"/>
      <c r="LAH145" s="378"/>
      <c r="LAI145" s="378"/>
      <c r="LAJ145" s="378"/>
      <c r="LAK145" s="258"/>
      <c r="LAL145" s="378"/>
      <c r="LAM145" s="378"/>
      <c r="LAN145" s="378"/>
      <c r="LAO145" s="259"/>
      <c r="LAP145" s="377"/>
      <c r="LAQ145" s="377"/>
      <c r="LAR145" s="377"/>
      <c r="LAS145" s="259"/>
      <c r="LAT145" s="377"/>
      <c r="LAU145" s="377"/>
      <c r="LAV145" s="377"/>
      <c r="LAW145" s="258"/>
      <c r="LAX145" s="378"/>
      <c r="LAY145" s="378"/>
      <c r="LAZ145" s="378"/>
      <c r="LBA145" s="258"/>
      <c r="LBB145" s="378"/>
      <c r="LBC145" s="378"/>
      <c r="LBD145" s="378"/>
      <c r="LBE145" s="259"/>
      <c r="LBF145" s="377"/>
      <c r="LBG145" s="377"/>
      <c r="LBH145" s="377"/>
      <c r="LBI145" s="259"/>
      <c r="LBJ145" s="377"/>
      <c r="LBK145" s="377"/>
      <c r="LBL145" s="377"/>
      <c r="LBM145" s="258"/>
      <c r="LBN145" s="378"/>
      <c r="LBO145" s="378"/>
      <c r="LBP145" s="378"/>
      <c r="LBQ145" s="258"/>
      <c r="LBR145" s="378"/>
      <c r="LBS145" s="378"/>
      <c r="LBT145" s="378"/>
      <c r="LBU145" s="259"/>
      <c r="LBV145" s="377"/>
      <c r="LBW145" s="377"/>
      <c r="LBX145" s="377"/>
      <c r="LBY145" s="259"/>
      <c r="LBZ145" s="377"/>
      <c r="LCA145" s="377"/>
      <c r="LCB145" s="377"/>
      <c r="LCC145" s="258"/>
      <c r="LCD145" s="378"/>
      <c r="LCE145" s="378"/>
      <c r="LCF145" s="378"/>
      <c r="LCG145" s="258"/>
      <c r="LCH145" s="378"/>
      <c r="LCI145" s="378"/>
      <c r="LCJ145" s="378"/>
      <c r="LCK145" s="259"/>
      <c r="LCL145" s="377"/>
      <c r="LCM145" s="377"/>
      <c r="LCN145" s="377"/>
      <c r="LCO145" s="259"/>
      <c r="LCP145" s="377"/>
      <c r="LCQ145" s="377"/>
      <c r="LCR145" s="377"/>
      <c r="LCS145" s="258"/>
      <c r="LCT145" s="378"/>
      <c r="LCU145" s="378"/>
      <c r="LCV145" s="378"/>
      <c r="LCW145" s="258"/>
      <c r="LCX145" s="378"/>
      <c r="LCY145" s="378"/>
      <c r="LCZ145" s="378"/>
      <c r="LDA145" s="259"/>
      <c r="LDB145" s="377"/>
      <c r="LDC145" s="377"/>
      <c r="LDD145" s="377"/>
      <c r="LDE145" s="259"/>
      <c r="LDF145" s="377"/>
      <c r="LDG145" s="377"/>
      <c r="LDH145" s="377"/>
      <c r="LDI145" s="258"/>
      <c r="LDJ145" s="378"/>
      <c r="LDK145" s="378"/>
      <c r="LDL145" s="378"/>
      <c r="LDM145" s="258"/>
      <c r="LDN145" s="378"/>
      <c r="LDO145" s="378"/>
      <c r="LDP145" s="378"/>
      <c r="LDQ145" s="259"/>
      <c r="LDR145" s="377"/>
      <c r="LDS145" s="377"/>
      <c r="LDT145" s="377"/>
      <c r="LDU145" s="259"/>
      <c r="LDV145" s="377"/>
      <c r="LDW145" s="377"/>
      <c r="LDX145" s="377"/>
      <c r="LDY145" s="258"/>
      <c r="LDZ145" s="378"/>
      <c r="LEA145" s="378"/>
      <c r="LEB145" s="378"/>
      <c r="LEC145" s="258"/>
      <c r="LED145" s="378"/>
      <c r="LEE145" s="378"/>
      <c r="LEF145" s="378"/>
      <c r="LEG145" s="259"/>
      <c r="LEH145" s="377"/>
      <c r="LEI145" s="377"/>
      <c r="LEJ145" s="377"/>
      <c r="LEK145" s="259"/>
      <c r="LEL145" s="377"/>
      <c r="LEM145" s="377"/>
      <c r="LEN145" s="377"/>
      <c r="LEO145" s="258"/>
      <c r="LEP145" s="378"/>
      <c r="LEQ145" s="378"/>
      <c r="LER145" s="378"/>
      <c r="LES145" s="258"/>
      <c r="LET145" s="378"/>
      <c r="LEU145" s="378"/>
      <c r="LEV145" s="378"/>
      <c r="LEW145" s="259"/>
      <c r="LEX145" s="377"/>
      <c r="LEY145" s="377"/>
      <c r="LEZ145" s="377"/>
      <c r="LFA145" s="259"/>
      <c r="LFB145" s="377"/>
      <c r="LFC145" s="377"/>
      <c r="LFD145" s="377"/>
      <c r="LFE145" s="258"/>
      <c r="LFF145" s="378"/>
      <c r="LFG145" s="378"/>
      <c r="LFH145" s="378"/>
      <c r="LFI145" s="258"/>
      <c r="LFJ145" s="378"/>
      <c r="LFK145" s="378"/>
      <c r="LFL145" s="378"/>
      <c r="LFM145" s="259"/>
      <c r="LFN145" s="377"/>
      <c r="LFO145" s="377"/>
      <c r="LFP145" s="377"/>
      <c r="LFQ145" s="259"/>
      <c r="LFR145" s="377"/>
      <c r="LFS145" s="377"/>
      <c r="LFT145" s="377"/>
      <c r="LFU145" s="258"/>
      <c r="LFV145" s="378"/>
      <c r="LFW145" s="378"/>
      <c r="LFX145" s="378"/>
      <c r="LFY145" s="258"/>
      <c r="LFZ145" s="378"/>
      <c r="LGA145" s="378"/>
      <c r="LGB145" s="378"/>
      <c r="LGC145" s="259"/>
      <c r="LGD145" s="377"/>
      <c r="LGE145" s="377"/>
      <c r="LGF145" s="377"/>
      <c r="LGG145" s="259"/>
      <c r="LGH145" s="377"/>
      <c r="LGI145" s="377"/>
      <c r="LGJ145" s="377"/>
      <c r="LGK145" s="258"/>
      <c r="LGL145" s="378"/>
      <c r="LGM145" s="378"/>
      <c r="LGN145" s="378"/>
      <c r="LGO145" s="258"/>
      <c r="LGP145" s="378"/>
      <c r="LGQ145" s="378"/>
      <c r="LGR145" s="378"/>
      <c r="LGS145" s="259"/>
      <c r="LGT145" s="377"/>
      <c r="LGU145" s="377"/>
      <c r="LGV145" s="377"/>
      <c r="LGW145" s="259"/>
      <c r="LGX145" s="377"/>
      <c r="LGY145" s="377"/>
      <c r="LGZ145" s="377"/>
      <c r="LHA145" s="258"/>
      <c r="LHB145" s="378"/>
      <c r="LHC145" s="378"/>
      <c r="LHD145" s="378"/>
      <c r="LHE145" s="258"/>
      <c r="LHF145" s="378"/>
      <c r="LHG145" s="378"/>
      <c r="LHH145" s="378"/>
      <c r="LHI145" s="259"/>
      <c r="LHJ145" s="377"/>
      <c r="LHK145" s="377"/>
      <c r="LHL145" s="377"/>
      <c r="LHM145" s="259"/>
      <c r="LHN145" s="377"/>
      <c r="LHO145" s="377"/>
      <c r="LHP145" s="377"/>
      <c r="LHQ145" s="258"/>
      <c r="LHR145" s="378"/>
      <c r="LHS145" s="378"/>
      <c r="LHT145" s="378"/>
      <c r="LHU145" s="258"/>
      <c r="LHV145" s="378"/>
      <c r="LHW145" s="378"/>
      <c r="LHX145" s="378"/>
      <c r="LHY145" s="259"/>
      <c r="LHZ145" s="377"/>
      <c r="LIA145" s="377"/>
      <c r="LIB145" s="377"/>
      <c r="LIC145" s="259"/>
      <c r="LID145" s="377"/>
      <c r="LIE145" s="377"/>
      <c r="LIF145" s="377"/>
      <c r="LIG145" s="258"/>
      <c r="LIH145" s="378"/>
      <c r="LII145" s="378"/>
      <c r="LIJ145" s="378"/>
      <c r="LIK145" s="258"/>
      <c r="LIL145" s="378"/>
      <c r="LIM145" s="378"/>
      <c r="LIN145" s="378"/>
      <c r="LIO145" s="259"/>
      <c r="LIP145" s="377"/>
      <c r="LIQ145" s="377"/>
      <c r="LIR145" s="377"/>
      <c r="LIS145" s="259"/>
      <c r="LIT145" s="377"/>
      <c r="LIU145" s="377"/>
      <c r="LIV145" s="377"/>
      <c r="LIW145" s="258"/>
      <c r="LIX145" s="378"/>
      <c r="LIY145" s="378"/>
      <c r="LIZ145" s="378"/>
      <c r="LJA145" s="258"/>
      <c r="LJB145" s="378"/>
      <c r="LJC145" s="378"/>
      <c r="LJD145" s="378"/>
      <c r="LJE145" s="259"/>
      <c r="LJF145" s="377"/>
      <c r="LJG145" s="377"/>
      <c r="LJH145" s="377"/>
      <c r="LJI145" s="259"/>
      <c r="LJJ145" s="377"/>
      <c r="LJK145" s="377"/>
      <c r="LJL145" s="377"/>
      <c r="LJM145" s="258"/>
      <c r="LJN145" s="378"/>
      <c r="LJO145" s="378"/>
      <c r="LJP145" s="378"/>
      <c r="LJQ145" s="258"/>
      <c r="LJR145" s="378"/>
      <c r="LJS145" s="378"/>
      <c r="LJT145" s="378"/>
      <c r="LJU145" s="259"/>
      <c r="LJV145" s="377"/>
      <c r="LJW145" s="377"/>
      <c r="LJX145" s="377"/>
      <c r="LJY145" s="259"/>
      <c r="LJZ145" s="377"/>
      <c r="LKA145" s="377"/>
      <c r="LKB145" s="377"/>
      <c r="LKC145" s="258"/>
      <c r="LKD145" s="378"/>
      <c r="LKE145" s="378"/>
      <c r="LKF145" s="378"/>
      <c r="LKG145" s="258"/>
      <c r="LKH145" s="378"/>
      <c r="LKI145" s="378"/>
      <c r="LKJ145" s="378"/>
      <c r="LKK145" s="259"/>
      <c r="LKL145" s="377"/>
      <c r="LKM145" s="377"/>
      <c r="LKN145" s="377"/>
      <c r="LKO145" s="259"/>
      <c r="LKP145" s="377"/>
      <c r="LKQ145" s="377"/>
      <c r="LKR145" s="377"/>
      <c r="LKS145" s="258"/>
      <c r="LKT145" s="378"/>
      <c r="LKU145" s="378"/>
      <c r="LKV145" s="378"/>
      <c r="LKW145" s="258"/>
      <c r="LKX145" s="378"/>
      <c r="LKY145" s="378"/>
      <c r="LKZ145" s="378"/>
      <c r="LLA145" s="259"/>
      <c r="LLB145" s="377"/>
      <c r="LLC145" s="377"/>
      <c r="LLD145" s="377"/>
      <c r="LLE145" s="259"/>
      <c r="LLF145" s="377"/>
      <c r="LLG145" s="377"/>
      <c r="LLH145" s="377"/>
      <c r="LLI145" s="258"/>
      <c r="LLJ145" s="378"/>
      <c r="LLK145" s="378"/>
      <c r="LLL145" s="378"/>
      <c r="LLM145" s="258"/>
      <c r="LLN145" s="378"/>
      <c r="LLO145" s="378"/>
      <c r="LLP145" s="378"/>
      <c r="LLQ145" s="259"/>
      <c r="LLR145" s="377"/>
      <c r="LLS145" s="377"/>
      <c r="LLT145" s="377"/>
      <c r="LLU145" s="259"/>
      <c r="LLV145" s="377"/>
      <c r="LLW145" s="377"/>
      <c r="LLX145" s="377"/>
      <c r="LLY145" s="258"/>
      <c r="LLZ145" s="378"/>
      <c r="LMA145" s="378"/>
      <c r="LMB145" s="378"/>
      <c r="LMC145" s="258"/>
      <c r="LMD145" s="378"/>
      <c r="LME145" s="378"/>
      <c r="LMF145" s="378"/>
      <c r="LMG145" s="259"/>
      <c r="LMH145" s="377"/>
      <c r="LMI145" s="377"/>
      <c r="LMJ145" s="377"/>
      <c r="LMK145" s="259"/>
      <c r="LML145" s="377"/>
      <c r="LMM145" s="377"/>
      <c r="LMN145" s="377"/>
      <c r="LMO145" s="258"/>
      <c r="LMP145" s="378"/>
      <c r="LMQ145" s="378"/>
      <c r="LMR145" s="378"/>
      <c r="LMS145" s="258"/>
      <c r="LMT145" s="378"/>
      <c r="LMU145" s="378"/>
      <c r="LMV145" s="378"/>
      <c r="LMW145" s="259"/>
      <c r="LMX145" s="377"/>
      <c r="LMY145" s="377"/>
      <c r="LMZ145" s="377"/>
      <c r="LNA145" s="259"/>
      <c r="LNB145" s="377"/>
      <c r="LNC145" s="377"/>
      <c r="LND145" s="377"/>
      <c r="LNE145" s="258"/>
      <c r="LNF145" s="378"/>
      <c r="LNG145" s="378"/>
      <c r="LNH145" s="378"/>
      <c r="LNI145" s="258"/>
      <c r="LNJ145" s="378"/>
      <c r="LNK145" s="378"/>
      <c r="LNL145" s="378"/>
      <c r="LNM145" s="259"/>
      <c r="LNN145" s="377"/>
      <c r="LNO145" s="377"/>
      <c r="LNP145" s="377"/>
      <c r="LNQ145" s="259"/>
      <c r="LNR145" s="377"/>
      <c r="LNS145" s="377"/>
      <c r="LNT145" s="377"/>
      <c r="LNU145" s="258"/>
      <c r="LNV145" s="378"/>
      <c r="LNW145" s="378"/>
      <c r="LNX145" s="378"/>
      <c r="LNY145" s="258"/>
      <c r="LNZ145" s="378"/>
      <c r="LOA145" s="378"/>
      <c r="LOB145" s="378"/>
      <c r="LOC145" s="259"/>
      <c r="LOD145" s="377"/>
      <c r="LOE145" s="377"/>
      <c r="LOF145" s="377"/>
      <c r="LOG145" s="259"/>
      <c r="LOH145" s="377"/>
      <c r="LOI145" s="377"/>
      <c r="LOJ145" s="377"/>
      <c r="LOK145" s="258"/>
      <c r="LOL145" s="378"/>
      <c r="LOM145" s="378"/>
      <c r="LON145" s="378"/>
      <c r="LOO145" s="258"/>
      <c r="LOP145" s="378"/>
      <c r="LOQ145" s="378"/>
      <c r="LOR145" s="378"/>
      <c r="LOS145" s="259"/>
      <c r="LOT145" s="377"/>
      <c r="LOU145" s="377"/>
      <c r="LOV145" s="377"/>
      <c r="LOW145" s="259"/>
      <c r="LOX145" s="377"/>
      <c r="LOY145" s="377"/>
      <c r="LOZ145" s="377"/>
      <c r="LPA145" s="258"/>
      <c r="LPB145" s="378"/>
      <c r="LPC145" s="378"/>
      <c r="LPD145" s="378"/>
      <c r="LPE145" s="258"/>
      <c r="LPF145" s="378"/>
      <c r="LPG145" s="378"/>
      <c r="LPH145" s="378"/>
      <c r="LPI145" s="259"/>
      <c r="LPJ145" s="377"/>
      <c r="LPK145" s="377"/>
      <c r="LPL145" s="377"/>
      <c r="LPM145" s="259"/>
      <c r="LPN145" s="377"/>
      <c r="LPO145" s="377"/>
      <c r="LPP145" s="377"/>
      <c r="LPQ145" s="258"/>
      <c r="LPR145" s="378"/>
      <c r="LPS145" s="378"/>
      <c r="LPT145" s="378"/>
      <c r="LPU145" s="258"/>
      <c r="LPV145" s="378"/>
      <c r="LPW145" s="378"/>
      <c r="LPX145" s="378"/>
      <c r="LPY145" s="259"/>
      <c r="LPZ145" s="377"/>
      <c r="LQA145" s="377"/>
      <c r="LQB145" s="377"/>
      <c r="LQC145" s="259"/>
      <c r="LQD145" s="377"/>
      <c r="LQE145" s="377"/>
      <c r="LQF145" s="377"/>
      <c r="LQG145" s="258"/>
      <c r="LQH145" s="378"/>
      <c r="LQI145" s="378"/>
      <c r="LQJ145" s="378"/>
      <c r="LQK145" s="258"/>
      <c r="LQL145" s="378"/>
      <c r="LQM145" s="378"/>
      <c r="LQN145" s="378"/>
      <c r="LQO145" s="259"/>
      <c r="LQP145" s="377"/>
      <c r="LQQ145" s="377"/>
      <c r="LQR145" s="377"/>
      <c r="LQS145" s="259"/>
      <c r="LQT145" s="377"/>
      <c r="LQU145" s="377"/>
      <c r="LQV145" s="377"/>
      <c r="LQW145" s="258"/>
      <c r="LQX145" s="378"/>
      <c r="LQY145" s="378"/>
      <c r="LQZ145" s="378"/>
      <c r="LRA145" s="258"/>
      <c r="LRB145" s="378"/>
      <c r="LRC145" s="378"/>
      <c r="LRD145" s="378"/>
      <c r="LRE145" s="259"/>
      <c r="LRF145" s="377"/>
      <c r="LRG145" s="377"/>
      <c r="LRH145" s="377"/>
      <c r="LRI145" s="259"/>
      <c r="LRJ145" s="377"/>
      <c r="LRK145" s="377"/>
      <c r="LRL145" s="377"/>
      <c r="LRM145" s="258"/>
      <c r="LRN145" s="378"/>
      <c r="LRO145" s="378"/>
      <c r="LRP145" s="378"/>
      <c r="LRQ145" s="258"/>
      <c r="LRR145" s="378"/>
      <c r="LRS145" s="378"/>
      <c r="LRT145" s="378"/>
      <c r="LRU145" s="259"/>
      <c r="LRV145" s="377"/>
      <c r="LRW145" s="377"/>
      <c r="LRX145" s="377"/>
      <c r="LRY145" s="259"/>
      <c r="LRZ145" s="377"/>
      <c r="LSA145" s="377"/>
      <c r="LSB145" s="377"/>
      <c r="LSC145" s="258"/>
      <c r="LSD145" s="378"/>
      <c r="LSE145" s="378"/>
      <c r="LSF145" s="378"/>
      <c r="LSG145" s="258"/>
      <c r="LSH145" s="378"/>
      <c r="LSI145" s="378"/>
      <c r="LSJ145" s="378"/>
      <c r="LSK145" s="259"/>
      <c r="LSL145" s="377"/>
      <c r="LSM145" s="377"/>
      <c r="LSN145" s="377"/>
      <c r="LSO145" s="259"/>
      <c r="LSP145" s="377"/>
      <c r="LSQ145" s="377"/>
      <c r="LSR145" s="377"/>
      <c r="LSS145" s="258"/>
      <c r="LST145" s="378"/>
      <c r="LSU145" s="378"/>
      <c r="LSV145" s="378"/>
      <c r="LSW145" s="258"/>
      <c r="LSX145" s="378"/>
      <c r="LSY145" s="378"/>
      <c r="LSZ145" s="378"/>
      <c r="LTA145" s="259"/>
      <c r="LTB145" s="377"/>
      <c r="LTC145" s="377"/>
      <c r="LTD145" s="377"/>
      <c r="LTE145" s="259"/>
      <c r="LTF145" s="377"/>
      <c r="LTG145" s="377"/>
      <c r="LTH145" s="377"/>
      <c r="LTI145" s="258"/>
      <c r="LTJ145" s="378"/>
      <c r="LTK145" s="378"/>
      <c r="LTL145" s="378"/>
      <c r="LTM145" s="258"/>
      <c r="LTN145" s="378"/>
      <c r="LTO145" s="378"/>
      <c r="LTP145" s="378"/>
      <c r="LTQ145" s="259"/>
      <c r="LTR145" s="377"/>
      <c r="LTS145" s="377"/>
      <c r="LTT145" s="377"/>
      <c r="LTU145" s="259"/>
      <c r="LTV145" s="377"/>
      <c r="LTW145" s="377"/>
      <c r="LTX145" s="377"/>
      <c r="LTY145" s="258"/>
      <c r="LTZ145" s="378"/>
      <c r="LUA145" s="378"/>
      <c r="LUB145" s="378"/>
      <c r="LUC145" s="258"/>
      <c r="LUD145" s="378"/>
      <c r="LUE145" s="378"/>
      <c r="LUF145" s="378"/>
      <c r="LUG145" s="259"/>
      <c r="LUH145" s="377"/>
      <c r="LUI145" s="377"/>
      <c r="LUJ145" s="377"/>
      <c r="LUK145" s="259"/>
      <c r="LUL145" s="377"/>
      <c r="LUM145" s="377"/>
      <c r="LUN145" s="377"/>
      <c r="LUO145" s="258"/>
      <c r="LUP145" s="378"/>
      <c r="LUQ145" s="378"/>
      <c r="LUR145" s="378"/>
      <c r="LUS145" s="258"/>
      <c r="LUT145" s="378"/>
      <c r="LUU145" s="378"/>
      <c r="LUV145" s="378"/>
      <c r="LUW145" s="259"/>
      <c r="LUX145" s="377"/>
      <c r="LUY145" s="377"/>
      <c r="LUZ145" s="377"/>
      <c r="LVA145" s="259"/>
      <c r="LVB145" s="377"/>
      <c r="LVC145" s="377"/>
      <c r="LVD145" s="377"/>
      <c r="LVE145" s="258"/>
      <c r="LVF145" s="378"/>
      <c r="LVG145" s="378"/>
      <c r="LVH145" s="378"/>
      <c r="LVI145" s="258"/>
      <c r="LVJ145" s="378"/>
      <c r="LVK145" s="378"/>
      <c r="LVL145" s="378"/>
      <c r="LVM145" s="259"/>
      <c r="LVN145" s="377"/>
      <c r="LVO145" s="377"/>
      <c r="LVP145" s="377"/>
      <c r="LVQ145" s="259"/>
      <c r="LVR145" s="377"/>
      <c r="LVS145" s="377"/>
      <c r="LVT145" s="377"/>
      <c r="LVU145" s="258"/>
      <c r="LVV145" s="378"/>
      <c r="LVW145" s="378"/>
      <c r="LVX145" s="378"/>
      <c r="LVY145" s="258"/>
      <c r="LVZ145" s="378"/>
      <c r="LWA145" s="378"/>
      <c r="LWB145" s="378"/>
      <c r="LWC145" s="259"/>
      <c r="LWD145" s="377"/>
      <c r="LWE145" s="377"/>
      <c r="LWF145" s="377"/>
      <c r="LWG145" s="259"/>
      <c r="LWH145" s="377"/>
      <c r="LWI145" s="377"/>
      <c r="LWJ145" s="377"/>
      <c r="LWK145" s="258"/>
      <c r="LWL145" s="378"/>
      <c r="LWM145" s="378"/>
      <c r="LWN145" s="378"/>
      <c r="LWO145" s="258"/>
      <c r="LWP145" s="378"/>
      <c r="LWQ145" s="378"/>
      <c r="LWR145" s="378"/>
      <c r="LWS145" s="259"/>
      <c r="LWT145" s="377"/>
      <c r="LWU145" s="377"/>
      <c r="LWV145" s="377"/>
      <c r="LWW145" s="259"/>
      <c r="LWX145" s="377"/>
      <c r="LWY145" s="377"/>
      <c r="LWZ145" s="377"/>
      <c r="LXA145" s="258"/>
      <c r="LXB145" s="378"/>
      <c r="LXC145" s="378"/>
      <c r="LXD145" s="378"/>
      <c r="LXE145" s="258"/>
      <c r="LXF145" s="378"/>
      <c r="LXG145" s="378"/>
      <c r="LXH145" s="378"/>
      <c r="LXI145" s="259"/>
      <c r="LXJ145" s="377"/>
      <c r="LXK145" s="377"/>
      <c r="LXL145" s="377"/>
      <c r="LXM145" s="259"/>
      <c r="LXN145" s="377"/>
      <c r="LXO145" s="377"/>
      <c r="LXP145" s="377"/>
      <c r="LXQ145" s="258"/>
      <c r="LXR145" s="378"/>
      <c r="LXS145" s="378"/>
      <c r="LXT145" s="378"/>
      <c r="LXU145" s="258"/>
      <c r="LXV145" s="378"/>
      <c r="LXW145" s="378"/>
      <c r="LXX145" s="378"/>
      <c r="LXY145" s="259"/>
      <c r="LXZ145" s="377"/>
      <c r="LYA145" s="377"/>
      <c r="LYB145" s="377"/>
      <c r="LYC145" s="259"/>
      <c r="LYD145" s="377"/>
      <c r="LYE145" s="377"/>
      <c r="LYF145" s="377"/>
      <c r="LYG145" s="258"/>
      <c r="LYH145" s="378"/>
      <c r="LYI145" s="378"/>
      <c r="LYJ145" s="378"/>
      <c r="LYK145" s="258"/>
      <c r="LYL145" s="378"/>
      <c r="LYM145" s="378"/>
      <c r="LYN145" s="378"/>
      <c r="LYO145" s="259"/>
      <c r="LYP145" s="377"/>
      <c r="LYQ145" s="377"/>
      <c r="LYR145" s="377"/>
      <c r="LYS145" s="259"/>
      <c r="LYT145" s="377"/>
      <c r="LYU145" s="377"/>
      <c r="LYV145" s="377"/>
      <c r="LYW145" s="258"/>
      <c r="LYX145" s="378"/>
      <c r="LYY145" s="378"/>
      <c r="LYZ145" s="378"/>
      <c r="LZA145" s="258"/>
      <c r="LZB145" s="378"/>
      <c r="LZC145" s="378"/>
      <c r="LZD145" s="378"/>
      <c r="LZE145" s="259"/>
      <c r="LZF145" s="377"/>
      <c r="LZG145" s="377"/>
      <c r="LZH145" s="377"/>
      <c r="LZI145" s="259"/>
      <c r="LZJ145" s="377"/>
      <c r="LZK145" s="377"/>
      <c r="LZL145" s="377"/>
      <c r="LZM145" s="258"/>
      <c r="LZN145" s="378"/>
      <c r="LZO145" s="378"/>
      <c r="LZP145" s="378"/>
      <c r="LZQ145" s="258"/>
      <c r="LZR145" s="378"/>
      <c r="LZS145" s="378"/>
      <c r="LZT145" s="378"/>
      <c r="LZU145" s="259"/>
      <c r="LZV145" s="377"/>
      <c r="LZW145" s="377"/>
      <c r="LZX145" s="377"/>
      <c r="LZY145" s="259"/>
      <c r="LZZ145" s="377"/>
      <c r="MAA145" s="377"/>
      <c r="MAB145" s="377"/>
      <c r="MAC145" s="258"/>
      <c r="MAD145" s="378"/>
      <c r="MAE145" s="378"/>
      <c r="MAF145" s="378"/>
      <c r="MAG145" s="258"/>
      <c r="MAH145" s="378"/>
      <c r="MAI145" s="378"/>
      <c r="MAJ145" s="378"/>
      <c r="MAK145" s="259"/>
      <c r="MAL145" s="377"/>
      <c r="MAM145" s="377"/>
      <c r="MAN145" s="377"/>
      <c r="MAO145" s="259"/>
      <c r="MAP145" s="377"/>
      <c r="MAQ145" s="377"/>
      <c r="MAR145" s="377"/>
      <c r="MAS145" s="258"/>
      <c r="MAT145" s="378"/>
      <c r="MAU145" s="378"/>
      <c r="MAV145" s="378"/>
      <c r="MAW145" s="258"/>
      <c r="MAX145" s="378"/>
      <c r="MAY145" s="378"/>
      <c r="MAZ145" s="378"/>
      <c r="MBA145" s="259"/>
      <c r="MBB145" s="377"/>
      <c r="MBC145" s="377"/>
      <c r="MBD145" s="377"/>
      <c r="MBE145" s="259"/>
      <c r="MBF145" s="377"/>
      <c r="MBG145" s="377"/>
      <c r="MBH145" s="377"/>
      <c r="MBI145" s="258"/>
      <c r="MBJ145" s="378"/>
      <c r="MBK145" s="378"/>
      <c r="MBL145" s="378"/>
      <c r="MBM145" s="258"/>
      <c r="MBN145" s="378"/>
      <c r="MBO145" s="378"/>
      <c r="MBP145" s="378"/>
      <c r="MBQ145" s="259"/>
      <c r="MBR145" s="377"/>
      <c r="MBS145" s="377"/>
      <c r="MBT145" s="377"/>
      <c r="MBU145" s="259"/>
      <c r="MBV145" s="377"/>
      <c r="MBW145" s="377"/>
      <c r="MBX145" s="377"/>
      <c r="MBY145" s="258"/>
      <c r="MBZ145" s="378"/>
      <c r="MCA145" s="378"/>
      <c r="MCB145" s="378"/>
      <c r="MCC145" s="258"/>
      <c r="MCD145" s="378"/>
      <c r="MCE145" s="378"/>
      <c r="MCF145" s="378"/>
      <c r="MCG145" s="259"/>
      <c r="MCH145" s="377"/>
      <c r="MCI145" s="377"/>
      <c r="MCJ145" s="377"/>
      <c r="MCK145" s="259"/>
      <c r="MCL145" s="377"/>
      <c r="MCM145" s="377"/>
      <c r="MCN145" s="377"/>
      <c r="MCO145" s="258"/>
      <c r="MCP145" s="378"/>
      <c r="MCQ145" s="378"/>
      <c r="MCR145" s="378"/>
      <c r="MCS145" s="258"/>
      <c r="MCT145" s="378"/>
      <c r="MCU145" s="378"/>
      <c r="MCV145" s="378"/>
      <c r="MCW145" s="259"/>
      <c r="MCX145" s="377"/>
      <c r="MCY145" s="377"/>
      <c r="MCZ145" s="377"/>
      <c r="MDA145" s="259"/>
      <c r="MDB145" s="377"/>
      <c r="MDC145" s="377"/>
      <c r="MDD145" s="377"/>
      <c r="MDE145" s="258"/>
      <c r="MDF145" s="378"/>
      <c r="MDG145" s="378"/>
      <c r="MDH145" s="378"/>
      <c r="MDI145" s="258"/>
      <c r="MDJ145" s="378"/>
      <c r="MDK145" s="378"/>
      <c r="MDL145" s="378"/>
      <c r="MDM145" s="259"/>
      <c r="MDN145" s="377"/>
      <c r="MDO145" s="377"/>
      <c r="MDP145" s="377"/>
      <c r="MDQ145" s="259"/>
      <c r="MDR145" s="377"/>
      <c r="MDS145" s="377"/>
      <c r="MDT145" s="377"/>
      <c r="MDU145" s="258"/>
      <c r="MDV145" s="378"/>
      <c r="MDW145" s="378"/>
      <c r="MDX145" s="378"/>
      <c r="MDY145" s="258"/>
      <c r="MDZ145" s="378"/>
      <c r="MEA145" s="378"/>
      <c r="MEB145" s="378"/>
      <c r="MEC145" s="259"/>
      <c r="MED145" s="377"/>
      <c r="MEE145" s="377"/>
      <c r="MEF145" s="377"/>
      <c r="MEG145" s="259"/>
      <c r="MEH145" s="377"/>
      <c r="MEI145" s="377"/>
      <c r="MEJ145" s="377"/>
      <c r="MEK145" s="258"/>
      <c r="MEL145" s="378"/>
      <c r="MEM145" s="378"/>
      <c r="MEN145" s="378"/>
      <c r="MEO145" s="258"/>
      <c r="MEP145" s="378"/>
      <c r="MEQ145" s="378"/>
      <c r="MER145" s="378"/>
      <c r="MES145" s="259"/>
      <c r="MET145" s="377"/>
      <c r="MEU145" s="377"/>
      <c r="MEV145" s="377"/>
      <c r="MEW145" s="259"/>
      <c r="MEX145" s="377"/>
      <c r="MEY145" s="377"/>
      <c r="MEZ145" s="377"/>
      <c r="MFA145" s="258"/>
      <c r="MFB145" s="378"/>
      <c r="MFC145" s="378"/>
      <c r="MFD145" s="378"/>
      <c r="MFE145" s="258"/>
      <c r="MFF145" s="378"/>
      <c r="MFG145" s="378"/>
      <c r="MFH145" s="378"/>
      <c r="MFI145" s="259"/>
      <c r="MFJ145" s="377"/>
      <c r="MFK145" s="377"/>
      <c r="MFL145" s="377"/>
      <c r="MFM145" s="259"/>
      <c r="MFN145" s="377"/>
      <c r="MFO145" s="377"/>
      <c r="MFP145" s="377"/>
      <c r="MFQ145" s="258"/>
      <c r="MFR145" s="378"/>
      <c r="MFS145" s="378"/>
      <c r="MFT145" s="378"/>
      <c r="MFU145" s="258"/>
      <c r="MFV145" s="378"/>
      <c r="MFW145" s="378"/>
      <c r="MFX145" s="378"/>
      <c r="MFY145" s="259"/>
      <c r="MFZ145" s="377"/>
      <c r="MGA145" s="377"/>
      <c r="MGB145" s="377"/>
      <c r="MGC145" s="259"/>
      <c r="MGD145" s="377"/>
      <c r="MGE145" s="377"/>
      <c r="MGF145" s="377"/>
      <c r="MGG145" s="258"/>
      <c r="MGH145" s="378"/>
      <c r="MGI145" s="378"/>
      <c r="MGJ145" s="378"/>
      <c r="MGK145" s="258"/>
      <c r="MGL145" s="378"/>
      <c r="MGM145" s="378"/>
      <c r="MGN145" s="378"/>
      <c r="MGO145" s="259"/>
      <c r="MGP145" s="377"/>
      <c r="MGQ145" s="377"/>
      <c r="MGR145" s="377"/>
      <c r="MGS145" s="259"/>
      <c r="MGT145" s="377"/>
      <c r="MGU145" s="377"/>
      <c r="MGV145" s="377"/>
      <c r="MGW145" s="258"/>
      <c r="MGX145" s="378"/>
      <c r="MGY145" s="378"/>
      <c r="MGZ145" s="378"/>
      <c r="MHA145" s="258"/>
      <c r="MHB145" s="378"/>
      <c r="MHC145" s="378"/>
      <c r="MHD145" s="378"/>
      <c r="MHE145" s="259"/>
      <c r="MHF145" s="377"/>
      <c r="MHG145" s="377"/>
      <c r="MHH145" s="377"/>
      <c r="MHI145" s="259"/>
      <c r="MHJ145" s="377"/>
      <c r="MHK145" s="377"/>
      <c r="MHL145" s="377"/>
      <c r="MHM145" s="258"/>
      <c r="MHN145" s="378"/>
      <c r="MHO145" s="378"/>
      <c r="MHP145" s="378"/>
      <c r="MHQ145" s="258"/>
      <c r="MHR145" s="378"/>
      <c r="MHS145" s="378"/>
      <c r="MHT145" s="378"/>
      <c r="MHU145" s="259"/>
      <c r="MHV145" s="377"/>
      <c r="MHW145" s="377"/>
      <c r="MHX145" s="377"/>
      <c r="MHY145" s="259"/>
      <c r="MHZ145" s="377"/>
      <c r="MIA145" s="377"/>
      <c r="MIB145" s="377"/>
      <c r="MIC145" s="258"/>
      <c r="MID145" s="378"/>
      <c r="MIE145" s="378"/>
      <c r="MIF145" s="378"/>
      <c r="MIG145" s="258"/>
      <c r="MIH145" s="378"/>
      <c r="MII145" s="378"/>
      <c r="MIJ145" s="378"/>
      <c r="MIK145" s="259"/>
      <c r="MIL145" s="377"/>
      <c r="MIM145" s="377"/>
      <c r="MIN145" s="377"/>
      <c r="MIO145" s="259"/>
      <c r="MIP145" s="377"/>
      <c r="MIQ145" s="377"/>
      <c r="MIR145" s="377"/>
      <c r="MIS145" s="258"/>
      <c r="MIT145" s="378"/>
      <c r="MIU145" s="378"/>
      <c r="MIV145" s="378"/>
      <c r="MIW145" s="258"/>
      <c r="MIX145" s="378"/>
      <c r="MIY145" s="378"/>
      <c r="MIZ145" s="378"/>
      <c r="MJA145" s="259"/>
      <c r="MJB145" s="377"/>
      <c r="MJC145" s="377"/>
      <c r="MJD145" s="377"/>
      <c r="MJE145" s="259"/>
      <c r="MJF145" s="377"/>
      <c r="MJG145" s="377"/>
      <c r="MJH145" s="377"/>
      <c r="MJI145" s="258"/>
      <c r="MJJ145" s="378"/>
      <c r="MJK145" s="378"/>
      <c r="MJL145" s="378"/>
      <c r="MJM145" s="258"/>
      <c r="MJN145" s="378"/>
      <c r="MJO145" s="378"/>
      <c r="MJP145" s="378"/>
      <c r="MJQ145" s="259"/>
      <c r="MJR145" s="377"/>
      <c r="MJS145" s="377"/>
      <c r="MJT145" s="377"/>
      <c r="MJU145" s="259"/>
      <c r="MJV145" s="377"/>
      <c r="MJW145" s="377"/>
      <c r="MJX145" s="377"/>
      <c r="MJY145" s="258"/>
      <c r="MJZ145" s="378"/>
      <c r="MKA145" s="378"/>
      <c r="MKB145" s="378"/>
      <c r="MKC145" s="258"/>
      <c r="MKD145" s="378"/>
      <c r="MKE145" s="378"/>
      <c r="MKF145" s="378"/>
      <c r="MKG145" s="259"/>
      <c r="MKH145" s="377"/>
      <c r="MKI145" s="377"/>
      <c r="MKJ145" s="377"/>
      <c r="MKK145" s="259"/>
      <c r="MKL145" s="377"/>
      <c r="MKM145" s="377"/>
      <c r="MKN145" s="377"/>
      <c r="MKO145" s="258"/>
      <c r="MKP145" s="378"/>
      <c r="MKQ145" s="378"/>
      <c r="MKR145" s="378"/>
      <c r="MKS145" s="258"/>
      <c r="MKT145" s="378"/>
      <c r="MKU145" s="378"/>
      <c r="MKV145" s="378"/>
      <c r="MKW145" s="259"/>
      <c r="MKX145" s="377"/>
      <c r="MKY145" s="377"/>
      <c r="MKZ145" s="377"/>
      <c r="MLA145" s="259"/>
      <c r="MLB145" s="377"/>
      <c r="MLC145" s="377"/>
      <c r="MLD145" s="377"/>
      <c r="MLE145" s="258"/>
      <c r="MLF145" s="378"/>
      <c r="MLG145" s="378"/>
      <c r="MLH145" s="378"/>
      <c r="MLI145" s="258"/>
      <c r="MLJ145" s="378"/>
      <c r="MLK145" s="378"/>
      <c r="MLL145" s="378"/>
      <c r="MLM145" s="259"/>
      <c r="MLN145" s="377"/>
      <c r="MLO145" s="377"/>
      <c r="MLP145" s="377"/>
      <c r="MLQ145" s="259"/>
      <c r="MLR145" s="377"/>
      <c r="MLS145" s="377"/>
      <c r="MLT145" s="377"/>
      <c r="MLU145" s="258"/>
      <c r="MLV145" s="378"/>
      <c r="MLW145" s="378"/>
      <c r="MLX145" s="378"/>
      <c r="MLY145" s="258"/>
      <c r="MLZ145" s="378"/>
      <c r="MMA145" s="378"/>
      <c r="MMB145" s="378"/>
      <c r="MMC145" s="259"/>
      <c r="MMD145" s="377"/>
      <c r="MME145" s="377"/>
      <c r="MMF145" s="377"/>
      <c r="MMG145" s="259"/>
      <c r="MMH145" s="377"/>
      <c r="MMI145" s="377"/>
      <c r="MMJ145" s="377"/>
      <c r="MMK145" s="258"/>
      <c r="MML145" s="378"/>
      <c r="MMM145" s="378"/>
      <c r="MMN145" s="378"/>
      <c r="MMO145" s="258"/>
      <c r="MMP145" s="378"/>
      <c r="MMQ145" s="378"/>
      <c r="MMR145" s="378"/>
      <c r="MMS145" s="259"/>
      <c r="MMT145" s="377"/>
      <c r="MMU145" s="377"/>
      <c r="MMV145" s="377"/>
      <c r="MMW145" s="259"/>
      <c r="MMX145" s="377"/>
      <c r="MMY145" s="377"/>
      <c r="MMZ145" s="377"/>
      <c r="MNA145" s="258"/>
      <c r="MNB145" s="378"/>
      <c r="MNC145" s="378"/>
      <c r="MND145" s="378"/>
      <c r="MNE145" s="258"/>
      <c r="MNF145" s="378"/>
      <c r="MNG145" s="378"/>
      <c r="MNH145" s="378"/>
      <c r="MNI145" s="259"/>
      <c r="MNJ145" s="377"/>
      <c r="MNK145" s="377"/>
      <c r="MNL145" s="377"/>
      <c r="MNM145" s="259"/>
      <c r="MNN145" s="377"/>
      <c r="MNO145" s="377"/>
      <c r="MNP145" s="377"/>
      <c r="MNQ145" s="258"/>
      <c r="MNR145" s="378"/>
      <c r="MNS145" s="378"/>
      <c r="MNT145" s="378"/>
      <c r="MNU145" s="258"/>
      <c r="MNV145" s="378"/>
      <c r="MNW145" s="378"/>
      <c r="MNX145" s="378"/>
      <c r="MNY145" s="259"/>
      <c r="MNZ145" s="377"/>
      <c r="MOA145" s="377"/>
      <c r="MOB145" s="377"/>
      <c r="MOC145" s="259"/>
      <c r="MOD145" s="377"/>
      <c r="MOE145" s="377"/>
      <c r="MOF145" s="377"/>
      <c r="MOG145" s="258"/>
      <c r="MOH145" s="378"/>
      <c r="MOI145" s="378"/>
      <c r="MOJ145" s="378"/>
      <c r="MOK145" s="258"/>
      <c r="MOL145" s="378"/>
      <c r="MOM145" s="378"/>
      <c r="MON145" s="378"/>
      <c r="MOO145" s="259"/>
      <c r="MOP145" s="377"/>
      <c r="MOQ145" s="377"/>
      <c r="MOR145" s="377"/>
      <c r="MOS145" s="259"/>
      <c r="MOT145" s="377"/>
      <c r="MOU145" s="377"/>
      <c r="MOV145" s="377"/>
      <c r="MOW145" s="258"/>
      <c r="MOX145" s="378"/>
      <c r="MOY145" s="378"/>
      <c r="MOZ145" s="378"/>
      <c r="MPA145" s="258"/>
      <c r="MPB145" s="378"/>
      <c r="MPC145" s="378"/>
      <c r="MPD145" s="378"/>
      <c r="MPE145" s="259"/>
      <c r="MPF145" s="377"/>
      <c r="MPG145" s="377"/>
      <c r="MPH145" s="377"/>
      <c r="MPI145" s="259"/>
      <c r="MPJ145" s="377"/>
      <c r="MPK145" s="377"/>
      <c r="MPL145" s="377"/>
      <c r="MPM145" s="258"/>
      <c r="MPN145" s="378"/>
      <c r="MPO145" s="378"/>
      <c r="MPP145" s="378"/>
      <c r="MPQ145" s="258"/>
      <c r="MPR145" s="378"/>
      <c r="MPS145" s="378"/>
      <c r="MPT145" s="378"/>
      <c r="MPU145" s="259"/>
      <c r="MPV145" s="377"/>
      <c r="MPW145" s="377"/>
      <c r="MPX145" s="377"/>
      <c r="MPY145" s="259"/>
      <c r="MPZ145" s="377"/>
      <c r="MQA145" s="377"/>
      <c r="MQB145" s="377"/>
      <c r="MQC145" s="258"/>
      <c r="MQD145" s="378"/>
      <c r="MQE145" s="378"/>
      <c r="MQF145" s="378"/>
      <c r="MQG145" s="258"/>
      <c r="MQH145" s="378"/>
      <c r="MQI145" s="378"/>
      <c r="MQJ145" s="378"/>
      <c r="MQK145" s="259"/>
      <c r="MQL145" s="377"/>
      <c r="MQM145" s="377"/>
      <c r="MQN145" s="377"/>
      <c r="MQO145" s="259"/>
      <c r="MQP145" s="377"/>
      <c r="MQQ145" s="377"/>
      <c r="MQR145" s="377"/>
      <c r="MQS145" s="258"/>
      <c r="MQT145" s="378"/>
      <c r="MQU145" s="378"/>
      <c r="MQV145" s="378"/>
      <c r="MQW145" s="258"/>
      <c r="MQX145" s="378"/>
      <c r="MQY145" s="378"/>
      <c r="MQZ145" s="378"/>
      <c r="MRA145" s="259"/>
      <c r="MRB145" s="377"/>
      <c r="MRC145" s="377"/>
      <c r="MRD145" s="377"/>
      <c r="MRE145" s="259"/>
      <c r="MRF145" s="377"/>
      <c r="MRG145" s="377"/>
      <c r="MRH145" s="377"/>
      <c r="MRI145" s="258"/>
      <c r="MRJ145" s="378"/>
      <c r="MRK145" s="378"/>
      <c r="MRL145" s="378"/>
      <c r="MRM145" s="258"/>
      <c r="MRN145" s="378"/>
      <c r="MRO145" s="378"/>
      <c r="MRP145" s="378"/>
      <c r="MRQ145" s="259"/>
      <c r="MRR145" s="377"/>
      <c r="MRS145" s="377"/>
      <c r="MRT145" s="377"/>
      <c r="MRU145" s="259"/>
      <c r="MRV145" s="377"/>
      <c r="MRW145" s="377"/>
      <c r="MRX145" s="377"/>
      <c r="MRY145" s="258"/>
      <c r="MRZ145" s="378"/>
      <c r="MSA145" s="378"/>
      <c r="MSB145" s="378"/>
      <c r="MSC145" s="258"/>
      <c r="MSD145" s="378"/>
      <c r="MSE145" s="378"/>
      <c r="MSF145" s="378"/>
      <c r="MSG145" s="259"/>
      <c r="MSH145" s="377"/>
      <c r="MSI145" s="377"/>
      <c r="MSJ145" s="377"/>
      <c r="MSK145" s="259"/>
      <c r="MSL145" s="377"/>
      <c r="MSM145" s="377"/>
      <c r="MSN145" s="377"/>
      <c r="MSO145" s="258"/>
      <c r="MSP145" s="378"/>
      <c r="MSQ145" s="378"/>
      <c r="MSR145" s="378"/>
      <c r="MSS145" s="258"/>
      <c r="MST145" s="378"/>
      <c r="MSU145" s="378"/>
      <c r="MSV145" s="378"/>
      <c r="MSW145" s="259"/>
      <c r="MSX145" s="377"/>
      <c r="MSY145" s="377"/>
      <c r="MSZ145" s="377"/>
      <c r="MTA145" s="259"/>
      <c r="MTB145" s="377"/>
      <c r="MTC145" s="377"/>
      <c r="MTD145" s="377"/>
      <c r="MTE145" s="258"/>
      <c r="MTF145" s="378"/>
      <c r="MTG145" s="378"/>
      <c r="MTH145" s="378"/>
      <c r="MTI145" s="258"/>
      <c r="MTJ145" s="378"/>
      <c r="MTK145" s="378"/>
      <c r="MTL145" s="378"/>
      <c r="MTM145" s="259"/>
      <c r="MTN145" s="377"/>
      <c r="MTO145" s="377"/>
      <c r="MTP145" s="377"/>
      <c r="MTQ145" s="259"/>
      <c r="MTR145" s="377"/>
      <c r="MTS145" s="377"/>
      <c r="MTT145" s="377"/>
      <c r="MTU145" s="258"/>
      <c r="MTV145" s="378"/>
      <c r="MTW145" s="378"/>
      <c r="MTX145" s="378"/>
      <c r="MTY145" s="258"/>
      <c r="MTZ145" s="378"/>
      <c r="MUA145" s="378"/>
      <c r="MUB145" s="378"/>
      <c r="MUC145" s="259"/>
      <c r="MUD145" s="377"/>
      <c r="MUE145" s="377"/>
      <c r="MUF145" s="377"/>
      <c r="MUG145" s="259"/>
      <c r="MUH145" s="377"/>
      <c r="MUI145" s="377"/>
      <c r="MUJ145" s="377"/>
      <c r="MUK145" s="258"/>
      <c r="MUL145" s="378"/>
      <c r="MUM145" s="378"/>
      <c r="MUN145" s="378"/>
      <c r="MUO145" s="258"/>
      <c r="MUP145" s="378"/>
      <c r="MUQ145" s="378"/>
      <c r="MUR145" s="378"/>
      <c r="MUS145" s="259"/>
      <c r="MUT145" s="377"/>
      <c r="MUU145" s="377"/>
      <c r="MUV145" s="377"/>
      <c r="MUW145" s="259"/>
      <c r="MUX145" s="377"/>
      <c r="MUY145" s="377"/>
      <c r="MUZ145" s="377"/>
      <c r="MVA145" s="258"/>
      <c r="MVB145" s="378"/>
      <c r="MVC145" s="378"/>
      <c r="MVD145" s="378"/>
      <c r="MVE145" s="258"/>
      <c r="MVF145" s="378"/>
      <c r="MVG145" s="378"/>
      <c r="MVH145" s="378"/>
      <c r="MVI145" s="259"/>
      <c r="MVJ145" s="377"/>
      <c r="MVK145" s="377"/>
      <c r="MVL145" s="377"/>
      <c r="MVM145" s="259"/>
      <c r="MVN145" s="377"/>
      <c r="MVO145" s="377"/>
      <c r="MVP145" s="377"/>
      <c r="MVQ145" s="258"/>
      <c r="MVR145" s="378"/>
      <c r="MVS145" s="378"/>
      <c r="MVT145" s="378"/>
      <c r="MVU145" s="258"/>
      <c r="MVV145" s="378"/>
      <c r="MVW145" s="378"/>
      <c r="MVX145" s="378"/>
      <c r="MVY145" s="259"/>
      <c r="MVZ145" s="377"/>
      <c r="MWA145" s="377"/>
      <c r="MWB145" s="377"/>
      <c r="MWC145" s="259"/>
      <c r="MWD145" s="377"/>
      <c r="MWE145" s="377"/>
      <c r="MWF145" s="377"/>
      <c r="MWG145" s="258"/>
      <c r="MWH145" s="378"/>
      <c r="MWI145" s="378"/>
      <c r="MWJ145" s="378"/>
      <c r="MWK145" s="258"/>
      <c r="MWL145" s="378"/>
      <c r="MWM145" s="378"/>
      <c r="MWN145" s="378"/>
      <c r="MWO145" s="259"/>
      <c r="MWP145" s="377"/>
      <c r="MWQ145" s="377"/>
      <c r="MWR145" s="377"/>
      <c r="MWS145" s="259"/>
      <c r="MWT145" s="377"/>
      <c r="MWU145" s="377"/>
      <c r="MWV145" s="377"/>
      <c r="MWW145" s="258"/>
      <c r="MWX145" s="378"/>
      <c r="MWY145" s="378"/>
      <c r="MWZ145" s="378"/>
      <c r="MXA145" s="258"/>
      <c r="MXB145" s="378"/>
      <c r="MXC145" s="378"/>
      <c r="MXD145" s="378"/>
      <c r="MXE145" s="259"/>
      <c r="MXF145" s="377"/>
      <c r="MXG145" s="377"/>
      <c r="MXH145" s="377"/>
      <c r="MXI145" s="259"/>
      <c r="MXJ145" s="377"/>
      <c r="MXK145" s="377"/>
      <c r="MXL145" s="377"/>
      <c r="MXM145" s="258"/>
      <c r="MXN145" s="378"/>
      <c r="MXO145" s="378"/>
      <c r="MXP145" s="378"/>
      <c r="MXQ145" s="258"/>
      <c r="MXR145" s="378"/>
      <c r="MXS145" s="378"/>
      <c r="MXT145" s="378"/>
      <c r="MXU145" s="259"/>
      <c r="MXV145" s="377"/>
      <c r="MXW145" s="377"/>
      <c r="MXX145" s="377"/>
      <c r="MXY145" s="259"/>
      <c r="MXZ145" s="377"/>
      <c r="MYA145" s="377"/>
      <c r="MYB145" s="377"/>
      <c r="MYC145" s="258"/>
      <c r="MYD145" s="378"/>
      <c r="MYE145" s="378"/>
      <c r="MYF145" s="378"/>
      <c r="MYG145" s="258"/>
      <c r="MYH145" s="378"/>
      <c r="MYI145" s="378"/>
      <c r="MYJ145" s="378"/>
      <c r="MYK145" s="259"/>
      <c r="MYL145" s="377"/>
      <c r="MYM145" s="377"/>
      <c r="MYN145" s="377"/>
      <c r="MYO145" s="259"/>
      <c r="MYP145" s="377"/>
      <c r="MYQ145" s="377"/>
      <c r="MYR145" s="377"/>
      <c r="MYS145" s="258"/>
      <c r="MYT145" s="378"/>
      <c r="MYU145" s="378"/>
      <c r="MYV145" s="378"/>
      <c r="MYW145" s="258"/>
      <c r="MYX145" s="378"/>
      <c r="MYY145" s="378"/>
      <c r="MYZ145" s="378"/>
      <c r="MZA145" s="259"/>
      <c r="MZB145" s="377"/>
      <c r="MZC145" s="377"/>
      <c r="MZD145" s="377"/>
      <c r="MZE145" s="259"/>
      <c r="MZF145" s="377"/>
      <c r="MZG145" s="377"/>
      <c r="MZH145" s="377"/>
      <c r="MZI145" s="258"/>
      <c r="MZJ145" s="378"/>
      <c r="MZK145" s="378"/>
      <c r="MZL145" s="378"/>
      <c r="MZM145" s="258"/>
      <c r="MZN145" s="378"/>
      <c r="MZO145" s="378"/>
      <c r="MZP145" s="378"/>
      <c r="MZQ145" s="259"/>
      <c r="MZR145" s="377"/>
      <c r="MZS145" s="377"/>
      <c r="MZT145" s="377"/>
      <c r="MZU145" s="259"/>
      <c r="MZV145" s="377"/>
      <c r="MZW145" s="377"/>
      <c r="MZX145" s="377"/>
      <c r="MZY145" s="258"/>
      <c r="MZZ145" s="378"/>
      <c r="NAA145" s="378"/>
      <c r="NAB145" s="378"/>
      <c r="NAC145" s="258"/>
      <c r="NAD145" s="378"/>
      <c r="NAE145" s="378"/>
      <c r="NAF145" s="378"/>
      <c r="NAG145" s="259"/>
      <c r="NAH145" s="377"/>
      <c r="NAI145" s="377"/>
      <c r="NAJ145" s="377"/>
      <c r="NAK145" s="259"/>
      <c r="NAL145" s="377"/>
      <c r="NAM145" s="377"/>
      <c r="NAN145" s="377"/>
      <c r="NAO145" s="258"/>
      <c r="NAP145" s="378"/>
      <c r="NAQ145" s="378"/>
      <c r="NAR145" s="378"/>
      <c r="NAS145" s="258"/>
      <c r="NAT145" s="378"/>
      <c r="NAU145" s="378"/>
      <c r="NAV145" s="378"/>
      <c r="NAW145" s="259"/>
      <c r="NAX145" s="377"/>
      <c r="NAY145" s="377"/>
      <c r="NAZ145" s="377"/>
      <c r="NBA145" s="259"/>
      <c r="NBB145" s="377"/>
      <c r="NBC145" s="377"/>
      <c r="NBD145" s="377"/>
      <c r="NBE145" s="258"/>
      <c r="NBF145" s="378"/>
      <c r="NBG145" s="378"/>
      <c r="NBH145" s="378"/>
      <c r="NBI145" s="258"/>
      <c r="NBJ145" s="378"/>
      <c r="NBK145" s="378"/>
      <c r="NBL145" s="378"/>
      <c r="NBM145" s="259"/>
      <c r="NBN145" s="377"/>
      <c r="NBO145" s="377"/>
      <c r="NBP145" s="377"/>
      <c r="NBQ145" s="259"/>
      <c r="NBR145" s="377"/>
      <c r="NBS145" s="377"/>
      <c r="NBT145" s="377"/>
      <c r="NBU145" s="258"/>
      <c r="NBV145" s="378"/>
      <c r="NBW145" s="378"/>
      <c r="NBX145" s="378"/>
      <c r="NBY145" s="258"/>
      <c r="NBZ145" s="378"/>
      <c r="NCA145" s="378"/>
      <c r="NCB145" s="378"/>
      <c r="NCC145" s="259"/>
      <c r="NCD145" s="377"/>
      <c r="NCE145" s="377"/>
      <c r="NCF145" s="377"/>
      <c r="NCG145" s="259"/>
      <c r="NCH145" s="377"/>
      <c r="NCI145" s="377"/>
      <c r="NCJ145" s="377"/>
      <c r="NCK145" s="258"/>
      <c r="NCL145" s="378"/>
      <c r="NCM145" s="378"/>
      <c r="NCN145" s="378"/>
      <c r="NCO145" s="258"/>
      <c r="NCP145" s="378"/>
      <c r="NCQ145" s="378"/>
      <c r="NCR145" s="378"/>
      <c r="NCS145" s="259"/>
      <c r="NCT145" s="377"/>
      <c r="NCU145" s="377"/>
      <c r="NCV145" s="377"/>
      <c r="NCW145" s="259"/>
      <c r="NCX145" s="377"/>
      <c r="NCY145" s="377"/>
      <c r="NCZ145" s="377"/>
      <c r="NDA145" s="258"/>
      <c r="NDB145" s="378"/>
      <c r="NDC145" s="378"/>
      <c r="NDD145" s="378"/>
      <c r="NDE145" s="258"/>
      <c r="NDF145" s="378"/>
      <c r="NDG145" s="378"/>
      <c r="NDH145" s="378"/>
      <c r="NDI145" s="259"/>
      <c r="NDJ145" s="377"/>
      <c r="NDK145" s="377"/>
      <c r="NDL145" s="377"/>
      <c r="NDM145" s="259"/>
      <c r="NDN145" s="377"/>
      <c r="NDO145" s="377"/>
      <c r="NDP145" s="377"/>
      <c r="NDQ145" s="258"/>
      <c r="NDR145" s="378"/>
      <c r="NDS145" s="378"/>
      <c r="NDT145" s="378"/>
      <c r="NDU145" s="258"/>
      <c r="NDV145" s="378"/>
      <c r="NDW145" s="378"/>
      <c r="NDX145" s="378"/>
      <c r="NDY145" s="259"/>
      <c r="NDZ145" s="377"/>
      <c r="NEA145" s="377"/>
      <c r="NEB145" s="377"/>
      <c r="NEC145" s="259"/>
      <c r="NED145" s="377"/>
      <c r="NEE145" s="377"/>
      <c r="NEF145" s="377"/>
      <c r="NEG145" s="258"/>
      <c r="NEH145" s="378"/>
      <c r="NEI145" s="378"/>
      <c r="NEJ145" s="378"/>
      <c r="NEK145" s="258"/>
      <c r="NEL145" s="378"/>
      <c r="NEM145" s="378"/>
      <c r="NEN145" s="378"/>
      <c r="NEO145" s="259"/>
      <c r="NEP145" s="377"/>
      <c r="NEQ145" s="377"/>
      <c r="NER145" s="377"/>
      <c r="NES145" s="259"/>
      <c r="NET145" s="377"/>
      <c r="NEU145" s="377"/>
      <c r="NEV145" s="377"/>
      <c r="NEW145" s="258"/>
      <c r="NEX145" s="378"/>
      <c r="NEY145" s="378"/>
      <c r="NEZ145" s="378"/>
      <c r="NFA145" s="258"/>
      <c r="NFB145" s="378"/>
      <c r="NFC145" s="378"/>
      <c r="NFD145" s="378"/>
      <c r="NFE145" s="259"/>
      <c r="NFF145" s="377"/>
      <c r="NFG145" s="377"/>
      <c r="NFH145" s="377"/>
      <c r="NFI145" s="259"/>
      <c r="NFJ145" s="377"/>
      <c r="NFK145" s="377"/>
      <c r="NFL145" s="377"/>
      <c r="NFM145" s="258"/>
      <c r="NFN145" s="378"/>
      <c r="NFO145" s="378"/>
      <c r="NFP145" s="378"/>
      <c r="NFQ145" s="258"/>
      <c r="NFR145" s="378"/>
      <c r="NFS145" s="378"/>
      <c r="NFT145" s="378"/>
      <c r="NFU145" s="259"/>
      <c r="NFV145" s="377"/>
      <c r="NFW145" s="377"/>
      <c r="NFX145" s="377"/>
      <c r="NFY145" s="259"/>
      <c r="NFZ145" s="377"/>
      <c r="NGA145" s="377"/>
      <c r="NGB145" s="377"/>
      <c r="NGC145" s="258"/>
      <c r="NGD145" s="378"/>
      <c r="NGE145" s="378"/>
      <c r="NGF145" s="378"/>
      <c r="NGG145" s="258"/>
      <c r="NGH145" s="378"/>
      <c r="NGI145" s="378"/>
      <c r="NGJ145" s="378"/>
      <c r="NGK145" s="259"/>
      <c r="NGL145" s="377"/>
      <c r="NGM145" s="377"/>
      <c r="NGN145" s="377"/>
      <c r="NGO145" s="259"/>
      <c r="NGP145" s="377"/>
      <c r="NGQ145" s="377"/>
      <c r="NGR145" s="377"/>
      <c r="NGS145" s="258"/>
      <c r="NGT145" s="378"/>
      <c r="NGU145" s="378"/>
      <c r="NGV145" s="378"/>
      <c r="NGW145" s="258"/>
      <c r="NGX145" s="378"/>
      <c r="NGY145" s="378"/>
      <c r="NGZ145" s="378"/>
      <c r="NHA145" s="259"/>
      <c r="NHB145" s="377"/>
      <c r="NHC145" s="377"/>
      <c r="NHD145" s="377"/>
      <c r="NHE145" s="259"/>
      <c r="NHF145" s="377"/>
      <c r="NHG145" s="377"/>
      <c r="NHH145" s="377"/>
      <c r="NHI145" s="258"/>
      <c r="NHJ145" s="378"/>
      <c r="NHK145" s="378"/>
      <c r="NHL145" s="378"/>
      <c r="NHM145" s="258"/>
      <c r="NHN145" s="378"/>
      <c r="NHO145" s="378"/>
      <c r="NHP145" s="378"/>
      <c r="NHQ145" s="259"/>
      <c r="NHR145" s="377"/>
      <c r="NHS145" s="377"/>
      <c r="NHT145" s="377"/>
      <c r="NHU145" s="259"/>
      <c r="NHV145" s="377"/>
      <c r="NHW145" s="377"/>
      <c r="NHX145" s="377"/>
      <c r="NHY145" s="258"/>
      <c r="NHZ145" s="378"/>
      <c r="NIA145" s="378"/>
      <c r="NIB145" s="378"/>
      <c r="NIC145" s="258"/>
      <c r="NID145" s="378"/>
      <c r="NIE145" s="378"/>
      <c r="NIF145" s="378"/>
      <c r="NIG145" s="259"/>
      <c r="NIH145" s="377"/>
      <c r="NII145" s="377"/>
      <c r="NIJ145" s="377"/>
      <c r="NIK145" s="259"/>
      <c r="NIL145" s="377"/>
      <c r="NIM145" s="377"/>
      <c r="NIN145" s="377"/>
      <c r="NIO145" s="258"/>
      <c r="NIP145" s="378"/>
      <c r="NIQ145" s="378"/>
      <c r="NIR145" s="378"/>
      <c r="NIS145" s="258"/>
      <c r="NIT145" s="378"/>
      <c r="NIU145" s="378"/>
      <c r="NIV145" s="378"/>
      <c r="NIW145" s="259"/>
      <c r="NIX145" s="377"/>
      <c r="NIY145" s="377"/>
      <c r="NIZ145" s="377"/>
      <c r="NJA145" s="259"/>
      <c r="NJB145" s="377"/>
      <c r="NJC145" s="377"/>
      <c r="NJD145" s="377"/>
      <c r="NJE145" s="258"/>
      <c r="NJF145" s="378"/>
      <c r="NJG145" s="378"/>
      <c r="NJH145" s="378"/>
      <c r="NJI145" s="258"/>
      <c r="NJJ145" s="378"/>
      <c r="NJK145" s="378"/>
      <c r="NJL145" s="378"/>
      <c r="NJM145" s="259"/>
      <c r="NJN145" s="377"/>
      <c r="NJO145" s="377"/>
      <c r="NJP145" s="377"/>
      <c r="NJQ145" s="259"/>
      <c r="NJR145" s="377"/>
      <c r="NJS145" s="377"/>
      <c r="NJT145" s="377"/>
      <c r="NJU145" s="258"/>
      <c r="NJV145" s="378"/>
      <c r="NJW145" s="378"/>
      <c r="NJX145" s="378"/>
      <c r="NJY145" s="258"/>
      <c r="NJZ145" s="378"/>
      <c r="NKA145" s="378"/>
      <c r="NKB145" s="378"/>
      <c r="NKC145" s="259"/>
      <c r="NKD145" s="377"/>
      <c r="NKE145" s="377"/>
      <c r="NKF145" s="377"/>
      <c r="NKG145" s="259"/>
      <c r="NKH145" s="377"/>
      <c r="NKI145" s="377"/>
      <c r="NKJ145" s="377"/>
      <c r="NKK145" s="258"/>
      <c r="NKL145" s="378"/>
      <c r="NKM145" s="378"/>
      <c r="NKN145" s="378"/>
      <c r="NKO145" s="258"/>
      <c r="NKP145" s="378"/>
      <c r="NKQ145" s="378"/>
      <c r="NKR145" s="378"/>
      <c r="NKS145" s="259"/>
      <c r="NKT145" s="377"/>
      <c r="NKU145" s="377"/>
      <c r="NKV145" s="377"/>
      <c r="NKW145" s="259"/>
      <c r="NKX145" s="377"/>
      <c r="NKY145" s="377"/>
      <c r="NKZ145" s="377"/>
      <c r="NLA145" s="258"/>
      <c r="NLB145" s="378"/>
      <c r="NLC145" s="378"/>
      <c r="NLD145" s="378"/>
      <c r="NLE145" s="258"/>
      <c r="NLF145" s="378"/>
      <c r="NLG145" s="378"/>
      <c r="NLH145" s="378"/>
      <c r="NLI145" s="259"/>
      <c r="NLJ145" s="377"/>
      <c r="NLK145" s="377"/>
      <c r="NLL145" s="377"/>
      <c r="NLM145" s="259"/>
      <c r="NLN145" s="377"/>
      <c r="NLO145" s="377"/>
      <c r="NLP145" s="377"/>
      <c r="NLQ145" s="258"/>
      <c r="NLR145" s="378"/>
      <c r="NLS145" s="378"/>
      <c r="NLT145" s="378"/>
      <c r="NLU145" s="258"/>
      <c r="NLV145" s="378"/>
      <c r="NLW145" s="378"/>
      <c r="NLX145" s="378"/>
      <c r="NLY145" s="259"/>
      <c r="NLZ145" s="377"/>
      <c r="NMA145" s="377"/>
      <c r="NMB145" s="377"/>
      <c r="NMC145" s="259"/>
      <c r="NMD145" s="377"/>
      <c r="NME145" s="377"/>
      <c r="NMF145" s="377"/>
      <c r="NMG145" s="258"/>
      <c r="NMH145" s="378"/>
      <c r="NMI145" s="378"/>
      <c r="NMJ145" s="378"/>
      <c r="NMK145" s="258"/>
      <c r="NML145" s="378"/>
      <c r="NMM145" s="378"/>
      <c r="NMN145" s="378"/>
      <c r="NMO145" s="259"/>
      <c r="NMP145" s="377"/>
      <c r="NMQ145" s="377"/>
      <c r="NMR145" s="377"/>
      <c r="NMS145" s="259"/>
      <c r="NMT145" s="377"/>
      <c r="NMU145" s="377"/>
      <c r="NMV145" s="377"/>
      <c r="NMW145" s="258"/>
      <c r="NMX145" s="378"/>
      <c r="NMY145" s="378"/>
      <c r="NMZ145" s="378"/>
      <c r="NNA145" s="258"/>
      <c r="NNB145" s="378"/>
      <c r="NNC145" s="378"/>
      <c r="NND145" s="378"/>
      <c r="NNE145" s="259"/>
      <c r="NNF145" s="377"/>
      <c r="NNG145" s="377"/>
      <c r="NNH145" s="377"/>
      <c r="NNI145" s="259"/>
      <c r="NNJ145" s="377"/>
      <c r="NNK145" s="377"/>
      <c r="NNL145" s="377"/>
      <c r="NNM145" s="258"/>
      <c r="NNN145" s="378"/>
      <c r="NNO145" s="378"/>
      <c r="NNP145" s="378"/>
      <c r="NNQ145" s="258"/>
      <c r="NNR145" s="378"/>
      <c r="NNS145" s="378"/>
      <c r="NNT145" s="378"/>
      <c r="NNU145" s="259"/>
      <c r="NNV145" s="377"/>
      <c r="NNW145" s="377"/>
      <c r="NNX145" s="377"/>
      <c r="NNY145" s="259"/>
      <c r="NNZ145" s="377"/>
      <c r="NOA145" s="377"/>
      <c r="NOB145" s="377"/>
      <c r="NOC145" s="258"/>
      <c r="NOD145" s="378"/>
      <c r="NOE145" s="378"/>
      <c r="NOF145" s="378"/>
      <c r="NOG145" s="258"/>
      <c r="NOH145" s="378"/>
      <c r="NOI145" s="378"/>
      <c r="NOJ145" s="378"/>
      <c r="NOK145" s="259"/>
      <c r="NOL145" s="377"/>
      <c r="NOM145" s="377"/>
      <c r="NON145" s="377"/>
      <c r="NOO145" s="259"/>
      <c r="NOP145" s="377"/>
      <c r="NOQ145" s="377"/>
      <c r="NOR145" s="377"/>
      <c r="NOS145" s="258"/>
      <c r="NOT145" s="378"/>
      <c r="NOU145" s="378"/>
      <c r="NOV145" s="378"/>
      <c r="NOW145" s="258"/>
      <c r="NOX145" s="378"/>
      <c r="NOY145" s="378"/>
      <c r="NOZ145" s="378"/>
      <c r="NPA145" s="259"/>
      <c r="NPB145" s="377"/>
      <c r="NPC145" s="377"/>
      <c r="NPD145" s="377"/>
      <c r="NPE145" s="259"/>
      <c r="NPF145" s="377"/>
      <c r="NPG145" s="377"/>
      <c r="NPH145" s="377"/>
      <c r="NPI145" s="258"/>
      <c r="NPJ145" s="378"/>
      <c r="NPK145" s="378"/>
      <c r="NPL145" s="378"/>
      <c r="NPM145" s="258"/>
      <c r="NPN145" s="378"/>
      <c r="NPO145" s="378"/>
      <c r="NPP145" s="378"/>
      <c r="NPQ145" s="259"/>
      <c r="NPR145" s="377"/>
      <c r="NPS145" s="377"/>
      <c r="NPT145" s="377"/>
      <c r="NPU145" s="259"/>
      <c r="NPV145" s="377"/>
      <c r="NPW145" s="377"/>
      <c r="NPX145" s="377"/>
      <c r="NPY145" s="258"/>
      <c r="NPZ145" s="378"/>
      <c r="NQA145" s="378"/>
      <c r="NQB145" s="378"/>
      <c r="NQC145" s="258"/>
      <c r="NQD145" s="378"/>
      <c r="NQE145" s="378"/>
      <c r="NQF145" s="378"/>
      <c r="NQG145" s="259"/>
      <c r="NQH145" s="377"/>
      <c r="NQI145" s="377"/>
      <c r="NQJ145" s="377"/>
      <c r="NQK145" s="259"/>
      <c r="NQL145" s="377"/>
      <c r="NQM145" s="377"/>
      <c r="NQN145" s="377"/>
      <c r="NQO145" s="258"/>
      <c r="NQP145" s="378"/>
      <c r="NQQ145" s="378"/>
      <c r="NQR145" s="378"/>
      <c r="NQS145" s="258"/>
      <c r="NQT145" s="378"/>
      <c r="NQU145" s="378"/>
      <c r="NQV145" s="378"/>
      <c r="NQW145" s="259"/>
      <c r="NQX145" s="377"/>
      <c r="NQY145" s="377"/>
      <c r="NQZ145" s="377"/>
      <c r="NRA145" s="259"/>
      <c r="NRB145" s="377"/>
      <c r="NRC145" s="377"/>
      <c r="NRD145" s="377"/>
      <c r="NRE145" s="258"/>
      <c r="NRF145" s="378"/>
      <c r="NRG145" s="378"/>
      <c r="NRH145" s="378"/>
      <c r="NRI145" s="258"/>
      <c r="NRJ145" s="378"/>
      <c r="NRK145" s="378"/>
      <c r="NRL145" s="378"/>
      <c r="NRM145" s="259"/>
      <c r="NRN145" s="377"/>
      <c r="NRO145" s="377"/>
      <c r="NRP145" s="377"/>
      <c r="NRQ145" s="259"/>
      <c r="NRR145" s="377"/>
      <c r="NRS145" s="377"/>
      <c r="NRT145" s="377"/>
      <c r="NRU145" s="258"/>
      <c r="NRV145" s="378"/>
      <c r="NRW145" s="378"/>
      <c r="NRX145" s="378"/>
      <c r="NRY145" s="258"/>
      <c r="NRZ145" s="378"/>
      <c r="NSA145" s="378"/>
      <c r="NSB145" s="378"/>
      <c r="NSC145" s="259"/>
      <c r="NSD145" s="377"/>
      <c r="NSE145" s="377"/>
      <c r="NSF145" s="377"/>
      <c r="NSG145" s="259"/>
      <c r="NSH145" s="377"/>
      <c r="NSI145" s="377"/>
      <c r="NSJ145" s="377"/>
      <c r="NSK145" s="258"/>
      <c r="NSL145" s="378"/>
      <c r="NSM145" s="378"/>
      <c r="NSN145" s="378"/>
      <c r="NSO145" s="258"/>
      <c r="NSP145" s="378"/>
      <c r="NSQ145" s="378"/>
      <c r="NSR145" s="378"/>
      <c r="NSS145" s="259"/>
      <c r="NST145" s="377"/>
      <c r="NSU145" s="377"/>
      <c r="NSV145" s="377"/>
      <c r="NSW145" s="259"/>
      <c r="NSX145" s="377"/>
      <c r="NSY145" s="377"/>
      <c r="NSZ145" s="377"/>
      <c r="NTA145" s="258"/>
      <c r="NTB145" s="378"/>
      <c r="NTC145" s="378"/>
      <c r="NTD145" s="378"/>
      <c r="NTE145" s="258"/>
      <c r="NTF145" s="378"/>
      <c r="NTG145" s="378"/>
      <c r="NTH145" s="378"/>
      <c r="NTI145" s="259"/>
      <c r="NTJ145" s="377"/>
      <c r="NTK145" s="377"/>
      <c r="NTL145" s="377"/>
      <c r="NTM145" s="259"/>
      <c r="NTN145" s="377"/>
      <c r="NTO145" s="377"/>
      <c r="NTP145" s="377"/>
      <c r="NTQ145" s="258"/>
      <c r="NTR145" s="378"/>
      <c r="NTS145" s="378"/>
      <c r="NTT145" s="378"/>
      <c r="NTU145" s="258"/>
      <c r="NTV145" s="378"/>
      <c r="NTW145" s="378"/>
      <c r="NTX145" s="378"/>
      <c r="NTY145" s="259"/>
      <c r="NTZ145" s="377"/>
      <c r="NUA145" s="377"/>
      <c r="NUB145" s="377"/>
      <c r="NUC145" s="259"/>
      <c r="NUD145" s="377"/>
      <c r="NUE145" s="377"/>
      <c r="NUF145" s="377"/>
      <c r="NUG145" s="258"/>
      <c r="NUH145" s="378"/>
      <c r="NUI145" s="378"/>
      <c r="NUJ145" s="378"/>
      <c r="NUK145" s="258"/>
      <c r="NUL145" s="378"/>
      <c r="NUM145" s="378"/>
      <c r="NUN145" s="378"/>
      <c r="NUO145" s="259"/>
      <c r="NUP145" s="377"/>
      <c r="NUQ145" s="377"/>
      <c r="NUR145" s="377"/>
      <c r="NUS145" s="259"/>
      <c r="NUT145" s="377"/>
      <c r="NUU145" s="377"/>
      <c r="NUV145" s="377"/>
      <c r="NUW145" s="258"/>
      <c r="NUX145" s="378"/>
      <c r="NUY145" s="378"/>
      <c r="NUZ145" s="378"/>
      <c r="NVA145" s="258"/>
      <c r="NVB145" s="378"/>
      <c r="NVC145" s="378"/>
      <c r="NVD145" s="378"/>
      <c r="NVE145" s="259"/>
      <c r="NVF145" s="377"/>
      <c r="NVG145" s="377"/>
      <c r="NVH145" s="377"/>
      <c r="NVI145" s="259"/>
      <c r="NVJ145" s="377"/>
      <c r="NVK145" s="377"/>
      <c r="NVL145" s="377"/>
      <c r="NVM145" s="258"/>
      <c r="NVN145" s="378"/>
      <c r="NVO145" s="378"/>
      <c r="NVP145" s="378"/>
      <c r="NVQ145" s="258"/>
      <c r="NVR145" s="378"/>
      <c r="NVS145" s="378"/>
      <c r="NVT145" s="378"/>
      <c r="NVU145" s="259"/>
      <c r="NVV145" s="377"/>
      <c r="NVW145" s="377"/>
      <c r="NVX145" s="377"/>
      <c r="NVY145" s="259"/>
      <c r="NVZ145" s="377"/>
      <c r="NWA145" s="377"/>
      <c r="NWB145" s="377"/>
      <c r="NWC145" s="258"/>
      <c r="NWD145" s="378"/>
      <c r="NWE145" s="378"/>
      <c r="NWF145" s="378"/>
      <c r="NWG145" s="258"/>
      <c r="NWH145" s="378"/>
      <c r="NWI145" s="378"/>
      <c r="NWJ145" s="378"/>
      <c r="NWK145" s="259"/>
      <c r="NWL145" s="377"/>
      <c r="NWM145" s="377"/>
      <c r="NWN145" s="377"/>
      <c r="NWO145" s="259"/>
      <c r="NWP145" s="377"/>
      <c r="NWQ145" s="377"/>
      <c r="NWR145" s="377"/>
      <c r="NWS145" s="258"/>
      <c r="NWT145" s="378"/>
      <c r="NWU145" s="378"/>
      <c r="NWV145" s="378"/>
      <c r="NWW145" s="258"/>
      <c r="NWX145" s="378"/>
      <c r="NWY145" s="378"/>
      <c r="NWZ145" s="378"/>
      <c r="NXA145" s="259"/>
      <c r="NXB145" s="377"/>
      <c r="NXC145" s="377"/>
      <c r="NXD145" s="377"/>
      <c r="NXE145" s="259"/>
      <c r="NXF145" s="377"/>
      <c r="NXG145" s="377"/>
      <c r="NXH145" s="377"/>
      <c r="NXI145" s="258"/>
      <c r="NXJ145" s="378"/>
      <c r="NXK145" s="378"/>
      <c r="NXL145" s="378"/>
      <c r="NXM145" s="258"/>
      <c r="NXN145" s="378"/>
      <c r="NXO145" s="378"/>
      <c r="NXP145" s="378"/>
      <c r="NXQ145" s="259"/>
      <c r="NXR145" s="377"/>
      <c r="NXS145" s="377"/>
      <c r="NXT145" s="377"/>
      <c r="NXU145" s="259"/>
      <c r="NXV145" s="377"/>
      <c r="NXW145" s="377"/>
      <c r="NXX145" s="377"/>
      <c r="NXY145" s="258"/>
      <c r="NXZ145" s="378"/>
      <c r="NYA145" s="378"/>
      <c r="NYB145" s="378"/>
      <c r="NYC145" s="258"/>
      <c r="NYD145" s="378"/>
      <c r="NYE145" s="378"/>
      <c r="NYF145" s="378"/>
      <c r="NYG145" s="259"/>
      <c r="NYH145" s="377"/>
      <c r="NYI145" s="377"/>
      <c r="NYJ145" s="377"/>
      <c r="NYK145" s="259"/>
      <c r="NYL145" s="377"/>
      <c r="NYM145" s="377"/>
      <c r="NYN145" s="377"/>
      <c r="NYO145" s="258"/>
      <c r="NYP145" s="378"/>
      <c r="NYQ145" s="378"/>
      <c r="NYR145" s="378"/>
      <c r="NYS145" s="258"/>
      <c r="NYT145" s="378"/>
      <c r="NYU145" s="378"/>
      <c r="NYV145" s="378"/>
      <c r="NYW145" s="259"/>
      <c r="NYX145" s="377"/>
      <c r="NYY145" s="377"/>
      <c r="NYZ145" s="377"/>
      <c r="NZA145" s="259"/>
      <c r="NZB145" s="377"/>
      <c r="NZC145" s="377"/>
      <c r="NZD145" s="377"/>
      <c r="NZE145" s="258"/>
      <c r="NZF145" s="378"/>
      <c r="NZG145" s="378"/>
      <c r="NZH145" s="378"/>
      <c r="NZI145" s="258"/>
      <c r="NZJ145" s="378"/>
      <c r="NZK145" s="378"/>
      <c r="NZL145" s="378"/>
      <c r="NZM145" s="259"/>
      <c r="NZN145" s="377"/>
      <c r="NZO145" s="377"/>
      <c r="NZP145" s="377"/>
      <c r="NZQ145" s="259"/>
      <c r="NZR145" s="377"/>
      <c r="NZS145" s="377"/>
      <c r="NZT145" s="377"/>
      <c r="NZU145" s="258"/>
      <c r="NZV145" s="378"/>
      <c r="NZW145" s="378"/>
      <c r="NZX145" s="378"/>
      <c r="NZY145" s="258"/>
      <c r="NZZ145" s="378"/>
      <c r="OAA145" s="378"/>
      <c r="OAB145" s="378"/>
      <c r="OAC145" s="259"/>
      <c r="OAD145" s="377"/>
      <c r="OAE145" s="377"/>
      <c r="OAF145" s="377"/>
      <c r="OAG145" s="259"/>
      <c r="OAH145" s="377"/>
      <c r="OAI145" s="377"/>
      <c r="OAJ145" s="377"/>
      <c r="OAK145" s="258"/>
      <c r="OAL145" s="378"/>
      <c r="OAM145" s="378"/>
      <c r="OAN145" s="378"/>
      <c r="OAO145" s="258"/>
      <c r="OAP145" s="378"/>
      <c r="OAQ145" s="378"/>
      <c r="OAR145" s="378"/>
      <c r="OAS145" s="259"/>
      <c r="OAT145" s="377"/>
      <c r="OAU145" s="377"/>
      <c r="OAV145" s="377"/>
      <c r="OAW145" s="259"/>
      <c r="OAX145" s="377"/>
      <c r="OAY145" s="377"/>
      <c r="OAZ145" s="377"/>
      <c r="OBA145" s="258"/>
      <c r="OBB145" s="378"/>
      <c r="OBC145" s="378"/>
      <c r="OBD145" s="378"/>
      <c r="OBE145" s="258"/>
      <c r="OBF145" s="378"/>
      <c r="OBG145" s="378"/>
      <c r="OBH145" s="378"/>
      <c r="OBI145" s="259"/>
      <c r="OBJ145" s="377"/>
      <c r="OBK145" s="377"/>
      <c r="OBL145" s="377"/>
      <c r="OBM145" s="259"/>
      <c r="OBN145" s="377"/>
      <c r="OBO145" s="377"/>
      <c r="OBP145" s="377"/>
      <c r="OBQ145" s="258"/>
      <c r="OBR145" s="378"/>
      <c r="OBS145" s="378"/>
      <c r="OBT145" s="378"/>
      <c r="OBU145" s="258"/>
      <c r="OBV145" s="378"/>
      <c r="OBW145" s="378"/>
      <c r="OBX145" s="378"/>
      <c r="OBY145" s="259"/>
      <c r="OBZ145" s="377"/>
      <c r="OCA145" s="377"/>
      <c r="OCB145" s="377"/>
      <c r="OCC145" s="259"/>
      <c r="OCD145" s="377"/>
      <c r="OCE145" s="377"/>
      <c r="OCF145" s="377"/>
      <c r="OCG145" s="258"/>
      <c r="OCH145" s="378"/>
      <c r="OCI145" s="378"/>
      <c r="OCJ145" s="378"/>
      <c r="OCK145" s="258"/>
      <c r="OCL145" s="378"/>
      <c r="OCM145" s="378"/>
      <c r="OCN145" s="378"/>
      <c r="OCO145" s="259"/>
      <c r="OCP145" s="377"/>
      <c r="OCQ145" s="377"/>
      <c r="OCR145" s="377"/>
      <c r="OCS145" s="259"/>
      <c r="OCT145" s="377"/>
      <c r="OCU145" s="377"/>
      <c r="OCV145" s="377"/>
      <c r="OCW145" s="258"/>
      <c r="OCX145" s="378"/>
      <c r="OCY145" s="378"/>
      <c r="OCZ145" s="378"/>
      <c r="ODA145" s="258"/>
      <c r="ODB145" s="378"/>
      <c r="ODC145" s="378"/>
      <c r="ODD145" s="378"/>
      <c r="ODE145" s="259"/>
      <c r="ODF145" s="377"/>
      <c r="ODG145" s="377"/>
      <c r="ODH145" s="377"/>
      <c r="ODI145" s="259"/>
      <c r="ODJ145" s="377"/>
      <c r="ODK145" s="377"/>
      <c r="ODL145" s="377"/>
      <c r="ODM145" s="258"/>
      <c r="ODN145" s="378"/>
      <c r="ODO145" s="378"/>
      <c r="ODP145" s="378"/>
      <c r="ODQ145" s="258"/>
      <c r="ODR145" s="378"/>
      <c r="ODS145" s="378"/>
      <c r="ODT145" s="378"/>
      <c r="ODU145" s="259"/>
      <c r="ODV145" s="377"/>
      <c r="ODW145" s="377"/>
      <c r="ODX145" s="377"/>
      <c r="ODY145" s="259"/>
      <c r="ODZ145" s="377"/>
      <c r="OEA145" s="377"/>
      <c r="OEB145" s="377"/>
      <c r="OEC145" s="258"/>
      <c r="OED145" s="378"/>
      <c r="OEE145" s="378"/>
      <c r="OEF145" s="378"/>
      <c r="OEG145" s="258"/>
      <c r="OEH145" s="378"/>
      <c r="OEI145" s="378"/>
      <c r="OEJ145" s="378"/>
      <c r="OEK145" s="259"/>
      <c r="OEL145" s="377"/>
      <c r="OEM145" s="377"/>
      <c r="OEN145" s="377"/>
      <c r="OEO145" s="259"/>
      <c r="OEP145" s="377"/>
      <c r="OEQ145" s="377"/>
      <c r="OER145" s="377"/>
      <c r="OES145" s="258"/>
      <c r="OET145" s="378"/>
      <c r="OEU145" s="378"/>
      <c r="OEV145" s="378"/>
      <c r="OEW145" s="258"/>
      <c r="OEX145" s="378"/>
      <c r="OEY145" s="378"/>
      <c r="OEZ145" s="378"/>
      <c r="OFA145" s="259"/>
      <c r="OFB145" s="377"/>
      <c r="OFC145" s="377"/>
      <c r="OFD145" s="377"/>
      <c r="OFE145" s="259"/>
      <c r="OFF145" s="377"/>
      <c r="OFG145" s="377"/>
      <c r="OFH145" s="377"/>
      <c r="OFI145" s="258"/>
      <c r="OFJ145" s="378"/>
      <c r="OFK145" s="378"/>
      <c r="OFL145" s="378"/>
      <c r="OFM145" s="258"/>
      <c r="OFN145" s="378"/>
      <c r="OFO145" s="378"/>
      <c r="OFP145" s="378"/>
      <c r="OFQ145" s="259"/>
      <c r="OFR145" s="377"/>
      <c r="OFS145" s="377"/>
      <c r="OFT145" s="377"/>
      <c r="OFU145" s="259"/>
      <c r="OFV145" s="377"/>
      <c r="OFW145" s="377"/>
      <c r="OFX145" s="377"/>
      <c r="OFY145" s="258"/>
      <c r="OFZ145" s="378"/>
      <c r="OGA145" s="378"/>
      <c r="OGB145" s="378"/>
      <c r="OGC145" s="258"/>
      <c r="OGD145" s="378"/>
      <c r="OGE145" s="378"/>
      <c r="OGF145" s="378"/>
      <c r="OGG145" s="259"/>
      <c r="OGH145" s="377"/>
      <c r="OGI145" s="377"/>
      <c r="OGJ145" s="377"/>
      <c r="OGK145" s="259"/>
      <c r="OGL145" s="377"/>
      <c r="OGM145" s="377"/>
      <c r="OGN145" s="377"/>
      <c r="OGO145" s="258"/>
      <c r="OGP145" s="378"/>
      <c r="OGQ145" s="378"/>
      <c r="OGR145" s="378"/>
      <c r="OGS145" s="258"/>
      <c r="OGT145" s="378"/>
      <c r="OGU145" s="378"/>
      <c r="OGV145" s="378"/>
      <c r="OGW145" s="259"/>
      <c r="OGX145" s="377"/>
      <c r="OGY145" s="377"/>
      <c r="OGZ145" s="377"/>
      <c r="OHA145" s="259"/>
      <c r="OHB145" s="377"/>
      <c r="OHC145" s="377"/>
      <c r="OHD145" s="377"/>
      <c r="OHE145" s="258"/>
      <c r="OHF145" s="378"/>
      <c r="OHG145" s="378"/>
      <c r="OHH145" s="378"/>
      <c r="OHI145" s="258"/>
      <c r="OHJ145" s="378"/>
      <c r="OHK145" s="378"/>
      <c r="OHL145" s="378"/>
      <c r="OHM145" s="259"/>
      <c r="OHN145" s="377"/>
      <c r="OHO145" s="377"/>
      <c r="OHP145" s="377"/>
      <c r="OHQ145" s="259"/>
      <c r="OHR145" s="377"/>
      <c r="OHS145" s="377"/>
      <c r="OHT145" s="377"/>
      <c r="OHU145" s="258"/>
      <c r="OHV145" s="378"/>
      <c r="OHW145" s="378"/>
      <c r="OHX145" s="378"/>
      <c r="OHY145" s="258"/>
      <c r="OHZ145" s="378"/>
      <c r="OIA145" s="378"/>
      <c r="OIB145" s="378"/>
      <c r="OIC145" s="259"/>
      <c r="OID145" s="377"/>
      <c r="OIE145" s="377"/>
      <c r="OIF145" s="377"/>
      <c r="OIG145" s="259"/>
      <c r="OIH145" s="377"/>
      <c r="OII145" s="377"/>
      <c r="OIJ145" s="377"/>
      <c r="OIK145" s="258"/>
      <c r="OIL145" s="378"/>
      <c r="OIM145" s="378"/>
      <c r="OIN145" s="378"/>
      <c r="OIO145" s="258"/>
      <c r="OIP145" s="378"/>
      <c r="OIQ145" s="378"/>
      <c r="OIR145" s="378"/>
      <c r="OIS145" s="259"/>
      <c r="OIT145" s="377"/>
      <c r="OIU145" s="377"/>
      <c r="OIV145" s="377"/>
      <c r="OIW145" s="259"/>
      <c r="OIX145" s="377"/>
      <c r="OIY145" s="377"/>
      <c r="OIZ145" s="377"/>
      <c r="OJA145" s="258"/>
      <c r="OJB145" s="378"/>
      <c r="OJC145" s="378"/>
      <c r="OJD145" s="378"/>
      <c r="OJE145" s="258"/>
      <c r="OJF145" s="378"/>
      <c r="OJG145" s="378"/>
      <c r="OJH145" s="378"/>
      <c r="OJI145" s="259"/>
      <c r="OJJ145" s="377"/>
      <c r="OJK145" s="377"/>
      <c r="OJL145" s="377"/>
      <c r="OJM145" s="259"/>
      <c r="OJN145" s="377"/>
      <c r="OJO145" s="377"/>
      <c r="OJP145" s="377"/>
      <c r="OJQ145" s="258"/>
      <c r="OJR145" s="378"/>
      <c r="OJS145" s="378"/>
      <c r="OJT145" s="378"/>
      <c r="OJU145" s="258"/>
      <c r="OJV145" s="378"/>
      <c r="OJW145" s="378"/>
      <c r="OJX145" s="378"/>
      <c r="OJY145" s="259"/>
      <c r="OJZ145" s="377"/>
      <c r="OKA145" s="377"/>
      <c r="OKB145" s="377"/>
      <c r="OKC145" s="259"/>
      <c r="OKD145" s="377"/>
      <c r="OKE145" s="377"/>
      <c r="OKF145" s="377"/>
      <c r="OKG145" s="258"/>
      <c r="OKH145" s="378"/>
      <c r="OKI145" s="378"/>
      <c r="OKJ145" s="378"/>
      <c r="OKK145" s="258"/>
      <c r="OKL145" s="378"/>
      <c r="OKM145" s="378"/>
      <c r="OKN145" s="378"/>
      <c r="OKO145" s="259"/>
      <c r="OKP145" s="377"/>
      <c r="OKQ145" s="377"/>
      <c r="OKR145" s="377"/>
      <c r="OKS145" s="259"/>
      <c r="OKT145" s="377"/>
      <c r="OKU145" s="377"/>
      <c r="OKV145" s="377"/>
      <c r="OKW145" s="258"/>
      <c r="OKX145" s="378"/>
      <c r="OKY145" s="378"/>
      <c r="OKZ145" s="378"/>
      <c r="OLA145" s="258"/>
      <c r="OLB145" s="378"/>
      <c r="OLC145" s="378"/>
      <c r="OLD145" s="378"/>
      <c r="OLE145" s="259"/>
      <c r="OLF145" s="377"/>
      <c r="OLG145" s="377"/>
      <c r="OLH145" s="377"/>
      <c r="OLI145" s="259"/>
      <c r="OLJ145" s="377"/>
      <c r="OLK145" s="377"/>
      <c r="OLL145" s="377"/>
      <c r="OLM145" s="258"/>
      <c r="OLN145" s="378"/>
      <c r="OLO145" s="378"/>
      <c r="OLP145" s="378"/>
      <c r="OLQ145" s="258"/>
      <c r="OLR145" s="378"/>
      <c r="OLS145" s="378"/>
      <c r="OLT145" s="378"/>
      <c r="OLU145" s="259"/>
      <c r="OLV145" s="377"/>
      <c r="OLW145" s="377"/>
      <c r="OLX145" s="377"/>
      <c r="OLY145" s="259"/>
      <c r="OLZ145" s="377"/>
      <c r="OMA145" s="377"/>
      <c r="OMB145" s="377"/>
      <c r="OMC145" s="258"/>
      <c r="OMD145" s="378"/>
      <c r="OME145" s="378"/>
      <c r="OMF145" s="378"/>
      <c r="OMG145" s="258"/>
      <c r="OMH145" s="378"/>
      <c r="OMI145" s="378"/>
      <c r="OMJ145" s="378"/>
      <c r="OMK145" s="259"/>
      <c r="OML145" s="377"/>
      <c r="OMM145" s="377"/>
      <c r="OMN145" s="377"/>
      <c r="OMO145" s="259"/>
      <c r="OMP145" s="377"/>
      <c r="OMQ145" s="377"/>
      <c r="OMR145" s="377"/>
      <c r="OMS145" s="258"/>
      <c r="OMT145" s="378"/>
      <c r="OMU145" s="378"/>
      <c r="OMV145" s="378"/>
      <c r="OMW145" s="258"/>
      <c r="OMX145" s="378"/>
      <c r="OMY145" s="378"/>
      <c r="OMZ145" s="378"/>
      <c r="ONA145" s="259"/>
      <c r="ONB145" s="377"/>
      <c r="ONC145" s="377"/>
      <c r="OND145" s="377"/>
      <c r="ONE145" s="259"/>
      <c r="ONF145" s="377"/>
      <c r="ONG145" s="377"/>
      <c r="ONH145" s="377"/>
      <c r="ONI145" s="258"/>
      <c r="ONJ145" s="378"/>
      <c r="ONK145" s="378"/>
      <c r="ONL145" s="378"/>
      <c r="ONM145" s="258"/>
      <c r="ONN145" s="378"/>
      <c r="ONO145" s="378"/>
      <c r="ONP145" s="378"/>
      <c r="ONQ145" s="259"/>
      <c r="ONR145" s="377"/>
      <c r="ONS145" s="377"/>
      <c r="ONT145" s="377"/>
      <c r="ONU145" s="259"/>
      <c r="ONV145" s="377"/>
      <c r="ONW145" s="377"/>
      <c r="ONX145" s="377"/>
      <c r="ONY145" s="258"/>
      <c r="ONZ145" s="378"/>
      <c r="OOA145" s="378"/>
      <c r="OOB145" s="378"/>
      <c r="OOC145" s="258"/>
      <c r="OOD145" s="378"/>
      <c r="OOE145" s="378"/>
      <c r="OOF145" s="378"/>
      <c r="OOG145" s="259"/>
      <c r="OOH145" s="377"/>
      <c r="OOI145" s="377"/>
      <c r="OOJ145" s="377"/>
      <c r="OOK145" s="259"/>
      <c r="OOL145" s="377"/>
      <c r="OOM145" s="377"/>
      <c r="OON145" s="377"/>
      <c r="OOO145" s="258"/>
      <c r="OOP145" s="378"/>
      <c r="OOQ145" s="378"/>
      <c r="OOR145" s="378"/>
      <c r="OOS145" s="258"/>
      <c r="OOT145" s="378"/>
      <c r="OOU145" s="378"/>
      <c r="OOV145" s="378"/>
      <c r="OOW145" s="259"/>
      <c r="OOX145" s="377"/>
      <c r="OOY145" s="377"/>
      <c r="OOZ145" s="377"/>
      <c r="OPA145" s="259"/>
      <c r="OPB145" s="377"/>
      <c r="OPC145" s="377"/>
      <c r="OPD145" s="377"/>
      <c r="OPE145" s="258"/>
      <c r="OPF145" s="378"/>
      <c r="OPG145" s="378"/>
      <c r="OPH145" s="378"/>
      <c r="OPI145" s="258"/>
      <c r="OPJ145" s="378"/>
      <c r="OPK145" s="378"/>
      <c r="OPL145" s="378"/>
      <c r="OPM145" s="259"/>
      <c r="OPN145" s="377"/>
      <c r="OPO145" s="377"/>
      <c r="OPP145" s="377"/>
      <c r="OPQ145" s="259"/>
      <c r="OPR145" s="377"/>
      <c r="OPS145" s="377"/>
      <c r="OPT145" s="377"/>
      <c r="OPU145" s="258"/>
      <c r="OPV145" s="378"/>
      <c r="OPW145" s="378"/>
      <c r="OPX145" s="378"/>
      <c r="OPY145" s="258"/>
      <c r="OPZ145" s="378"/>
      <c r="OQA145" s="378"/>
      <c r="OQB145" s="378"/>
      <c r="OQC145" s="259"/>
      <c r="OQD145" s="377"/>
      <c r="OQE145" s="377"/>
      <c r="OQF145" s="377"/>
      <c r="OQG145" s="259"/>
      <c r="OQH145" s="377"/>
      <c r="OQI145" s="377"/>
      <c r="OQJ145" s="377"/>
      <c r="OQK145" s="258"/>
      <c r="OQL145" s="378"/>
      <c r="OQM145" s="378"/>
      <c r="OQN145" s="378"/>
      <c r="OQO145" s="258"/>
      <c r="OQP145" s="378"/>
      <c r="OQQ145" s="378"/>
      <c r="OQR145" s="378"/>
      <c r="OQS145" s="259"/>
      <c r="OQT145" s="377"/>
      <c r="OQU145" s="377"/>
      <c r="OQV145" s="377"/>
      <c r="OQW145" s="259"/>
      <c r="OQX145" s="377"/>
      <c r="OQY145" s="377"/>
      <c r="OQZ145" s="377"/>
      <c r="ORA145" s="258"/>
      <c r="ORB145" s="378"/>
      <c r="ORC145" s="378"/>
      <c r="ORD145" s="378"/>
      <c r="ORE145" s="258"/>
      <c r="ORF145" s="378"/>
      <c r="ORG145" s="378"/>
      <c r="ORH145" s="378"/>
      <c r="ORI145" s="259"/>
      <c r="ORJ145" s="377"/>
      <c r="ORK145" s="377"/>
      <c r="ORL145" s="377"/>
      <c r="ORM145" s="259"/>
      <c r="ORN145" s="377"/>
      <c r="ORO145" s="377"/>
      <c r="ORP145" s="377"/>
      <c r="ORQ145" s="258"/>
      <c r="ORR145" s="378"/>
      <c r="ORS145" s="378"/>
      <c r="ORT145" s="378"/>
      <c r="ORU145" s="258"/>
      <c r="ORV145" s="378"/>
      <c r="ORW145" s="378"/>
      <c r="ORX145" s="378"/>
      <c r="ORY145" s="259"/>
      <c r="ORZ145" s="377"/>
      <c r="OSA145" s="377"/>
      <c r="OSB145" s="377"/>
      <c r="OSC145" s="259"/>
      <c r="OSD145" s="377"/>
      <c r="OSE145" s="377"/>
      <c r="OSF145" s="377"/>
      <c r="OSG145" s="258"/>
      <c r="OSH145" s="378"/>
      <c r="OSI145" s="378"/>
      <c r="OSJ145" s="378"/>
      <c r="OSK145" s="258"/>
      <c r="OSL145" s="378"/>
      <c r="OSM145" s="378"/>
      <c r="OSN145" s="378"/>
      <c r="OSO145" s="259"/>
      <c r="OSP145" s="377"/>
      <c r="OSQ145" s="377"/>
      <c r="OSR145" s="377"/>
      <c r="OSS145" s="259"/>
      <c r="OST145" s="377"/>
      <c r="OSU145" s="377"/>
      <c r="OSV145" s="377"/>
      <c r="OSW145" s="258"/>
      <c r="OSX145" s="378"/>
      <c r="OSY145" s="378"/>
      <c r="OSZ145" s="378"/>
      <c r="OTA145" s="258"/>
      <c r="OTB145" s="378"/>
      <c r="OTC145" s="378"/>
      <c r="OTD145" s="378"/>
      <c r="OTE145" s="259"/>
      <c r="OTF145" s="377"/>
      <c r="OTG145" s="377"/>
      <c r="OTH145" s="377"/>
      <c r="OTI145" s="259"/>
      <c r="OTJ145" s="377"/>
      <c r="OTK145" s="377"/>
      <c r="OTL145" s="377"/>
      <c r="OTM145" s="258"/>
      <c r="OTN145" s="378"/>
      <c r="OTO145" s="378"/>
      <c r="OTP145" s="378"/>
      <c r="OTQ145" s="258"/>
      <c r="OTR145" s="378"/>
      <c r="OTS145" s="378"/>
      <c r="OTT145" s="378"/>
      <c r="OTU145" s="259"/>
      <c r="OTV145" s="377"/>
      <c r="OTW145" s="377"/>
      <c r="OTX145" s="377"/>
      <c r="OTY145" s="259"/>
      <c r="OTZ145" s="377"/>
      <c r="OUA145" s="377"/>
      <c r="OUB145" s="377"/>
      <c r="OUC145" s="258"/>
      <c r="OUD145" s="378"/>
      <c r="OUE145" s="378"/>
      <c r="OUF145" s="378"/>
      <c r="OUG145" s="258"/>
      <c r="OUH145" s="378"/>
      <c r="OUI145" s="378"/>
      <c r="OUJ145" s="378"/>
      <c r="OUK145" s="259"/>
      <c r="OUL145" s="377"/>
      <c r="OUM145" s="377"/>
      <c r="OUN145" s="377"/>
      <c r="OUO145" s="259"/>
      <c r="OUP145" s="377"/>
      <c r="OUQ145" s="377"/>
      <c r="OUR145" s="377"/>
      <c r="OUS145" s="258"/>
      <c r="OUT145" s="378"/>
      <c r="OUU145" s="378"/>
      <c r="OUV145" s="378"/>
      <c r="OUW145" s="258"/>
      <c r="OUX145" s="378"/>
      <c r="OUY145" s="378"/>
      <c r="OUZ145" s="378"/>
      <c r="OVA145" s="259"/>
      <c r="OVB145" s="377"/>
      <c r="OVC145" s="377"/>
      <c r="OVD145" s="377"/>
      <c r="OVE145" s="259"/>
      <c r="OVF145" s="377"/>
      <c r="OVG145" s="377"/>
      <c r="OVH145" s="377"/>
      <c r="OVI145" s="258"/>
      <c r="OVJ145" s="378"/>
      <c r="OVK145" s="378"/>
      <c r="OVL145" s="378"/>
      <c r="OVM145" s="258"/>
      <c r="OVN145" s="378"/>
      <c r="OVO145" s="378"/>
      <c r="OVP145" s="378"/>
      <c r="OVQ145" s="259"/>
      <c r="OVR145" s="377"/>
      <c r="OVS145" s="377"/>
      <c r="OVT145" s="377"/>
      <c r="OVU145" s="259"/>
      <c r="OVV145" s="377"/>
      <c r="OVW145" s="377"/>
      <c r="OVX145" s="377"/>
      <c r="OVY145" s="258"/>
      <c r="OVZ145" s="378"/>
      <c r="OWA145" s="378"/>
      <c r="OWB145" s="378"/>
      <c r="OWC145" s="258"/>
      <c r="OWD145" s="378"/>
      <c r="OWE145" s="378"/>
      <c r="OWF145" s="378"/>
      <c r="OWG145" s="259"/>
      <c r="OWH145" s="377"/>
      <c r="OWI145" s="377"/>
      <c r="OWJ145" s="377"/>
      <c r="OWK145" s="259"/>
      <c r="OWL145" s="377"/>
      <c r="OWM145" s="377"/>
      <c r="OWN145" s="377"/>
      <c r="OWO145" s="258"/>
      <c r="OWP145" s="378"/>
      <c r="OWQ145" s="378"/>
      <c r="OWR145" s="378"/>
      <c r="OWS145" s="258"/>
      <c r="OWT145" s="378"/>
      <c r="OWU145" s="378"/>
      <c r="OWV145" s="378"/>
      <c r="OWW145" s="259"/>
      <c r="OWX145" s="377"/>
      <c r="OWY145" s="377"/>
      <c r="OWZ145" s="377"/>
      <c r="OXA145" s="259"/>
      <c r="OXB145" s="377"/>
      <c r="OXC145" s="377"/>
      <c r="OXD145" s="377"/>
      <c r="OXE145" s="258"/>
      <c r="OXF145" s="378"/>
      <c r="OXG145" s="378"/>
      <c r="OXH145" s="378"/>
      <c r="OXI145" s="258"/>
      <c r="OXJ145" s="378"/>
      <c r="OXK145" s="378"/>
      <c r="OXL145" s="378"/>
      <c r="OXM145" s="259"/>
      <c r="OXN145" s="377"/>
      <c r="OXO145" s="377"/>
      <c r="OXP145" s="377"/>
      <c r="OXQ145" s="259"/>
      <c r="OXR145" s="377"/>
      <c r="OXS145" s="377"/>
      <c r="OXT145" s="377"/>
      <c r="OXU145" s="258"/>
      <c r="OXV145" s="378"/>
      <c r="OXW145" s="378"/>
      <c r="OXX145" s="378"/>
      <c r="OXY145" s="258"/>
      <c r="OXZ145" s="378"/>
      <c r="OYA145" s="378"/>
      <c r="OYB145" s="378"/>
      <c r="OYC145" s="259"/>
      <c r="OYD145" s="377"/>
      <c r="OYE145" s="377"/>
      <c r="OYF145" s="377"/>
      <c r="OYG145" s="259"/>
      <c r="OYH145" s="377"/>
      <c r="OYI145" s="377"/>
      <c r="OYJ145" s="377"/>
      <c r="OYK145" s="258"/>
      <c r="OYL145" s="378"/>
      <c r="OYM145" s="378"/>
      <c r="OYN145" s="378"/>
      <c r="OYO145" s="258"/>
      <c r="OYP145" s="378"/>
      <c r="OYQ145" s="378"/>
      <c r="OYR145" s="378"/>
      <c r="OYS145" s="259"/>
      <c r="OYT145" s="377"/>
      <c r="OYU145" s="377"/>
      <c r="OYV145" s="377"/>
      <c r="OYW145" s="259"/>
      <c r="OYX145" s="377"/>
      <c r="OYY145" s="377"/>
      <c r="OYZ145" s="377"/>
      <c r="OZA145" s="258"/>
      <c r="OZB145" s="378"/>
      <c r="OZC145" s="378"/>
      <c r="OZD145" s="378"/>
      <c r="OZE145" s="258"/>
      <c r="OZF145" s="378"/>
      <c r="OZG145" s="378"/>
      <c r="OZH145" s="378"/>
      <c r="OZI145" s="259"/>
      <c r="OZJ145" s="377"/>
      <c r="OZK145" s="377"/>
      <c r="OZL145" s="377"/>
      <c r="OZM145" s="259"/>
      <c r="OZN145" s="377"/>
      <c r="OZO145" s="377"/>
      <c r="OZP145" s="377"/>
      <c r="OZQ145" s="258"/>
      <c r="OZR145" s="378"/>
      <c r="OZS145" s="378"/>
      <c r="OZT145" s="378"/>
      <c r="OZU145" s="258"/>
      <c r="OZV145" s="378"/>
      <c r="OZW145" s="378"/>
      <c r="OZX145" s="378"/>
      <c r="OZY145" s="259"/>
      <c r="OZZ145" s="377"/>
      <c r="PAA145" s="377"/>
      <c r="PAB145" s="377"/>
      <c r="PAC145" s="259"/>
      <c r="PAD145" s="377"/>
      <c r="PAE145" s="377"/>
      <c r="PAF145" s="377"/>
      <c r="PAG145" s="258"/>
      <c r="PAH145" s="378"/>
      <c r="PAI145" s="378"/>
      <c r="PAJ145" s="378"/>
      <c r="PAK145" s="258"/>
      <c r="PAL145" s="378"/>
      <c r="PAM145" s="378"/>
      <c r="PAN145" s="378"/>
      <c r="PAO145" s="259"/>
      <c r="PAP145" s="377"/>
      <c r="PAQ145" s="377"/>
      <c r="PAR145" s="377"/>
      <c r="PAS145" s="259"/>
      <c r="PAT145" s="377"/>
      <c r="PAU145" s="377"/>
      <c r="PAV145" s="377"/>
      <c r="PAW145" s="258"/>
      <c r="PAX145" s="378"/>
      <c r="PAY145" s="378"/>
      <c r="PAZ145" s="378"/>
      <c r="PBA145" s="258"/>
      <c r="PBB145" s="378"/>
      <c r="PBC145" s="378"/>
      <c r="PBD145" s="378"/>
      <c r="PBE145" s="259"/>
      <c r="PBF145" s="377"/>
      <c r="PBG145" s="377"/>
      <c r="PBH145" s="377"/>
      <c r="PBI145" s="259"/>
      <c r="PBJ145" s="377"/>
      <c r="PBK145" s="377"/>
      <c r="PBL145" s="377"/>
      <c r="PBM145" s="258"/>
      <c r="PBN145" s="378"/>
      <c r="PBO145" s="378"/>
      <c r="PBP145" s="378"/>
      <c r="PBQ145" s="258"/>
      <c r="PBR145" s="378"/>
      <c r="PBS145" s="378"/>
      <c r="PBT145" s="378"/>
      <c r="PBU145" s="259"/>
      <c r="PBV145" s="377"/>
      <c r="PBW145" s="377"/>
      <c r="PBX145" s="377"/>
      <c r="PBY145" s="259"/>
      <c r="PBZ145" s="377"/>
      <c r="PCA145" s="377"/>
      <c r="PCB145" s="377"/>
      <c r="PCC145" s="258"/>
      <c r="PCD145" s="378"/>
      <c r="PCE145" s="378"/>
      <c r="PCF145" s="378"/>
      <c r="PCG145" s="258"/>
      <c r="PCH145" s="378"/>
      <c r="PCI145" s="378"/>
      <c r="PCJ145" s="378"/>
      <c r="PCK145" s="259"/>
      <c r="PCL145" s="377"/>
      <c r="PCM145" s="377"/>
      <c r="PCN145" s="377"/>
      <c r="PCO145" s="259"/>
      <c r="PCP145" s="377"/>
      <c r="PCQ145" s="377"/>
      <c r="PCR145" s="377"/>
      <c r="PCS145" s="258"/>
      <c r="PCT145" s="378"/>
      <c r="PCU145" s="378"/>
      <c r="PCV145" s="378"/>
      <c r="PCW145" s="258"/>
      <c r="PCX145" s="378"/>
      <c r="PCY145" s="378"/>
      <c r="PCZ145" s="378"/>
      <c r="PDA145" s="259"/>
      <c r="PDB145" s="377"/>
      <c r="PDC145" s="377"/>
      <c r="PDD145" s="377"/>
      <c r="PDE145" s="259"/>
      <c r="PDF145" s="377"/>
      <c r="PDG145" s="377"/>
      <c r="PDH145" s="377"/>
      <c r="PDI145" s="258"/>
      <c r="PDJ145" s="378"/>
      <c r="PDK145" s="378"/>
      <c r="PDL145" s="378"/>
      <c r="PDM145" s="258"/>
      <c r="PDN145" s="378"/>
      <c r="PDO145" s="378"/>
      <c r="PDP145" s="378"/>
      <c r="PDQ145" s="259"/>
      <c r="PDR145" s="377"/>
      <c r="PDS145" s="377"/>
      <c r="PDT145" s="377"/>
      <c r="PDU145" s="259"/>
      <c r="PDV145" s="377"/>
      <c r="PDW145" s="377"/>
      <c r="PDX145" s="377"/>
      <c r="PDY145" s="258"/>
      <c r="PDZ145" s="378"/>
      <c r="PEA145" s="378"/>
      <c r="PEB145" s="378"/>
      <c r="PEC145" s="258"/>
      <c r="PED145" s="378"/>
      <c r="PEE145" s="378"/>
      <c r="PEF145" s="378"/>
      <c r="PEG145" s="259"/>
      <c r="PEH145" s="377"/>
      <c r="PEI145" s="377"/>
      <c r="PEJ145" s="377"/>
      <c r="PEK145" s="259"/>
      <c r="PEL145" s="377"/>
      <c r="PEM145" s="377"/>
      <c r="PEN145" s="377"/>
      <c r="PEO145" s="258"/>
      <c r="PEP145" s="378"/>
      <c r="PEQ145" s="378"/>
      <c r="PER145" s="378"/>
      <c r="PES145" s="258"/>
      <c r="PET145" s="378"/>
      <c r="PEU145" s="378"/>
      <c r="PEV145" s="378"/>
      <c r="PEW145" s="259"/>
      <c r="PEX145" s="377"/>
      <c r="PEY145" s="377"/>
      <c r="PEZ145" s="377"/>
      <c r="PFA145" s="259"/>
      <c r="PFB145" s="377"/>
      <c r="PFC145" s="377"/>
      <c r="PFD145" s="377"/>
      <c r="PFE145" s="258"/>
      <c r="PFF145" s="378"/>
      <c r="PFG145" s="378"/>
      <c r="PFH145" s="378"/>
      <c r="PFI145" s="258"/>
      <c r="PFJ145" s="378"/>
      <c r="PFK145" s="378"/>
      <c r="PFL145" s="378"/>
      <c r="PFM145" s="259"/>
      <c r="PFN145" s="377"/>
      <c r="PFO145" s="377"/>
      <c r="PFP145" s="377"/>
      <c r="PFQ145" s="259"/>
      <c r="PFR145" s="377"/>
      <c r="PFS145" s="377"/>
      <c r="PFT145" s="377"/>
      <c r="PFU145" s="258"/>
      <c r="PFV145" s="378"/>
      <c r="PFW145" s="378"/>
      <c r="PFX145" s="378"/>
      <c r="PFY145" s="258"/>
      <c r="PFZ145" s="378"/>
      <c r="PGA145" s="378"/>
      <c r="PGB145" s="378"/>
      <c r="PGC145" s="259"/>
      <c r="PGD145" s="377"/>
      <c r="PGE145" s="377"/>
      <c r="PGF145" s="377"/>
      <c r="PGG145" s="259"/>
      <c r="PGH145" s="377"/>
      <c r="PGI145" s="377"/>
      <c r="PGJ145" s="377"/>
      <c r="PGK145" s="258"/>
      <c r="PGL145" s="378"/>
      <c r="PGM145" s="378"/>
      <c r="PGN145" s="378"/>
      <c r="PGO145" s="258"/>
      <c r="PGP145" s="378"/>
      <c r="PGQ145" s="378"/>
      <c r="PGR145" s="378"/>
      <c r="PGS145" s="259"/>
      <c r="PGT145" s="377"/>
      <c r="PGU145" s="377"/>
      <c r="PGV145" s="377"/>
      <c r="PGW145" s="259"/>
      <c r="PGX145" s="377"/>
      <c r="PGY145" s="377"/>
      <c r="PGZ145" s="377"/>
      <c r="PHA145" s="258"/>
      <c r="PHB145" s="378"/>
      <c r="PHC145" s="378"/>
      <c r="PHD145" s="378"/>
      <c r="PHE145" s="258"/>
      <c r="PHF145" s="378"/>
      <c r="PHG145" s="378"/>
      <c r="PHH145" s="378"/>
      <c r="PHI145" s="259"/>
      <c r="PHJ145" s="377"/>
      <c r="PHK145" s="377"/>
      <c r="PHL145" s="377"/>
      <c r="PHM145" s="259"/>
      <c r="PHN145" s="377"/>
      <c r="PHO145" s="377"/>
      <c r="PHP145" s="377"/>
      <c r="PHQ145" s="258"/>
      <c r="PHR145" s="378"/>
      <c r="PHS145" s="378"/>
      <c r="PHT145" s="378"/>
      <c r="PHU145" s="258"/>
      <c r="PHV145" s="378"/>
      <c r="PHW145" s="378"/>
      <c r="PHX145" s="378"/>
      <c r="PHY145" s="259"/>
      <c r="PHZ145" s="377"/>
      <c r="PIA145" s="377"/>
      <c r="PIB145" s="377"/>
      <c r="PIC145" s="259"/>
      <c r="PID145" s="377"/>
      <c r="PIE145" s="377"/>
      <c r="PIF145" s="377"/>
      <c r="PIG145" s="258"/>
      <c r="PIH145" s="378"/>
      <c r="PII145" s="378"/>
      <c r="PIJ145" s="378"/>
      <c r="PIK145" s="258"/>
      <c r="PIL145" s="378"/>
      <c r="PIM145" s="378"/>
      <c r="PIN145" s="378"/>
      <c r="PIO145" s="259"/>
      <c r="PIP145" s="377"/>
      <c r="PIQ145" s="377"/>
      <c r="PIR145" s="377"/>
      <c r="PIS145" s="259"/>
      <c r="PIT145" s="377"/>
      <c r="PIU145" s="377"/>
      <c r="PIV145" s="377"/>
      <c r="PIW145" s="258"/>
      <c r="PIX145" s="378"/>
      <c r="PIY145" s="378"/>
      <c r="PIZ145" s="378"/>
      <c r="PJA145" s="258"/>
      <c r="PJB145" s="378"/>
      <c r="PJC145" s="378"/>
      <c r="PJD145" s="378"/>
      <c r="PJE145" s="259"/>
      <c r="PJF145" s="377"/>
      <c r="PJG145" s="377"/>
      <c r="PJH145" s="377"/>
      <c r="PJI145" s="259"/>
      <c r="PJJ145" s="377"/>
      <c r="PJK145" s="377"/>
      <c r="PJL145" s="377"/>
      <c r="PJM145" s="258"/>
      <c r="PJN145" s="378"/>
      <c r="PJO145" s="378"/>
      <c r="PJP145" s="378"/>
      <c r="PJQ145" s="258"/>
      <c r="PJR145" s="378"/>
      <c r="PJS145" s="378"/>
      <c r="PJT145" s="378"/>
      <c r="PJU145" s="259"/>
      <c r="PJV145" s="377"/>
      <c r="PJW145" s="377"/>
      <c r="PJX145" s="377"/>
      <c r="PJY145" s="259"/>
      <c r="PJZ145" s="377"/>
      <c r="PKA145" s="377"/>
      <c r="PKB145" s="377"/>
      <c r="PKC145" s="258"/>
      <c r="PKD145" s="378"/>
      <c r="PKE145" s="378"/>
      <c r="PKF145" s="378"/>
      <c r="PKG145" s="258"/>
      <c r="PKH145" s="378"/>
      <c r="PKI145" s="378"/>
      <c r="PKJ145" s="378"/>
      <c r="PKK145" s="259"/>
      <c r="PKL145" s="377"/>
      <c r="PKM145" s="377"/>
      <c r="PKN145" s="377"/>
      <c r="PKO145" s="259"/>
      <c r="PKP145" s="377"/>
      <c r="PKQ145" s="377"/>
      <c r="PKR145" s="377"/>
      <c r="PKS145" s="258"/>
      <c r="PKT145" s="378"/>
      <c r="PKU145" s="378"/>
      <c r="PKV145" s="378"/>
      <c r="PKW145" s="258"/>
      <c r="PKX145" s="378"/>
      <c r="PKY145" s="378"/>
      <c r="PKZ145" s="378"/>
      <c r="PLA145" s="259"/>
      <c r="PLB145" s="377"/>
      <c r="PLC145" s="377"/>
      <c r="PLD145" s="377"/>
      <c r="PLE145" s="259"/>
      <c r="PLF145" s="377"/>
      <c r="PLG145" s="377"/>
      <c r="PLH145" s="377"/>
      <c r="PLI145" s="258"/>
      <c r="PLJ145" s="378"/>
      <c r="PLK145" s="378"/>
      <c r="PLL145" s="378"/>
      <c r="PLM145" s="258"/>
      <c r="PLN145" s="378"/>
      <c r="PLO145" s="378"/>
      <c r="PLP145" s="378"/>
      <c r="PLQ145" s="259"/>
      <c r="PLR145" s="377"/>
      <c r="PLS145" s="377"/>
      <c r="PLT145" s="377"/>
      <c r="PLU145" s="259"/>
      <c r="PLV145" s="377"/>
      <c r="PLW145" s="377"/>
      <c r="PLX145" s="377"/>
      <c r="PLY145" s="258"/>
      <c r="PLZ145" s="378"/>
      <c r="PMA145" s="378"/>
      <c r="PMB145" s="378"/>
      <c r="PMC145" s="258"/>
      <c r="PMD145" s="378"/>
      <c r="PME145" s="378"/>
      <c r="PMF145" s="378"/>
      <c r="PMG145" s="259"/>
      <c r="PMH145" s="377"/>
      <c r="PMI145" s="377"/>
      <c r="PMJ145" s="377"/>
      <c r="PMK145" s="259"/>
      <c r="PML145" s="377"/>
      <c r="PMM145" s="377"/>
      <c r="PMN145" s="377"/>
      <c r="PMO145" s="258"/>
      <c r="PMP145" s="378"/>
      <c r="PMQ145" s="378"/>
      <c r="PMR145" s="378"/>
      <c r="PMS145" s="258"/>
      <c r="PMT145" s="378"/>
      <c r="PMU145" s="378"/>
      <c r="PMV145" s="378"/>
      <c r="PMW145" s="259"/>
      <c r="PMX145" s="377"/>
      <c r="PMY145" s="377"/>
      <c r="PMZ145" s="377"/>
      <c r="PNA145" s="259"/>
      <c r="PNB145" s="377"/>
      <c r="PNC145" s="377"/>
      <c r="PND145" s="377"/>
      <c r="PNE145" s="258"/>
      <c r="PNF145" s="378"/>
      <c r="PNG145" s="378"/>
      <c r="PNH145" s="378"/>
      <c r="PNI145" s="258"/>
      <c r="PNJ145" s="378"/>
      <c r="PNK145" s="378"/>
      <c r="PNL145" s="378"/>
      <c r="PNM145" s="259"/>
      <c r="PNN145" s="377"/>
      <c r="PNO145" s="377"/>
      <c r="PNP145" s="377"/>
      <c r="PNQ145" s="259"/>
      <c r="PNR145" s="377"/>
      <c r="PNS145" s="377"/>
      <c r="PNT145" s="377"/>
      <c r="PNU145" s="258"/>
      <c r="PNV145" s="378"/>
      <c r="PNW145" s="378"/>
      <c r="PNX145" s="378"/>
      <c r="PNY145" s="258"/>
      <c r="PNZ145" s="378"/>
      <c r="POA145" s="378"/>
      <c r="POB145" s="378"/>
      <c r="POC145" s="259"/>
      <c r="POD145" s="377"/>
      <c r="POE145" s="377"/>
      <c r="POF145" s="377"/>
      <c r="POG145" s="259"/>
      <c r="POH145" s="377"/>
      <c r="POI145" s="377"/>
      <c r="POJ145" s="377"/>
      <c r="POK145" s="258"/>
      <c r="POL145" s="378"/>
      <c r="POM145" s="378"/>
      <c r="PON145" s="378"/>
      <c r="POO145" s="258"/>
      <c r="POP145" s="378"/>
      <c r="POQ145" s="378"/>
      <c r="POR145" s="378"/>
      <c r="POS145" s="259"/>
      <c r="POT145" s="377"/>
      <c r="POU145" s="377"/>
      <c r="POV145" s="377"/>
      <c r="POW145" s="259"/>
      <c r="POX145" s="377"/>
      <c r="POY145" s="377"/>
      <c r="POZ145" s="377"/>
      <c r="PPA145" s="258"/>
      <c r="PPB145" s="378"/>
      <c r="PPC145" s="378"/>
      <c r="PPD145" s="378"/>
      <c r="PPE145" s="258"/>
      <c r="PPF145" s="378"/>
      <c r="PPG145" s="378"/>
      <c r="PPH145" s="378"/>
      <c r="PPI145" s="259"/>
      <c r="PPJ145" s="377"/>
      <c r="PPK145" s="377"/>
      <c r="PPL145" s="377"/>
      <c r="PPM145" s="259"/>
      <c r="PPN145" s="377"/>
      <c r="PPO145" s="377"/>
      <c r="PPP145" s="377"/>
      <c r="PPQ145" s="258"/>
      <c r="PPR145" s="378"/>
      <c r="PPS145" s="378"/>
      <c r="PPT145" s="378"/>
      <c r="PPU145" s="258"/>
      <c r="PPV145" s="378"/>
      <c r="PPW145" s="378"/>
      <c r="PPX145" s="378"/>
      <c r="PPY145" s="259"/>
      <c r="PPZ145" s="377"/>
      <c r="PQA145" s="377"/>
      <c r="PQB145" s="377"/>
      <c r="PQC145" s="259"/>
      <c r="PQD145" s="377"/>
      <c r="PQE145" s="377"/>
      <c r="PQF145" s="377"/>
      <c r="PQG145" s="258"/>
      <c r="PQH145" s="378"/>
      <c r="PQI145" s="378"/>
      <c r="PQJ145" s="378"/>
      <c r="PQK145" s="258"/>
      <c r="PQL145" s="378"/>
      <c r="PQM145" s="378"/>
      <c r="PQN145" s="378"/>
      <c r="PQO145" s="259"/>
      <c r="PQP145" s="377"/>
      <c r="PQQ145" s="377"/>
      <c r="PQR145" s="377"/>
      <c r="PQS145" s="259"/>
      <c r="PQT145" s="377"/>
      <c r="PQU145" s="377"/>
      <c r="PQV145" s="377"/>
      <c r="PQW145" s="258"/>
      <c r="PQX145" s="378"/>
      <c r="PQY145" s="378"/>
      <c r="PQZ145" s="378"/>
      <c r="PRA145" s="258"/>
      <c r="PRB145" s="378"/>
      <c r="PRC145" s="378"/>
      <c r="PRD145" s="378"/>
      <c r="PRE145" s="259"/>
      <c r="PRF145" s="377"/>
      <c r="PRG145" s="377"/>
      <c r="PRH145" s="377"/>
      <c r="PRI145" s="259"/>
      <c r="PRJ145" s="377"/>
      <c r="PRK145" s="377"/>
      <c r="PRL145" s="377"/>
      <c r="PRM145" s="258"/>
      <c r="PRN145" s="378"/>
      <c r="PRO145" s="378"/>
      <c r="PRP145" s="378"/>
      <c r="PRQ145" s="258"/>
      <c r="PRR145" s="378"/>
      <c r="PRS145" s="378"/>
      <c r="PRT145" s="378"/>
      <c r="PRU145" s="259"/>
      <c r="PRV145" s="377"/>
      <c r="PRW145" s="377"/>
      <c r="PRX145" s="377"/>
      <c r="PRY145" s="259"/>
      <c r="PRZ145" s="377"/>
      <c r="PSA145" s="377"/>
      <c r="PSB145" s="377"/>
      <c r="PSC145" s="258"/>
      <c r="PSD145" s="378"/>
      <c r="PSE145" s="378"/>
      <c r="PSF145" s="378"/>
      <c r="PSG145" s="258"/>
      <c r="PSH145" s="378"/>
      <c r="PSI145" s="378"/>
      <c r="PSJ145" s="378"/>
      <c r="PSK145" s="259"/>
      <c r="PSL145" s="377"/>
      <c r="PSM145" s="377"/>
      <c r="PSN145" s="377"/>
      <c r="PSO145" s="259"/>
      <c r="PSP145" s="377"/>
      <c r="PSQ145" s="377"/>
      <c r="PSR145" s="377"/>
      <c r="PSS145" s="258"/>
      <c r="PST145" s="378"/>
      <c r="PSU145" s="378"/>
      <c r="PSV145" s="378"/>
      <c r="PSW145" s="258"/>
      <c r="PSX145" s="378"/>
      <c r="PSY145" s="378"/>
      <c r="PSZ145" s="378"/>
      <c r="PTA145" s="259"/>
      <c r="PTB145" s="377"/>
      <c r="PTC145" s="377"/>
      <c r="PTD145" s="377"/>
      <c r="PTE145" s="259"/>
      <c r="PTF145" s="377"/>
      <c r="PTG145" s="377"/>
      <c r="PTH145" s="377"/>
      <c r="PTI145" s="258"/>
      <c r="PTJ145" s="378"/>
      <c r="PTK145" s="378"/>
      <c r="PTL145" s="378"/>
      <c r="PTM145" s="258"/>
      <c r="PTN145" s="378"/>
      <c r="PTO145" s="378"/>
      <c r="PTP145" s="378"/>
      <c r="PTQ145" s="259"/>
      <c r="PTR145" s="377"/>
      <c r="PTS145" s="377"/>
      <c r="PTT145" s="377"/>
      <c r="PTU145" s="259"/>
      <c r="PTV145" s="377"/>
      <c r="PTW145" s="377"/>
      <c r="PTX145" s="377"/>
      <c r="PTY145" s="258"/>
      <c r="PTZ145" s="378"/>
      <c r="PUA145" s="378"/>
      <c r="PUB145" s="378"/>
      <c r="PUC145" s="258"/>
      <c r="PUD145" s="378"/>
      <c r="PUE145" s="378"/>
      <c r="PUF145" s="378"/>
      <c r="PUG145" s="259"/>
      <c r="PUH145" s="377"/>
      <c r="PUI145" s="377"/>
      <c r="PUJ145" s="377"/>
      <c r="PUK145" s="259"/>
      <c r="PUL145" s="377"/>
      <c r="PUM145" s="377"/>
      <c r="PUN145" s="377"/>
      <c r="PUO145" s="258"/>
      <c r="PUP145" s="378"/>
      <c r="PUQ145" s="378"/>
      <c r="PUR145" s="378"/>
      <c r="PUS145" s="258"/>
      <c r="PUT145" s="378"/>
      <c r="PUU145" s="378"/>
      <c r="PUV145" s="378"/>
      <c r="PUW145" s="259"/>
      <c r="PUX145" s="377"/>
      <c r="PUY145" s="377"/>
      <c r="PUZ145" s="377"/>
      <c r="PVA145" s="259"/>
      <c r="PVB145" s="377"/>
      <c r="PVC145" s="377"/>
      <c r="PVD145" s="377"/>
      <c r="PVE145" s="258"/>
      <c r="PVF145" s="378"/>
      <c r="PVG145" s="378"/>
      <c r="PVH145" s="378"/>
      <c r="PVI145" s="258"/>
      <c r="PVJ145" s="378"/>
      <c r="PVK145" s="378"/>
      <c r="PVL145" s="378"/>
      <c r="PVM145" s="259"/>
      <c r="PVN145" s="377"/>
      <c r="PVO145" s="377"/>
      <c r="PVP145" s="377"/>
      <c r="PVQ145" s="259"/>
      <c r="PVR145" s="377"/>
      <c r="PVS145" s="377"/>
      <c r="PVT145" s="377"/>
      <c r="PVU145" s="258"/>
      <c r="PVV145" s="378"/>
      <c r="PVW145" s="378"/>
      <c r="PVX145" s="378"/>
      <c r="PVY145" s="258"/>
      <c r="PVZ145" s="378"/>
      <c r="PWA145" s="378"/>
      <c r="PWB145" s="378"/>
      <c r="PWC145" s="259"/>
      <c r="PWD145" s="377"/>
      <c r="PWE145" s="377"/>
      <c r="PWF145" s="377"/>
      <c r="PWG145" s="259"/>
      <c r="PWH145" s="377"/>
      <c r="PWI145" s="377"/>
      <c r="PWJ145" s="377"/>
      <c r="PWK145" s="258"/>
      <c r="PWL145" s="378"/>
      <c r="PWM145" s="378"/>
      <c r="PWN145" s="378"/>
      <c r="PWO145" s="258"/>
      <c r="PWP145" s="378"/>
      <c r="PWQ145" s="378"/>
      <c r="PWR145" s="378"/>
      <c r="PWS145" s="259"/>
      <c r="PWT145" s="377"/>
      <c r="PWU145" s="377"/>
      <c r="PWV145" s="377"/>
      <c r="PWW145" s="259"/>
      <c r="PWX145" s="377"/>
      <c r="PWY145" s="377"/>
      <c r="PWZ145" s="377"/>
      <c r="PXA145" s="258"/>
      <c r="PXB145" s="378"/>
      <c r="PXC145" s="378"/>
      <c r="PXD145" s="378"/>
      <c r="PXE145" s="258"/>
      <c r="PXF145" s="378"/>
      <c r="PXG145" s="378"/>
      <c r="PXH145" s="378"/>
      <c r="PXI145" s="259"/>
      <c r="PXJ145" s="377"/>
      <c r="PXK145" s="377"/>
      <c r="PXL145" s="377"/>
      <c r="PXM145" s="259"/>
      <c r="PXN145" s="377"/>
      <c r="PXO145" s="377"/>
      <c r="PXP145" s="377"/>
      <c r="PXQ145" s="258"/>
      <c r="PXR145" s="378"/>
      <c r="PXS145" s="378"/>
      <c r="PXT145" s="378"/>
      <c r="PXU145" s="258"/>
      <c r="PXV145" s="378"/>
      <c r="PXW145" s="378"/>
      <c r="PXX145" s="378"/>
      <c r="PXY145" s="259"/>
      <c r="PXZ145" s="377"/>
      <c r="PYA145" s="377"/>
      <c r="PYB145" s="377"/>
      <c r="PYC145" s="259"/>
      <c r="PYD145" s="377"/>
      <c r="PYE145" s="377"/>
      <c r="PYF145" s="377"/>
      <c r="PYG145" s="258"/>
      <c r="PYH145" s="378"/>
      <c r="PYI145" s="378"/>
      <c r="PYJ145" s="378"/>
      <c r="PYK145" s="258"/>
      <c r="PYL145" s="378"/>
      <c r="PYM145" s="378"/>
      <c r="PYN145" s="378"/>
      <c r="PYO145" s="259"/>
      <c r="PYP145" s="377"/>
      <c r="PYQ145" s="377"/>
      <c r="PYR145" s="377"/>
      <c r="PYS145" s="259"/>
      <c r="PYT145" s="377"/>
      <c r="PYU145" s="377"/>
      <c r="PYV145" s="377"/>
      <c r="PYW145" s="258"/>
      <c r="PYX145" s="378"/>
      <c r="PYY145" s="378"/>
      <c r="PYZ145" s="378"/>
      <c r="PZA145" s="258"/>
      <c r="PZB145" s="378"/>
      <c r="PZC145" s="378"/>
      <c r="PZD145" s="378"/>
      <c r="PZE145" s="259"/>
      <c r="PZF145" s="377"/>
      <c r="PZG145" s="377"/>
      <c r="PZH145" s="377"/>
      <c r="PZI145" s="259"/>
      <c r="PZJ145" s="377"/>
      <c r="PZK145" s="377"/>
      <c r="PZL145" s="377"/>
      <c r="PZM145" s="258"/>
      <c r="PZN145" s="378"/>
      <c r="PZO145" s="378"/>
      <c r="PZP145" s="378"/>
      <c r="PZQ145" s="258"/>
      <c r="PZR145" s="378"/>
      <c r="PZS145" s="378"/>
      <c r="PZT145" s="378"/>
      <c r="PZU145" s="259"/>
      <c r="PZV145" s="377"/>
      <c r="PZW145" s="377"/>
      <c r="PZX145" s="377"/>
      <c r="PZY145" s="259"/>
      <c r="PZZ145" s="377"/>
      <c r="QAA145" s="377"/>
      <c r="QAB145" s="377"/>
      <c r="QAC145" s="258"/>
      <c r="QAD145" s="378"/>
      <c r="QAE145" s="378"/>
      <c r="QAF145" s="378"/>
      <c r="QAG145" s="258"/>
      <c r="QAH145" s="378"/>
      <c r="QAI145" s="378"/>
      <c r="QAJ145" s="378"/>
      <c r="QAK145" s="259"/>
      <c r="QAL145" s="377"/>
      <c r="QAM145" s="377"/>
      <c r="QAN145" s="377"/>
      <c r="QAO145" s="259"/>
      <c r="QAP145" s="377"/>
      <c r="QAQ145" s="377"/>
      <c r="QAR145" s="377"/>
      <c r="QAS145" s="258"/>
      <c r="QAT145" s="378"/>
      <c r="QAU145" s="378"/>
      <c r="QAV145" s="378"/>
      <c r="QAW145" s="258"/>
      <c r="QAX145" s="378"/>
      <c r="QAY145" s="378"/>
      <c r="QAZ145" s="378"/>
      <c r="QBA145" s="259"/>
      <c r="QBB145" s="377"/>
      <c r="QBC145" s="377"/>
      <c r="QBD145" s="377"/>
      <c r="QBE145" s="259"/>
      <c r="QBF145" s="377"/>
      <c r="QBG145" s="377"/>
      <c r="QBH145" s="377"/>
      <c r="QBI145" s="258"/>
      <c r="QBJ145" s="378"/>
      <c r="QBK145" s="378"/>
      <c r="QBL145" s="378"/>
      <c r="QBM145" s="258"/>
      <c r="QBN145" s="378"/>
      <c r="QBO145" s="378"/>
      <c r="QBP145" s="378"/>
      <c r="QBQ145" s="259"/>
      <c r="QBR145" s="377"/>
      <c r="QBS145" s="377"/>
      <c r="QBT145" s="377"/>
      <c r="QBU145" s="259"/>
      <c r="QBV145" s="377"/>
      <c r="QBW145" s="377"/>
      <c r="QBX145" s="377"/>
      <c r="QBY145" s="258"/>
      <c r="QBZ145" s="378"/>
      <c r="QCA145" s="378"/>
      <c r="QCB145" s="378"/>
      <c r="QCC145" s="258"/>
      <c r="QCD145" s="378"/>
      <c r="QCE145" s="378"/>
      <c r="QCF145" s="378"/>
      <c r="QCG145" s="259"/>
      <c r="QCH145" s="377"/>
      <c r="QCI145" s="377"/>
      <c r="QCJ145" s="377"/>
      <c r="QCK145" s="259"/>
      <c r="QCL145" s="377"/>
      <c r="QCM145" s="377"/>
      <c r="QCN145" s="377"/>
      <c r="QCO145" s="258"/>
      <c r="QCP145" s="378"/>
      <c r="QCQ145" s="378"/>
      <c r="QCR145" s="378"/>
      <c r="QCS145" s="258"/>
      <c r="QCT145" s="378"/>
      <c r="QCU145" s="378"/>
      <c r="QCV145" s="378"/>
      <c r="QCW145" s="259"/>
      <c r="QCX145" s="377"/>
      <c r="QCY145" s="377"/>
      <c r="QCZ145" s="377"/>
      <c r="QDA145" s="259"/>
      <c r="QDB145" s="377"/>
      <c r="QDC145" s="377"/>
      <c r="QDD145" s="377"/>
      <c r="QDE145" s="258"/>
      <c r="QDF145" s="378"/>
      <c r="QDG145" s="378"/>
      <c r="QDH145" s="378"/>
      <c r="QDI145" s="258"/>
      <c r="QDJ145" s="378"/>
      <c r="QDK145" s="378"/>
      <c r="QDL145" s="378"/>
      <c r="QDM145" s="259"/>
      <c r="QDN145" s="377"/>
      <c r="QDO145" s="377"/>
      <c r="QDP145" s="377"/>
      <c r="QDQ145" s="259"/>
      <c r="QDR145" s="377"/>
      <c r="QDS145" s="377"/>
      <c r="QDT145" s="377"/>
      <c r="QDU145" s="258"/>
      <c r="QDV145" s="378"/>
      <c r="QDW145" s="378"/>
      <c r="QDX145" s="378"/>
      <c r="QDY145" s="258"/>
      <c r="QDZ145" s="378"/>
      <c r="QEA145" s="378"/>
      <c r="QEB145" s="378"/>
      <c r="QEC145" s="259"/>
      <c r="QED145" s="377"/>
      <c r="QEE145" s="377"/>
      <c r="QEF145" s="377"/>
      <c r="QEG145" s="259"/>
      <c r="QEH145" s="377"/>
      <c r="QEI145" s="377"/>
      <c r="QEJ145" s="377"/>
      <c r="QEK145" s="258"/>
      <c r="QEL145" s="378"/>
      <c r="QEM145" s="378"/>
      <c r="QEN145" s="378"/>
      <c r="QEO145" s="258"/>
      <c r="QEP145" s="378"/>
      <c r="QEQ145" s="378"/>
      <c r="QER145" s="378"/>
      <c r="QES145" s="259"/>
      <c r="QET145" s="377"/>
      <c r="QEU145" s="377"/>
      <c r="QEV145" s="377"/>
      <c r="QEW145" s="259"/>
      <c r="QEX145" s="377"/>
      <c r="QEY145" s="377"/>
      <c r="QEZ145" s="377"/>
      <c r="QFA145" s="258"/>
      <c r="QFB145" s="378"/>
      <c r="QFC145" s="378"/>
      <c r="QFD145" s="378"/>
      <c r="QFE145" s="258"/>
      <c r="QFF145" s="378"/>
      <c r="QFG145" s="378"/>
      <c r="QFH145" s="378"/>
      <c r="QFI145" s="259"/>
      <c r="QFJ145" s="377"/>
      <c r="QFK145" s="377"/>
      <c r="QFL145" s="377"/>
      <c r="QFM145" s="259"/>
      <c r="QFN145" s="377"/>
      <c r="QFO145" s="377"/>
      <c r="QFP145" s="377"/>
      <c r="QFQ145" s="258"/>
      <c r="QFR145" s="378"/>
      <c r="QFS145" s="378"/>
      <c r="QFT145" s="378"/>
      <c r="QFU145" s="258"/>
      <c r="QFV145" s="378"/>
      <c r="QFW145" s="378"/>
      <c r="QFX145" s="378"/>
      <c r="QFY145" s="259"/>
      <c r="QFZ145" s="377"/>
      <c r="QGA145" s="377"/>
      <c r="QGB145" s="377"/>
      <c r="QGC145" s="259"/>
      <c r="QGD145" s="377"/>
      <c r="QGE145" s="377"/>
      <c r="QGF145" s="377"/>
      <c r="QGG145" s="258"/>
      <c r="QGH145" s="378"/>
      <c r="QGI145" s="378"/>
      <c r="QGJ145" s="378"/>
      <c r="QGK145" s="258"/>
      <c r="QGL145" s="378"/>
      <c r="QGM145" s="378"/>
      <c r="QGN145" s="378"/>
      <c r="QGO145" s="259"/>
      <c r="QGP145" s="377"/>
      <c r="QGQ145" s="377"/>
      <c r="QGR145" s="377"/>
      <c r="QGS145" s="259"/>
      <c r="QGT145" s="377"/>
      <c r="QGU145" s="377"/>
      <c r="QGV145" s="377"/>
      <c r="QGW145" s="258"/>
      <c r="QGX145" s="378"/>
      <c r="QGY145" s="378"/>
      <c r="QGZ145" s="378"/>
      <c r="QHA145" s="258"/>
      <c r="QHB145" s="378"/>
      <c r="QHC145" s="378"/>
      <c r="QHD145" s="378"/>
      <c r="QHE145" s="259"/>
      <c r="QHF145" s="377"/>
      <c r="QHG145" s="377"/>
      <c r="QHH145" s="377"/>
      <c r="QHI145" s="259"/>
      <c r="QHJ145" s="377"/>
      <c r="QHK145" s="377"/>
      <c r="QHL145" s="377"/>
      <c r="QHM145" s="258"/>
      <c r="QHN145" s="378"/>
      <c r="QHO145" s="378"/>
      <c r="QHP145" s="378"/>
      <c r="QHQ145" s="258"/>
      <c r="QHR145" s="378"/>
      <c r="QHS145" s="378"/>
      <c r="QHT145" s="378"/>
      <c r="QHU145" s="259"/>
      <c r="QHV145" s="377"/>
      <c r="QHW145" s="377"/>
      <c r="QHX145" s="377"/>
      <c r="QHY145" s="259"/>
      <c r="QHZ145" s="377"/>
      <c r="QIA145" s="377"/>
      <c r="QIB145" s="377"/>
      <c r="QIC145" s="258"/>
      <c r="QID145" s="378"/>
      <c r="QIE145" s="378"/>
      <c r="QIF145" s="378"/>
      <c r="QIG145" s="258"/>
      <c r="QIH145" s="378"/>
      <c r="QII145" s="378"/>
      <c r="QIJ145" s="378"/>
      <c r="QIK145" s="259"/>
      <c r="QIL145" s="377"/>
      <c r="QIM145" s="377"/>
      <c r="QIN145" s="377"/>
      <c r="QIO145" s="259"/>
      <c r="QIP145" s="377"/>
      <c r="QIQ145" s="377"/>
      <c r="QIR145" s="377"/>
      <c r="QIS145" s="258"/>
      <c r="QIT145" s="378"/>
      <c r="QIU145" s="378"/>
      <c r="QIV145" s="378"/>
      <c r="QIW145" s="258"/>
      <c r="QIX145" s="378"/>
      <c r="QIY145" s="378"/>
      <c r="QIZ145" s="378"/>
      <c r="QJA145" s="259"/>
      <c r="QJB145" s="377"/>
      <c r="QJC145" s="377"/>
      <c r="QJD145" s="377"/>
      <c r="QJE145" s="259"/>
      <c r="QJF145" s="377"/>
      <c r="QJG145" s="377"/>
      <c r="QJH145" s="377"/>
      <c r="QJI145" s="258"/>
      <c r="QJJ145" s="378"/>
      <c r="QJK145" s="378"/>
      <c r="QJL145" s="378"/>
      <c r="QJM145" s="258"/>
      <c r="QJN145" s="378"/>
      <c r="QJO145" s="378"/>
      <c r="QJP145" s="378"/>
      <c r="QJQ145" s="259"/>
      <c r="QJR145" s="377"/>
      <c r="QJS145" s="377"/>
      <c r="QJT145" s="377"/>
      <c r="QJU145" s="259"/>
      <c r="QJV145" s="377"/>
      <c r="QJW145" s="377"/>
      <c r="QJX145" s="377"/>
      <c r="QJY145" s="258"/>
      <c r="QJZ145" s="378"/>
      <c r="QKA145" s="378"/>
      <c r="QKB145" s="378"/>
      <c r="QKC145" s="258"/>
      <c r="QKD145" s="378"/>
      <c r="QKE145" s="378"/>
      <c r="QKF145" s="378"/>
      <c r="QKG145" s="259"/>
      <c r="QKH145" s="377"/>
      <c r="QKI145" s="377"/>
      <c r="QKJ145" s="377"/>
      <c r="QKK145" s="259"/>
      <c r="QKL145" s="377"/>
      <c r="QKM145" s="377"/>
      <c r="QKN145" s="377"/>
      <c r="QKO145" s="258"/>
      <c r="QKP145" s="378"/>
      <c r="QKQ145" s="378"/>
      <c r="QKR145" s="378"/>
      <c r="QKS145" s="258"/>
      <c r="QKT145" s="378"/>
      <c r="QKU145" s="378"/>
      <c r="QKV145" s="378"/>
      <c r="QKW145" s="259"/>
      <c r="QKX145" s="377"/>
      <c r="QKY145" s="377"/>
      <c r="QKZ145" s="377"/>
      <c r="QLA145" s="259"/>
      <c r="QLB145" s="377"/>
      <c r="QLC145" s="377"/>
      <c r="QLD145" s="377"/>
      <c r="QLE145" s="258"/>
      <c r="QLF145" s="378"/>
      <c r="QLG145" s="378"/>
      <c r="QLH145" s="378"/>
      <c r="QLI145" s="258"/>
      <c r="QLJ145" s="378"/>
      <c r="QLK145" s="378"/>
      <c r="QLL145" s="378"/>
      <c r="QLM145" s="259"/>
      <c r="QLN145" s="377"/>
      <c r="QLO145" s="377"/>
      <c r="QLP145" s="377"/>
      <c r="QLQ145" s="259"/>
      <c r="QLR145" s="377"/>
      <c r="QLS145" s="377"/>
      <c r="QLT145" s="377"/>
      <c r="QLU145" s="258"/>
      <c r="QLV145" s="378"/>
      <c r="QLW145" s="378"/>
      <c r="QLX145" s="378"/>
      <c r="QLY145" s="258"/>
      <c r="QLZ145" s="378"/>
      <c r="QMA145" s="378"/>
      <c r="QMB145" s="378"/>
      <c r="QMC145" s="259"/>
      <c r="QMD145" s="377"/>
      <c r="QME145" s="377"/>
      <c r="QMF145" s="377"/>
      <c r="QMG145" s="259"/>
      <c r="QMH145" s="377"/>
      <c r="QMI145" s="377"/>
      <c r="QMJ145" s="377"/>
      <c r="QMK145" s="258"/>
      <c r="QML145" s="378"/>
      <c r="QMM145" s="378"/>
      <c r="QMN145" s="378"/>
      <c r="QMO145" s="258"/>
      <c r="QMP145" s="378"/>
      <c r="QMQ145" s="378"/>
      <c r="QMR145" s="378"/>
      <c r="QMS145" s="259"/>
      <c r="QMT145" s="377"/>
      <c r="QMU145" s="377"/>
      <c r="QMV145" s="377"/>
      <c r="QMW145" s="259"/>
      <c r="QMX145" s="377"/>
      <c r="QMY145" s="377"/>
      <c r="QMZ145" s="377"/>
      <c r="QNA145" s="258"/>
      <c r="QNB145" s="378"/>
      <c r="QNC145" s="378"/>
      <c r="QND145" s="378"/>
      <c r="QNE145" s="258"/>
      <c r="QNF145" s="378"/>
      <c r="QNG145" s="378"/>
      <c r="QNH145" s="378"/>
      <c r="QNI145" s="259"/>
      <c r="QNJ145" s="377"/>
      <c r="QNK145" s="377"/>
      <c r="QNL145" s="377"/>
      <c r="QNM145" s="259"/>
      <c r="QNN145" s="377"/>
      <c r="QNO145" s="377"/>
      <c r="QNP145" s="377"/>
      <c r="QNQ145" s="258"/>
      <c r="QNR145" s="378"/>
      <c r="QNS145" s="378"/>
      <c r="QNT145" s="378"/>
      <c r="QNU145" s="258"/>
      <c r="QNV145" s="378"/>
      <c r="QNW145" s="378"/>
      <c r="QNX145" s="378"/>
      <c r="QNY145" s="259"/>
      <c r="QNZ145" s="377"/>
      <c r="QOA145" s="377"/>
      <c r="QOB145" s="377"/>
      <c r="QOC145" s="259"/>
      <c r="QOD145" s="377"/>
      <c r="QOE145" s="377"/>
      <c r="QOF145" s="377"/>
      <c r="QOG145" s="258"/>
      <c r="QOH145" s="378"/>
      <c r="QOI145" s="378"/>
      <c r="QOJ145" s="378"/>
      <c r="QOK145" s="258"/>
      <c r="QOL145" s="378"/>
      <c r="QOM145" s="378"/>
      <c r="QON145" s="378"/>
      <c r="QOO145" s="259"/>
      <c r="QOP145" s="377"/>
      <c r="QOQ145" s="377"/>
      <c r="QOR145" s="377"/>
      <c r="QOS145" s="259"/>
      <c r="QOT145" s="377"/>
      <c r="QOU145" s="377"/>
      <c r="QOV145" s="377"/>
      <c r="QOW145" s="258"/>
      <c r="QOX145" s="378"/>
      <c r="QOY145" s="378"/>
      <c r="QOZ145" s="378"/>
      <c r="QPA145" s="258"/>
      <c r="QPB145" s="378"/>
      <c r="QPC145" s="378"/>
      <c r="QPD145" s="378"/>
      <c r="QPE145" s="259"/>
      <c r="QPF145" s="377"/>
      <c r="QPG145" s="377"/>
      <c r="QPH145" s="377"/>
      <c r="QPI145" s="259"/>
      <c r="QPJ145" s="377"/>
      <c r="QPK145" s="377"/>
      <c r="QPL145" s="377"/>
      <c r="QPM145" s="258"/>
      <c r="QPN145" s="378"/>
      <c r="QPO145" s="378"/>
      <c r="QPP145" s="378"/>
      <c r="QPQ145" s="258"/>
      <c r="QPR145" s="378"/>
      <c r="QPS145" s="378"/>
      <c r="QPT145" s="378"/>
      <c r="QPU145" s="259"/>
      <c r="QPV145" s="377"/>
      <c r="QPW145" s="377"/>
      <c r="QPX145" s="377"/>
      <c r="QPY145" s="259"/>
      <c r="QPZ145" s="377"/>
      <c r="QQA145" s="377"/>
      <c r="QQB145" s="377"/>
      <c r="QQC145" s="258"/>
      <c r="QQD145" s="378"/>
      <c r="QQE145" s="378"/>
      <c r="QQF145" s="378"/>
      <c r="QQG145" s="258"/>
      <c r="QQH145" s="378"/>
      <c r="QQI145" s="378"/>
      <c r="QQJ145" s="378"/>
      <c r="QQK145" s="259"/>
      <c r="QQL145" s="377"/>
      <c r="QQM145" s="377"/>
      <c r="QQN145" s="377"/>
      <c r="QQO145" s="259"/>
      <c r="QQP145" s="377"/>
      <c r="QQQ145" s="377"/>
      <c r="QQR145" s="377"/>
      <c r="QQS145" s="258"/>
      <c r="QQT145" s="378"/>
      <c r="QQU145" s="378"/>
      <c r="QQV145" s="378"/>
      <c r="QQW145" s="258"/>
      <c r="QQX145" s="378"/>
      <c r="QQY145" s="378"/>
      <c r="QQZ145" s="378"/>
      <c r="QRA145" s="259"/>
      <c r="QRB145" s="377"/>
      <c r="QRC145" s="377"/>
      <c r="QRD145" s="377"/>
      <c r="QRE145" s="259"/>
      <c r="QRF145" s="377"/>
      <c r="QRG145" s="377"/>
      <c r="QRH145" s="377"/>
      <c r="QRI145" s="258"/>
      <c r="QRJ145" s="378"/>
      <c r="QRK145" s="378"/>
      <c r="QRL145" s="378"/>
      <c r="QRM145" s="258"/>
      <c r="QRN145" s="378"/>
      <c r="QRO145" s="378"/>
      <c r="QRP145" s="378"/>
      <c r="QRQ145" s="259"/>
      <c r="QRR145" s="377"/>
      <c r="QRS145" s="377"/>
      <c r="QRT145" s="377"/>
      <c r="QRU145" s="259"/>
      <c r="QRV145" s="377"/>
      <c r="QRW145" s="377"/>
      <c r="QRX145" s="377"/>
      <c r="QRY145" s="258"/>
      <c r="QRZ145" s="378"/>
      <c r="QSA145" s="378"/>
      <c r="QSB145" s="378"/>
      <c r="QSC145" s="258"/>
      <c r="QSD145" s="378"/>
      <c r="QSE145" s="378"/>
      <c r="QSF145" s="378"/>
      <c r="QSG145" s="259"/>
      <c r="QSH145" s="377"/>
      <c r="QSI145" s="377"/>
      <c r="QSJ145" s="377"/>
      <c r="QSK145" s="259"/>
      <c r="QSL145" s="377"/>
      <c r="QSM145" s="377"/>
      <c r="QSN145" s="377"/>
      <c r="QSO145" s="258"/>
      <c r="QSP145" s="378"/>
      <c r="QSQ145" s="378"/>
      <c r="QSR145" s="378"/>
      <c r="QSS145" s="258"/>
      <c r="QST145" s="378"/>
      <c r="QSU145" s="378"/>
      <c r="QSV145" s="378"/>
      <c r="QSW145" s="259"/>
      <c r="QSX145" s="377"/>
      <c r="QSY145" s="377"/>
      <c r="QSZ145" s="377"/>
      <c r="QTA145" s="259"/>
      <c r="QTB145" s="377"/>
      <c r="QTC145" s="377"/>
      <c r="QTD145" s="377"/>
      <c r="QTE145" s="258"/>
      <c r="QTF145" s="378"/>
      <c r="QTG145" s="378"/>
      <c r="QTH145" s="378"/>
      <c r="QTI145" s="258"/>
      <c r="QTJ145" s="378"/>
      <c r="QTK145" s="378"/>
      <c r="QTL145" s="378"/>
      <c r="QTM145" s="259"/>
      <c r="QTN145" s="377"/>
      <c r="QTO145" s="377"/>
      <c r="QTP145" s="377"/>
      <c r="QTQ145" s="259"/>
      <c r="QTR145" s="377"/>
      <c r="QTS145" s="377"/>
      <c r="QTT145" s="377"/>
      <c r="QTU145" s="258"/>
      <c r="QTV145" s="378"/>
      <c r="QTW145" s="378"/>
      <c r="QTX145" s="378"/>
      <c r="QTY145" s="258"/>
      <c r="QTZ145" s="378"/>
      <c r="QUA145" s="378"/>
      <c r="QUB145" s="378"/>
      <c r="QUC145" s="259"/>
      <c r="QUD145" s="377"/>
      <c r="QUE145" s="377"/>
      <c r="QUF145" s="377"/>
      <c r="QUG145" s="259"/>
      <c r="QUH145" s="377"/>
      <c r="QUI145" s="377"/>
      <c r="QUJ145" s="377"/>
      <c r="QUK145" s="258"/>
      <c r="QUL145" s="378"/>
      <c r="QUM145" s="378"/>
      <c r="QUN145" s="378"/>
      <c r="QUO145" s="258"/>
      <c r="QUP145" s="378"/>
      <c r="QUQ145" s="378"/>
      <c r="QUR145" s="378"/>
      <c r="QUS145" s="259"/>
      <c r="QUT145" s="377"/>
      <c r="QUU145" s="377"/>
      <c r="QUV145" s="377"/>
      <c r="QUW145" s="259"/>
      <c r="QUX145" s="377"/>
      <c r="QUY145" s="377"/>
      <c r="QUZ145" s="377"/>
      <c r="QVA145" s="258"/>
      <c r="QVB145" s="378"/>
      <c r="QVC145" s="378"/>
      <c r="QVD145" s="378"/>
      <c r="QVE145" s="258"/>
      <c r="QVF145" s="378"/>
      <c r="QVG145" s="378"/>
      <c r="QVH145" s="378"/>
      <c r="QVI145" s="259"/>
      <c r="QVJ145" s="377"/>
      <c r="QVK145" s="377"/>
      <c r="QVL145" s="377"/>
      <c r="QVM145" s="259"/>
      <c r="QVN145" s="377"/>
      <c r="QVO145" s="377"/>
      <c r="QVP145" s="377"/>
      <c r="QVQ145" s="258"/>
      <c r="QVR145" s="378"/>
      <c r="QVS145" s="378"/>
      <c r="QVT145" s="378"/>
      <c r="QVU145" s="258"/>
      <c r="QVV145" s="378"/>
      <c r="QVW145" s="378"/>
      <c r="QVX145" s="378"/>
      <c r="QVY145" s="259"/>
      <c r="QVZ145" s="377"/>
      <c r="QWA145" s="377"/>
      <c r="QWB145" s="377"/>
      <c r="QWC145" s="259"/>
      <c r="QWD145" s="377"/>
      <c r="QWE145" s="377"/>
      <c r="QWF145" s="377"/>
      <c r="QWG145" s="258"/>
      <c r="QWH145" s="378"/>
      <c r="QWI145" s="378"/>
      <c r="QWJ145" s="378"/>
      <c r="QWK145" s="258"/>
      <c r="QWL145" s="378"/>
      <c r="QWM145" s="378"/>
      <c r="QWN145" s="378"/>
      <c r="QWO145" s="259"/>
      <c r="QWP145" s="377"/>
      <c r="QWQ145" s="377"/>
      <c r="QWR145" s="377"/>
      <c r="QWS145" s="259"/>
      <c r="QWT145" s="377"/>
      <c r="QWU145" s="377"/>
      <c r="QWV145" s="377"/>
      <c r="QWW145" s="258"/>
      <c r="QWX145" s="378"/>
      <c r="QWY145" s="378"/>
      <c r="QWZ145" s="378"/>
      <c r="QXA145" s="258"/>
      <c r="QXB145" s="378"/>
      <c r="QXC145" s="378"/>
      <c r="QXD145" s="378"/>
      <c r="QXE145" s="259"/>
      <c r="QXF145" s="377"/>
      <c r="QXG145" s="377"/>
      <c r="QXH145" s="377"/>
      <c r="QXI145" s="259"/>
      <c r="QXJ145" s="377"/>
      <c r="QXK145" s="377"/>
      <c r="QXL145" s="377"/>
      <c r="QXM145" s="258"/>
      <c r="QXN145" s="378"/>
      <c r="QXO145" s="378"/>
      <c r="QXP145" s="378"/>
      <c r="QXQ145" s="258"/>
      <c r="QXR145" s="378"/>
      <c r="QXS145" s="378"/>
      <c r="QXT145" s="378"/>
      <c r="QXU145" s="259"/>
      <c r="QXV145" s="377"/>
      <c r="QXW145" s="377"/>
      <c r="QXX145" s="377"/>
      <c r="QXY145" s="259"/>
      <c r="QXZ145" s="377"/>
      <c r="QYA145" s="377"/>
      <c r="QYB145" s="377"/>
      <c r="QYC145" s="258"/>
      <c r="QYD145" s="378"/>
      <c r="QYE145" s="378"/>
      <c r="QYF145" s="378"/>
      <c r="QYG145" s="258"/>
      <c r="QYH145" s="378"/>
      <c r="QYI145" s="378"/>
      <c r="QYJ145" s="378"/>
      <c r="QYK145" s="259"/>
      <c r="QYL145" s="377"/>
      <c r="QYM145" s="377"/>
      <c r="QYN145" s="377"/>
      <c r="QYO145" s="259"/>
      <c r="QYP145" s="377"/>
      <c r="QYQ145" s="377"/>
      <c r="QYR145" s="377"/>
      <c r="QYS145" s="258"/>
      <c r="QYT145" s="378"/>
      <c r="QYU145" s="378"/>
      <c r="QYV145" s="378"/>
      <c r="QYW145" s="258"/>
      <c r="QYX145" s="378"/>
      <c r="QYY145" s="378"/>
      <c r="QYZ145" s="378"/>
      <c r="QZA145" s="259"/>
      <c r="QZB145" s="377"/>
      <c r="QZC145" s="377"/>
      <c r="QZD145" s="377"/>
      <c r="QZE145" s="259"/>
      <c r="QZF145" s="377"/>
      <c r="QZG145" s="377"/>
      <c r="QZH145" s="377"/>
      <c r="QZI145" s="258"/>
      <c r="QZJ145" s="378"/>
      <c r="QZK145" s="378"/>
      <c r="QZL145" s="378"/>
      <c r="QZM145" s="258"/>
      <c r="QZN145" s="378"/>
      <c r="QZO145" s="378"/>
      <c r="QZP145" s="378"/>
      <c r="QZQ145" s="259"/>
      <c r="QZR145" s="377"/>
      <c r="QZS145" s="377"/>
      <c r="QZT145" s="377"/>
      <c r="QZU145" s="259"/>
      <c r="QZV145" s="377"/>
      <c r="QZW145" s="377"/>
      <c r="QZX145" s="377"/>
      <c r="QZY145" s="258"/>
      <c r="QZZ145" s="378"/>
      <c r="RAA145" s="378"/>
      <c r="RAB145" s="378"/>
      <c r="RAC145" s="258"/>
      <c r="RAD145" s="378"/>
      <c r="RAE145" s="378"/>
      <c r="RAF145" s="378"/>
      <c r="RAG145" s="259"/>
      <c r="RAH145" s="377"/>
      <c r="RAI145" s="377"/>
      <c r="RAJ145" s="377"/>
      <c r="RAK145" s="259"/>
      <c r="RAL145" s="377"/>
      <c r="RAM145" s="377"/>
      <c r="RAN145" s="377"/>
      <c r="RAO145" s="258"/>
      <c r="RAP145" s="378"/>
      <c r="RAQ145" s="378"/>
      <c r="RAR145" s="378"/>
      <c r="RAS145" s="258"/>
      <c r="RAT145" s="378"/>
      <c r="RAU145" s="378"/>
      <c r="RAV145" s="378"/>
      <c r="RAW145" s="259"/>
      <c r="RAX145" s="377"/>
      <c r="RAY145" s="377"/>
      <c r="RAZ145" s="377"/>
      <c r="RBA145" s="259"/>
      <c r="RBB145" s="377"/>
      <c r="RBC145" s="377"/>
      <c r="RBD145" s="377"/>
      <c r="RBE145" s="258"/>
      <c r="RBF145" s="378"/>
      <c r="RBG145" s="378"/>
      <c r="RBH145" s="378"/>
      <c r="RBI145" s="258"/>
      <c r="RBJ145" s="378"/>
      <c r="RBK145" s="378"/>
      <c r="RBL145" s="378"/>
      <c r="RBM145" s="259"/>
      <c r="RBN145" s="377"/>
      <c r="RBO145" s="377"/>
      <c r="RBP145" s="377"/>
      <c r="RBQ145" s="259"/>
      <c r="RBR145" s="377"/>
      <c r="RBS145" s="377"/>
      <c r="RBT145" s="377"/>
      <c r="RBU145" s="258"/>
      <c r="RBV145" s="378"/>
      <c r="RBW145" s="378"/>
      <c r="RBX145" s="378"/>
      <c r="RBY145" s="258"/>
      <c r="RBZ145" s="378"/>
      <c r="RCA145" s="378"/>
      <c r="RCB145" s="378"/>
      <c r="RCC145" s="259"/>
      <c r="RCD145" s="377"/>
      <c r="RCE145" s="377"/>
      <c r="RCF145" s="377"/>
      <c r="RCG145" s="259"/>
      <c r="RCH145" s="377"/>
      <c r="RCI145" s="377"/>
      <c r="RCJ145" s="377"/>
      <c r="RCK145" s="258"/>
      <c r="RCL145" s="378"/>
      <c r="RCM145" s="378"/>
      <c r="RCN145" s="378"/>
      <c r="RCO145" s="258"/>
      <c r="RCP145" s="378"/>
      <c r="RCQ145" s="378"/>
      <c r="RCR145" s="378"/>
      <c r="RCS145" s="259"/>
      <c r="RCT145" s="377"/>
      <c r="RCU145" s="377"/>
      <c r="RCV145" s="377"/>
      <c r="RCW145" s="259"/>
      <c r="RCX145" s="377"/>
      <c r="RCY145" s="377"/>
      <c r="RCZ145" s="377"/>
      <c r="RDA145" s="258"/>
      <c r="RDB145" s="378"/>
      <c r="RDC145" s="378"/>
      <c r="RDD145" s="378"/>
      <c r="RDE145" s="258"/>
      <c r="RDF145" s="378"/>
      <c r="RDG145" s="378"/>
      <c r="RDH145" s="378"/>
      <c r="RDI145" s="259"/>
      <c r="RDJ145" s="377"/>
      <c r="RDK145" s="377"/>
      <c r="RDL145" s="377"/>
      <c r="RDM145" s="259"/>
      <c r="RDN145" s="377"/>
      <c r="RDO145" s="377"/>
      <c r="RDP145" s="377"/>
      <c r="RDQ145" s="258"/>
      <c r="RDR145" s="378"/>
      <c r="RDS145" s="378"/>
      <c r="RDT145" s="378"/>
      <c r="RDU145" s="258"/>
      <c r="RDV145" s="378"/>
      <c r="RDW145" s="378"/>
      <c r="RDX145" s="378"/>
      <c r="RDY145" s="259"/>
      <c r="RDZ145" s="377"/>
      <c r="REA145" s="377"/>
      <c r="REB145" s="377"/>
      <c r="REC145" s="259"/>
      <c r="RED145" s="377"/>
      <c r="REE145" s="377"/>
      <c r="REF145" s="377"/>
      <c r="REG145" s="258"/>
      <c r="REH145" s="378"/>
      <c r="REI145" s="378"/>
      <c r="REJ145" s="378"/>
      <c r="REK145" s="258"/>
      <c r="REL145" s="378"/>
      <c r="REM145" s="378"/>
      <c r="REN145" s="378"/>
      <c r="REO145" s="259"/>
      <c r="REP145" s="377"/>
      <c r="REQ145" s="377"/>
      <c r="RER145" s="377"/>
      <c r="RES145" s="259"/>
      <c r="RET145" s="377"/>
      <c r="REU145" s="377"/>
      <c r="REV145" s="377"/>
      <c r="REW145" s="258"/>
      <c r="REX145" s="378"/>
      <c r="REY145" s="378"/>
      <c r="REZ145" s="378"/>
      <c r="RFA145" s="258"/>
      <c r="RFB145" s="378"/>
      <c r="RFC145" s="378"/>
      <c r="RFD145" s="378"/>
      <c r="RFE145" s="259"/>
      <c r="RFF145" s="377"/>
      <c r="RFG145" s="377"/>
      <c r="RFH145" s="377"/>
      <c r="RFI145" s="259"/>
      <c r="RFJ145" s="377"/>
      <c r="RFK145" s="377"/>
      <c r="RFL145" s="377"/>
      <c r="RFM145" s="258"/>
      <c r="RFN145" s="378"/>
      <c r="RFO145" s="378"/>
      <c r="RFP145" s="378"/>
      <c r="RFQ145" s="258"/>
      <c r="RFR145" s="378"/>
      <c r="RFS145" s="378"/>
      <c r="RFT145" s="378"/>
      <c r="RFU145" s="259"/>
      <c r="RFV145" s="377"/>
      <c r="RFW145" s="377"/>
      <c r="RFX145" s="377"/>
      <c r="RFY145" s="259"/>
      <c r="RFZ145" s="377"/>
      <c r="RGA145" s="377"/>
      <c r="RGB145" s="377"/>
      <c r="RGC145" s="258"/>
      <c r="RGD145" s="378"/>
      <c r="RGE145" s="378"/>
      <c r="RGF145" s="378"/>
      <c r="RGG145" s="258"/>
      <c r="RGH145" s="378"/>
      <c r="RGI145" s="378"/>
      <c r="RGJ145" s="378"/>
      <c r="RGK145" s="259"/>
      <c r="RGL145" s="377"/>
      <c r="RGM145" s="377"/>
      <c r="RGN145" s="377"/>
      <c r="RGO145" s="259"/>
      <c r="RGP145" s="377"/>
      <c r="RGQ145" s="377"/>
      <c r="RGR145" s="377"/>
      <c r="RGS145" s="258"/>
      <c r="RGT145" s="378"/>
      <c r="RGU145" s="378"/>
      <c r="RGV145" s="378"/>
      <c r="RGW145" s="258"/>
      <c r="RGX145" s="378"/>
      <c r="RGY145" s="378"/>
      <c r="RGZ145" s="378"/>
      <c r="RHA145" s="259"/>
      <c r="RHB145" s="377"/>
      <c r="RHC145" s="377"/>
      <c r="RHD145" s="377"/>
      <c r="RHE145" s="259"/>
      <c r="RHF145" s="377"/>
      <c r="RHG145" s="377"/>
      <c r="RHH145" s="377"/>
      <c r="RHI145" s="258"/>
      <c r="RHJ145" s="378"/>
      <c r="RHK145" s="378"/>
      <c r="RHL145" s="378"/>
      <c r="RHM145" s="258"/>
      <c r="RHN145" s="378"/>
      <c r="RHO145" s="378"/>
      <c r="RHP145" s="378"/>
      <c r="RHQ145" s="259"/>
      <c r="RHR145" s="377"/>
      <c r="RHS145" s="377"/>
      <c r="RHT145" s="377"/>
      <c r="RHU145" s="259"/>
      <c r="RHV145" s="377"/>
      <c r="RHW145" s="377"/>
      <c r="RHX145" s="377"/>
      <c r="RHY145" s="258"/>
      <c r="RHZ145" s="378"/>
      <c r="RIA145" s="378"/>
      <c r="RIB145" s="378"/>
      <c r="RIC145" s="258"/>
      <c r="RID145" s="378"/>
      <c r="RIE145" s="378"/>
      <c r="RIF145" s="378"/>
      <c r="RIG145" s="259"/>
      <c r="RIH145" s="377"/>
      <c r="RII145" s="377"/>
      <c r="RIJ145" s="377"/>
      <c r="RIK145" s="259"/>
      <c r="RIL145" s="377"/>
      <c r="RIM145" s="377"/>
      <c r="RIN145" s="377"/>
      <c r="RIO145" s="258"/>
      <c r="RIP145" s="378"/>
      <c r="RIQ145" s="378"/>
      <c r="RIR145" s="378"/>
      <c r="RIS145" s="258"/>
      <c r="RIT145" s="378"/>
      <c r="RIU145" s="378"/>
      <c r="RIV145" s="378"/>
      <c r="RIW145" s="259"/>
      <c r="RIX145" s="377"/>
      <c r="RIY145" s="377"/>
      <c r="RIZ145" s="377"/>
      <c r="RJA145" s="259"/>
      <c r="RJB145" s="377"/>
      <c r="RJC145" s="377"/>
      <c r="RJD145" s="377"/>
      <c r="RJE145" s="258"/>
      <c r="RJF145" s="378"/>
      <c r="RJG145" s="378"/>
      <c r="RJH145" s="378"/>
      <c r="RJI145" s="258"/>
      <c r="RJJ145" s="378"/>
      <c r="RJK145" s="378"/>
      <c r="RJL145" s="378"/>
      <c r="RJM145" s="259"/>
      <c r="RJN145" s="377"/>
      <c r="RJO145" s="377"/>
      <c r="RJP145" s="377"/>
      <c r="RJQ145" s="259"/>
      <c r="RJR145" s="377"/>
      <c r="RJS145" s="377"/>
      <c r="RJT145" s="377"/>
      <c r="RJU145" s="258"/>
      <c r="RJV145" s="378"/>
      <c r="RJW145" s="378"/>
      <c r="RJX145" s="378"/>
      <c r="RJY145" s="258"/>
      <c r="RJZ145" s="378"/>
      <c r="RKA145" s="378"/>
      <c r="RKB145" s="378"/>
      <c r="RKC145" s="259"/>
      <c r="RKD145" s="377"/>
      <c r="RKE145" s="377"/>
      <c r="RKF145" s="377"/>
      <c r="RKG145" s="259"/>
      <c r="RKH145" s="377"/>
      <c r="RKI145" s="377"/>
      <c r="RKJ145" s="377"/>
      <c r="RKK145" s="258"/>
      <c r="RKL145" s="378"/>
      <c r="RKM145" s="378"/>
      <c r="RKN145" s="378"/>
      <c r="RKO145" s="258"/>
      <c r="RKP145" s="378"/>
      <c r="RKQ145" s="378"/>
      <c r="RKR145" s="378"/>
      <c r="RKS145" s="259"/>
      <c r="RKT145" s="377"/>
      <c r="RKU145" s="377"/>
      <c r="RKV145" s="377"/>
      <c r="RKW145" s="259"/>
      <c r="RKX145" s="377"/>
      <c r="RKY145" s="377"/>
      <c r="RKZ145" s="377"/>
      <c r="RLA145" s="258"/>
      <c r="RLB145" s="378"/>
      <c r="RLC145" s="378"/>
      <c r="RLD145" s="378"/>
      <c r="RLE145" s="258"/>
      <c r="RLF145" s="378"/>
      <c r="RLG145" s="378"/>
      <c r="RLH145" s="378"/>
      <c r="RLI145" s="259"/>
      <c r="RLJ145" s="377"/>
      <c r="RLK145" s="377"/>
      <c r="RLL145" s="377"/>
      <c r="RLM145" s="259"/>
      <c r="RLN145" s="377"/>
      <c r="RLO145" s="377"/>
      <c r="RLP145" s="377"/>
      <c r="RLQ145" s="258"/>
      <c r="RLR145" s="378"/>
      <c r="RLS145" s="378"/>
      <c r="RLT145" s="378"/>
      <c r="RLU145" s="258"/>
      <c r="RLV145" s="378"/>
      <c r="RLW145" s="378"/>
      <c r="RLX145" s="378"/>
      <c r="RLY145" s="259"/>
      <c r="RLZ145" s="377"/>
      <c r="RMA145" s="377"/>
      <c r="RMB145" s="377"/>
      <c r="RMC145" s="259"/>
      <c r="RMD145" s="377"/>
      <c r="RME145" s="377"/>
      <c r="RMF145" s="377"/>
      <c r="RMG145" s="258"/>
      <c r="RMH145" s="378"/>
      <c r="RMI145" s="378"/>
      <c r="RMJ145" s="378"/>
      <c r="RMK145" s="258"/>
      <c r="RML145" s="378"/>
      <c r="RMM145" s="378"/>
      <c r="RMN145" s="378"/>
      <c r="RMO145" s="259"/>
      <c r="RMP145" s="377"/>
      <c r="RMQ145" s="377"/>
      <c r="RMR145" s="377"/>
      <c r="RMS145" s="259"/>
      <c r="RMT145" s="377"/>
      <c r="RMU145" s="377"/>
      <c r="RMV145" s="377"/>
      <c r="RMW145" s="258"/>
      <c r="RMX145" s="378"/>
      <c r="RMY145" s="378"/>
      <c r="RMZ145" s="378"/>
      <c r="RNA145" s="258"/>
      <c r="RNB145" s="378"/>
      <c r="RNC145" s="378"/>
      <c r="RND145" s="378"/>
      <c r="RNE145" s="259"/>
      <c r="RNF145" s="377"/>
      <c r="RNG145" s="377"/>
      <c r="RNH145" s="377"/>
      <c r="RNI145" s="259"/>
      <c r="RNJ145" s="377"/>
      <c r="RNK145" s="377"/>
      <c r="RNL145" s="377"/>
      <c r="RNM145" s="258"/>
      <c r="RNN145" s="378"/>
      <c r="RNO145" s="378"/>
      <c r="RNP145" s="378"/>
      <c r="RNQ145" s="258"/>
      <c r="RNR145" s="378"/>
      <c r="RNS145" s="378"/>
      <c r="RNT145" s="378"/>
      <c r="RNU145" s="259"/>
      <c r="RNV145" s="377"/>
      <c r="RNW145" s="377"/>
      <c r="RNX145" s="377"/>
      <c r="RNY145" s="259"/>
      <c r="RNZ145" s="377"/>
      <c r="ROA145" s="377"/>
      <c r="ROB145" s="377"/>
      <c r="ROC145" s="258"/>
      <c r="ROD145" s="378"/>
      <c r="ROE145" s="378"/>
      <c r="ROF145" s="378"/>
      <c r="ROG145" s="258"/>
      <c r="ROH145" s="378"/>
      <c r="ROI145" s="378"/>
      <c r="ROJ145" s="378"/>
      <c r="ROK145" s="259"/>
      <c r="ROL145" s="377"/>
      <c r="ROM145" s="377"/>
      <c r="RON145" s="377"/>
      <c r="ROO145" s="259"/>
      <c r="ROP145" s="377"/>
      <c r="ROQ145" s="377"/>
      <c r="ROR145" s="377"/>
      <c r="ROS145" s="258"/>
      <c r="ROT145" s="378"/>
      <c r="ROU145" s="378"/>
      <c r="ROV145" s="378"/>
      <c r="ROW145" s="258"/>
      <c r="ROX145" s="378"/>
      <c r="ROY145" s="378"/>
      <c r="ROZ145" s="378"/>
      <c r="RPA145" s="259"/>
      <c r="RPB145" s="377"/>
      <c r="RPC145" s="377"/>
      <c r="RPD145" s="377"/>
      <c r="RPE145" s="259"/>
      <c r="RPF145" s="377"/>
      <c r="RPG145" s="377"/>
      <c r="RPH145" s="377"/>
      <c r="RPI145" s="258"/>
      <c r="RPJ145" s="378"/>
      <c r="RPK145" s="378"/>
      <c r="RPL145" s="378"/>
      <c r="RPM145" s="258"/>
      <c r="RPN145" s="378"/>
      <c r="RPO145" s="378"/>
      <c r="RPP145" s="378"/>
      <c r="RPQ145" s="259"/>
      <c r="RPR145" s="377"/>
      <c r="RPS145" s="377"/>
      <c r="RPT145" s="377"/>
      <c r="RPU145" s="259"/>
      <c r="RPV145" s="377"/>
      <c r="RPW145" s="377"/>
      <c r="RPX145" s="377"/>
      <c r="RPY145" s="258"/>
      <c r="RPZ145" s="378"/>
      <c r="RQA145" s="378"/>
      <c r="RQB145" s="378"/>
      <c r="RQC145" s="258"/>
      <c r="RQD145" s="378"/>
      <c r="RQE145" s="378"/>
      <c r="RQF145" s="378"/>
      <c r="RQG145" s="259"/>
      <c r="RQH145" s="377"/>
      <c r="RQI145" s="377"/>
      <c r="RQJ145" s="377"/>
      <c r="RQK145" s="259"/>
      <c r="RQL145" s="377"/>
      <c r="RQM145" s="377"/>
      <c r="RQN145" s="377"/>
      <c r="RQO145" s="258"/>
      <c r="RQP145" s="378"/>
      <c r="RQQ145" s="378"/>
      <c r="RQR145" s="378"/>
      <c r="RQS145" s="258"/>
      <c r="RQT145" s="378"/>
      <c r="RQU145" s="378"/>
      <c r="RQV145" s="378"/>
      <c r="RQW145" s="259"/>
      <c r="RQX145" s="377"/>
      <c r="RQY145" s="377"/>
      <c r="RQZ145" s="377"/>
      <c r="RRA145" s="259"/>
      <c r="RRB145" s="377"/>
      <c r="RRC145" s="377"/>
      <c r="RRD145" s="377"/>
      <c r="RRE145" s="258"/>
      <c r="RRF145" s="378"/>
      <c r="RRG145" s="378"/>
      <c r="RRH145" s="378"/>
      <c r="RRI145" s="258"/>
      <c r="RRJ145" s="378"/>
      <c r="RRK145" s="378"/>
      <c r="RRL145" s="378"/>
      <c r="RRM145" s="259"/>
      <c r="RRN145" s="377"/>
      <c r="RRO145" s="377"/>
      <c r="RRP145" s="377"/>
      <c r="RRQ145" s="259"/>
      <c r="RRR145" s="377"/>
      <c r="RRS145" s="377"/>
      <c r="RRT145" s="377"/>
      <c r="RRU145" s="258"/>
      <c r="RRV145" s="378"/>
      <c r="RRW145" s="378"/>
      <c r="RRX145" s="378"/>
      <c r="RRY145" s="258"/>
      <c r="RRZ145" s="378"/>
      <c r="RSA145" s="378"/>
      <c r="RSB145" s="378"/>
      <c r="RSC145" s="259"/>
      <c r="RSD145" s="377"/>
      <c r="RSE145" s="377"/>
      <c r="RSF145" s="377"/>
      <c r="RSG145" s="259"/>
      <c r="RSH145" s="377"/>
      <c r="RSI145" s="377"/>
      <c r="RSJ145" s="377"/>
      <c r="RSK145" s="258"/>
      <c r="RSL145" s="378"/>
      <c r="RSM145" s="378"/>
      <c r="RSN145" s="378"/>
      <c r="RSO145" s="258"/>
      <c r="RSP145" s="378"/>
      <c r="RSQ145" s="378"/>
      <c r="RSR145" s="378"/>
      <c r="RSS145" s="259"/>
      <c r="RST145" s="377"/>
      <c r="RSU145" s="377"/>
      <c r="RSV145" s="377"/>
      <c r="RSW145" s="259"/>
      <c r="RSX145" s="377"/>
      <c r="RSY145" s="377"/>
      <c r="RSZ145" s="377"/>
      <c r="RTA145" s="258"/>
      <c r="RTB145" s="378"/>
      <c r="RTC145" s="378"/>
      <c r="RTD145" s="378"/>
      <c r="RTE145" s="258"/>
      <c r="RTF145" s="378"/>
      <c r="RTG145" s="378"/>
      <c r="RTH145" s="378"/>
      <c r="RTI145" s="259"/>
      <c r="RTJ145" s="377"/>
      <c r="RTK145" s="377"/>
      <c r="RTL145" s="377"/>
      <c r="RTM145" s="259"/>
      <c r="RTN145" s="377"/>
      <c r="RTO145" s="377"/>
      <c r="RTP145" s="377"/>
      <c r="RTQ145" s="258"/>
      <c r="RTR145" s="378"/>
      <c r="RTS145" s="378"/>
      <c r="RTT145" s="378"/>
      <c r="RTU145" s="258"/>
      <c r="RTV145" s="378"/>
      <c r="RTW145" s="378"/>
      <c r="RTX145" s="378"/>
      <c r="RTY145" s="259"/>
      <c r="RTZ145" s="377"/>
      <c r="RUA145" s="377"/>
      <c r="RUB145" s="377"/>
      <c r="RUC145" s="259"/>
      <c r="RUD145" s="377"/>
      <c r="RUE145" s="377"/>
      <c r="RUF145" s="377"/>
      <c r="RUG145" s="258"/>
      <c r="RUH145" s="378"/>
      <c r="RUI145" s="378"/>
      <c r="RUJ145" s="378"/>
      <c r="RUK145" s="258"/>
      <c r="RUL145" s="378"/>
      <c r="RUM145" s="378"/>
      <c r="RUN145" s="378"/>
      <c r="RUO145" s="259"/>
      <c r="RUP145" s="377"/>
      <c r="RUQ145" s="377"/>
      <c r="RUR145" s="377"/>
      <c r="RUS145" s="259"/>
      <c r="RUT145" s="377"/>
      <c r="RUU145" s="377"/>
      <c r="RUV145" s="377"/>
      <c r="RUW145" s="258"/>
      <c r="RUX145" s="378"/>
      <c r="RUY145" s="378"/>
      <c r="RUZ145" s="378"/>
      <c r="RVA145" s="258"/>
      <c r="RVB145" s="378"/>
      <c r="RVC145" s="378"/>
      <c r="RVD145" s="378"/>
      <c r="RVE145" s="259"/>
      <c r="RVF145" s="377"/>
      <c r="RVG145" s="377"/>
      <c r="RVH145" s="377"/>
      <c r="RVI145" s="259"/>
      <c r="RVJ145" s="377"/>
      <c r="RVK145" s="377"/>
      <c r="RVL145" s="377"/>
      <c r="RVM145" s="258"/>
      <c r="RVN145" s="378"/>
      <c r="RVO145" s="378"/>
      <c r="RVP145" s="378"/>
      <c r="RVQ145" s="258"/>
      <c r="RVR145" s="378"/>
      <c r="RVS145" s="378"/>
      <c r="RVT145" s="378"/>
      <c r="RVU145" s="259"/>
      <c r="RVV145" s="377"/>
      <c r="RVW145" s="377"/>
      <c r="RVX145" s="377"/>
      <c r="RVY145" s="259"/>
      <c r="RVZ145" s="377"/>
      <c r="RWA145" s="377"/>
      <c r="RWB145" s="377"/>
      <c r="RWC145" s="258"/>
      <c r="RWD145" s="378"/>
      <c r="RWE145" s="378"/>
      <c r="RWF145" s="378"/>
      <c r="RWG145" s="258"/>
      <c r="RWH145" s="378"/>
      <c r="RWI145" s="378"/>
      <c r="RWJ145" s="378"/>
      <c r="RWK145" s="259"/>
      <c r="RWL145" s="377"/>
      <c r="RWM145" s="377"/>
      <c r="RWN145" s="377"/>
      <c r="RWO145" s="259"/>
      <c r="RWP145" s="377"/>
      <c r="RWQ145" s="377"/>
      <c r="RWR145" s="377"/>
      <c r="RWS145" s="258"/>
      <c r="RWT145" s="378"/>
      <c r="RWU145" s="378"/>
      <c r="RWV145" s="378"/>
      <c r="RWW145" s="258"/>
      <c r="RWX145" s="378"/>
      <c r="RWY145" s="378"/>
      <c r="RWZ145" s="378"/>
      <c r="RXA145" s="259"/>
      <c r="RXB145" s="377"/>
      <c r="RXC145" s="377"/>
      <c r="RXD145" s="377"/>
      <c r="RXE145" s="259"/>
      <c r="RXF145" s="377"/>
      <c r="RXG145" s="377"/>
      <c r="RXH145" s="377"/>
      <c r="RXI145" s="258"/>
      <c r="RXJ145" s="378"/>
      <c r="RXK145" s="378"/>
      <c r="RXL145" s="378"/>
      <c r="RXM145" s="258"/>
      <c r="RXN145" s="378"/>
      <c r="RXO145" s="378"/>
      <c r="RXP145" s="378"/>
      <c r="RXQ145" s="259"/>
      <c r="RXR145" s="377"/>
      <c r="RXS145" s="377"/>
      <c r="RXT145" s="377"/>
      <c r="RXU145" s="259"/>
      <c r="RXV145" s="377"/>
      <c r="RXW145" s="377"/>
      <c r="RXX145" s="377"/>
      <c r="RXY145" s="258"/>
      <c r="RXZ145" s="378"/>
      <c r="RYA145" s="378"/>
      <c r="RYB145" s="378"/>
      <c r="RYC145" s="258"/>
      <c r="RYD145" s="378"/>
      <c r="RYE145" s="378"/>
      <c r="RYF145" s="378"/>
      <c r="RYG145" s="259"/>
      <c r="RYH145" s="377"/>
      <c r="RYI145" s="377"/>
      <c r="RYJ145" s="377"/>
      <c r="RYK145" s="259"/>
      <c r="RYL145" s="377"/>
      <c r="RYM145" s="377"/>
      <c r="RYN145" s="377"/>
      <c r="RYO145" s="258"/>
      <c r="RYP145" s="378"/>
      <c r="RYQ145" s="378"/>
      <c r="RYR145" s="378"/>
      <c r="RYS145" s="258"/>
      <c r="RYT145" s="378"/>
      <c r="RYU145" s="378"/>
      <c r="RYV145" s="378"/>
      <c r="RYW145" s="259"/>
      <c r="RYX145" s="377"/>
      <c r="RYY145" s="377"/>
      <c r="RYZ145" s="377"/>
      <c r="RZA145" s="259"/>
      <c r="RZB145" s="377"/>
      <c r="RZC145" s="377"/>
      <c r="RZD145" s="377"/>
      <c r="RZE145" s="258"/>
      <c r="RZF145" s="378"/>
      <c r="RZG145" s="378"/>
      <c r="RZH145" s="378"/>
      <c r="RZI145" s="258"/>
      <c r="RZJ145" s="378"/>
      <c r="RZK145" s="378"/>
      <c r="RZL145" s="378"/>
      <c r="RZM145" s="259"/>
      <c r="RZN145" s="377"/>
      <c r="RZO145" s="377"/>
      <c r="RZP145" s="377"/>
      <c r="RZQ145" s="259"/>
      <c r="RZR145" s="377"/>
      <c r="RZS145" s="377"/>
      <c r="RZT145" s="377"/>
      <c r="RZU145" s="258"/>
      <c r="RZV145" s="378"/>
      <c r="RZW145" s="378"/>
      <c r="RZX145" s="378"/>
      <c r="RZY145" s="258"/>
      <c r="RZZ145" s="378"/>
      <c r="SAA145" s="378"/>
      <c r="SAB145" s="378"/>
      <c r="SAC145" s="259"/>
      <c r="SAD145" s="377"/>
      <c r="SAE145" s="377"/>
      <c r="SAF145" s="377"/>
      <c r="SAG145" s="259"/>
      <c r="SAH145" s="377"/>
      <c r="SAI145" s="377"/>
      <c r="SAJ145" s="377"/>
      <c r="SAK145" s="258"/>
      <c r="SAL145" s="378"/>
      <c r="SAM145" s="378"/>
      <c r="SAN145" s="378"/>
      <c r="SAO145" s="258"/>
      <c r="SAP145" s="378"/>
      <c r="SAQ145" s="378"/>
      <c r="SAR145" s="378"/>
      <c r="SAS145" s="259"/>
      <c r="SAT145" s="377"/>
      <c r="SAU145" s="377"/>
      <c r="SAV145" s="377"/>
      <c r="SAW145" s="259"/>
      <c r="SAX145" s="377"/>
      <c r="SAY145" s="377"/>
      <c r="SAZ145" s="377"/>
      <c r="SBA145" s="258"/>
      <c r="SBB145" s="378"/>
      <c r="SBC145" s="378"/>
      <c r="SBD145" s="378"/>
      <c r="SBE145" s="258"/>
      <c r="SBF145" s="378"/>
      <c r="SBG145" s="378"/>
      <c r="SBH145" s="378"/>
      <c r="SBI145" s="259"/>
      <c r="SBJ145" s="377"/>
      <c r="SBK145" s="377"/>
      <c r="SBL145" s="377"/>
      <c r="SBM145" s="259"/>
      <c r="SBN145" s="377"/>
      <c r="SBO145" s="377"/>
      <c r="SBP145" s="377"/>
      <c r="SBQ145" s="258"/>
      <c r="SBR145" s="378"/>
      <c r="SBS145" s="378"/>
      <c r="SBT145" s="378"/>
      <c r="SBU145" s="258"/>
      <c r="SBV145" s="378"/>
      <c r="SBW145" s="378"/>
      <c r="SBX145" s="378"/>
      <c r="SBY145" s="259"/>
      <c r="SBZ145" s="377"/>
      <c r="SCA145" s="377"/>
      <c r="SCB145" s="377"/>
      <c r="SCC145" s="259"/>
      <c r="SCD145" s="377"/>
      <c r="SCE145" s="377"/>
      <c r="SCF145" s="377"/>
      <c r="SCG145" s="258"/>
      <c r="SCH145" s="378"/>
      <c r="SCI145" s="378"/>
      <c r="SCJ145" s="378"/>
      <c r="SCK145" s="258"/>
      <c r="SCL145" s="378"/>
      <c r="SCM145" s="378"/>
      <c r="SCN145" s="378"/>
      <c r="SCO145" s="259"/>
      <c r="SCP145" s="377"/>
      <c r="SCQ145" s="377"/>
      <c r="SCR145" s="377"/>
      <c r="SCS145" s="259"/>
      <c r="SCT145" s="377"/>
      <c r="SCU145" s="377"/>
      <c r="SCV145" s="377"/>
      <c r="SCW145" s="258"/>
      <c r="SCX145" s="378"/>
      <c r="SCY145" s="378"/>
      <c r="SCZ145" s="378"/>
      <c r="SDA145" s="258"/>
      <c r="SDB145" s="378"/>
      <c r="SDC145" s="378"/>
      <c r="SDD145" s="378"/>
      <c r="SDE145" s="259"/>
      <c r="SDF145" s="377"/>
      <c r="SDG145" s="377"/>
      <c r="SDH145" s="377"/>
      <c r="SDI145" s="259"/>
      <c r="SDJ145" s="377"/>
      <c r="SDK145" s="377"/>
      <c r="SDL145" s="377"/>
      <c r="SDM145" s="258"/>
      <c r="SDN145" s="378"/>
      <c r="SDO145" s="378"/>
      <c r="SDP145" s="378"/>
      <c r="SDQ145" s="258"/>
      <c r="SDR145" s="378"/>
      <c r="SDS145" s="378"/>
      <c r="SDT145" s="378"/>
      <c r="SDU145" s="259"/>
      <c r="SDV145" s="377"/>
      <c r="SDW145" s="377"/>
      <c r="SDX145" s="377"/>
      <c r="SDY145" s="259"/>
      <c r="SDZ145" s="377"/>
      <c r="SEA145" s="377"/>
      <c r="SEB145" s="377"/>
      <c r="SEC145" s="258"/>
      <c r="SED145" s="378"/>
      <c r="SEE145" s="378"/>
      <c r="SEF145" s="378"/>
      <c r="SEG145" s="258"/>
      <c r="SEH145" s="378"/>
      <c r="SEI145" s="378"/>
      <c r="SEJ145" s="378"/>
      <c r="SEK145" s="259"/>
      <c r="SEL145" s="377"/>
      <c r="SEM145" s="377"/>
      <c r="SEN145" s="377"/>
      <c r="SEO145" s="259"/>
      <c r="SEP145" s="377"/>
      <c r="SEQ145" s="377"/>
      <c r="SER145" s="377"/>
      <c r="SES145" s="258"/>
      <c r="SET145" s="378"/>
      <c r="SEU145" s="378"/>
      <c r="SEV145" s="378"/>
      <c r="SEW145" s="258"/>
      <c r="SEX145" s="378"/>
      <c r="SEY145" s="378"/>
      <c r="SEZ145" s="378"/>
      <c r="SFA145" s="259"/>
      <c r="SFB145" s="377"/>
      <c r="SFC145" s="377"/>
      <c r="SFD145" s="377"/>
      <c r="SFE145" s="259"/>
      <c r="SFF145" s="377"/>
      <c r="SFG145" s="377"/>
      <c r="SFH145" s="377"/>
      <c r="SFI145" s="258"/>
      <c r="SFJ145" s="378"/>
      <c r="SFK145" s="378"/>
      <c r="SFL145" s="378"/>
      <c r="SFM145" s="258"/>
      <c r="SFN145" s="378"/>
      <c r="SFO145" s="378"/>
      <c r="SFP145" s="378"/>
      <c r="SFQ145" s="259"/>
      <c r="SFR145" s="377"/>
      <c r="SFS145" s="377"/>
      <c r="SFT145" s="377"/>
      <c r="SFU145" s="259"/>
      <c r="SFV145" s="377"/>
      <c r="SFW145" s="377"/>
      <c r="SFX145" s="377"/>
      <c r="SFY145" s="258"/>
      <c r="SFZ145" s="378"/>
      <c r="SGA145" s="378"/>
      <c r="SGB145" s="378"/>
      <c r="SGC145" s="258"/>
      <c r="SGD145" s="378"/>
      <c r="SGE145" s="378"/>
      <c r="SGF145" s="378"/>
      <c r="SGG145" s="259"/>
      <c r="SGH145" s="377"/>
      <c r="SGI145" s="377"/>
      <c r="SGJ145" s="377"/>
      <c r="SGK145" s="259"/>
      <c r="SGL145" s="377"/>
      <c r="SGM145" s="377"/>
      <c r="SGN145" s="377"/>
      <c r="SGO145" s="258"/>
      <c r="SGP145" s="378"/>
      <c r="SGQ145" s="378"/>
      <c r="SGR145" s="378"/>
      <c r="SGS145" s="258"/>
      <c r="SGT145" s="378"/>
      <c r="SGU145" s="378"/>
      <c r="SGV145" s="378"/>
      <c r="SGW145" s="259"/>
      <c r="SGX145" s="377"/>
      <c r="SGY145" s="377"/>
      <c r="SGZ145" s="377"/>
      <c r="SHA145" s="259"/>
      <c r="SHB145" s="377"/>
      <c r="SHC145" s="377"/>
      <c r="SHD145" s="377"/>
      <c r="SHE145" s="258"/>
      <c r="SHF145" s="378"/>
      <c r="SHG145" s="378"/>
      <c r="SHH145" s="378"/>
      <c r="SHI145" s="258"/>
      <c r="SHJ145" s="378"/>
      <c r="SHK145" s="378"/>
      <c r="SHL145" s="378"/>
      <c r="SHM145" s="259"/>
      <c r="SHN145" s="377"/>
      <c r="SHO145" s="377"/>
      <c r="SHP145" s="377"/>
      <c r="SHQ145" s="259"/>
      <c r="SHR145" s="377"/>
      <c r="SHS145" s="377"/>
      <c r="SHT145" s="377"/>
      <c r="SHU145" s="258"/>
      <c r="SHV145" s="378"/>
      <c r="SHW145" s="378"/>
      <c r="SHX145" s="378"/>
      <c r="SHY145" s="258"/>
      <c r="SHZ145" s="378"/>
      <c r="SIA145" s="378"/>
      <c r="SIB145" s="378"/>
      <c r="SIC145" s="259"/>
      <c r="SID145" s="377"/>
      <c r="SIE145" s="377"/>
      <c r="SIF145" s="377"/>
      <c r="SIG145" s="259"/>
      <c r="SIH145" s="377"/>
      <c r="SII145" s="377"/>
      <c r="SIJ145" s="377"/>
      <c r="SIK145" s="258"/>
      <c r="SIL145" s="378"/>
      <c r="SIM145" s="378"/>
      <c r="SIN145" s="378"/>
      <c r="SIO145" s="258"/>
      <c r="SIP145" s="378"/>
      <c r="SIQ145" s="378"/>
      <c r="SIR145" s="378"/>
      <c r="SIS145" s="259"/>
      <c r="SIT145" s="377"/>
      <c r="SIU145" s="377"/>
      <c r="SIV145" s="377"/>
      <c r="SIW145" s="259"/>
      <c r="SIX145" s="377"/>
      <c r="SIY145" s="377"/>
      <c r="SIZ145" s="377"/>
      <c r="SJA145" s="258"/>
      <c r="SJB145" s="378"/>
      <c r="SJC145" s="378"/>
      <c r="SJD145" s="378"/>
      <c r="SJE145" s="258"/>
      <c r="SJF145" s="378"/>
      <c r="SJG145" s="378"/>
      <c r="SJH145" s="378"/>
      <c r="SJI145" s="259"/>
      <c r="SJJ145" s="377"/>
      <c r="SJK145" s="377"/>
      <c r="SJL145" s="377"/>
      <c r="SJM145" s="259"/>
      <c r="SJN145" s="377"/>
      <c r="SJO145" s="377"/>
      <c r="SJP145" s="377"/>
      <c r="SJQ145" s="258"/>
      <c r="SJR145" s="378"/>
      <c r="SJS145" s="378"/>
      <c r="SJT145" s="378"/>
      <c r="SJU145" s="258"/>
      <c r="SJV145" s="378"/>
      <c r="SJW145" s="378"/>
      <c r="SJX145" s="378"/>
      <c r="SJY145" s="259"/>
      <c r="SJZ145" s="377"/>
      <c r="SKA145" s="377"/>
      <c r="SKB145" s="377"/>
      <c r="SKC145" s="259"/>
      <c r="SKD145" s="377"/>
      <c r="SKE145" s="377"/>
      <c r="SKF145" s="377"/>
      <c r="SKG145" s="258"/>
      <c r="SKH145" s="378"/>
      <c r="SKI145" s="378"/>
      <c r="SKJ145" s="378"/>
      <c r="SKK145" s="258"/>
      <c r="SKL145" s="378"/>
      <c r="SKM145" s="378"/>
      <c r="SKN145" s="378"/>
      <c r="SKO145" s="259"/>
      <c r="SKP145" s="377"/>
      <c r="SKQ145" s="377"/>
      <c r="SKR145" s="377"/>
      <c r="SKS145" s="259"/>
      <c r="SKT145" s="377"/>
      <c r="SKU145" s="377"/>
      <c r="SKV145" s="377"/>
      <c r="SKW145" s="258"/>
      <c r="SKX145" s="378"/>
      <c r="SKY145" s="378"/>
      <c r="SKZ145" s="378"/>
      <c r="SLA145" s="258"/>
      <c r="SLB145" s="378"/>
      <c r="SLC145" s="378"/>
      <c r="SLD145" s="378"/>
      <c r="SLE145" s="259"/>
      <c r="SLF145" s="377"/>
      <c r="SLG145" s="377"/>
      <c r="SLH145" s="377"/>
      <c r="SLI145" s="259"/>
      <c r="SLJ145" s="377"/>
      <c r="SLK145" s="377"/>
      <c r="SLL145" s="377"/>
      <c r="SLM145" s="258"/>
      <c r="SLN145" s="378"/>
      <c r="SLO145" s="378"/>
      <c r="SLP145" s="378"/>
      <c r="SLQ145" s="258"/>
      <c r="SLR145" s="378"/>
      <c r="SLS145" s="378"/>
      <c r="SLT145" s="378"/>
      <c r="SLU145" s="259"/>
      <c r="SLV145" s="377"/>
      <c r="SLW145" s="377"/>
      <c r="SLX145" s="377"/>
      <c r="SLY145" s="259"/>
      <c r="SLZ145" s="377"/>
      <c r="SMA145" s="377"/>
      <c r="SMB145" s="377"/>
      <c r="SMC145" s="258"/>
      <c r="SMD145" s="378"/>
      <c r="SME145" s="378"/>
      <c r="SMF145" s="378"/>
      <c r="SMG145" s="258"/>
      <c r="SMH145" s="378"/>
      <c r="SMI145" s="378"/>
      <c r="SMJ145" s="378"/>
      <c r="SMK145" s="259"/>
      <c r="SML145" s="377"/>
      <c r="SMM145" s="377"/>
      <c r="SMN145" s="377"/>
      <c r="SMO145" s="259"/>
      <c r="SMP145" s="377"/>
      <c r="SMQ145" s="377"/>
      <c r="SMR145" s="377"/>
      <c r="SMS145" s="258"/>
      <c r="SMT145" s="378"/>
      <c r="SMU145" s="378"/>
      <c r="SMV145" s="378"/>
      <c r="SMW145" s="258"/>
      <c r="SMX145" s="378"/>
      <c r="SMY145" s="378"/>
      <c r="SMZ145" s="378"/>
      <c r="SNA145" s="259"/>
      <c r="SNB145" s="377"/>
      <c r="SNC145" s="377"/>
      <c r="SND145" s="377"/>
      <c r="SNE145" s="259"/>
      <c r="SNF145" s="377"/>
      <c r="SNG145" s="377"/>
      <c r="SNH145" s="377"/>
      <c r="SNI145" s="258"/>
      <c r="SNJ145" s="378"/>
      <c r="SNK145" s="378"/>
      <c r="SNL145" s="378"/>
      <c r="SNM145" s="258"/>
      <c r="SNN145" s="378"/>
      <c r="SNO145" s="378"/>
      <c r="SNP145" s="378"/>
      <c r="SNQ145" s="259"/>
      <c r="SNR145" s="377"/>
      <c r="SNS145" s="377"/>
      <c r="SNT145" s="377"/>
      <c r="SNU145" s="259"/>
      <c r="SNV145" s="377"/>
      <c r="SNW145" s="377"/>
      <c r="SNX145" s="377"/>
      <c r="SNY145" s="258"/>
      <c r="SNZ145" s="378"/>
      <c r="SOA145" s="378"/>
      <c r="SOB145" s="378"/>
      <c r="SOC145" s="258"/>
      <c r="SOD145" s="378"/>
      <c r="SOE145" s="378"/>
      <c r="SOF145" s="378"/>
      <c r="SOG145" s="259"/>
      <c r="SOH145" s="377"/>
      <c r="SOI145" s="377"/>
      <c r="SOJ145" s="377"/>
      <c r="SOK145" s="259"/>
      <c r="SOL145" s="377"/>
      <c r="SOM145" s="377"/>
      <c r="SON145" s="377"/>
      <c r="SOO145" s="258"/>
      <c r="SOP145" s="378"/>
      <c r="SOQ145" s="378"/>
      <c r="SOR145" s="378"/>
      <c r="SOS145" s="258"/>
      <c r="SOT145" s="378"/>
      <c r="SOU145" s="378"/>
      <c r="SOV145" s="378"/>
      <c r="SOW145" s="259"/>
      <c r="SOX145" s="377"/>
      <c r="SOY145" s="377"/>
      <c r="SOZ145" s="377"/>
      <c r="SPA145" s="259"/>
      <c r="SPB145" s="377"/>
      <c r="SPC145" s="377"/>
      <c r="SPD145" s="377"/>
      <c r="SPE145" s="258"/>
      <c r="SPF145" s="378"/>
      <c r="SPG145" s="378"/>
      <c r="SPH145" s="378"/>
      <c r="SPI145" s="258"/>
      <c r="SPJ145" s="378"/>
      <c r="SPK145" s="378"/>
      <c r="SPL145" s="378"/>
      <c r="SPM145" s="259"/>
      <c r="SPN145" s="377"/>
      <c r="SPO145" s="377"/>
      <c r="SPP145" s="377"/>
      <c r="SPQ145" s="259"/>
      <c r="SPR145" s="377"/>
      <c r="SPS145" s="377"/>
      <c r="SPT145" s="377"/>
      <c r="SPU145" s="258"/>
      <c r="SPV145" s="378"/>
      <c r="SPW145" s="378"/>
      <c r="SPX145" s="378"/>
      <c r="SPY145" s="258"/>
      <c r="SPZ145" s="378"/>
      <c r="SQA145" s="378"/>
      <c r="SQB145" s="378"/>
      <c r="SQC145" s="259"/>
      <c r="SQD145" s="377"/>
      <c r="SQE145" s="377"/>
      <c r="SQF145" s="377"/>
      <c r="SQG145" s="259"/>
      <c r="SQH145" s="377"/>
      <c r="SQI145" s="377"/>
      <c r="SQJ145" s="377"/>
      <c r="SQK145" s="258"/>
      <c r="SQL145" s="378"/>
      <c r="SQM145" s="378"/>
      <c r="SQN145" s="378"/>
      <c r="SQO145" s="258"/>
      <c r="SQP145" s="378"/>
      <c r="SQQ145" s="378"/>
      <c r="SQR145" s="378"/>
      <c r="SQS145" s="259"/>
      <c r="SQT145" s="377"/>
      <c r="SQU145" s="377"/>
      <c r="SQV145" s="377"/>
      <c r="SQW145" s="259"/>
      <c r="SQX145" s="377"/>
      <c r="SQY145" s="377"/>
      <c r="SQZ145" s="377"/>
      <c r="SRA145" s="258"/>
      <c r="SRB145" s="378"/>
      <c r="SRC145" s="378"/>
      <c r="SRD145" s="378"/>
      <c r="SRE145" s="258"/>
      <c r="SRF145" s="378"/>
      <c r="SRG145" s="378"/>
      <c r="SRH145" s="378"/>
      <c r="SRI145" s="259"/>
      <c r="SRJ145" s="377"/>
      <c r="SRK145" s="377"/>
      <c r="SRL145" s="377"/>
      <c r="SRM145" s="259"/>
      <c r="SRN145" s="377"/>
      <c r="SRO145" s="377"/>
      <c r="SRP145" s="377"/>
      <c r="SRQ145" s="258"/>
      <c r="SRR145" s="378"/>
      <c r="SRS145" s="378"/>
      <c r="SRT145" s="378"/>
      <c r="SRU145" s="258"/>
      <c r="SRV145" s="378"/>
      <c r="SRW145" s="378"/>
      <c r="SRX145" s="378"/>
      <c r="SRY145" s="259"/>
      <c r="SRZ145" s="377"/>
      <c r="SSA145" s="377"/>
      <c r="SSB145" s="377"/>
      <c r="SSC145" s="259"/>
      <c r="SSD145" s="377"/>
      <c r="SSE145" s="377"/>
      <c r="SSF145" s="377"/>
      <c r="SSG145" s="258"/>
      <c r="SSH145" s="378"/>
      <c r="SSI145" s="378"/>
      <c r="SSJ145" s="378"/>
      <c r="SSK145" s="258"/>
      <c r="SSL145" s="378"/>
      <c r="SSM145" s="378"/>
      <c r="SSN145" s="378"/>
      <c r="SSO145" s="259"/>
      <c r="SSP145" s="377"/>
      <c r="SSQ145" s="377"/>
      <c r="SSR145" s="377"/>
      <c r="SSS145" s="259"/>
      <c r="SST145" s="377"/>
      <c r="SSU145" s="377"/>
      <c r="SSV145" s="377"/>
      <c r="SSW145" s="258"/>
      <c r="SSX145" s="378"/>
      <c r="SSY145" s="378"/>
      <c r="SSZ145" s="378"/>
      <c r="STA145" s="258"/>
      <c r="STB145" s="378"/>
      <c r="STC145" s="378"/>
      <c r="STD145" s="378"/>
      <c r="STE145" s="259"/>
      <c r="STF145" s="377"/>
      <c r="STG145" s="377"/>
      <c r="STH145" s="377"/>
      <c r="STI145" s="259"/>
      <c r="STJ145" s="377"/>
      <c r="STK145" s="377"/>
      <c r="STL145" s="377"/>
      <c r="STM145" s="258"/>
      <c r="STN145" s="378"/>
      <c r="STO145" s="378"/>
      <c r="STP145" s="378"/>
      <c r="STQ145" s="258"/>
      <c r="STR145" s="378"/>
      <c r="STS145" s="378"/>
      <c r="STT145" s="378"/>
      <c r="STU145" s="259"/>
      <c r="STV145" s="377"/>
      <c r="STW145" s="377"/>
      <c r="STX145" s="377"/>
      <c r="STY145" s="259"/>
      <c r="STZ145" s="377"/>
      <c r="SUA145" s="377"/>
      <c r="SUB145" s="377"/>
      <c r="SUC145" s="258"/>
      <c r="SUD145" s="378"/>
      <c r="SUE145" s="378"/>
      <c r="SUF145" s="378"/>
      <c r="SUG145" s="258"/>
      <c r="SUH145" s="378"/>
      <c r="SUI145" s="378"/>
      <c r="SUJ145" s="378"/>
      <c r="SUK145" s="259"/>
      <c r="SUL145" s="377"/>
      <c r="SUM145" s="377"/>
      <c r="SUN145" s="377"/>
      <c r="SUO145" s="259"/>
      <c r="SUP145" s="377"/>
      <c r="SUQ145" s="377"/>
      <c r="SUR145" s="377"/>
      <c r="SUS145" s="258"/>
      <c r="SUT145" s="378"/>
      <c r="SUU145" s="378"/>
      <c r="SUV145" s="378"/>
      <c r="SUW145" s="258"/>
      <c r="SUX145" s="378"/>
      <c r="SUY145" s="378"/>
      <c r="SUZ145" s="378"/>
      <c r="SVA145" s="259"/>
      <c r="SVB145" s="377"/>
      <c r="SVC145" s="377"/>
      <c r="SVD145" s="377"/>
      <c r="SVE145" s="259"/>
      <c r="SVF145" s="377"/>
      <c r="SVG145" s="377"/>
      <c r="SVH145" s="377"/>
      <c r="SVI145" s="258"/>
      <c r="SVJ145" s="378"/>
      <c r="SVK145" s="378"/>
      <c r="SVL145" s="378"/>
      <c r="SVM145" s="258"/>
      <c r="SVN145" s="378"/>
      <c r="SVO145" s="378"/>
      <c r="SVP145" s="378"/>
      <c r="SVQ145" s="259"/>
      <c r="SVR145" s="377"/>
      <c r="SVS145" s="377"/>
      <c r="SVT145" s="377"/>
      <c r="SVU145" s="259"/>
      <c r="SVV145" s="377"/>
      <c r="SVW145" s="377"/>
      <c r="SVX145" s="377"/>
      <c r="SVY145" s="258"/>
      <c r="SVZ145" s="378"/>
      <c r="SWA145" s="378"/>
      <c r="SWB145" s="378"/>
      <c r="SWC145" s="258"/>
      <c r="SWD145" s="378"/>
      <c r="SWE145" s="378"/>
      <c r="SWF145" s="378"/>
      <c r="SWG145" s="259"/>
      <c r="SWH145" s="377"/>
      <c r="SWI145" s="377"/>
      <c r="SWJ145" s="377"/>
      <c r="SWK145" s="259"/>
      <c r="SWL145" s="377"/>
      <c r="SWM145" s="377"/>
      <c r="SWN145" s="377"/>
      <c r="SWO145" s="258"/>
      <c r="SWP145" s="378"/>
      <c r="SWQ145" s="378"/>
      <c r="SWR145" s="378"/>
      <c r="SWS145" s="258"/>
      <c r="SWT145" s="378"/>
      <c r="SWU145" s="378"/>
      <c r="SWV145" s="378"/>
      <c r="SWW145" s="259"/>
      <c r="SWX145" s="377"/>
      <c r="SWY145" s="377"/>
      <c r="SWZ145" s="377"/>
      <c r="SXA145" s="259"/>
      <c r="SXB145" s="377"/>
      <c r="SXC145" s="377"/>
      <c r="SXD145" s="377"/>
      <c r="SXE145" s="258"/>
      <c r="SXF145" s="378"/>
      <c r="SXG145" s="378"/>
      <c r="SXH145" s="378"/>
      <c r="SXI145" s="258"/>
      <c r="SXJ145" s="378"/>
      <c r="SXK145" s="378"/>
      <c r="SXL145" s="378"/>
      <c r="SXM145" s="259"/>
      <c r="SXN145" s="377"/>
      <c r="SXO145" s="377"/>
      <c r="SXP145" s="377"/>
      <c r="SXQ145" s="259"/>
      <c r="SXR145" s="377"/>
      <c r="SXS145" s="377"/>
      <c r="SXT145" s="377"/>
      <c r="SXU145" s="258"/>
      <c r="SXV145" s="378"/>
      <c r="SXW145" s="378"/>
      <c r="SXX145" s="378"/>
      <c r="SXY145" s="258"/>
      <c r="SXZ145" s="378"/>
      <c r="SYA145" s="378"/>
      <c r="SYB145" s="378"/>
      <c r="SYC145" s="259"/>
      <c r="SYD145" s="377"/>
      <c r="SYE145" s="377"/>
      <c r="SYF145" s="377"/>
      <c r="SYG145" s="259"/>
      <c r="SYH145" s="377"/>
      <c r="SYI145" s="377"/>
      <c r="SYJ145" s="377"/>
      <c r="SYK145" s="258"/>
      <c r="SYL145" s="378"/>
      <c r="SYM145" s="378"/>
      <c r="SYN145" s="378"/>
      <c r="SYO145" s="258"/>
      <c r="SYP145" s="378"/>
      <c r="SYQ145" s="378"/>
      <c r="SYR145" s="378"/>
      <c r="SYS145" s="259"/>
      <c r="SYT145" s="377"/>
      <c r="SYU145" s="377"/>
      <c r="SYV145" s="377"/>
      <c r="SYW145" s="259"/>
      <c r="SYX145" s="377"/>
      <c r="SYY145" s="377"/>
      <c r="SYZ145" s="377"/>
      <c r="SZA145" s="258"/>
      <c r="SZB145" s="378"/>
      <c r="SZC145" s="378"/>
      <c r="SZD145" s="378"/>
      <c r="SZE145" s="258"/>
      <c r="SZF145" s="378"/>
      <c r="SZG145" s="378"/>
      <c r="SZH145" s="378"/>
      <c r="SZI145" s="259"/>
      <c r="SZJ145" s="377"/>
      <c r="SZK145" s="377"/>
      <c r="SZL145" s="377"/>
      <c r="SZM145" s="259"/>
      <c r="SZN145" s="377"/>
      <c r="SZO145" s="377"/>
      <c r="SZP145" s="377"/>
      <c r="SZQ145" s="258"/>
      <c r="SZR145" s="378"/>
      <c r="SZS145" s="378"/>
      <c r="SZT145" s="378"/>
      <c r="SZU145" s="258"/>
      <c r="SZV145" s="378"/>
      <c r="SZW145" s="378"/>
      <c r="SZX145" s="378"/>
      <c r="SZY145" s="259"/>
      <c r="SZZ145" s="377"/>
      <c r="TAA145" s="377"/>
      <c r="TAB145" s="377"/>
      <c r="TAC145" s="259"/>
      <c r="TAD145" s="377"/>
      <c r="TAE145" s="377"/>
      <c r="TAF145" s="377"/>
      <c r="TAG145" s="258"/>
      <c r="TAH145" s="378"/>
      <c r="TAI145" s="378"/>
      <c r="TAJ145" s="378"/>
      <c r="TAK145" s="258"/>
      <c r="TAL145" s="378"/>
      <c r="TAM145" s="378"/>
      <c r="TAN145" s="378"/>
      <c r="TAO145" s="259"/>
      <c r="TAP145" s="377"/>
      <c r="TAQ145" s="377"/>
      <c r="TAR145" s="377"/>
      <c r="TAS145" s="259"/>
      <c r="TAT145" s="377"/>
      <c r="TAU145" s="377"/>
      <c r="TAV145" s="377"/>
      <c r="TAW145" s="258"/>
      <c r="TAX145" s="378"/>
      <c r="TAY145" s="378"/>
      <c r="TAZ145" s="378"/>
      <c r="TBA145" s="258"/>
      <c r="TBB145" s="378"/>
      <c r="TBC145" s="378"/>
      <c r="TBD145" s="378"/>
      <c r="TBE145" s="259"/>
      <c r="TBF145" s="377"/>
      <c r="TBG145" s="377"/>
      <c r="TBH145" s="377"/>
      <c r="TBI145" s="259"/>
      <c r="TBJ145" s="377"/>
      <c r="TBK145" s="377"/>
      <c r="TBL145" s="377"/>
      <c r="TBM145" s="258"/>
      <c r="TBN145" s="378"/>
      <c r="TBO145" s="378"/>
      <c r="TBP145" s="378"/>
      <c r="TBQ145" s="258"/>
      <c r="TBR145" s="378"/>
      <c r="TBS145" s="378"/>
      <c r="TBT145" s="378"/>
      <c r="TBU145" s="259"/>
      <c r="TBV145" s="377"/>
      <c r="TBW145" s="377"/>
      <c r="TBX145" s="377"/>
      <c r="TBY145" s="259"/>
      <c r="TBZ145" s="377"/>
      <c r="TCA145" s="377"/>
      <c r="TCB145" s="377"/>
      <c r="TCC145" s="258"/>
      <c r="TCD145" s="378"/>
      <c r="TCE145" s="378"/>
      <c r="TCF145" s="378"/>
      <c r="TCG145" s="258"/>
      <c r="TCH145" s="378"/>
      <c r="TCI145" s="378"/>
      <c r="TCJ145" s="378"/>
      <c r="TCK145" s="259"/>
      <c r="TCL145" s="377"/>
      <c r="TCM145" s="377"/>
      <c r="TCN145" s="377"/>
      <c r="TCO145" s="259"/>
      <c r="TCP145" s="377"/>
      <c r="TCQ145" s="377"/>
      <c r="TCR145" s="377"/>
      <c r="TCS145" s="258"/>
      <c r="TCT145" s="378"/>
      <c r="TCU145" s="378"/>
      <c r="TCV145" s="378"/>
      <c r="TCW145" s="258"/>
      <c r="TCX145" s="378"/>
      <c r="TCY145" s="378"/>
      <c r="TCZ145" s="378"/>
      <c r="TDA145" s="259"/>
      <c r="TDB145" s="377"/>
      <c r="TDC145" s="377"/>
      <c r="TDD145" s="377"/>
      <c r="TDE145" s="259"/>
      <c r="TDF145" s="377"/>
      <c r="TDG145" s="377"/>
      <c r="TDH145" s="377"/>
      <c r="TDI145" s="258"/>
      <c r="TDJ145" s="378"/>
      <c r="TDK145" s="378"/>
      <c r="TDL145" s="378"/>
      <c r="TDM145" s="258"/>
      <c r="TDN145" s="378"/>
      <c r="TDO145" s="378"/>
      <c r="TDP145" s="378"/>
      <c r="TDQ145" s="259"/>
      <c r="TDR145" s="377"/>
      <c r="TDS145" s="377"/>
      <c r="TDT145" s="377"/>
      <c r="TDU145" s="259"/>
      <c r="TDV145" s="377"/>
      <c r="TDW145" s="377"/>
      <c r="TDX145" s="377"/>
      <c r="TDY145" s="258"/>
      <c r="TDZ145" s="378"/>
      <c r="TEA145" s="378"/>
      <c r="TEB145" s="378"/>
      <c r="TEC145" s="258"/>
      <c r="TED145" s="378"/>
      <c r="TEE145" s="378"/>
      <c r="TEF145" s="378"/>
      <c r="TEG145" s="259"/>
      <c r="TEH145" s="377"/>
      <c r="TEI145" s="377"/>
      <c r="TEJ145" s="377"/>
      <c r="TEK145" s="259"/>
      <c r="TEL145" s="377"/>
      <c r="TEM145" s="377"/>
      <c r="TEN145" s="377"/>
      <c r="TEO145" s="258"/>
      <c r="TEP145" s="378"/>
      <c r="TEQ145" s="378"/>
      <c r="TER145" s="378"/>
      <c r="TES145" s="258"/>
      <c r="TET145" s="378"/>
      <c r="TEU145" s="378"/>
      <c r="TEV145" s="378"/>
      <c r="TEW145" s="259"/>
      <c r="TEX145" s="377"/>
      <c r="TEY145" s="377"/>
      <c r="TEZ145" s="377"/>
      <c r="TFA145" s="259"/>
      <c r="TFB145" s="377"/>
      <c r="TFC145" s="377"/>
      <c r="TFD145" s="377"/>
      <c r="TFE145" s="258"/>
      <c r="TFF145" s="378"/>
      <c r="TFG145" s="378"/>
      <c r="TFH145" s="378"/>
      <c r="TFI145" s="258"/>
      <c r="TFJ145" s="378"/>
      <c r="TFK145" s="378"/>
      <c r="TFL145" s="378"/>
      <c r="TFM145" s="259"/>
      <c r="TFN145" s="377"/>
      <c r="TFO145" s="377"/>
      <c r="TFP145" s="377"/>
      <c r="TFQ145" s="259"/>
      <c r="TFR145" s="377"/>
      <c r="TFS145" s="377"/>
      <c r="TFT145" s="377"/>
      <c r="TFU145" s="258"/>
      <c r="TFV145" s="378"/>
      <c r="TFW145" s="378"/>
      <c r="TFX145" s="378"/>
      <c r="TFY145" s="258"/>
      <c r="TFZ145" s="378"/>
      <c r="TGA145" s="378"/>
      <c r="TGB145" s="378"/>
      <c r="TGC145" s="259"/>
      <c r="TGD145" s="377"/>
      <c r="TGE145" s="377"/>
      <c r="TGF145" s="377"/>
      <c r="TGG145" s="259"/>
      <c r="TGH145" s="377"/>
      <c r="TGI145" s="377"/>
      <c r="TGJ145" s="377"/>
      <c r="TGK145" s="258"/>
      <c r="TGL145" s="378"/>
      <c r="TGM145" s="378"/>
      <c r="TGN145" s="378"/>
      <c r="TGO145" s="258"/>
      <c r="TGP145" s="378"/>
      <c r="TGQ145" s="378"/>
      <c r="TGR145" s="378"/>
      <c r="TGS145" s="259"/>
      <c r="TGT145" s="377"/>
      <c r="TGU145" s="377"/>
      <c r="TGV145" s="377"/>
      <c r="TGW145" s="259"/>
      <c r="TGX145" s="377"/>
      <c r="TGY145" s="377"/>
      <c r="TGZ145" s="377"/>
      <c r="THA145" s="258"/>
      <c r="THB145" s="378"/>
      <c r="THC145" s="378"/>
      <c r="THD145" s="378"/>
      <c r="THE145" s="258"/>
      <c r="THF145" s="378"/>
      <c r="THG145" s="378"/>
      <c r="THH145" s="378"/>
      <c r="THI145" s="259"/>
      <c r="THJ145" s="377"/>
      <c r="THK145" s="377"/>
      <c r="THL145" s="377"/>
      <c r="THM145" s="259"/>
      <c r="THN145" s="377"/>
      <c r="THO145" s="377"/>
      <c r="THP145" s="377"/>
      <c r="THQ145" s="258"/>
      <c r="THR145" s="378"/>
      <c r="THS145" s="378"/>
      <c r="THT145" s="378"/>
      <c r="THU145" s="258"/>
      <c r="THV145" s="378"/>
      <c r="THW145" s="378"/>
      <c r="THX145" s="378"/>
      <c r="THY145" s="259"/>
      <c r="THZ145" s="377"/>
      <c r="TIA145" s="377"/>
      <c r="TIB145" s="377"/>
      <c r="TIC145" s="259"/>
      <c r="TID145" s="377"/>
      <c r="TIE145" s="377"/>
      <c r="TIF145" s="377"/>
      <c r="TIG145" s="258"/>
      <c r="TIH145" s="378"/>
      <c r="TII145" s="378"/>
      <c r="TIJ145" s="378"/>
      <c r="TIK145" s="258"/>
      <c r="TIL145" s="378"/>
      <c r="TIM145" s="378"/>
      <c r="TIN145" s="378"/>
      <c r="TIO145" s="259"/>
      <c r="TIP145" s="377"/>
      <c r="TIQ145" s="377"/>
      <c r="TIR145" s="377"/>
      <c r="TIS145" s="259"/>
      <c r="TIT145" s="377"/>
      <c r="TIU145" s="377"/>
      <c r="TIV145" s="377"/>
      <c r="TIW145" s="258"/>
      <c r="TIX145" s="378"/>
      <c r="TIY145" s="378"/>
      <c r="TIZ145" s="378"/>
      <c r="TJA145" s="258"/>
      <c r="TJB145" s="378"/>
      <c r="TJC145" s="378"/>
      <c r="TJD145" s="378"/>
      <c r="TJE145" s="259"/>
      <c r="TJF145" s="377"/>
      <c r="TJG145" s="377"/>
      <c r="TJH145" s="377"/>
      <c r="TJI145" s="259"/>
      <c r="TJJ145" s="377"/>
      <c r="TJK145" s="377"/>
      <c r="TJL145" s="377"/>
      <c r="TJM145" s="258"/>
      <c r="TJN145" s="378"/>
      <c r="TJO145" s="378"/>
      <c r="TJP145" s="378"/>
      <c r="TJQ145" s="258"/>
      <c r="TJR145" s="378"/>
      <c r="TJS145" s="378"/>
      <c r="TJT145" s="378"/>
      <c r="TJU145" s="259"/>
      <c r="TJV145" s="377"/>
      <c r="TJW145" s="377"/>
      <c r="TJX145" s="377"/>
      <c r="TJY145" s="259"/>
      <c r="TJZ145" s="377"/>
      <c r="TKA145" s="377"/>
      <c r="TKB145" s="377"/>
      <c r="TKC145" s="258"/>
      <c r="TKD145" s="378"/>
      <c r="TKE145" s="378"/>
      <c r="TKF145" s="378"/>
      <c r="TKG145" s="258"/>
      <c r="TKH145" s="378"/>
      <c r="TKI145" s="378"/>
      <c r="TKJ145" s="378"/>
      <c r="TKK145" s="259"/>
      <c r="TKL145" s="377"/>
      <c r="TKM145" s="377"/>
      <c r="TKN145" s="377"/>
      <c r="TKO145" s="259"/>
      <c r="TKP145" s="377"/>
      <c r="TKQ145" s="377"/>
      <c r="TKR145" s="377"/>
      <c r="TKS145" s="258"/>
      <c r="TKT145" s="378"/>
      <c r="TKU145" s="378"/>
      <c r="TKV145" s="378"/>
      <c r="TKW145" s="258"/>
      <c r="TKX145" s="378"/>
      <c r="TKY145" s="378"/>
      <c r="TKZ145" s="378"/>
      <c r="TLA145" s="259"/>
      <c r="TLB145" s="377"/>
      <c r="TLC145" s="377"/>
      <c r="TLD145" s="377"/>
      <c r="TLE145" s="259"/>
      <c r="TLF145" s="377"/>
      <c r="TLG145" s="377"/>
      <c r="TLH145" s="377"/>
      <c r="TLI145" s="258"/>
      <c r="TLJ145" s="378"/>
      <c r="TLK145" s="378"/>
      <c r="TLL145" s="378"/>
      <c r="TLM145" s="258"/>
      <c r="TLN145" s="378"/>
      <c r="TLO145" s="378"/>
      <c r="TLP145" s="378"/>
      <c r="TLQ145" s="259"/>
      <c r="TLR145" s="377"/>
      <c r="TLS145" s="377"/>
      <c r="TLT145" s="377"/>
      <c r="TLU145" s="259"/>
      <c r="TLV145" s="377"/>
      <c r="TLW145" s="377"/>
      <c r="TLX145" s="377"/>
      <c r="TLY145" s="258"/>
      <c r="TLZ145" s="378"/>
      <c r="TMA145" s="378"/>
      <c r="TMB145" s="378"/>
      <c r="TMC145" s="258"/>
      <c r="TMD145" s="378"/>
      <c r="TME145" s="378"/>
      <c r="TMF145" s="378"/>
      <c r="TMG145" s="259"/>
      <c r="TMH145" s="377"/>
      <c r="TMI145" s="377"/>
      <c r="TMJ145" s="377"/>
      <c r="TMK145" s="259"/>
      <c r="TML145" s="377"/>
      <c r="TMM145" s="377"/>
      <c r="TMN145" s="377"/>
      <c r="TMO145" s="258"/>
      <c r="TMP145" s="378"/>
      <c r="TMQ145" s="378"/>
      <c r="TMR145" s="378"/>
      <c r="TMS145" s="258"/>
      <c r="TMT145" s="378"/>
      <c r="TMU145" s="378"/>
      <c r="TMV145" s="378"/>
      <c r="TMW145" s="259"/>
      <c r="TMX145" s="377"/>
      <c r="TMY145" s="377"/>
      <c r="TMZ145" s="377"/>
      <c r="TNA145" s="259"/>
      <c r="TNB145" s="377"/>
      <c r="TNC145" s="377"/>
      <c r="TND145" s="377"/>
      <c r="TNE145" s="258"/>
      <c r="TNF145" s="378"/>
      <c r="TNG145" s="378"/>
      <c r="TNH145" s="378"/>
      <c r="TNI145" s="258"/>
      <c r="TNJ145" s="378"/>
      <c r="TNK145" s="378"/>
      <c r="TNL145" s="378"/>
      <c r="TNM145" s="259"/>
      <c r="TNN145" s="377"/>
      <c r="TNO145" s="377"/>
      <c r="TNP145" s="377"/>
      <c r="TNQ145" s="259"/>
      <c r="TNR145" s="377"/>
      <c r="TNS145" s="377"/>
      <c r="TNT145" s="377"/>
      <c r="TNU145" s="258"/>
      <c r="TNV145" s="378"/>
      <c r="TNW145" s="378"/>
      <c r="TNX145" s="378"/>
      <c r="TNY145" s="258"/>
      <c r="TNZ145" s="378"/>
      <c r="TOA145" s="378"/>
      <c r="TOB145" s="378"/>
      <c r="TOC145" s="259"/>
      <c r="TOD145" s="377"/>
      <c r="TOE145" s="377"/>
      <c r="TOF145" s="377"/>
      <c r="TOG145" s="259"/>
      <c r="TOH145" s="377"/>
      <c r="TOI145" s="377"/>
      <c r="TOJ145" s="377"/>
      <c r="TOK145" s="258"/>
      <c r="TOL145" s="378"/>
      <c r="TOM145" s="378"/>
      <c r="TON145" s="378"/>
      <c r="TOO145" s="258"/>
      <c r="TOP145" s="378"/>
      <c r="TOQ145" s="378"/>
      <c r="TOR145" s="378"/>
      <c r="TOS145" s="259"/>
      <c r="TOT145" s="377"/>
      <c r="TOU145" s="377"/>
      <c r="TOV145" s="377"/>
      <c r="TOW145" s="259"/>
      <c r="TOX145" s="377"/>
      <c r="TOY145" s="377"/>
      <c r="TOZ145" s="377"/>
      <c r="TPA145" s="258"/>
      <c r="TPB145" s="378"/>
      <c r="TPC145" s="378"/>
      <c r="TPD145" s="378"/>
      <c r="TPE145" s="258"/>
      <c r="TPF145" s="378"/>
      <c r="TPG145" s="378"/>
      <c r="TPH145" s="378"/>
      <c r="TPI145" s="259"/>
      <c r="TPJ145" s="377"/>
      <c r="TPK145" s="377"/>
      <c r="TPL145" s="377"/>
      <c r="TPM145" s="259"/>
      <c r="TPN145" s="377"/>
      <c r="TPO145" s="377"/>
      <c r="TPP145" s="377"/>
      <c r="TPQ145" s="258"/>
      <c r="TPR145" s="378"/>
      <c r="TPS145" s="378"/>
      <c r="TPT145" s="378"/>
      <c r="TPU145" s="258"/>
      <c r="TPV145" s="378"/>
      <c r="TPW145" s="378"/>
      <c r="TPX145" s="378"/>
      <c r="TPY145" s="259"/>
      <c r="TPZ145" s="377"/>
      <c r="TQA145" s="377"/>
      <c r="TQB145" s="377"/>
      <c r="TQC145" s="259"/>
      <c r="TQD145" s="377"/>
      <c r="TQE145" s="377"/>
      <c r="TQF145" s="377"/>
      <c r="TQG145" s="258"/>
      <c r="TQH145" s="378"/>
      <c r="TQI145" s="378"/>
      <c r="TQJ145" s="378"/>
      <c r="TQK145" s="258"/>
      <c r="TQL145" s="378"/>
      <c r="TQM145" s="378"/>
      <c r="TQN145" s="378"/>
      <c r="TQO145" s="259"/>
      <c r="TQP145" s="377"/>
      <c r="TQQ145" s="377"/>
      <c r="TQR145" s="377"/>
      <c r="TQS145" s="259"/>
      <c r="TQT145" s="377"/>
      <c r="TQU145" s="377"/>
      <c r="TQV145" s="377"/>
      <c r="TQW145" s="258"/>
      <c r="TQX145" s="378"/>
      <c r="TQY145" s="378"/>
      <c r="TQZ145" s="378"/>
      <c r="TRA145" s="258"/>
      <c r="TRB145" s="378"/>
      <c r="TRC145" s="378"/>
      <c r="TRD145" s="378"/>
      <c r="TRE145" s="259"/>
      <c r="TRF145" s="377"/>
      <c r="TRG145" s="377"/>
      <c r="TRH145" s="377"/>
      <c r="TRI145" s="259"/>
      <c r="TRJ145" s="377"/>
      <c r="TRK145" s="377"/>
      <c r="TRL145" s="377"/>
      <c r="TRM145" s="258"/>
      <c r="TRN145" s="378"/>
      <c r="TRO145" s="378"/>
      <c r="TRP145" s="378"/>
      <c r="TRQ145" s="258"/>
      <c r="TRR145" s="378"/>
      <c r="TRS145" s="378"/>
      <c r="TRT145" s="378"/>
      <c r="TRU145" s="259"/>
      <c r="TRV145" s="377"/>
      <c r="TRW145" s="377"/>
      <c r="TRX145" s="377"/>
      <c r="TRY145" s="259"/>
      <c r="TRZ145" s="377"/>
      <c r="TSA145" s="377"/>
      <c r="TSB145" s="377"/>
      <c r="TSC145" s="258"/>
      <c r="TSD145" s="378"/>
      <c r="TSE145" s="378"/>
      <c r="TSF145" s="378"/>
      <c r="TSG145" s="258"/>
      <c r="TSH145" s="378"/>
      <c r="TSI145" s="378"/>
      <c r="TSJ145" s="378"/>
      <c r="TSK145" s="259"/>
      <c r="TSL145" s="377"/>
      <c r="TSM145" s="377"/>
      <c r="TSN145" s="377"/>
      <c r="TSO145" s="259"/>
      <c r="TSP145" s="377"/>
      <c r="TSQ145" s="377"/>
      <c r="TSR145" s="377"/>
      <c r="TSS145" s="258"/>
      <c r="TST145" s="378"/>
      <c r="TSU145" s="378"/>
      <c r="TSV145" s="378"/>
      <c r="TSW145" s="258"/>
      <c r="TSX145" s="378"/>
      <c r="TSY145" s="378"/>
      <c r="TSZ145" s="378"/>
      <c r="TTA145" s="259"/>
      <c r="TTB145" s="377"/>
      <c r="TTC145" s="377"/>
      <c r="TTD145" s="377"/>
      <c r="TTE145" s="259"/>
      <c r="TTF145" s="377"/>
      <c r="TTG145" s="377"/>
      <c r="TTH145" s="377"/>
      <c r="TTI145" s="258"/>
      <c r="TTJ145" s="378"/>
      <c r="TTK145" s="378"/>
      <c r="TTL145" s="378"/>
      <c r="TTM145" s="258"/>
      <c r="TTN145" s="378"/>
      <c r="TTO145" s="378"/>
      <c r="TTP145" s="378"/>
      <c r="TTQ145" s="259"/>
      <c r="TTR145" s="377"/>
      <c r="TTS145" s="377"/>
      <c r="TTT145" s="377"/>
      <c r="TTU145" s="259"/>
      <c r="TTV145" s="377"/>
      <c r="TTW145" s="377"/>
      <c r="TTX145" s="377"/>
      <c r="TTY145" s="258"/>
      <c r="TTZ145" s="378"/>
      <c r="TUA145" s="378"/>
      <c r="TUB145" s="378"/>
      <c r="TUC145" s="258"/>
      <c r="TUD145" s="378"/>
      <c r="TUE145" s="378"/>
      <c r="TUF145" s="378"/>
      <c r="TUG145" s="259"/>
      <c r="TUH145" s="377"/>
      <c r="TUI145" s="377"/>
      <c r="TUJ145" s="377"/>
      <c r="TUK145" s="259"/>
      <c r="TUL145" s="377"/>
      <c r="TUM145" s="377"/>
      <c r="TUN145" s="377"/>
      <c r="TUO145" s="258"/>
      <c r="TUP145" s="378"/>
      <c r="TUQ145" s="378"/>
      <c r="TUR145" s="378"/>
      <c r="TUS145" s="258"/>
      <c r="TUT145" s="378"/>
      <c r="TUU145" s="378"/>
      <c r="TUV145" s="378"/>
      <c r="TUW145" s="259"/>
      <c r="TUX145" s="377"/>
      <c r="TUY145" s="377"/>
      <c r="TUZ145" s="377"/>
      <c r="TVA145" s="259"/>
      <c r="TVB145" s="377"/>
      <c r="TVC145" s="377"/>
      <c r="TVD145" s="377"/>
      <c r="TVE145" s="258"/>
      <c r="TVF145" s="378"/>
      <c r="TVG145" s="378"/>
      <c r="TVH145" s="378"/>
      <c r="TVI145" s="258"/>
      <c r="TVJ145" s="378"/>
      <c r="TVK145" s="378"/>
      <c r="TVL145" s="378"/>
      <c r="TVM145" s="259"/>
      <c r="TVN145" s="377"/>
      <c r="TVO145" s="377"/>
      <c r="TVP145" s="377"/>
      <c r="TVQ145" s="259"/>
      <c r="TVR145" s="377"/>
      <c r="TVS145" s="377"/>
      <c r="TVT145" s="377"/>
      <c r="TVU145" s="258"/>
      <c r="TVV145" s="378"/>
      <c r="TVW145" s="378"/>
      <c r="TVX145" s="378"/>
      <c r="TVY145" s="258"/>
      <c r="TVZ145" s="378"/>
      <c r="TWA145" s="378"/>
      <c r="TWB145" s="378"/>
      <c r="TWC145" s="259"/>
      <c r="TWD145" s="377"/>
      <c r="TWE145" s="377"/>
      <c r="TWF145" s="377"/>
      <c r="TWG145" s="259"/>
      <c r="TWH145" s="377"/>
      <c r="TWI145" s="377"/>
      <c r="TWJ145" s="377"/>
      <c r="TWK145" s="258"/>
      <c r="TWL145" s="378"/>
      <c r="TWM145" s="378"/>
      <c r="TWN145" s="378"/>
      <c r="TWO145" s="258"/>
      <c r="TWP145" s="378"/>
      <c r="TWQ145" s="378"/>
      <c r="TWR145" s="378"/>
      <c r="TWS145" s="259"/>
      <c r="TWT145" s="377"/>
      <c r="TWU145" s="377"/>
      <c r="TWV145" s="377"/>
      <c r="TWW145" s="259"/>
      <c r="TWX145" s="377"/>
      <c r="TWY145" s="377"/>
      <c r="TWZ145" s="377"/>
      <c r="TXA145" s="258"/>
      <c r="TXB145" s="378"/>
      <c r="TXC145" s="378"/>
      <c r="TXD145" s="378"/>
      <c r="TXE145" s="258"/>
      <c r="TXF145" s="378"/>
      <c r="TXG145" s="378"/>
      <c r="TXH145" s="378"/>
      <c r="TXI145" s="259"/>
      <c r="TXJ145" s="377"/>
      <c r="TXK145" s="377"/>
      <c r="TXL145" s="377"/>
      <c r="TXM145" s="259"/>
      <c r="TXN145" s="377"/>
      <c r="TXO145" s="377"/>
      <c r="TXP145" s="377"/>
      <c r="TXQ145" s="258"/>
      <c r="TXR145" s="378"/>
      <c r="TXS145" s="378"/>
      <c r="TXT145" s="378"/>
      <c r="TXU145" s="258"/>
      <c r="TXV145" s="378"/>
      <c r="TXW145" s="378"/>
      <c r="TXX145" s="378"/>
      <c r="TXY145" s="259"/>
      <c r="TXZ145" s="377"/>
      <c r="TYA145" s="377"/>
      <c r="TYB145" s="377"/>
      <c r="TYC145" s="259"/>
      <c r="TYD145" s="377"/>
      <c r="TYE145" s="377"/>
      <c r="TYF145" s="377"/>
      <c r="TYG145" s="258"/>
      <c r="TYH145" s="378"/>
      <c r="TYI145" s="378"/>
      <c r="TYJ145" s="378"/>
      <c r="TYK145" s="258"/>
      <c r="TYL145" s="378"/>
      <c r="TYM145" s="378"/>
      <c r="TYN145" s="378"/>
      <c r="TYO145" s="259"/>
      <c r="TYP145" s="377"/>
      <c r="TYQ145" s="377"/>
      <c r="TYR145" s="377"/>
      <c r="TYS145" s="259"/>
      <c r="TYT145" s="377"/>
      <c r="TYU145" s="377"/>
      <c r="TYV145" s="377"/>
      <c r="TYW145" s="258"/>
      <c r="TYX145" s="378"/>
      <c r="TYY145" s="378"/>
      <c r="TYZ145" s="378"/>
      <c r="TZA145" s="258"/>
      <c r="TZB145" s="378"/>
      <c r="TZC145" s="378"/>
      <c r="TZD145" s="378"/>
      <c r="TZE145" s="259"/>
      <c r="TZF145" s="377"/>
      <c r="TZG145" s="377"/>
      <c r="TZH145" s="377"/>
      <c r="TZI145" s="259"/>
      <c r="TZJ145" s="377"/>
      <c r="TZK145" s="377"/>
      <c r="TZL145" s="377"/>
      <c r="TZM145" s="258"/>
      <c r="TZN145" s="378"/>
      <c r="TZO145" s="378"/>
      <c r="TZP145" s="378"/>
      <c r="TZQ145" s="258"/>
      <c r="TZR145" s="378"/>
      <c r="TZS145" s="378"/>
      <c r="TZT145" s="378"/>
      <c r="TZU145" s="259"/>
      <c r="TZV145" s="377"/>
      <c r="TZW145" s="377"/>
      <c r="TZX145" s="377"/>
      <c r="TZY145" s="259"/>
      <c r="TZZ145" s="377"/>
      <c r="UAA145" s="377"/>
      <c r="UAB145" s="377"/>
      <c r="UAC145" s="258"/>
      <c r="UAD145" s="378"/>
      <c r="UAE145" s="378"/>
      <c r="UAF145" s="378"/>
      <c r="UAG145" s="258"/>
      <c r="UAH145" s="378"/>
      <c r="UAI145" s="378"/>
      <c r="UAJ145" s="378"/>
      <c r="UAK145" s="259"/>
      <c r="UAL145" s="377"/>
      <c r="UAM145" s="377"/>
      <c r="UAN145" s="377"/>
      <c r="UAO145" s="259"/>
      <c r="UAP145" s="377"/>
      <c r="UAQ145" s="377"/>
      <c r="UAR145" s="377"/>
      <c r="UAS145" s="258"/>
      <c r="UAT145" s="378"/>
      <c r="UAU145" s="378"/>
      <c r="UAV145" s="378"/>
      <c r="UAW145" s="258"/>
      <c r="UAX145" s="378"/>
      <c r="UAY145" s="378"/>
      <c r="UAZ145" s="378"/>
      <c r="UBA145" s="259"/>
      <c r="UBB145" s="377"/>
      <c r="UBC145" s="377"/>
      <c r="UBD145" s="377"/>
      <c r="UBE145" s="259"/>
      <c r="UBF145" s="377"/>
      <c r="UBG145" s="377"/>
      <c r="UBH145" s="377"/>
      <c r="UBI145" s="258"/>
      <c r="UBJ145" s="378"/>
      <c r="UBK145" s="378"/>
      <c r="UBL145" s="378"/>
      <c r="UBM145" s="258"/>
      <c r="UBN145" s="378"/>
      <c r="UBO145" s="378"/>
      <c r="UBP145" s="378"/>
      <c r="UBQ145" s="259"/>
      <c r="UBR145" s="377"/>
      <c r="UBS145" s="377"/>
      <c r="UBT145" s="377"/>
      <c r="UBU145" s="259"/>
      <c r="UBV145" s="377"/>
      <c r="UBW145" s="377"/>
      <c r="UBX145" s="377"/>
      <c r="UBY145" s="258"/>
      <c r="UBZ145" s="378"/>
      <c r="UCA145" s="378"/>
      <c r="UCB145" s="378"/>
      <c r="UCC145" s="258"/>
      <c r="UCD145" s="378"/>
      <c r="UCE145" s="378"/>
      <c r="UCF145" s="378"/>
      <c r="UCG145" s="259"/>
      <c r="UCH145" s="377"/>
      <c r="UCI145" s="377"/>
      <c r="UCJ145" s="377"/>
      <c r="UCK145" s="259"/>
      <c r="UCL145" s="377"/>
      <c r="UCM145" s="377"/>
      <c r="UCN145" s="377"/>
      <c r="UCO145" s="258"/>
      <c r="UCP145" s="378"/>
      <c r="UCQ145" s="378"/>
      <c r="UCR145" s="378"/>
      <c r="UCS145" s="258"/>
      <c r="UCT145" s="378"/>
      <c r="UCU145" s="378"/>
      <c r="UCV145" s="378"/>
      <c r="UCW145" s="259"/>
      <c r="UCX145" s="377"/>
      <c r="UCY145" s="377"/>
      <c r="UCZ145" s="377"/>
      <c r="UDA145" s="259"/>
      <c r="UDB145" s="377"/>
      <c r="UDC145" s="377"/>
      <c r="UDD145" s="377"/>
      <c r="UDE145" s="258"/>
      <c r="UDF145" s="378"/>
      <c r="UDG145" s="378"/>
      <c r="UDH145" s="378"/>
      <c r="UDI145" s="258"/>
      <c r="UDJ145" s="378"/>
      <c r="UDK145" s="378"/>
      <c r="UDL145" s="378"/>
      <c r="UDM145" s="259"/>
      <c r="UDN145" s="377"/>
      <c r="UDO145" s="377"/>
      <c r="UDP145" s="377"/>
      <c r="UDQ145" s="259"/>
      <c r="UDR145" s="377"/>
      <c r="UDS145" s="377"/>
      <c r="UDT145" s="377"/>
      <c r="UDU145" s="258"/>
      <c r="UDV145" s="378"/>
      <c r="UDW145" s="378"/>
      <c r="UDX145" s="378"/>
      <c r="UDY145" s="258"/>
      <c r="UDZ145" s="378"/>
      <c r="UEA145" s="378"/>
      <c r="UEB145" s="378"/>
      <c r="UEC145" s="259"/>
      <c r="UED145" s="377"/>
      <c r="UEE145" s="377"/>
      <c r="UEF145" s="377"/>
      <c r="UEG145" s="259"/>
      <c r="UEH145" s="377"/>
      <c r="UEI145" s="377"/>
      <c r="UEJ145" s="377"/>
      <c r="UEK145" s="258"/>
      <c r="UEL145" s="378"/>
      <c r="UEM145" s="378"/>
      <c r="UEN145" s="378"/>
      <c r="UEO145" s="258"/>
      <c r="UEP145" s="378"/>
      <c r="UEQ145" s="378"/>
      <c r="UER145" s="378"/>
      <c r="UES145" s="259"/>
      <c r="UET145" s="377"/>
      <c r="UEU145" s="377"/>
      <c r="UEV145" s="377"/>
      <c r="UEW145" s="259"/>
      <c r="UEX145" s="377"/>
      <c r="UEY145" s="377"/>
      <c r="UEZ145" s="377"/>
      <c r="UFA145" s="258"/>
      <c r="UFB145" s="378"/>
      <c r="UFC145" s="378"/>
      <c r="UFD145" s="378"/>
      <c r="UFE145" s="258"/>
      <c r="UFF145" s="378"/>
      <c r="UFG145" s="378"/>
      <c r="UFH145" s="378"/>
      <c r="UFI145" s="259"/>
      <c r="UFJ145" s="377"/>
      <c r="UFK145" s="377"/>
      <c r="UFL145" s="377"/>
      <c r="UFM145" s="259"/>
      <c r="UFN145" s="377"/>
      <c r="UFO145" s="377"/>
      <c r="UFP145" s="377"/>
      <c r="UFQ145" s="258"/>
      <c r="UFR145" s="378"/>
      <c r="UFS145" s="378"/>
      <c r="UFT145" s="378"/>
      <c r="UFU145" s="258"/>
      <c r="UFV145" s="378"/>
      <c r="UFW145" s="378"/>
      <c r="UFX145" s="378"/>
      <c r="UFY145" s="259"/>
      <c r="UFZ145" s="377"/>
      <c r="UGA145" s="377"/>
      <c r="UGB145" s="377"/>
      <c r="UGC145" s="259"/>
      <c r="UGD145" s="377"/>
      <c r="UGE145" s="377"/>
      <c r="UGF145" s="377"/>
      <c r="UGG145" s="258"/>
      <c r="UGH145" s="378"/>
      <c r="UGI145" s="378"/>
      <c r="UGJ145" s="378"/>
      <c r="UGK145" s="258"/>
      <c r="UGL145" s="378"/>
      <c r="UGM145" s="378"/>
      <c r="UGN145" s="378"/>
      <c r="UGO145" s="259"/>
      <c r="UGP145" s="377"/>
      <c r="UGQ145" s="377"/>
      <c r="UGR145" s="377"/>
      <c r="UGS145" s="259"/>
      <c r="UGT145" s="377"/>
      <c r="UGU145" s="377"/>
      <c r="UGV145" s="377"/>
      <c r="UGW145" s="258"/>
      <c r="UGX145" s="378"/>
      <c r="UGY145" s="378"/>
      <c r="UGZ145" s="378"/>
      <c r="UHA145" s="258"/>
      <c r="UHB145" s="378"/>
      <c r="UHC145" s="378"/>
      <c r="UHD145" s="378"/>
      <c r="UHE145" s="259"/>
      <c r="UHF145" s="377"/>
      <c r="UHG145" s="377"/>
      <c r="UHH145" s="377"/>
      <c r="UHI145" s="259"/>
      <c r="UHJ145" s="377"/>
      <c r="UHK145" s="377"/>
      <c r="UHL145" s="377"/>
      <c r="UHM145" s="258"/>
      <c r="UHN145" s="378"/>
      <c r="UHO145" s="378"/>
      <c r="UHP145" s="378"/>
      <c r="UHQ145" s="258"/>
      <c r="UHR145" s="378"/>
      <c r="UHS145" s="378"/>
      <c r="UHT145" s="378"/>
      <c r="UHU145" s="259"/>
      <c r="UHV145" s="377"/>
      <c r="UHW145" s="377"/>
      <c r="UHX145" s="377"/>
      <c r="UHY145" s="259"/>
      <c r="UHZ145" s="377"/>
      <c r="UIA145" s="377"/>
      <c r="UIB145" s="377"/>
      <c r="UIC145" s="258"/>
      <c r="UID145" s="378"/>
      <c r="UIE145" s="378"/>
      <c r="UIF145" s="378"/>
      <c r="UIG145" s="258"/>
      <c r="UIH145" s="378"/>
      <c r="UII145" s="378"/>
      <c r="UIJ145" s="378"/>
      <c r="UIK145" s="259"/>
      <c r="UIL145" s="377"/>
      <c r="UIM145" s="377"/>
      <c r="UIN145" s="377"/>
      <c r="UIO145" s="259"/>
      <c r="UIP145" s="377"/>
      <c r="UIQ145" s="377"/>
      <c r="UIR145" s="377"/>
      <c r="UIS145" s="258"/>
      <c r="UIT145" s="378"/>
      <c r="UIU145" s="378"/>
      <c r="UIV145" s="378"/>
      <c r="UIW145" s="258"/>
      <c r="UIX145" s="378"/>
      <c r="UIY145" s="378"/>
      <c r="UIZ145" s="378"/>
      <c r="UJA145" s="259"/>
      <c r="UJB145" s="377"/>
      <c r="UJC145" s="377"/>
      <c r="UJD145" s="377"/>
      <c r="UJE145" s="259"/>
      <c r="UJF145" s="377"/>
      <c r="UJG145" s="377"/>
      <c r="UJH145" s="377"/>
      <c r="UJI145" s="258"/>
      <c r="UJJ145" s="378"/>
      <c r="UJK145" s="378"/>
      <c r="UJL145" s="378"/>
      <c r="UJM145" s="258"/>
      <c r="UJN145" s="378"/>
      <c r="UJO145" s="378"/>
      <c r="UJP145" s="378"/>
      <c r="UJQ145" s="259"/>
      <c r="UJR145" s="377"/>
      <c r="UJS145" s="377"/>
      <c r="UJT145" s="377"/>
      <c r="UJU145" s="259"/>
      <c r="UJV145" s="377"/>
      <c r="UJW145" s="377"/>
      <c r="UJX145" s="377"/>
      <c r="UJY145" s="258"/>
      <c r="UJZ145" s="378"/>
      <c r="UKA145" s="378"/>
      <c r="UKB145" s="378"/>
      <c r="UKC145" s="258"/>
      <c r="UKD145" s="378"/>
      <c r="UKE145" s="378"/>
      <c r="UKF145" s="378"/>
      <c r="UKG145" s="259"/>
      <c r="UKH145" s="377"/>
      <c r="UKI145" s="377"/>
      <c r="UKJ145" s="377"/>
      <c r="UKK145" s="259"/>
      <c r="UKL145" s="377"/>
      <c r="UKM145" s="377"/>
      <c r="UKN145" s="377"/>
      <c r="UKO145" s="258"/>
      <c r="UKP145" s="378"/>
      <c r="UKQ145" s="378"/>
      <c r="UKR145" s="378"/>
      <c r="UKS145" s="258"/>
      <c r="UKT145" s="378"/>
      <c r="UKU145" s="378"/>
      <c r="UKV145" s="378"/>
      <c r="UKW145" s="259"/>
      <c r="UKX145" s="377"/>
      <c r="UKY145" s="377"/>
      <c r="UKZ145" s="377"/>
      <c r="ULA145" s="259"/>
      <c r="ULB145" s="377"/>
      <c r="ULC145" s="377"/>
      <c r="ULD145" s="377"/>
      <c r="ULE145" s="258"/>
      <c r="ULF145" s="378"/>
      <c r="ULG145" s="378"/>
      <c r="ULH145" s="378"/>
      <c r="ULI145" s="258"/>
      <c r="ULJ145" s="378"/>
      <c r="ULK145" s="378"/>
      <c r="ULL145" s="378"/>
      <c r="ULM145" s="259"/>
      <c r="ULN145" s="377"/>
      <c r="ULO145" s="377"/>
      <c r="ULP145" s="377"/>
      <c r="ULQ145" s="259"/>
      <c r="ULR145" s="377"/>
      <c r="ULS145" s="377"/>
      <c r="ULT145" s="377"/>
      <c r="ULU145" s="258"/>
      <c r="ULV145" s="378"/>
      <c r="ULW145" s="378"/>
      <c r="ULX145" s="378"/>
      <c r="ULY145" s="258"/>
      <c r="ULZ145" s="378"/>
      <c r="UMA145" s="378"/>
      <c r="UMB145" s="378"/>
      <c r="UMC145" s="259"/>
      <c r="UMD145" s="377"/>
      <c r="UME145" s="377"/>
      <c r="UMF145" s="377"/>
      <c r="UMG145" s="259"/>
      <c r="UMH145" s="377"/>
      <c r="UMI145" s="377"/>
      <c r="UMJ145" s="377"/>
      <c r="UMK145" s="258"/>
      <c r="UML145" s="378"/>
      <c r="UMM145" s="378"/>
      <c r="UMN145" s="378"/>
      <c r="UMO145" s="258"/>
      <c r="UMP145" s="378"/>
      <c r="UMQ145" s="378"/>
      <c r="UMR145" s="378"/>
      <c r="UMS145" s="259"/>
      <c r="UMT145" s="377"/>
      <c r="UMU145" s="377"/>
      <c r="UMV145" s="377"/>
      <c r="UMW145" s="259"/>
      <c r="UMX145" s="377"/>
      <c r="UMY145" s="377"/>
      <c r="UMZ145" s="377"/>
      <c r="UNA145" s="258"/>
      <c r="UNB145" s="378"/>
      <c r="UNC145" s="378"/>
      <c r="UND145" s="378"/>
      <c r="UNE145" s="258"/>
      <c r="UNF145" s="378"/>
      <c r="UNG145" s="378"/>
      <c r="UNH145" s="378"/>
      <c r="UNI145" s="259"/>
      <c r="UNJ145" s="377"/>
      <c r="UNK145" s="377"/>
      <c r="UNL145" s="377"/>
      <c r="UNM145" s="259"/>
      <c r="UNN145" s="377"/>
      <c r="UNO145" s="377"/>
      <c r="UNP145" s="377"/>
      <c r="UNQ145" s="258"/>
      <c r="UNR145" s="378"/>
      <c r="UNS145" s="378"/>
      <c r="UNT145" s="378"/>
      <c r="UNU145" s="258"/>
      <c r="UNV145" s="378"/>
      <c r="UNW145" s="378"/>
      <c r="UNX145" s="378"/>
      <c r="UNY145" s="259"/>
      <c r="UNZ145" s="377"/>
      <c r="UOA145" s="377"/>
      <c r="UOB145" s="377"/>
      <c r="UOC145" s="259"/>
      <c r="UOD145" s="377"/>
      <c r="UOE145" s="377"/>
      <c r="UOF145" s="377"/>
      <c r="UOG145" s="258"/>
      <c r="UOH145" s="378"/>
      <c r="UOI145" s="378"/>
      <c r="UOJ145" s="378"/>
      <c r="UOK145" s="258"/>
      <c r="UOL145" s="378"/>
      <c r="UOM145" s="378"/>
      <c r="UON145" s="378"/>
      <c r="UOO145" s="259"/>
      <c r="UOP145" s="377"/>
      <c r="UOQ145" s="377"/>
      <c r="UOR145" s="377"/>
      <c r="UOS145" s="259"/>
      <c r="UOT145" s="377"/>
      <c r="UOU145" s="377"/>
      <c r="UOV145" s="377"/>
      <c r="UOW145" s="258"/>
      <c r="UOX145" s="378"/>
      <c r="UOY145" s="378"/>
      <c r="UOZ145" s="378"/>
      <c r="UPA145" s="258"/>
      <c r="UPB145" s="378"/>
      <c r="UPC145" s="378"/>
      <c r="UPD145" s="378"/>
      <c r="UPE145" s="259"/>
      <c r="UPF145" s="377"/>
      <c r="UPG145" s="377"/>
      <c r="UPH145" s="377"/>
      <c r="UPI145" s="259"/>
      <c r="UPJ145" s="377"/>
      <c r="UPK145" s="377"/>
      <c r="UPL145" s="377"/>
      <c r="UPM145" s="258"/>
      <c r="UPN145" s="378"/>
      <c r="UPO145" s="378"/>
      <c r="UPP145" s="378"/>
      <c r="UPQ145" s="258"/>
      <c r="UPR145" s="378"/>
      <c r="UPS145" s="378"/>
      <c r="UPT145" s="378"/>
      <c r="UPU145" s="259"/>
      <c r="UPV145" s="377"/>
      <c r="UPW145" s="377"/>
      <c r="UPX145" s="377"/>
      <c r="UPY145" s="259"/>
      <c r="UPZ145" s="377"/>
      <c r="UQA145" s="377"/>
      <c r="UQB145" s="377"/>
      <c r="UQC145" s="258"/>
      <c r="UQD145" s="378"/>
      <c r="UQE145" s="378"/>
      <c r="UQF145" s="378"/>
      <c r="UQG145" s="258"/>
      <c r="UQH145" s="378"/>
      <c r="UQI145" s="378"/>
      <c r="UQJ145" s="378"/>
      <c r="UQK145" s="259"/>
      <c r="UQL145" s="377"/>
      <c r="UQM145" s="377"/>
      <c r="UQN145" s="377"/>
      <c r="UQO145" s="259"/>
      <c r="UQP145" s="377"/>
      <c r="UQQ145" s="377"/>
      <c r="UQR145" s="377"/>
      <c r="UQS145" s="258"/>
      <c r="UQT145" s="378"/>
      <c r="UQU145" s="378"/>
      <c r="UQV145" s="378"/>
      <c r="UQW145" s="258"/>
      <c r="UQX145" s="378"/>
      <c r="UQY145" s="378"/>
      <c r="UQZ145" s="378"/>
      <c r="URA145" s="259"/>
      <c r="URB145" s="377"/>
      <c r="URC145" s="377"/>
      <c r="URD145" s="377"/>
      <c r="URE145" s="259"/>
      <c r="URF145" s="377"/>
      <c r="URG145" s="377"/>
      <c r="URH145" s="377"/>
      <c r="URI145" s="258"/>
      <c r="URJ145" s="378"/>
      <c r="URK145" s="378"/>
      <c r="URL145" s="378"/>
      <c r="URM145" s="258"/>
      <c r="URN145" s="378"/>
      <c r="URO145" s="378"/>
      <c r="URP145" s="378"/>
      <c r="URQ145" s="259"/>
      <c r="URR145" s="377"/>
      <c r="URS145" s="377"/>
      <c r="URT145" s="377"/>
      <c r="URU145" s="259"/>
      <c r="URV145" s="377"/>
      <c r="URW145" s="377"/>
      <c r="URX145" s="377"/>
      <c r="URY145" s="258"/>
      <c r="URZ145" s="378"/>
      <c r="USA145" s="378"/>
      <c r="USB145" s="378"/>
      <c r="USC145" s="258"/>
      <c r="USD145" s="378"/>
      <c r="USE145" s="378"/>
      <c r="USF145" s="378"/>
      <c r="USG145" s="259"/>
      <c r="USH145" s="377"/>
      <c r="USI145" s="377"/>
      <c r="USJ145" s="377"/>
      <c r="USK145" s="259"/>
      <c r="USL145" s="377"/>
      <c r="USM145" s="377"/>
      <c r="USN145" s="377"/>
      <c r="USO145" s="258"/>
      <c r="USP145" s="378"/>
      <c r="USQ145" s="378"/>
      <c r="USR145" s="378"/>
      <c r="USS145" s="258"/>
      <c r="UST145" s="378"/>
      <c r="USU145" s="378"/>
      <c r="USV145" s="378"/>
      <c r="USW145" s="259"/>
      <c r="USX145" s="377"/>
      <c r="USY145" s="377"/>
      <c r="USZ145" s="377"/>
      <c r="UTA145" s="259"/>
      <c r="UTB145" s="377"/>
      <c r="UTC145" s="377"/>
      <c r="UTD145" s="377"/>
      <c r="UTE145" s="258"/>
      <c r="UTF145" s="378"/>
      <c r="UTG145" s="378"/>
      <c r="UTH145" s="378"/>
      <c r="UTI145" s="258"/>
      <c r="UTJ145" s="378"/>
      <c r="UTK145" s="378"/>
      <c r="UTL145" s="378"/>
      <c r="UTM145" s="259"/>
      <c r="UTN145" s="377"/>
      <c r="UTO145" s="377"/>
      <c r="UTP145" s="377"/>
      <c r="UTQ145" s="259"/>
      <c r="UTR145" s="377"/>
      <c r="UTS145" s="377"/>
      <c r="UTT145" s="377"/>
      <c r="UTU145" s="258"/>
      <c r="UTV145" s="378"/>
      <c r="UTW145" s="378"/>
      <c r="UTX145" s="378"/>
      <c r="UTY145" s="258"/>
      <c r="UTZ145" s="378"/>
      <c r="UUA145" s="378"/>
      <c r="UUB145" s="378"/>
      <c r="UUC145" s="259"/>
      <c r="UUD145" s="377"/>
      <c r="UUE145" s="377"/>
      <c r="UUF145" s="377"/>
      <c r="UUG145" s="259"/>
      <c r="UUH145" s="377"/>
      <c r="UUI145" s="377"/>
      <c r="UUJ145" s="377"/>
      <c r="UUK145" s="258"/>
      <c r="UUL145" s="378"/>
      <c r="UUM145" s="378"/>
      <c r="UUN145" s="378"/>
      <c r="UUO145" s="258"/>
      <c r="UUP145" s="378"/>
      <c r="UUQ145" s="378"/>
      <c r="UUR145" s="378"/>
      <c r="UUS145" s="259"/>
      <c r="UUT145" s="377"/>
      <c r="UUU145" s="377"/>
      <c r="UUV145" s="377"/>
      <c r="UUW145" s="259"/>
      <c r="UUX145" s="377"/>
      <c r="UUY145" s="377"/>
      <c r="UUZ145" s="377"/>
      <c r="UVA145" s="258"/>
      <c r="UVB145" s="378"/>
      <c r="UVC145" s="378"/>
      <c r="UVD145" s="378"/>
      <c r="UVE145" s="258"/>
      <c r="UVF145" s="378"/>
      <c r="UVG145" s="378"/>
      <c r="UVH145" s="378"/>
      <c r="UVI145" s="259"/>
      <c r="UVJ145" s="377"/>
      <c r="UVK145" s="377"/>
      <c r="UVL145" s="377"/>
      <c r="UVM145" s="259"/>
      <c r="UVN145" s="377"/>
      <c r="UVO145" s="377"/>
      <c r="UVP145" s="377"/>
      <c r="UVQ145" s="258"/>
      <c r="UVR145" s="378"/>
      <c r="UVS145" s="378"/>
      <c r="UVT145" s="378"/>
      <c r="UVU145" s="258"/>
      <c r="UVV145" s="378"/>
      <c r="UVW145" s="378"/>
      <c r="UVX145" s="378"/>
      <c r="UVY145" s="259"/>
      <c r="UVZ145" s="377"/>
      <c r="UWA145" s="377"/>
      <c r="UWB145" s="377"/>
      <c r="UWC145" s="259"/>
      <c r="UWD145" s="377"/>
      <c r="UWE145" s="377"/>
      <c r="UWF145" s="377"/>
      <c r="UWG145" s="258"/>
      <c r="UWH145" s="378"/>
      <c r="UWI145" s="378"/>
      <c r="UWJ145" s="378"/>
      <c r="UWK145" s="258"/>
      <c r="UWL145" s="378"/>
      <c r="UWM145" s="378"/>
      <c r="UWN145" s="378"/>
      <c r="UWO145" s="259"/>
      <c r="UWP145" s="377"/>
      <c r="UWQ145" s="377"/>
      <c r="UWR145" s="377"/>
      <c r="UWS145" s="259"/>
      <c r="UWT145" s="377"/>
      <c r="UWU145" s="377"/>
      <c r="UWV145" s="377"/>
      <c r="UWW145" s="258"/>
      <c r="UWX145" s="378"/>
      <c r="UWY145" s="378"/>
      <c r="UWZ145" s="378"/>
      <c r="UXA145" s="258"/>
      <c r="UXB145" s="378"/>
      <c r="UXC145" s="378"/>
      <c r="UXD145" s="378"/>
      <c r="UXE145" s="259"/>
      <c r="UXF145" s="377"/>
      <c r="UXG145" s="377"/>
      <c r="UXH145" s="377"/>
      <c r="UXI145" s="259"/>
      <c r="UXJ145" s="377"/>
      <c r="UXK145" s="377"/>
      <c r="UXL145" s="377"/>
      <c r="UXM145" s="258"/>
      <c r="UXN145" s="378"/>
      <c r="UXO145" s="378"/>
      <c r="UXP145" s="378"/>
      <c r="UXQ145" s="258"/>
      <c r="UXR145" s="378"/>
      <c r="UXS145" s="378"/>
      <c r="UXT145" s="378"/>
      <c r="UXU145" s="259"/>
      <c r="UXV145" s="377"/>
      <c r="UXW145" s="377"/>
      <c r="UXX145" s="377"/>
      <c r="UXY145" s="259"/>
      <c r="UXZ145" s="377"/>
      <c r="UYA145" s="377"/>
      <c r="UYB145" s="377"/>
      <c r="UYC145" s="258"/>
      <c r="UYD145" s="378"/>
      <c r="UYE145" s="378"/>
      <c r="UYF145" s="378"/>
      <c r="UYG145" s="258"/>
      <c r="UYH145" s="378"/>
      <c r="UYI145" s="378"/>
      <c r="UYJ145" s="378"/>
      <c r="UYK145" s="259"/>
      <c r="UYL145" s="377"/>
      <c r="UYM145" s="377"/>
      <c r="UYN145" s="377"/>
      <c r="UYO145" s="259"/>
      <c r="UYP145" s="377"/>
      <c r="UYQ145" s="377"/>
      <c r="UYR145" s="377"/>
      <c r="UYS145" s="258"/>
      <c r="UYT145" s="378"/>
      <c r="UYU145" s="378"/>
      <c r="UYV145" s="378"/>
      <c r="UYW145" s="258"/>
      <c r="UYX145" s="378"/>
      <c r="UYY145" s="378"/>
      <c r="UYZ145" s="378"/>
      <c r="UZA145" s="259"/>
      <c r="UZB145" s="377"/>
      <c r="UZC145" s="377"/>
      <c r="UZD145" s="377"/>
      <c r="UZE145" s="259"/>
      <c r="UZF145" s="377"/>
      <c r="UZG145" s="377"/>
      <c r="UZH145" s="377"/>
      <c r="UZI145" s="258"/>
      <c r="UZJ145" s="378"/>
      <c r="UZK145" s="378"/>
      <c r="UZL145" s="378"/>
      <c r="UZM145" s="258"/>
      <c r="UZN145" s="378"/>
      <c r="UZO145" s="378"/>
      <c r="UZP145" s="378"/>
      <c r="UZQ145" s="259"/>
      <c r="UZR145" s="377"/>
      <c r="UZS145" s="377"/>
      <c r="UZT145" s="377"/>
      <c r="UZU145" s="259"/>
      <c r="UZV145" s="377"/>
      <c r="UZW145" s="377"/>
      <c r="UZX145" s="377"/>
      <c r="UZY145" s="258"/>
      <c r="UZZ145" s="378"/>
      <c r="VAA145" s="378"/>
      <c r="VAB145" s="378"/>
      <c r="VAC145" s="258"/>
      <c r="VAD145" s="378"/>
      <c r="VAE145" s="378"/>
      <c r="VAF145" s="378"/>
      <c r="VAG145" s="259"/>
      <c r="VAH145" s="377"/>
      <c r="VAI145" s="377"/>
      <c r="VAJ145" s="377"/>
      <c r="VAK145" s="259"/>
      <c r="VAL145" s="377"/>
      <c r="VAM145" s="377"/>
      <c r="VAN145" s="377"/>
      <c r="VAO145" s="258"/>
      <c r="VAP145" s="378"/>
      <c r="VAQ145" s="378"/>
      <c r="VAR145" s="378"/>
      <c r="VAS145" s="258"/>
      <c r="VAT145" s="378"/>
      <c r="VAU145" s="378"/>
      <c r="VAV145" s="378"/>
      <c r="VAW145" s="259"/>
      <c r="VAX145" s="377"/>
      <c r="VAY145" s="377"/>
      <c r="VAZ145" s="377"/>
      <c r="VBA145" s="259"/>
      <c r="VBB145" s="377"/>
      <c r="VBC145" s="377"/>
      <c r="VBD145" s="377"/>
      <c r="VBE145" s="258"/>
      <c r="VBF145" s="378"/>
      <c r="VBG145" s="378"/>
      <c r="VBH145" s="378"/>
      <c r="VBI145" s="258"/>
      <c r="VBJ145" s="378"/>
      <c r="VBK145" s="378"/>
      <c r="VBL145" s="378"/>
      <c r="VBM145" s="259"/>
      <c r="VBN145" s="377"/>
      <c r="VBO145" s="377"/>
      <c r="VBP145" s="377"/>
      <c r="VBQ145" s="259"/>
      <c r="VBR145" s="377"/>
      <c r="VBS145" s="377"/>
      <c r="VBT145" s="377"/>
      <c r="VBU145" s="258"/>
      <c r="VBV145" s="378"/>
      <c r="VBW145" s="378"/>
      <c r="VBX145" s="378"/>
      <c r="VBY145" s="258"/>
      <c r="VBZ145" s="378"/>
      <c r="VCA145" s="378"/>
      <c r="VCB145" s="378"/>
      <c r="VCC145" s="259"/>
      <c r="VCD145" s="377"/>
      <c r="VCE145" s="377"/>
      <c r="VCF145" s="377"/>
      <c r="VCG145" s="259"/>
      <c r="VCH145" s="377"/>
      <c r="VCI145" s="377"/>
      <c r="VCJ145" s="377"/>
      <c r="VCK145" s="258"/>
      <c r="VCL145" s="378"/>
      <c r="VCM145" s="378"/>
      <c r="VCN145" s="378"/>
      <c r="VCO145" s="258"/>
      <c r="VCP145" s="378"/>
      <c r="VCQ145" s="378"/>
      <c r="VCR145" s="378"/>
      <c r="VCS145" s="259"/>
      <c r="VCT145" s="377"/>
      <c r="VCU145" s="377"/>
      <c r="VCV145" s="377"/>
      <c r="VCW145" s="259"/>
      <c r="VCX145" s="377"/>
      <c r="VCY145" s="377"/>
      <c r="VCZ145" s="377"/>
      <c r="VDA145" s="258"/>
      <c r="VDB145" s="378"/>
      <c r="VDC145" s="378"/>
      <c r="VDD145" s="378"/>
      <c r="VDE145" s="258"/>
      <c r="VDF145" s="378"/>
      <c r="VDG145" s="378"/>
      <c r="VDH145" s="378"/>
      <c r="VDI145" s="259"/>
      <c r="VDJ145" s="377"/>
      <c r="VDK145" s="377"/>
      <c r="VDL145" s="377"/>
      <c r="VDM145" s="259"/>
      <c r="VDN145" s="377"/>
      <c r="VDO145" s="377"/>
      <c r="VDP145" s="377"/>
      <c r="VDQ145" s="258"/>
      <c r="VDR145" s="378"/>
      <c r="VDS145" s="378"/>
      <c r="VDT145" s="378"/>
      <c r="VDU145" s="258"/>
      <c r="VDV145" s="378"/>
      <c r="VDW145" s="378"/>
      <c r="VDX145" s="378"/>
      <c r="VDY145" s="259"/>
      <c r="VDZ145" s="377"/>
      <c r="VEA145" s="377"/>
      <c r="VEB145" s="377"/>
      <c r="VEC145" s="259"/>
      <c r="VED145" s="377"/>
      <c r="VEE145" s="377"/>
      <c r="VEF145" s="377"/>
      <c r="VEG145" s="258"/>
      <c r="VEH145" s="378"/>
      <c r="VEI145" s="378"/>
      <c r="VEJ145" s="378"/>
      <c r="VEK145" s="258"/>
      <c r="VEL145" s="378"/>
      <c r="VEM145" s="378"/>
      <c r="VEN145" s="378"/>
      <c r="VEO145" s="259"/>
      <c r="VEP145" s="377"/>
      <c r="VEQ145" s="377"/>
      <c r="VER145" s="377"/>
      <c r="VES145" s="259"/>
      <c r="VET145" s="377"/>
      <c r="VEU145" s="377"/>
      <c r="VEV145" s="377"/>
      <c r="VEW145" s="258"/>
      <c r="VEX145" s="378"/>
      <c r="VEY145" s="378"/>
      <c r="VEZ145" s="378"/>
      <c r="VFA145" s="258"/>
      <c r="VFB145" s="378"/>
      <c r="VFC145" s="378"/>
      <c r="VFD145" s="378"/>
      <c r="VFE145" s="259"/>
      <c r="VFF145" s="377"/>
      <c r="VFG145" s="377"/>
      <c r="VFH145" s="377"/>
      <c r="VFI145" s="259"/>
      <c r="VFJ145" s="377"/>
      <c r="VFK145" s="377"/>
      <c r="VFL145" s="377"/>
      <c r="VFM145" s="258"/>
      <c r="VFN145" s="378"/>
      <c r="VFO145" s="378"/>
      <c r="VFP145" s="378"/>
      <c r="VFQ145" s="258"/>
      <c r="VFR145" s="378"/>
      <c r="VFS145" s="378"/>
      <c r="VFT145" s="378"/>
      <c r="VFU145" s="259"/>
      <c r="VFV145" s="377"/>
      <c r="VFW145" s="377"/>
      <c r="VFX145" s="377"/>
      <c r="VFY145" s="259"/>
      <c r="VFZ145" s="377"/>
      <c r="VGA145" s="377"/>
      <c r="VGB145" s="377"/>
      <c r="VGC145" s="258"/>
      <c r="VGD145" s="378"/>
      <c r="VGE145" s="378"/>
      <c r="VGF145" s="378"/>
      <c r="VGG145" s="258"/>
      <c r="VGH145" s="378"/>
      <c r="VGI145" s="378"/>
      <c r="VGJ145" s="378"/>
      <c r="VGK145" s="259"/>
      <c r="VGL145" s="377"/>
      <c r="VGM145" s="377"/>
      <c r="VGN145" s="377"/>
      <c r="VGO145" s="259"/>
      <c r="VGP145" s="377"/>
      <c r="VGQ145" s="377"/>
      <c r="VGR145" s="377"/>
      <c r="VGS145" s="258"/>
      <c r="VGT145" s="378"/>
      <c r="VGU145" s="378"/>
      <c r="VGV145" s="378"/>
      <c r="VGW145" s="258"/>
      <c r="VGX145" s="378"/>
      <c r="VGY145" s="378"/>
      <c r="VGZ145" s="378"/>
      <c r="VHA145" s="259"/>
      <c r="VHB145" s="377"/>
      <c r="VHC145" s="377"/>
      <c r="VHD145" s="377"/>
      <c r="VHE145" s="259"/>
      <c r="VHF145" s="377"/>
      <c r="VHG145" s="377"/>
      <c r="VHH145" s="377"/>
      <c r="VHI145" s="258"/>
      <c r="VHJ145" s="378"/>
      <c r="VHK145" s="378"/>
      <c r="VHL145" s="378"/>
      <c r="VHM145" s="258"/>
      <c r="VHN145" s="378"/>
      <c r="VHO145" s="378"/>
      <c r="VHP145" s="378"/>
      <c r="VHQ145" s="259"/>
      <c r="VHR145" s="377"/>
      <c r="VHS145" s="377"/>
      <c r="VHT145" s="377"/>
      <c r="VHU145" s="259"/>
      <c r="VHV145" s="377"/>
      <c r="VHW145" s="377"/>
      <c r="VHX145" s="377"/>
      <c r="VHY145" s="258"/>
      <c r="VHZ145" s="378"/>
      <c r="VIA145" s="378"/>
      <c r="VIB145" s="378"/>
      <c r="VIC145" s="258"/>
      <c r="VID145" s="378"/>
      <c r="VIE145" s="378"/>
      <c r="VIF145" s="378"/>
      <c r="VIG145" s="259"/>
      <c r="VIH145" s="377"/>
      <c r="VII145" s="377"/>
      <c r="VIJ145" s="377"/>
      <c r="VIK145" s="259"/>
      <c r="VIL145" s="377"/>
      <c r="VIM145" s="377"/>
      <c r="VIN145" s="377"/>
      <c r="VIO145" s="258"/>
      <c r="VIP145" s="378"/>
      <c r="VIQ145" s="378"/>
      <c r="VIR145" s="378"/>
      <c r="VIS145" s="258"/>
      <c r="VIT145" s="378"/>
      <c r="VIU145" s="378"/>
      <c r="VIV145" s="378"/>
      <c r="VIW145" s="259"/>
      <c r="VIX145" s="377"/>
      <c r="VIY145" s="377"/>
      <c r="VIZ145" s="377"/>
      <c r="VJA145" s="259"/>
      <c r="VJB145" s="377"/>
      <c r="VJC145" s="377"/>
      <c r="VJD145" s="377"/>
      <c r="VJE145" s="258"/>
      <c r="VJF145" s="378"/>
      <c r="VJG145" s="378"/>
      <c r="VJH145" s="378"/>
      <c r="VJI145" s="258"/>
      <c r="VJJ145" s="378"/>
      <c r="VJK145" s="378"/>
      <c r="VJL145" s="378"/>
      <c r="VJM145" s="259"/>
      <c r="VJN145" s="377"/>
      <c r="VJO145" s="377"/>
      <c r="VJP145" s="377"/>
      <c r="VJQ145" s="259"/>
      <c r="VJR145" s="377"/>
      <c r="VJS145" s="377"/>
      <c r="VJT145" s="377"/>
      <c r="VJU145" s="258"/>
      <c r="VJV145" s="378"/>
      <c r="VJW145" s="378"/>
      <c r="VJX145" s="378"/>
      <c r="VJY145" s="258"/>
      <c r="VJZ145" s="378"/>
      <c r="VKA145" s="378"/>
      <c r="VKB145" s="378"/>
      <c r="VKC145" s="259"/>
      <c r="VKD145" s="377"/>
      <c r="VKE145" s="377"/>
      <c r="VKF145" s="377"/>
      <c r="VKG145" s="259"/>
      <c r="VKH145" s="377"/>
      <c r="VKI145" s="377"/>
      <c r="VKJ145" s="377"/>
      <c r="VKK145" s="258"/>
      <c r="VKL145" s="378"/>
      <c r="VKM145" s="378"/>
      <c r="VKN145" s="378"/>
      <c r="VKO145" s="258"/>
      <c r="VKP145" s="378"/>
      <c r="VKQ145" s="378"/>
      <c r="VKR145" s="378"/>
      <c r="VKS145" s="259"/>
      <c r="VKT145" s="377"/>
      <c r="VKU145" s="377"/>
      <c r="VKV145" s="377"/>
      <c r="VKW145" s="259"/>
      <c r="VKX145" s="377"/>
      <c r="VKY145" s="377"/>
      <c r="VKZ145" s="377"/>
      <c r="VLA145" s="258"/>
      <c r="VLB145" s="378"/>
      <c r="VLC145" s="378"/>
      <c r="VLD145" s="378"/>
      <c r="VLE145" s="258"/>
      <c r="VLF145" s="378"/>
      <c r="VLG145" s="378"/>
      <c r="VLH145" s="378"/>
      <c r="VLI145" s="259"/>
      <c r="VLJ145" s="377"/>
      <c r="VLK145" s="377"/>
      <c r="VLL145" s="377"/>
      <c r="VLM145" s="259"/>
      <c r="VLN145" s="377"/>
      <c r="VLO145" s="377"/>
      <c r="VLP145" s="377"/>
      <c r="VLQ145" s="258"/>
      <c r="VLR145" s="378"/>
      <c r="VLS145" s="378"/>
      <c r="VLT145" s="378"/>
      <c r="VLU145" s="258"/>
      <c r="VLV145" s="378"/>
      <c r="VLW145" s="378"/>
      <c r="VLX145" s="378"/>
      <c r="VLY145" s="259"/>
      <c r="VLZ145" s="377"/>
      <c r="VMA145" s="377"/>
      <c r="VMB145" s="377"/>
      <c r="VMC145" s="259"/>
      <c r="VMD145" s="377"/>
      <c r="VME145" s="377"/>
      <c r="VMF145" s="377"/>
      <c r="VMG145" s="258"/>
      <c r="VMH145" s="378"/>
      <c r="VMI145" s="378"/>
      <c r="VMJ145" s="378"/>
      <c r="VMK145" s="258"/>
      <c r="VML145" s="378"/>
      <c r="VMM145" s="378"/>
      <c r="VMN145" s="378"/>
      <c r="VMO145" s="259"/>
      <c r="VMP145" s="377"/>
      <c r="VMQ145" s="377"/>
      <c r="VMR145" s="377"/>
      <c r="VMS145" s="259"/>
      <c r="VMT145" s="377"/>
      <c r="VMU145" s="377"/>
      <c r="VMV145" s="377"/>
      <c r="VMW145" s="258"/>
      <c r="VMX145" s="378"/>
      <c r="VMY145" s="378"/>
      <c r="VMZ145" s="378"/>
      <c r="VNA145" s="258"/>
      <c r="VNB145" s="378"/>
      <c r="VNC145" s="378"/>
      <c r="VND145" s="378"/>
      <c r="VNE145" s="259"/>
      <c r="VNF145" s="377"/>
      <c r="VNG145" s="377"/>
      <c r="VNH145" s="377"/>
      <c r="VNI145" s="259"/>
      <c r="VNJ145" s="377"/>
      <c r="VNK145" s="377"/>
      <c r="VNL145" s="377"/>
      <c r="VNM145" s="258"/>
      <c r="VNN145" s="378"/>
      <c r="VNO145" s="378"/>
      <c r="VNP145" s="378"/>
      <c r="VNQ145" s="258"/>
      <c r="VNR145" s="378"/>
      <c r="VNS145" s="378"/>
      <c r="VNT145" s="378"/>
      <c r="VNU145" s="259"/>
      <c r="VNV145" s="377"/>
      <c r="VNW145" s="377"/>
      <c r="VNX145" s="377"/>
      <c r="VNY145" s="259"/>
      <c r="VNZ145" s="377"/>
      <c r="VOA145" s="377"/>
      <c r="VOB145" s="377"/>
      <c r="VOC145" s="258"/>
      <c r="VOD145" s="378"/>
      <c r="VOE145" s="378"/>
      <c r="VOF145" s="378"/>
      <c r="VOG145" s="258"/>
      <c r="VOH145" s="378"/>
      <c r="VOI145" s="378"/>
      <c r="VOJ145" s="378"/>
      <c r="VOK145" s="259"/>
      <c r="VOL145" s="377"/>
      <c r="VOM145" s="377"/>
      <c r="VON145" s="377"/>
      <c r="VOO145" s="259"/>
      <c r="VOP145" s="377"/>
      <c r="VOQ145" s="377"/>
      <c r="VOR145" s="377"/>
      <c r="VOS145" s="258"/>
      <c r="VOT145" s="378"/>
      <c r="VOU145" s="378"/>
      <c r="VOV145" s="378"/>
      <c r="VOW145" s="258"/>
      <c r="VOX145" s="378"/>
      <c r="VOY145" s="378"/>
      <c r="VOZ145" s="378"/>
      <c r="VPA145" s="259"/>
      <c r="VPB145" s="377"/>
      <c r="VPC145" s="377"/>
      <c r="VPD145" s="377"/>
      <c r="VPE145" s="259"/>
      <c r="VPF145" s="377"/>
      <c r="VPG145" s="377"/>
      <c r="VPH145" s="377"/>
      <c r="VPI145" s="258"/>
      <c r="VPJ145" s="378"/>
      <c r="VPK145" s="378"/>
      <c r="VPL145" s="378"/>
      <c r="VPM145" s="258"/>
      <c r="VPN145" s="378"/>
      <c r="VPO145" s="378"/>
      <c r="VPP145" s="378"/>
      <c r="VPQ145" s="259"/>
      <c r="VPR145" s="377"/>
      <c r="VPS145" s="377"/>
      <c r="VPT145" s="377"/>
      <c r="VPU145" s="259"/>
      <c r="VPV145" s="377"/>
      <c r="VPW145" s="377"/>
      <c r="VPX145" s="377"/>
      <c r="VPY145" s="258"/>
      <c r="VPZ145" s="378"/>
      <c r="VQA145" s="378"/>
      <c r="VQB145" s="378"/>
      <c r="VQC145" s="258"/>
      <c r="VQD145" s="378"/>
      <c r="VQE145" s="378"/>
      <c r="VQF145" s="378"/>
      <c r="VQG145" s="259"/>
      <c r="VQH145" s="377"/>
      <c r="VQI145" s="377"/>
      <c r="VQJ145" s="377"/>
      <c r="VQK145" s="259"/>
      <c r="VQL145" s="377"/>
      <c r="VQM145" s="377"/>
      <c r="VQN145" s="377"/>
      <c r="VQO145" s="258"/>
      <c r="VQP145" s="378"/>
      <c r="VQQ145" s="378"/>
      <c r="VQR145" s="378"/>
      <c r="VQS145" s="258"/>
      <c r="VQT145" s="378"/>
      <c r="VQU145" s="378"/>
      <c r="VQV145" s="378"/>
      <c r="VQW145" s="259"/>
      <c r="VQX145" s="377"/>
      <c r="VQY145" s="377"/>
      <c r="VQZ145" s="377"/>
      <c r="VRA145" s="259"/>
      <c r="VRB145" s="377"/>
      <c r="VRC145" s="377"/>
      <c r="VRD145" s="377"/>
      <c r="VRE145" s="258"/>
      <c r="VRF145" s="378"/>
      <c r="VRG145" s="378"/>
      <c r="VRH145" s="378"/>
      <c r="VRI145" s="258"/>
      <c r="VRJ145" s="378"/>
      <c r="VRK145" s="378"/>
      <c r="VRL145" s="378"/>
      <c r="VRM145" s="259"/>
      <c r="VRN145" s="377"/>
      <c r="VRO145" s="377"/>
      <c r="VRP145" s="377"/>
      <c r="VRQ145" s="259"/>
      <c r="VRR145" s="377"/>
      <c r="VRS145" s="377"/>
      <c r="VRT145" s="377"/>
      <c r="VRU145" s="258"/>
      <c r="VRV145" s="378"/>
      <c r="VRW145" s="378"/>
      <c r="VRX145" s="378"/>
      <c r="VRY145" s="258"/>
      <c r="VRZ145" s="378"/>
      <c r="VSA145" s="378"/>
      <c r="VSB145" s="378"/>
      <c r="VSC145" s="259"/>
      <c r="VSD145" s="377"/>
      <c r="VSE145" s="377"/>
      <c r="VSF145" s="377"/>
      <c r="VSG145" s="259"/>
      <c r="VSH145" s="377"/>
      <c r="VSI145" s="377"/>
      <c r="VSJ145" s="377"/>
      <c r="VSK145" s="258"/>
      <c r="VSL145" s="378"/>
      <c r="VSM145" s="378"/>
      <c r="VSN145" s="378"/>
      <c r="VSO145" s="258"/>
      <c r="VSP145" s="378"/>
      <c r="VSQ145" s="378"/>
      <c r="VSR145" s="378"/>
      <c r="VSS145" s="259"/>
      <c r="VST145" s="377"/>
      <c r="VSU145" s="377"/>
      <c r="VSV145" s="377"/>
      <c r="VSW145" s="259"/>
      <c r="VSX145" s="377"/>
      <c r="VSY145" s="377"/>
      <c r="VSZ145" s="377"/>
      <c r="VTA145" s="258"/>
      <c r="VTB145" s="378"/>
      <c r="VTC145" s="378"/>
      <c r="VTD145" s="378"/>
      <c r="VTE145" s="258"/>
      <c r="VTF145" s="378"/>
      <c r="VTG145" s="378"/>
      <c r="VTH145" s="378"/>
      <c r="VTI145" s="259"/>
      <c r="VTJ145" s="377"/>
      <c r="VTK145" s="377"/>
      <c r="VTL145" s="377"/>
      <c r="VTM145" s="259"/>
      <c r="VTN145" s="377"/>
      <c r="VTO145" s="377"/>
      <c r="VTP145" s="377"/>
      <c r="VTQ145" s="258"/>
      <c r="VTR145" s="378"/>
      <c r="VTS145" s="378"/>
      <c r="VTT145" s="378"/>
      <c r="VTU145" s="258"/>
      <c r="VTV145" s="378"/>
      <c r="VTW145" s="378"/>
      <c r="VTX145" s="378"/>
      <c r="VTY145" s="259"/>
      <c r="VTZ145" s="377"/>
      <c r="VUA145" s="377"/>
      <c r="VUB145" s="377"/>
      <c r="VUC145" s="259"/>
      <c r="VUD145" s="377"/>
      <c r="VUE145" s="377"/>
      <c r="VUF145" s="377"/>
      <c r="VUG145" s="258"/>
      <c r="VUH145" s="378"/>
      <c r="VUI145" s="378"/>
      <c r="VUJ145" s="378"/>
      <c r="VUK145" s="258"/>
      <c r="VUL145" s="378"/>
      <c r="VUM145" s="378"/>
      <c r="VUN145" s="378"/>
      <c r="VUO145" s="259"/>
      <c r="VUP145" s="377"/>
      <c r="VUQ145" s="377"/>
      <c r="VUR145" s="377"/>
      <c r="VUS145" s="259"/>
      <c r="VUT145" s="377"/>
      <c r="VUU145" s="377"/>
      <c r="VUV145" s="377"/>
      <c r="VUW145" s="258"/>
      <c r="VUX145" s="378"/>
      <c r="VUY145" s="378"/>
      <c r="VUZ145" s="378"/>
      <c r="VVA145" s="258"/>
      <c r="VVB145" s="378"/>
      <c r="VVC145" s="378"/>
      <c r="VVD145" s="378"/>
      <c r="VVE145" s="259"/>
      <c r="VVF145" s="377"/>
      <c r="VVG145" s="377"/>
      <c r="VVH145" s="377"/>
      <c r="VVI145" s="259"/>
      <c r="VVJ145" s="377"/>
      <c r="VVK145" s="377"/>
      <c r="VVL145" s="377"/>
      <c r="VVM145" s="258"/>
      <c r="VVN145" s="378"/>
      <c r="VVO145" s="378"/>
      <c r="VVP145" s="378"/>
      <c r="VVQ145" s="258"/>
      <c r="VVR145" s="378"/>
      <c r="VVS145" s="378"/>
      <c r="VVT145" s="378"/>
      <c r="VVU145" s="259"/>
      <c r="VVV145" s="377"/>
      <c r="VVW145" s="377"/>
      <c r="VVX145" s="377"/>
      <c r="VVY145" s="259"/>
      <c r="VVZ145" s="377"/>
      <c r="VWA145" s="377"/>
      <c r="VWB145" s="377"/>
      <c r="VWC145" s="258"/>
      <c r="VWD145" s="378"/>
      <c r="VWE145" s="378"/>
      <c r="VWF145" s="378"/>
      <c r="VWG145" s="258"/>
      <c r="VWH145" s="378"/>
      <c r="VWI145" s="378"/>
      <c r="VWJ145" s="378"/>
      <c r="VWK145" s="259"/>
      <c r="VWL145" s="377"/>
      <c r="VWM145" s="377"/>
      <c r="VWN145" s="377"/>
      <c r="VWO145" s="259"/>
      <c r="VWP145" s="377"/>
      <c r="VWQ145" s="377"/>
      <c r="VWR145" s="377"/>
      <c r="VWS145" s="258"/>
      <c r="VWT145" s="378"/>
      <c r="VWU145" s="378"/>
      <c r="VWV145" s="378"/>
      <c r="VWW145" s="258"/>
      <c r="VWX145" s="378"/>
      <c r="VWY145" s="378"/>
      <c r="VWZ145" s="378"/>
      <c r="VXA145" s="259"/>
      <c r="VXB145" s="377"/>
      <c r="VXC145" s="377"/>
      <c r="VXD145" s="377"/>
      <c r="VXE145" s="259"/>
      <c r="VXF145" s="377"/>
      <c r="VXG145" s="377"/>
      <c r="VXH145" s="377"/>
      <c r="VXI145" s="258"/>
      <c r="VXJ145" s="378"/>
      <c r="VXK145" s="378"/>
      <c r="VXL145" s="378"/>
      <c r="VXM145" s="258"/>
      <c r="VXN145" s="378"/>
      <c r="VXO145" s="378"/>
      <c r="VXP145" s="378"/>
      <c r="VXQ145" s="259"/>
      <c r="VXR145" s="377"/>
      <c r="VXS145" s="377"/>
      <c r="VXT145" s="377"/>
      <c r="VXU145" s="259"/>
      <c r="VXV145" s="377"/>
      <c r="VXW145" s="377"/>
      <c r="VXX145" s="377"/>
      <c r="VXY145" s="258"/>
      <c r="VXZ145" s="378"/>
      <c r="VYA145" s="378"/>
      <c r="VYB145" s="378"/>
      <c r="VYC145" s="258"/>
      <c r="VYD145" s="378"/>
      <c r="VYE145" s="378"/>
      <c r="VYF145" s="378"/>
      <c r="VYG145" s="259"/>
      <c r="VYH145" s="377"/>
      <c r="VYI145" s="377"/>
      <c r="VYJ145" s="377"/>
      <c r="VYK145" s="259"/>
      <c r="VYL145" s="377"/>
      <c r="VYM145" s="377"/>
      <c r="VYN145" s="377"/>
      <c r="VYO145" s="258"/>
      <c r="VYP145" s="378"/>
      <c r="VYQ145" s="378"/>
      <c r="VYR145" s="378"/>
      <c r="VYS145" s="258"/>
      <c r="VYT145" s="378"/>
      <c r="VYU145" s="378"/>
      <c r="VYV145" s="378"/>
      <c r="VYW145" s="259"/>
      <c r="VYX145" s="377"/>
      <c r="VYY145" s="377"/>
      <c r="VYZ145" s="377"/>
      <c r="VZA145" s="259"/>
      <c r="VZB145" s="377"/>
      <c r="VZC145" s="377"/>
      <c r="VZD145" s="377"/>
      <c r="VZE145" s="258"/>
      <c r="VZF145" s="378"/>
      <c r="VZG145" s="378"/>
      <c r="VZH145" s="378"/>
      <c r="VZI145" s="258"/>
      <c r="VZJ145" s="378"/>
      <c r="VZK145" s="378"/>
      <c r="VZL145" s="378"/>
      <c r="VZM145" s="259"/>
      <c r="VZN145" s="377"/>
      <c r="VZO145" s="377"/>
      <c r="VZP145" s="377"/>
      <c r="VZQ145" s="259"/>
      <c r="VZR145" s="377"/>
      <c r="VZS145" s="377"/>
      <c r="VZT145" s="377"/>
      <c r="VZU145" s="258"/>
      <c r="VZV145" s="378"/>
      <c r="VZW145" s="378"/>
      <c r="VZX145" s="378"/>
      <c r="VZY145" s="258"/>
      <c r="VZZ145" s="378"/>
      <c r="WAA145" s="378"/>
      <c r="WAB145" s="378"/>
      <c r="WAC145" s="259"/>
      <c r="WAD145" s="377"/>
      <c r="WAE145" s="377"/>
      <c r="WAF145" s="377"/>
      <c r="WAG145" s="259"/>
      <c r="WAH145" s="377"/>
      <c r="WAI145" s="377"/>
      <c r="WAJ145" s="377"/>
      <c r="WAK145" s="258"/>
      <c r="WAL145" s="378"/>
      <c r="WAM145" s="378"/>
      <c r="WAN145" s="378"/>
      <c r="WAO145" s="258"/>
      <c r="WAP145" s="378"/>
      <c r="WAQ145" s="378"/>
      <c r="WAR145" s="378"/>
      <c r="WAS145" s="259"/>
      <c r="WAT145" s="377"/>
      <c r="WAU145" s="377"/>
      <c r="WAV145" s="377"/>
      <c r="WAW145" s="259"/>
      <c r="WAX145" s="377"/>
      <c r="WAY145" s="377"/>
      <c r="WAZ145" s="377"/>
      <c r="WBA145" s="258"/>
      <c r="WBB145" s="378"/>
      <c r="WBC145" s="378"/>
      <c r="WBD145" s="378"/>
      <c r="WBE145" s="258"/>
      <c r="WBF145" s="378"/>
      <c r="WBG145" s="378"/>
      <c r="WBH145" s="378"/>
      <c r="WBI145" s="259"/>
      <c r="WBJ145" s="377"/>
      <c r="WBK145" s="377"/>
      <c r="WBL145" s="377"/>
      <c r="WBM145" s="259"/>
      <c r="WBN145" s="377"/>
      <c r="WBO145" s="377"/>
      <c r="WBP145" s="377"/>
      <c r="WBQ145" s="258"/>
      <c r="WBR145" s="378"/>
      <c r="WBS145" s="378"/>
      <c r="WBT145" s="378"/>
      <c r="WBU145" s="258"/>
      <c r="WBV145" s="378"/>
      <c r="WBW145" s="378"/>
      <c r="WBX145" s="378"/>
      <c r="WBY145" s="259"/>
      <c r="WBZ145" s="377"/>
      <c r="WCA145" s="377"/>
      <c r="WCB145" s="377"/>
      <c r="WCC145" s="259"/>
      <c r="WCD145" s="377"/>
      <c r="WCE145" s="377"/>
      <c r="WCF145" s="377"/>
      <c r="WCG145" s="258"/>
      <c r="WCH145" s="378"/>
      <c r="WCI145" s="378"/>
      <c r="WCJ145" s="378"/>
      <c r="WCK145" s="258"/>
      <c r="WCL145" s="378"/>
      <c r="WCM145" s="378"/>
      <c r="WCN145" s="378"/>
      <c r="WCO145" s="259"/>
      <c r="WCP145" s="377"/>
      <c r="WCQ145" s="377"/>
      <c r="WCR145" s="377"/>
      <c r="WCS145" s="259"/>
      <c r="WCT145" s="377"/>
      <c r="WCU145" s="377"/>
      <c r="WCV145" s="377"/>
      <c r="WCW145" s="258"/>
      <c r="WCX145" s="378"/>
      <c r="WCY145" s="378"/>
      <c r="WCZ145" s="378"/>
      <c r="WDA145" s="258"/>
      <c r="WDB145" s="378"/>
      <c r="WDC145" s="378"/>
      <c r="WDD145" s="378"/>
      <c r="WDE145" s="259"/>
      <c r="WDF145" s="377"/>
      <c r="WDG145" s="377"/>
      <c r="WDH145" s="377"/>
      <c r="WDI145" s="259"/>
      <c r="WDJ145" s="377"/>
      <c r="WDK145" s="377"/>
      <c r="WDL145" s="377"/>
      <c r="WDM145" s="258"/>
      <c r="WDN145" s="378"/>
      <c r="WDO145" s="378"/>
      <c r="WDP145" s="378"/>
      <c r="WDQ145" s="258"/>
      <c r="WDR145" s="378"/>
      <c r="WDS145" s="378"/>
      <c r="WDT145" s="378"/>
      <c r="WDU145" s="259"/>
      <c r="WDV145" s="377"/>
      <c r="WDW145" s="377"/>
      <c r="WDX145" s="377"/>
      <c r="WDY145" s="259"/>
      <c r="WDZ145" s="377"/>
      <c r="WEA145" s="377"/>
      <c r="WEB145" s="377"/>
      <c r="WEC145" s="258"/>
      <c r="WED145" s="378"/>
      <c r="WEE145" s="378"/>
      <c r="WEF145" s="378"/>
      <c r="WEG145" s="258"/>
      <c r="WEH145" s="378"/>
      <c r="WEI145" s="378"/>
      <c r="WEJ145" s="378"/>
      <c r="WEK145" s="259"/>
      <c r="WEL145" s="377"/>
      <c r="WEM145" s="377"/>
      <c r="WEN145" s="377"/>
      <c r="WEO145" s="259"/>
      <c r="WEP145" s="377"/>
      <c r="WEQ145" s="377"/>
      <c r="WER145" s="377"/>
      <c r="WES145" s="258"/>
      <c r="WET145" s="378"/>
      <c r="WEU145" s="378"/>
      <c r="WEV145" s="378"/>
      <c r="WEW145" s="258"/>
      <c r="WEX145" s="378"/>
      <c r="WEY145" s="378"/>
      <c r="WEZ145" s="378"/>
      <c r="WFA145" s="259"/>
      <c r="WFB145" s="377"/>
      <c r="WFC145" s="377"/>
      <c r="WFD145" s="377"/>
      <c r="WFE145" s="259"/>
      <c r="WFF145" s="377"/>
      <c r="WFG145" s="377"/>
      <c r="WFH145" s="377"/>
      <c r="WFI145" s="258"/>
      <c r="WFJ145" s="378"/>
      <c r="WFK145" s="378"/>
      <c r="WFL145" s="378"/>
      <c r="WFM145" s="258"/>
      <c r="WFN145" s="378"/>
      <c r="WFO145" s="378"/>
      <c r="WFP145" s="378"/>
      <c r="WFQ145" s="259"/>
      <c r="WFR145" s="377"/>
      <c r="WFS145" s="377"/>
      <c r="WFT145" s="377"/>
      <c r="WFU145" s="259"/>
      <c r="WFV145" s="377"/>
      <c r="WFW145" s="377"/>
      <c r="WFX145" s="377"/>
      <c r="WFY145" s="258"/>
      <c r="WFZ145" s="378"/>
      <c r="WGA145" s="378"/>
      <c r="WGB145" s="378"/>
      <c r="WGC145" s="258"/>
      <c r="WGD145" s="378"/>
      <c r="WGE145" s="378"/>
      <c r="WGF145" s="378"/>
      <c r="WGG145" s="259"/>
      <c r="WGH145" s="377"/>
      <c r="WGI145" s="377"/>
      <c r="WGJ145" s="377"/>
      <c r="WGK145" s="259"/>
      <c r="WGL145" s="377"/>
      <c r="WGM145" s="377"/>
      <c r="WGN145" s="377"/>
      <c r="WGO145" s="258"/>
      <c r="WGP145" s="378"/>
      <c r="WGQ145" s="378"/>
      <c r="WGR145" s="378"/>
      <c r="WGS145" s="258"/>
      <c r="WGT145" s="378"/>
      <c r="WGU145" s="378"/>
      <c r="WGV145" s="378"/>
      <c r="WGW145" s="259"/>
      <c r="WGX145" s="377"/>
      <c r="WGY145" s="377"/>
      <c r="WGZ145" s="377"/>
      <c r="WHA145" s="259"/>
      <c r="WHB145" s="377"/>
      <c r="WHC145" s="377"/>
      <c r="WHD145" s="377"/>
      <c r="WHE145" s="258"/>
      <c r="WHF145" s="378"/>
      <c r="WHG145" s="378"/>
      <c r="WHH145" s="378"/>
      <c r="WHI145" s="258"/>
      <c r="WHJ145" s="378"/>
      <c r="WHK145" s="378"/>
      <c r="WHL145" s="378"/>
      <c r="WHM145" s="259"/>
      <c r="WHN145" s="377"/>
      <c r="WHO145" s="377"/>
      <c r="WHP145" s="377"/>
      <c r="WHQ145" s="259"/>
      <c r="WHR145" s="377"/>
      <c r="WHS145" s="377"/>
      <c r="WHT145" s="377"/>
      <c r="WHU145" s="258"/>
      <c r="WHV145" s="378"/>
      <c r="WHW145" s="378"/>
      <c r="WHX145" s="378"/>
      <c r="WHY145" s="258"/>
      <c r="WHZ145" s="378"/>
      <c r="WIA145" s="378"/>
      <c r="WIB145" s="378"/>
      <c r="WIC145" s="259"/>
      <c r="WID145" s="377"/>
      <c r="WIE145" s="377"/>
      <c r="WIF145" s="377"/>
      <c r="WIG145" s="259"/>
      <c r="WIH145" s="377"/>
      <c r="WII145" s="377"/>
      <c r="WIJ145" s="377"/>
      <c r="WIK145" s="258"/>
      <c r="WIL145" s="378"/>
      <c r="WIM145" s="378"/>
      <c r="WIN145" s="378"/>
      <c r="WIO145" s="258"/>
      <c r="WIP145" s="378"/>
      <c r="WIQ145" s="378"/>
      <c r="WIR145" s="378"/>
      <c r="WIS145" s="259"/>
      <c r="WIT145" s="377"/>
      <c r="WIU145" s="377"/>
      <c r="WIV145" s="377"/>
      <c r="WIW145" s="259"/>
      <c r="WIX145" s="377"/>
      <c r="WIY145" s="377"/>
      <c r="WIZ145" s="377"/>
      <c r="WJA145" s="258"/>
      <c r="WJB145" s="378"/>
      <c r="WJC145" s="378"/>
      <c r="WJD145" s="378"/>
      <c r="WJE145" s="258"/>
      <c r="WJF145" s="378"/>
      <c r="WJG145" s="378"/>
      <c r="WJH145" s="378"/>
      <c r="WJI145" s="259"/>
      <c r="WJJ145" s="377"/>
      <c r="WJK145" s="377"/>
      <c r="WJL145" s="377"/>
      <c r="WJM145" s="259"/>
      <c r="WJN145" s="377"/>
      <c r="WJO145" s="377"/>
      <c r="WJP145" s="377"/>
      <c r="WJQ145" s="258"/>
      <c r="WJR145" s="378"/>
      <c r="WJS145" s="378"/>
      <c r="WJT145" s="378"/>
      <c r="WJU145" s="258"/>
      <c r="WJV145" s="378"/>
      <c r="WJW145" s="378"/>
      <c r="WJX145" s="378"/>
      <c r="WJY145" s="259"/>
      <c r="WJZ145" s="377"/>
      <c r="WKA145" s="377"/>
      <c r="WKB145" s="377"/>
      <c r="WKC145" s="259"/>
      <c r="WKD145" s="377"/>
      <c r="WKE145" s="377"/>
      <c r="WKF145" s="377"/>
      <c r="WKG145" s="258"/>
      <c r="WKH145" s="378"/>
      <c r="WKI145" s="378"/>
      <c r="WKJ145" s="378"/>
      <c r="WKK145" s="258"/>
      <c r="WKL145" s="378"/>
      <c r="WKM145" s="378"/>
      <c r="WKN145" s="378"/>
      <c r="WKO145" s="259"/>
      <c r="WKP145" s="377"/>
      <c r="WKQ145" s="377"/>
      <c r="WKR145" s="377"/>
      <c r="WKS145" s="259"/>
      <c r="WKT145" s="377"/>
      <c r="WKU145" s="377"/>
      <c r="WKV145" s="377"/>
      <c r="WKW145" s="258"/>
      <c r="WKX145" s="378"/>
      <c r="WKY145" s="378"/>
      <c r="WKZ145" s="378"/>
      <c r="WLA145" s="258"/>
      <c r="WLB145" s="378"/>
      <c r="WLC145" s="378"/>
      <c r="WLD145" s="378"/>
      <c r="WLE145" s="259"/>
      <c r="WLF145" s="377"/>
      <c r="WLG145" s="377"/>
      <c r="WLH145" s="377"/>
      <c r="WLI145" s="259"/>
      <c r="WLJ145" s="377"/>
      <c r="WLK145" s="377"/>
      <c r="WLL145" s="377"/>
      <c r="WLM145" s="258"/>
      <c r="WLN145" s="378"/>
      <c r="WLO145" s="378"/>
      <c r="WLP145" s="378"/>
      <c r="WLQ145" s="258"/>
      <c r="WLR145" s="378"/>
      <c r="WLS145" s="378"/>
      <c r="WLT145" s="378"/>
      <c r="WLU145" s="259"/>
      <c r="WLV145" s="377"/>
      <c r="WLW145" s="377"/>
      <c r="WLX145" s="377"/>
      <c r="WLY145" s="259"/>
      <c r="WLZ145" s="377"/>
      <c r="WMA145" s="377"/>
      <c r="WMB145" s="377"/>
      <c r="WMC145" s="258"/>
      <c r="WMD145" s="378"/>
      <c r="WME145" s="378"/>
      <c r="WMF145" s="378"/>
      <c r="WMG145" s="258"/>
      <c r="WMH145" s="378"/>
      <c r="WMI145" s="378"/>
      <c r="WMJ145" s="378"/>
      <c r="WMK145" s="259"/>
      <c r="WML145" s="377"/>
      <c r="WMM145" s="377"/>
      <c r="WMN145" s="377"/>
      <c r="WMO145" s="259"/>
      <c r="WMP145" s="377"/>
      <c r="WMQ145" s="377"/>
      <c r="WMR145" s="377"/>
      <c r="WMS145" s="258"/>
      <c r="WMT145" s="378"/>
      <c r="WMU145" s="378"/>
      <c r="WMV145" s="378"/>
      <c r="WMW145" s="258"/>
      <c r="WMX145" s="378"/>
      <c r="WMY145" s="378"/>
      <c r="WMZ145" s="378"/>
      <c r="WNA145" s="259"/>
      <c r="WNB145" s="377"/>
      <c r="WNC145" s="377"/>
      <c r="WND145" s="377"/>
      <c r="WNE145" s="259"/>
      <c r="WNF145" s="377"/>
      <c r="WNG145" s="377"/>
      <c r="WNH145" s="377"/>
      <c r="WNI145" s="258"/>
      <c r="WNJ145" s="378"/>
      <c r="WNK145" s="378"/>
      <c r="WNL145" s="378"/>
      <c r="WNM145" s="258"/>
      <c r="WNN145" s="378"/>
      <c r="WNO145" s="378"/>
      <c r="WNP145" s="378"/>
      <c r="WNQ145" s="259"/>
      <c r="WNR145" s="377"/>
      <c r="WNS145" s="377"/>
      <c r="WNT145" s="377"/>
      <c r="WNU145" s="259"/>
      <c r="WNV145" s="377"/>
      <c r="WNW145" s="377"/>
      <c r="WNX145" s="377"/>
      <c r="WNY145" s="258"/>
      <c r="WNZ145" s="378"/>
      <c r="WOA145" s="378"/>
      <c r="WOB145" s="378"/>
      <c r="WOC145" s="258"/>
      <c r="WOD145" s="378"/>
      <c r="WOE145" s="378"/>
      <c r="WOF145" s="378"/>
      <c r="WOG145" s="259"/>
      <c r="WOH145" s="377"/>
      <c r="WOI145" s="377"/>
      <c r="WOJ145" s="377"/>
      <c r="WOK145" s="259"/>
      <c r="WOL145" s="377"/>
      <c r="WOM145" s="377"/>
      <c r="WON145" s="377"/>
      <c r="WOO145" s="258"/>
      <c r="WOP145" s="378"/>
      <c r="WOQ145" s="378"/>
      <c r="WOR145" s="378"/>
      <c r="WOS145" s="258"/>
      <c r="WOT145" s="378"/>
      <c r="WOU145" s="378"/>
      <c r="WOV145" s="378"/>
      <c r="WOW145" s="259"/>
      <c r="WOX145" s="377"/>
      <c r="WOY145" s="377"/>
      <c r="WOZ145" s="377"/>
      <c r="WPA145" s="259"/>
      <c r="WPB145" s="377"/>
      <c r="WPC145" s="377"/>
      <c r="WPD145" s="377"/>
      <c r="WPE145" s="258"/>
      <c r="WPF145" s="378"/>
      <c r="WPG145" s="378"/>
      <c r="WPH145" s="378"/>
      <c r="WPI145" s="258"/>
      <c r="WPJ145" s="378"/>
      <c r="WPK145" s="378"/>
      <c r="WPL145" s="378"/>
      <c r="WPM145" s="259"/>
      <c r="WPN145" s="377"/>
      <c r="WPO145" s="377"/>
      <c r="WPP145" s="377"/>
      <c r="WPQ145" s="259"/>
      <c r="WPR145" s="377"/>
      <c r="WPS145" s="377"/>
      <c r="WPT145" s="377"/>
      <c r="WPU145" s="258"/>
      <c r="WPV145" s="378"/>
      <c r="WPW145" s="378"/>
      <c r="WPX145" s="378"/>
      <c r="WPY145" s="258"/>
      <c r="WPZ145" s="378"/>
      <c r="WQA145" s="378"/>
      <c r="WQB145" s="378"/>
      <c r="WQC145" s="259"/>
      <c r="WQD145" s="377"/>
      <c r="WQE145" s="377"/>
      <c r="WQF145" s="377"/>
      <c r="WQG145" s="259"/>
      <c r="WQH145" s="377"/>
      <c r="WQI145" s="377"/>
      <c r="WQJ145" s="377"/>
      <c r="WQK145" s="258"/>
      <c r="WQL145" s="378"/>
      <c r="WQM145" s="378"/>
      <c r="WQN145" s="378"/>
      <c r="WQO145" s="258"/>
      <c r="WQP145" s="378"/>
      <c r="WQQ145" s="378"/>
      <c r="WQR145" s="378"/>
      <c r="WQS145" s="259"/>
      <c r="WQT145" s="377"/>
      <c r="WQU145" s="377"/>
      <c r="WQV145" s="377"/>
      <c r="WQW145" s="259"/>
      <c r="WQX145" s="377"/>
      <c r="WQY145" s="377"/>
      <c r="WQZ145" s="377"/>
      <c r="WRA145" s="258"/>
      <c r="WRB145" s="378"/>
      <c r="WRC145" s="378"/>
      <c r="WRD145" s="378"/>
      <c r="WRE145" s="258"/>
      <c r="WRF145" s="378"/>
      <c r="WRG145" s="378"/>
      <c r="WRH145" s="378"/>
      <c r="WRI145" s="259"/>
      <c r="WRJ145" s="377"/>
      <c r="WRK145" s="377"/>
      <c r="WRL145" s="377"/>
      <c r="WRM145" s="259"/>
      <c r="WRN145" s="377"/>
      <c r="WRO145" s="377"/>
      <c r="WRP145" s="377"/>
      <c r="WRQ145" s="258"/>
      <c r="WRR145" s="378"/>
      <c r="WRS145" s="378"/>
      <c r="WRT145" s="378"/>
      <c r="WRU145" s="258"/>
      <c r="WRV145" s="378"/>
      <c r="WRW145" s="378"/>
      <c r="WRX145" s="378"/>
      <c r="WRY145" s="259"/>
      <c r="WRZ145" s="377"/>
      <c r="WSA145" s="377"/>
      <c r="WSB145" s="377"/>
      <c r="WSC145" s="259"/>
      <c r="WSD145" s="377"/>
      <c r="WSE145" s="377"/>
      <c r="WSF145" s="377"/>
      <c r="WSG145" s="258"/>
      <c r="WSH145" s="378"/>
      <c r="WSI145" s="378"/>
      <c r="WSJ145" s="378"/>
      <c r="WSK145" s="258"/>
      <c r="WSL145" s="378"/>
      <c r="WSM145" s="378"/>
      <c r="WSN145" s="378"/>
      <c r="WSO145" s="259"/>
      <c r="WSP145" s="377"/>
      <c r="WSQ145" s="377"/>
      <c r="WSR145" s="377"/>
      <c r="WSS145" s="259"/>
      <c r="WST145" s="377"/>
      <c r="WSU145" s="377"/>
      <c r="WSV145" s="377"/>
      <c r="WSW145" s="258"/>
      <c r="WSX145" s="378"/>
      <c r="WSY145" s="378"/>
      <c r="WSZ145" s="378"/>
      <c r="WTA145" s="258"/>
      <c r="WTB145" s="378"/>
      <c r="WTC145" s="378"/>
      <c r="WTD145" s="378"/>
      <c r="WTE145" s="259"/>
      <c r="WTF145" s="377"/>
      <c r="WTG145" s="377"/>
      <c r="WTH145" s="377"/>
      <c r="WTI145" s="259"/>
      <c r="WTJ145" s="377"/>
      <c r="WTK145" s="377"/>
      <c r="WTL145" s="377"/>
      <c r="WTM145" s="258"/>
      <c r="WTN145" s="378"/>
      <c r="WTO145" s="378"/>
      <c r="WTP145" s="378"/>
      <c r="WTQ145" s="258"/>
      <c r="WTR145" s="378"/>
      <c r="WTS145" s="378"/>
      <c r="WTT145" s="378"/>
      <c r="WTU145" s="259"/>
      <c r="WTV145" s="377"/>
      <c r="WTW145" s="377"/>
      <c r="WTX145" s="377"/>
      <c r="WTY145" s="259"/>
      <c r="WTZ145" s="377"/>
      <c r="WUA145" s="377"/>
      <c r="WUB145" s="377"/>
      <c r="WUC145" s="258"/>
      <c r="WUD145" s="378"/>
      <c r="WUE145" s="378"/>
      <c r="WUF145" s="378"/>
      <c r="WUG145" s="258"/>
      <c r="WUH145" s="378"/>
      <c r="WUI145" s="378"/>
      <c r="WUJ145" s="378"/>
      <c r="WUK145" s="259"/>
      <c r="WUL145" s="377"/>
      <c r="WUM145" s="377"/>
      <c r="WUN145" s="377"/>
      <c r="WUO145" s="259"/>
      <c r="WUP145" s="377"/>
      <c r="WUQ145" s="377"/>
      <c r="WUR145" s="377"/>
      <c r="WUS145" s="258"/>
      <c r="WUT145" s="378"/>
      <c r="WUU145" s="378"/>
      <c r="WUV145" s="378"/>
      <c r="WUW145" s="258"/>
      <c r="WUX145" s="378"/>
      <c r="WUY145" s="378"/>
      <c r="WUZ145" s="378"/>
      <c r="WVA145" s="259"/>
      <c r="WVB145" s="377"/>
      <c r="WVC145" s="377"/>
      <c r="WVD145" s="377"/>
      <c r="WVE145" s="259"/>
      <c r="WVF145" s="377"/>
      <c r="WVG145" s="377"/>
      <c r="WVH145" s="377"/>
      <c r="WVI145" s="258"/>
      <c r="WVJ145" s="378"/>
      <c r="WVK145" s="378"/>
      <c r="WVL145" s="378"/>
      <c r="WVM145" s="258"/>
      <c r="WVN145" s="378"/>
      <c r="WVO145" s="378"/>
      <c r="WVP145" s="378"/>
      <c r="WVQ145" s="259"/>
      <c r="WVR145" s="377"/>
      <c r="WVS145" s="377"/>
      <c r="WVT145" s="377"/>
      <c r="WVU145" s="259"/>
      <c r="WVV145" s="377"/>
      <c r="WVW145" s="377"/>
      <c r="WVX145" s="377"/>
      <c r="WVY145" s="258"/>
      <c r="WVZ145" s="378"/>
      <c r="WWA145" s="378"/>
      <c r="WWB145" s="378"/>
      <c r="WWC145" s="258"/>
      <c r="WWD145" s="378"/>
      <c r="WWE145" s="378"/>
      <c r="WWF145" s="378"/>
      <c r="WWG145" s="259"/>
      <c r="WWH145" s="377"/>
      <c r="WWI145" s="377"/>
      <c r="WWJ145" s="377"/>
      <c r="WWK145" s="259"/>
      <c r="WWL145" s="377"/>
      <c r="WWM145" s="377"/>
      <c r="WWN145" s="377"/>
      <c r="WWO145" s="258"/>
      <c r="WWP145" s="378"/>
      <c r="WWQ145" s="378"/>
      <c r="WWR145" s="378"/>
      <c r="WWS145" s="258"/>
      <c r="WWT145" s="378"/>
      <c r="WWU145" s="378"/>
      <c r="WWV145" s="378"/>
      <c r="WWW145" s="259"/>
      <c r="WWX145" s="377"/>
      <c r="WWY145" s="377"/>
      <c r="WWZ145" s="377"/>
      <c r="WXA145" s="259"/>
      <c r="WXB145" s="377"/>
      <c r="WXC145" s="377"/>
      <c r="WXD145" s="377"/>
      <c r="WXE145" s="258"/>
      <c r="WXF145" s="378"/>
      <c r="WXG145" s="378"/>
      <c r="WXH145" s="378"/>
      <c r="WXI145" s="258"/>
      <c r="WXJ145" s="378"/>
      <c r="WXK145" s="378"/>
      <c r="WXL145" s="378"/>
      <c r="WXM145" s="259"/>
      <c r="WXN145" s="377"/>
      <c r="WXO145" s="377"/>
      <c r="WXP145" s="377"/>
      <c r="WXQ145" s="259"/>
      <c r="WXR145" s="377"/>
      <c r="WXS145" s="377"/>
      <c r="WXT145" s="377"/>
      <c r="WXU145" s="258"/>
      <c r="WXV145" s="378"/>
      <c r="WXW145" s="378"/>
      <c r="WXX145" s="378"/>
      <c r="WXY145" s="258"/>
      <c r="WXZ145" s="378"/>
      <c r="WYA145" s="378"/>
      <c r="WYB145" s="378"/>
      <c r="WYC145" s="259"/>
      <c r="WYD145" s="377"/>
      <c r="WYE145" s="377"/>
      <c r="WYF145" s="377"/>
      <c r="WYG145" s="259"/>
      <c r="WYH145" s="377"/>
      <c r="WYI145" s="377"/>
      <c r="WYJ145" s="377"/>
      <c r="WYK145" s="258"/>
      <c r="WYL145" s="378"/>
      <c r="WYM145" s="378"/>
      <c r="WYN145" s="378"/>
      <c r="WYO145" s="258"/>
      <c r="WYP145" s="378"/>
      <c r="WYQ145" s="378"/>
      <c r="WYR145" s="378"/>
      <c r="WYS145" s="259"/>
      <c r="WYT145" s="377"/>
      <c r="WYU145" s="377"/>
      <c r="WYV145" s="377"/>
      <c r="WYW145" s="259"/>
      <c r="WYX145" s="377"/>
      <c r="WYY145" s="377"/>
      <c r="WYZ145" s="377"/>
      <c r="WZA145" s="258"/>
      <c r="WZB145" s="378"/>
      <c r="WZC145" s="378"/>
      <c r="WZD145" s="378"/>
      <c r="WZE145" s="258"/>
      <c r="WZF145" s="378"/>
      <c r="WZG145" s="378"/>
      <c r="WZH145" s="378"/>
      <c r="WZI145" s="259"/>
      <c r="WZJ145" s="377"/>
      <c r="WZK145" s="377"/>
      <c r="WZL145" s="377"/>
      <c r="WZM145" s="259"/>
      <c r="WZN145" s="377"/>
      <c r="WZO145" s="377"/>
      <c r="WZP145" s="377"/>
      <c r="WZQ145" s="258"/>
      <c r="WZR145" s="378"/>
      <c r="WZS145" s="378"/>
      <c r="WZT145" s="378"/>
      <c r="WZU145" s="258"/>
      <c r="WZV145" s="378"/>
      <c r="WZW145" s="378"/>
      <c r="WZX145" s="378"/>
      <c r="WZY145" s="259"/>
      <c r="WZZ145" s="377"/>
      <c r="XAA145" s="377"/>
      <c r="XAB145" s="377"/>
      <c r="XAC145" s="259"/>
      <c r="XAD145" s="377"/>
      <c r="XAE145" s="377"/>
      <c r="XAF145" s="377"/>
      <c r="XAG145" s="258"/>
      <c r="XAH145" s="378"/>
      <c r="XAI145" s="378"/>
      <c r="XAJ145" s="378"/>
      <c r="XAK145" s="258"/>
      <c r="XAL145" s="378"/>
      <c r="XAM145" s="378"/>
      <c r="XAN145" s="378"/>
      <c r="XAO145" s="259"/>
      <c r="XAP145" s="377"/>
      <c r="XAQ145" s="377"/>
      <c r="XAR145" s="377"/>
      <c r="XAS145" s="259"/>
      <c r="XAT145" s="377"/>
      <c r="XAU145" s="377"/>
      <c r="XAV145" s="377"/>
      <c r="XAW145" s="258"/>
      <c r="XAX145" s="378"/>
      <c r="XAY145" s="378"/>
      <c r="XAZ145" s="378"/>
      <c r="XBA145" s="258"/>
      <c r="XBB145" s="378"/>
      <c r="XBC145" s="378"/>
      <c r="XBD145" s="378"/>
      <c r="XBE145" s="259"/>
      <c r="XBF145" s="377"/>
      <c r="XBG145" s="377"/>
      <c r="XBH145" s="377"/>
      <c r="XBI145" s="259"/>
      <c r="XBJ145" s="377"/>
      <c r="XBK145" s="377"/>
      <c r="XBL145" s="377"/>
      <c r="XBM145" s="258"/>
      <c r="XBN145" s="378"/>
      <c r="XBO145" s="378"/>
      <c r="XBP145" s="378"/>
      <c r="XBQ145" s="258"/>
      <c r="XBR145" s="378"/>
      <c r="XBS145" s="378"/>
      <c r="XBT145" s="378"/>
      <c r="XBU145" s="259"/>
      <c r="XBV145" s="377"/>
      <c r="XBW145" s="377"/>
      <c r="XBX145" s="377"/>
      <c r="XBY145" s="259"/>
      <c r="XBZ145" s="377"/>
      <c r="XCA145" s="377"/>
      <c r="XCB145" s="377"/>
      <c r="XCC145" s="258"/>
      <c r="XCD145" s="378"/>
      <c r="XCE145" s="378"/>
      <c r="XCF145" s="378"/>
      <c r="XCG145" s="258"/>
      <c r="XCH145" s="378"/>
      <c r="XCI145" s="378"/>
      <c r="XCJ145" s="378"/>
      <c r="XCK145" s="259"/>
      <c r="XCL145" s="377"/>
      <c r="XCM145" s="377"/>
      <c r="XCN145" s="377"/>
      <c r="XCO145" s="259"/>
      <c r="XCP145" s="377"/>
      <c r="XCQ145" s="377"/>
      <c r="XCR145" s="377"/>
      <c r="XCS145" s="258"/>
      <c r="XCT145" s="378"/>
      <c r="XCU145" s="378"/>
      <c r="XCV145" s="378"/>
      <c r="XCW145" s="258"/>
      <c r="XCX145" s="378"/>
      <c r="XCY145" s="378"/>
      <c r="XCZ145" s="378"/>
      <c r="XDA145" s="259"/>
      <c r="XDB145" s="377"/>
      <c r="XDC145" s="377"/>
      <c r="XDD145" s="377"/>
      <c r="XDE145" s="259"/>
      <c r="XDF145" s="377"/>
      <c r="XDG145" s="377"/>
      <c r="XDH145" s="377"/>
      <c r="XDI145" s="258"/>
      <c r="XDJ145" s="378"/>
      <c r="XDK145" s="378"/>
      <c r="XDL145" s="378"/>
      <c r="XDM145" s="258"/>
      <c r="XDN145" s="378"/>
      <c r="XDO145" s="378"/>
      <c r="XDP145" s="378"/>
      <c r="XDQ145" s="259"/>
      <c r="XDR145" s="377"/>
      <c r="XDS145" s="377"/>
      <c r="XDT145" s="377"/>
      <c r="XDU145" s="259"/>
      <c r="XDV145" s="377"/>
      <c r="XDW145" s="377"/>
      <c r="XDX145" s="377"/>
      <c r="XDY145" s="258"/>
      <c r="XDZ145" s="378"/>
      <c r="XEA145" s="378"/>
      <c r="XEB145" s="378"/>
      <c r="XEC145" s="258"/>
      <c r="XED145" s="378"/>
      <c r="XEE145" s="378"/>
      <c r="XEF145" s="378"/>
      <c r="XEG145" s="259"/>
      <c r="XEH145" s="377"/>
      <c r="XEI145" s="377"/>
      <c r="XEJ145" s="377"/>
      <c r="XEK145" s="259"/>
      <c r="XEL145" s="377"/>
      <c r="XEM145" s="377"/>
      <c r="XEN145" s="377"/>
      <c r="XEO145" s="258"/>
      <c r="XEP145" s="378"/>
      <c r="XEQ145" s="378"/>
      <c r="XER145" s="378"/>
      <c r="XES145" s="258"/>
      <c r="XET145" s="378"/>
      <c r="XEU145" s="378"/>
      <c r="XEV145" s="378"/>
      <c r="XEW145" s="259"/>
      <c r="XEX145" s="377"/>
      <c r="XEY145" s="377"/>
      <c r="XEZ145" s="377"/>
      <c r="XFA145" s="259"/>
      <c r="XFB145" s="377"/>
      <c r="XFC145" s="377"/>
      <c r="XFD145" s="377"/>
    </row>
    <row r="146" spans="1:16384" s="172" customFormat="1" x14ac:dyDescent="0.4">
      <c r="A146" s="301">
        <v>31117</v>
      </c>
      <c r="B146" s="363" t="s">
        <v>973</v>
      </c>
      <c r="C146" s="364"/>
      <c r="D146" s="365"/>
      <c r="E146" s="324">
        <v>31222</v>
      </c>
      <c r="F146" s="383" t="s">
        <v>1241</v>
      </c>
      <c r="G146" s="384"/>
      <c r="H146" s="385"/>
      <c r="I146" s="322">
        <v>31415</v>
      </c>
      <c r="J146" s="363" t="s">
        <v>1000</v>
      </c>
      <c r="K146" s="364"/>
      <c r="L146" s="365"/>
      <c r="M146" s="317">
        <v>33101</v>
      </c>
      <c r="N146" s="386" t="s">
        <v>706</v>
      </c>
      <c r="O146" s="386"/>
      <c r="P146" s="386"/>
      <c r="Q146" s="379"/>
      <c r="R146" s="379"/>
      <c r="S146" s="379"/>
      <c r="T146" s="379"/>
      <c r="U146" s="258"/>
      <c r="V146" s="378"/>
      <c r="W146" s="378"/>
      <c r="X146" s="378"/>
      <c r="Y146" s="259"/>
      <c r="Z146" s="377"/>
      <c r="AA146" s="377"/>
      <c r="AB146" s="377"/>
      <c r="AC146" s="259"/>
      <c r="AD146" s="377"/>
      <c r="AE146" s="377"/>
      <c r="AF146" s="377"/>
      <c r="AG146" s="379"/>
      <c r="AH146" s="379"/>
      <c r="AI146" s="379"/>
      <c r="AJ146" s="379"/>
      <c r="AK146" s="258"/>
      <c r="AL146" s="378"/>
      <c r="AM146" s="378"/>
      <c r="AN146" s="378"/>
      <c r="AO146" s="259"/>
      <c r="AP146" s="377"/>
      <c r="AQ146" s="377"/>
      <c r="AR146" s="377"/>
      <c r="AS146" s="259"/>
      <c r="AT146" s="377"/>
      <c r="AU146" s="377"/>
      <c r="AV146" s="377"/>
      <c r="AW146" s="379"/>
      <c r="AX146" s="379"/>
      <c r="AY146" s="379"/>
      <c r="AZ146" s="379"/>
      <c r="BA146" s="258"/>
      <c r="BB146" s="378"/>
      <c r="BC146" s="378"/>
      <c r="BD146" s="378"/>
      <c r="BE146" s="259"/>
      <c r="BF146" s="377"/>
      <c r="BG146" s="377"/>
      <c r="BH146" s="377"/>
      <c r="BI146" s="259"/>
      <c r="BJ146" s="377"/>
      <c r="BK146" s="377"/>
      <c r="BL146" s="377"/>
      <c r="BM146" s="379"/>
      <c r="BN146" s="379"/>
      <c r="BO146" s="379"/>
      <c r="BP146" s="379"/>
      <c r="BQ146" s="258"/>
      <c r="BR146" s="378"/>
      <c r="BS146" s="378"/>
      <c r="BT146" s="378"/>
      <c r="BU146" s="259"/>
      <c r="BV146" s="377"/>
      <c r="BW146" s="377"/>
      <c r="BX146" s="377"/>
      <c r="BY146" s="259"/>
      <c r="BZ146" s="377"/>
      <c r="CA146" s="377"/>
      <c r="CB146" s="377"/>
      <c r="CC146" s="379"/>
      <c r="CD146" s="379"/>
      <c r="CE146" s="379"/>
      <c r="CF146" s="379"/>
      <c r="CG146" s="258"/>
      <c r="CH146" s="378"/>
      <c r="CI146" s="378"/>
      <c r="CJ146" s="378"/>
      <c r="CK146" s="259"/>
      <c r="CL146" s="377"/>
      <c r="CM146" s="377"/>
      <c r="CN146" s="377"/>
      <c r="CO146" s="259"/>
      <c r="CP146" s="377"/>
      <c r="CQ146" s="377"/>
      <c r="CR146" s="377"/>
      <c r="CS146" s="379"/>
      <c r="CT146" s="379"/>
      <c r="CU146" s="379"/>
      <c r="CV146" s="379"/>
      <c r="CW146" s="258"/>
      <c r="CX146" s="378"/>
      <c r="CY146" s="378"/>
      <c r="CZ146" s="378"/>
      <c r="DA146" s="259"/>
      <c r="DB146" s="377"/>
      <c r="DC146" s="377"/>
      <c r="DD146" s="377"/>
      <c r="DE146" s="259"/>
      <c r="DF146" s="377"/>
      <c r="DG146" s="377"/>
      <c r="DH146" s="377"/>
      <c r="DI146" s="379"/>
      <c r="DJ146" s="379"/>
      <c r="DK146" s="379"/>
      <c r="DL146" s="379"/>
      <c r="DM146" s="258"/>
      <c r="DN146" s="378"/>
      <c r="DO146" s="378"/>
      <c r="DP146" s="378"/>
      <c r="DQ146" s="259"/>
      <c r="DR146" s="377"/>
      <c r="DS146" s="377"/>
      <c r="DT146" s="377"/>
      <c r="DU146" s="259"/>
      <c r="DV146" s="377"/>
      <c r="DW146" s="377"/>
      <c r="DX146" s="377"/>
      <c r="DY146" s="379"/>
      <c r="DZ146" s="379"/>
      <c r="EA146" s="379"/>
      <c r="EB146" s="379"/>
      <c r="EC146" s="258"/>
      <c r="ED146" s="378"/>
      <c r="EE146" s="378"/>
      <c r="EF146" s="378"/>
      <c r="EG146" s="259"/>
      <c r="EH146" s="377"/>
      <c r="EI146" s="377"/>
      <c r="EJ146" s="377"/>
      <c r="EK146" s="259"/>
      <c r="EL146" s="377"/>
      <c r="EM146" s="377"/>
      <c r="EN146" s="377"/>
      <c r="EO146" s="379"/>
      <c r="EP146" s="379"/>
      <c r="EQ146" s="379"/>
      <c r="ER146" s="379"/>
      <c r="ES146" s="258"/>
      <c r="ET146" s="378"/>
      <c r="EU146" s="378"/>
      <c r="EV146" s="378"/>
      <c r="EW146" s="259"/>
      <c r="EX146" s="377"/>
      <c r="EY146" s="377"/>
      <c r="EZ146" s="377"/>
      <c r="FA146" s="259"/>
      <c r="FB146" s="377"/>
      <c r="FC146" s="377"/>
      <c r="FD146" s="377"/>
      <c r="FE146" s="379"/>
      <c r="FF146" s="379"/>
      <c r="FG146" s="379"/>
      <c r="FH146" s="379"/>
      <c r="FI146" s="258"/>
      <c r="FJ146" s="378"/>
      <c r="FK146" s="378"/>
      <c r="FL146" s="378"/>
      <c r="FM146" s="259"/>
      <c r="FN146" s="377"/>
      <c r="FO146" s="377"/>
      <c r="FP146" s="377"/>
      <c r="FQ146" s="259"/>
      <c r="FR146" s="377"/>
      <c r="FS146" s="377"/>
      <c r="FT146" s="377"/>
      <c r="FU146" s="379"/>
      <c r="FV146" s="379"/>
      <c r="FW146" s="379"/>
      <c r="FX146" s="379"/>
      <c r="FY146" s="258"/>
      <c r="FZ146" s="378"/>
      <c r="GA146" s="378"/>
      <c r="GB146" s="378"/>
      <c r="GC146" s="259"/>
      <c r="GD146" s="377"/>
      <c r="GE146" s="377"/>
      <c r="GF146" s="377"/>
      <c r="GG146" s="259"/>
      <c r="GH146" s="377"/>
      <c r="GI146" s="377"/>
      <c r="GJ146" s="377"/>
      <c r="GK146" s="379"/>
      <c r="GL146" s="379"/>
      <c r="GM146" s="379"/>
      <c r="GN146" s="379"/>
      <c r="GO146" s="258"/>
      <c r="GP146" s="378"/>
      <c r="GQ146" s="378"/>
      <c r="GR146" s="378"/>
      <c r="GS146" s="259"/>
      <c r="GT146" s="377"/>
      <c r="GU146" s="377"/>
      <c r="GV146" s="377"/>
      <c r="GW146" s="259"/>
      <c r="GX146" s="377"/>
      <c r="GY146" s="377"/>
      <c r="GZ146" s="377"/>
      <c r="HA146" s="379"/>
      <c r="HB146" s="379"/>
      <c r="HC146" s="379"/>
      <c r="HD146" s="379"/>
      <c r="HE146" s="258"/>
      <c r="HF146" s="378"/>
      <c r="HG146" s="378"/>
      <c r="HH146" s="378"/>
      <c r="HI146" s="259"/>
      <c r="HJ146" s="377"/>
      <c r="HK146" s="377"/>
      <c r="HL146" s="377"/>
      <c r="HM146" s="259"/>
      <c r="HN146" s="377"/>
      <c r="HO146" s="377"/>
      <c r="HP146" s="377"/>
      <c r="HQ146" s="379"/>
      <c r="HR146" s="379"/>
      <c r="HS146" s="379"/>
      <c r="HT146" s="379"/>
      <c r="HU146" s="258"/>
      <c r="HV146" s="378"/>
      <c r="HW146" s="378"/>
      <c r="HX146" s="378"/>
      <c r="HY146" s="259"/>
      <c r="HZ146" s="377"/>
      <c r="IA146" s="377"/>
      <c r="IB146" s="377"/>
      <c r="IC146" s="259"/>
      <c r="ID146" s="377"/>
      <c r="IE146" s="377"/>
      <c r="IF146" s="377"/>
      <c r="IG146" s="379"/>
      <c r="IH146" s="379"/>
      <c r="II146" s="379"/>
      <c r="IJ146" s="379"/>
      <c r="IK146" s="258"/>
      <c r="IL146" s="378"/>
      <c r="IM146" s="378"/>
      <c r="IN146" s="378"/>
      <c r="IO146" s="259"/>
      <c r="IP146" s="377"/>
      <c r="IQ146" s="377"/>
      <c r="IR146" s="377"/>
      <c r="IS146" s="259"/>
      <c r="IT146" s="377"/>
      <c r="IU146" s="377"/>
      <c r="IV146" s="377"/>
      <c r="IW146" s="379"/>
      <c r="IX146" s="379"/>
      <c r="IY146" s="379"/>
      <c r="IZ146" s="379"/>
      <c r="JA146" s="258"/>
      <c r="JB146" s="378"/>
      <c r="JC146" s="378"/>
      <c r="JD146" s="378"/>
      <c r="JE146" s="259"/>
      <c r="JF146" s="377"/>
      <c r="JG146" s="377"/>
      <c r="JH146" s="377"/>
      <c r="JI146" s="259"/>
      <c r="JJ146" s="377"/>
      <c r="JK146" s="377"/>
      <c r="JL146" s="377"/>
      <c r="JM146" s="379"/>
      <c r="JN146" s="379"/>
      <c r="JO146" s="379"/>
      <c r="JP146" s="379"/>
      <c r="JQ146" s="258"/>
      <c r="JR146" s="378"/>
      <c r="JS146" s="378"/>
      <c r="JT146" s="378"/>
      <c r="JU146" s="259"/>
      <c r="JV146" s="377"/>
      <c r="JW146" s="377"/>
      <c r="JX146" s="377"/>
      <c r="JY146" s="259"/>
      <c r="JZ146" s="377"/>
      <c r="KA146" s="377"/>
      <c r="KB146" s="377"/>
      <c r="KC146" s="379"/>
      <c r="KD146" s="379"/>
      <c r="KE146" s="379"/>
      <c r="KF146" s="379"/>
      <c r="KG146" s="258"/>
      <c r="KH146" s="378"/>
      <c r="KI146" s="378"/>
      <c r="KJ146" s="378"/>
      <c r="KK146" s="259"/>
      <c r="KL146" s="377"/>
      <c r="KM146" s="377"/>
      <c r="KN146" s="377"/>
      <c r="KO146" s="259"/>
      <c r="KP146" s="377"/>
      <c r="KQ146" s="377"/>
      <c r="KR146" s="377"/>
      <c r="KS146" s="379"/>
      <c r="KT146" s="379"/>
      <c r="KU146" s="379"/>
      <c r="KV146" s="379"/>
      <c r="KW146" s="258"/>
      <c r="KX146" s="378"/>
      <c r="KY146" s="378"/>
      <c r="KZ146" s="378"/>
      <c r="LA146" s="259"/>
      <c r="LB146" s="377"/>
      <c r="LC146" s="377"/>
      <c r="LD146" s="377"/>
      <c r="LE146" s="259"/>
      <c r="LF146" s="377"/>
      <c r="LG146" s="377"/>
      <c r="LH146" s="377"/>
      <c r="LI146" s="379"/>
      <c r="LJ146" s="379"/>
      <c r="LK146" s="379"/>
      <c r="LL146" s="379"/>
      <c r="LM146" s="258"/>
      <c r="LN146" s="378"/>
      <c r="LO146" s="378"/>
      <c r="LP146" s="378"/>
      <c r="LQ146" s="259"/>
      <c r="LR146" s="377"/>
      <c r="LS146" s="377"/>
      <c r="LT146" s="377"/>
      <c r="LU146" s="259"/>
      <c r="LV146" s="377"/>
      <c r="LW146" s="377"/>
      <c r="LX146" s="377"/>
      <c r="LY146" s="379"/>
      <c r="LZ146" s="379"/>
      <c r="MA146" s="379"/>
      <c r="MB146" s="379"/>
      <c r="MC146" s="258"/>
      <c r="MD146" s="378"/>
      <c r="ME146" s="378"/>
      <c r="MF146" s="378"/>
      <c r="MG146" s="259"/>
      <c r="MH146" s="377"/>
      <c r="MI146" s="377"/>
      <c r="MJ146" s="377"/>
      <c r="MK146" s="259"/>
      <c r="ML146" s="377"/>
      <c r="MM146" s="377"/>
      <c r="MN146" s="377"/>
      <c r="MO146" s="379"/>
      <c r="MP146" s="379"/>
      <c r="MQ146" s="379"/>
      <c r="MR146" s="379"/>
      <c r="MS146" s="258"/>
      <c r="MT146" s="378"/>
      <c r="MU146" s="378"/>
      <c r="MV146" s="378"/>
      <c r="MW146" s="259"/>
      <c r="MX146" s="377"/>
      <c r="MY146" s="377"/>
      <c r="MZ146" s="377"/>
      <c r="NA146" s="259"/>
      <c r="NB146" s="377"/>
      <c r="NC146" s="377"/>
      <c r="ND146" s="377"/>
      <c r="NE146" s="379"/>
      <c r="NF146" s="379"/>
      <c r="NG146" s="379"/>
      <c r="NH146" s="379"/>
      <c r="NI146" s="258"/>
      <c r="NJ146" s="378"/>
      <c r="NK146" s="378"/>
      <c r="NL146" s="378"/>
      <c r="NM146" s="259"/>
      <c r="NN146" s="377"/>
      <c r="NO146" s="377"/>
      <c r="NP146" s="377"/>
      <c r="NQ146" s="259"/>
      <c r="NR146" s="377"/>
      <c r="NS146" s="377"/>
      <c r="NT146" s="377"/>
      <c r="NU146" s="379"/>
      <c r="NV146" s="379"/>
      <c r="NW146" s="379"/>
      <c r="NX146" s="379"/>
      <c r="NY146" s="258"/>
      <c r="NZ146" s="378"/>
      <c r="OA146" s="378"/>
      <c r="OB146" s="378"/>
      <c r="OC146" s="259"/>
      <c r="OD146" s="377"/>
      <c r="OE146" s="377"/>
      <c r="OF146" s="377"/>
      <c r="OG146" s="259"/>
      <c r="OH146" s="377"/>
      <c r="OI146" s="377"/>
      <c r="OJ146" s="377"/>
      <c r="OK146" s="379"/>
      <c r="OL146" s="379"/>
      <c r="OM146" s="379"/>
      <c r="ON146" s="379"/>
      <c r="OO146" s="258"/>
      <c r="OP146" s="378"/>
      <c r="OQ146" s="378"/>
      <c r="OR146" s="378"/>
      <c r="OS146" s="259"/>
      <c r="OT146" s="377"/>
      <c r="OU146" s="377"/>
      <c r="OV146" s="377"/>
      <c r="OW146" s="259"/>
      <c r="OX146" s="377"/>
      <c r="OY146" s="377"/>
      <c r="OZ146" s="377"/>
      <c r="PA146" s="379"/>
      <c r="PB146" s="379"/>
      <c r="PC146" s="379"/>
      <c r="PD146" s="379"/>
      <c r="PE146" s="258"/>
      <c r="PF146" s="378"/>
      <c r="PG146" s="378"/>
      <c r="PH146" s="378"/>
      <c r="PI146" s="259"/>
      <c r="PJ146" s="377"/>
      <c r="PK146" s="377"/>
      <c r="PL146" s="377"/>
      <c r="PM146" s="259"/>
      <c r="PN146" s="377"/>
      <c r="PO146" s="377"/>
      <c r="PP146" s="377"/>
      <c r="PQ146" s="379"/>
      <c r="PR146" s="379"/>
      <c r="PS146" s="379"/>
      <c r="PT146" s="379"/>
      <c r="PU146" s="258"/>
      <c r="PV146" s="378"/>
      <c r="PW146" s="378"/>
      <c r="PX146" s="378"/>
      <c r="PY146" s="259"/>
      <c r="PZ146" s="377"/>
      <c r="QA146" s="377"/>
      <c r="QB146" s="377"/>
      <c r="QC146" s="259"/>
      <c r="QD146" s="377"/>
      <c r="QE146" s="377"/>
      <c r="QF146" s="377"/>
      <c r="QG146" s="379"/>
      <c r="QH146" s="379"/>
      <c r="QI146" s="379"/>
      <c r="QJ146" s="379"/>
      <c r="QK146" s="258"/>
      <c r="QL146" s="378"/>
      <c r="QM146" s="378"/>
      <c r="QN146" s="378"/>
      <c r="QO146" s="259"/>
      <c r="QP146" s="377"/>
      <c r="QQ146" s="377"/>
      <c r="QR146" s="377"/>
      <c r="QS146" s="259"/>
      <c r="QT146" s="377"/>
      <c r="QU146" s="377"/>
      <c r="QV146" s="377"/>
      <c r="QW146" s="379"/>
      <c r="QX146" s="379"/>
      <c r="QY146" s="379"/>
      <c r="QZ146" s="379"/>
      <c r="RA146" s="258"/>
      <c r="RB146" s="378"/>
      <c r="RC146" s="378"/>
      <c r="RD146" s="378"/>
      <c r="RE146" s="259"/>
      <c r="RF146" s="377"/>
      <c r="RG146" s="377"/>
      <c r="RH146" s="377"/>
      <c r="RI146" s="259"/>
      <c r="RJ146" s="377"/>
      <c r="RK146" s="377"/>
      <c r="RL146" s="377"/>
      <c r="RM146" s="379"/>
      <c r="RN146" s="379"/>
      <c r="RO146" s="379"/>
      <c r="RP146" s="379"/>
      <c r="RQ146" s="258"/>
      <c r="RR146" s="378"/>
      <c r="RS146" s="378"/>
      <c r="RT146" s="378"/>
      <c r="RU146" s="259"/>
      <c r="RV146" s="377"/>
      <c r="RW146" s="377"/>
      <c r="RX146" s="377"/>
      <c r="RY146" s="259"/>
      <c r="RZ146" s="377"/>
      <c r="SA146" s="377"/>
      <c r="SB146" s="377"/>
      <c r="SC146" s="379"/>
      <c r="SD146" s="379"/>
      <c r="SE146" s="379"/>
      <c r="SF146" s="379"/>
      <c r="SG146" s="258"/>
      <c r="SH146" s="378"/>
      <c r="SI146" s="378"/>
      <c r="SJ146" s="378"/>
      <c r="SK146" s="259"/>
      <c r="SL146" s="377"/>
      <c r="SM146" s="377"/>
      <c r="SN146" s="377"/>
      <c r="SO146" s="259"/>
      <c r="SP146" s="377"/>
      <c r="SQ146" s="377"/>
      <c r="SR146" s="377"/>
      <c r="SS146" s="379"/>
      <c r="ST146" s="379"/>
      <c r="SU146" s="379"/>
      <c r="SV146" s="379"/>
      <c r="SW146" s="258"/>
      <c r="SX146" s="378"/>
      <c r="SY146" s="378"/>
      <c r="SZ146" s="378"/>
      <c r="TA146" s="259"/>
      <c r="TB146" s="377"/>
      <c r="TC146" s="377"/>
      <c r="TD146" s="377"/>
      <c r="TE146" s="259"/>
      <c r="TF146" s="377"/>
      <c r="TG146" s="377"/>
      <c r="TH146" s="377"/>
      <c r="TI146" s="379"/>
      <c r="TJ146" s="379"/>
      <c r="TK146" s="379"/>
      <c r="TL146" s="379"/>
      <c r="TM146" s="258"/>
      <c r="TN146" s="378"/>
      <c r="TO146" s="378"/>
      <c r="TP146" s="378"/>
      <c r="TQ146" s="259"/>
      <c r="TR146" s="377"/>
      <c r="TS146" s="377"/>
      <c r="TT146" s="377"/>
      <c r="TU146" s="259"/>
      <c r="TV146" s="377"/>
      <c r="TW146" s="377"/>
      <c r="TX146" s="377"/>
      <c r="TY146" s="379"/>
      <c r="TZ146" s="379"/>
      <c r="UA146" s="379"/>
      <c r="UB146" s="379"/>
      <c r="UC146" s="258"/>
      <c r="UD146" s="378"/>
      <c r="UE146" s="378"/>
      <c r="UF146" s="378"/>
      <c r="UG146" s="259"/>
      <c r="UH146" s="377"/>
      <c r="UI146" s="377"/>
      <c r="UJ146" s="377"/>
      <c r="UK146" s="259"/>
      <c r="UL146" s="377"/>
      <c r="UM146" s="377"/>
      <c r="UN146" s="377"/>
      <c r="UO146" s="379"/>
      <c r="UP146" s="379"/>
      <c r="UQ146" s="379"/>
      <c r="UR146" s="379"/>
      <c r="US146" s="258"/>
      <c r="UT146" s="378"/>
      <c r="UU146" s="378"/>
      <c r="UV146" s="378"/>
      <c r="UW146" s="259"/>
      <c r="UX146" s="377"/>
      <c r="UY146" s="377"/>
      <c r="UZ146" s="377"/>
      <c r="VA146" s="259"/>
      <c r="VB146" s="377"/>
      <c r="VC146" s="377"/>
      <c r="VD146" s="377"/>
      <c r="VE146" s="379"/>
      <c r="VF146" s="379"/>
      <c r="VG146" s="379"/>
      <c r="VH146" s="379"/>
      <c r="VI146" s="258"/>
      <c r="VJ146" s="378"/>
      <c r="VK146" s="378"/>
      <c r="VL146" s="378"/>
      <c r="VM146" s="259"/>
      <c r="VN146" s="377"/>
      <c r="VO146" s="377"/>
      <c r="VP146" s="377"/>
      <c r="VQ146" s="259"/>
      <c r="VR146" s="377"/>
      <c r="VS146" s="377"/>
      <c r="VT146" s="377"/>
      <c r="VU146" s="379"/>
      <c r="VV146" s="379"/>
      <c r="VW146" s="379"/>
      <c r="VX146" s="379"/>
      <c r="VY146" s="258"/>
      <c r="VZ146" s="378"/>
      <c r="WA146" s="378"/>
      <c r="WB146" s="378"/>
      <c r="WC146" s="259"/>
      <c r="WD146" s="377"/>
      <c r="WE146" s="377"/>
      <c r="WF146" s="377"/>
      <c r="WG146" s="259"/>
      <c r="WH146" s="377"/>
      <c r="WI146" s="377"/>
      <c r="WJ146" s="377"/>
      <c r="WK146" s="379"/>
      <c r="WL146" s="379"/>
      <c r="WM146" s="379"/>
      <c r="WN146" s="379"/>
      <c r="WO146" s="258"/>
      <c r="WP146" s="378"/>
      <c r="WQ146" s="378"/>
      <c r="WR146" s="378"/>
      <c r="WS146" s="259"/>
      <c r="WT146" s="377"/>
      <c r="WU146" s="377"/>
      <c r="WV146" s="377"/>
      <c r="WW146" s="259"/>
      <c r="WX146" s="377"/>
      <c r="WY146" s="377"/>
      <c r="WZ146" s="377"/>
      <c r="XA146" s="379"/>
      <c r="XB146" s="379"/>
      <c r="XC146" s="379"/>
      <c r="XD146" s="379"/>
      <c r="XE146" s="258"/>
      <c r="XF146" s="378"/>
      <c r="XG146" s="378"/>
      <c r="XH146" s="378"/>
      <c r="XI146" s="259"/>
      <c r="XJ146" s="377"/>
      <c r="XK146" s="377"/>
      <c r="XL146" s="377"/>
      <c r="XM146" s="259"/>
      <c r="XN146" s="377"/>
      <c r="XO146" s="377"/>
      <c r="XP146" s="377"/>
      <c r="XQ146" s="379"/>
      <c r="XR146" s="379"/>
      <c r="XS146" s="379"/>
      <c r="XT146" s="379"/>
      <c r="XU146" s="258"/>
      <c r="XV146" s="378"/>
      <c r="XW146" s="378"/>
      <c r="XX146" s="378"/>
      <c r="XY146" s="259"/>
      <c r="XZ146" s="377"/>
      <c r="YA146" s="377"/>
      <c r="YB146" s="377"/>
      <c r="YC146" s="259"/>
      <c r="YD146" s="377"/>
      <c r="YE146" s="377"/>
      <c r="YF146" s="377"/>
      <c r="YG146" s="379"/>
      <c r="YH146" s="379"/>
      <c r="YI146" s="379"/>
      <c r="YJ146" s="379"/>
      <c r="YK146" s="258"/>
      <c r="YL146" s="378"/>
      <c r="YM146" s="378"/>
      <c r="YN146" s="378"/>
      <c r="YO146" s="259"/>
      <c r="YP146" s="377"/>
      <c r="YQ146" s="377"/>
      <c r="YR146" s="377"/>
      <c r="YS146" s="259"/>
      <c r="YT146" s="377"/>
      <c r="YU146" s="377"/>
      <c r="YV146" s="377"/>
      <c r="YW146" s="379"/>
      <c r="YX146" s="379"/>
      <c r="YY146" s="379"/>
      <c r="YZ146" s="379"/>
      <c r="ZA146" s="258"/>
      <c r="ZB146" s="378"/>
      <c r="ZC146" s="378"/>
      <c r="ZD146" s="378"/>
      <c r="ZE146" s="259"/>
      <c r="ZF146" s="377"/>
      <c r="ZG146" s="377"/>
      <c r="ZH146" s="377"/>
      <c r="ZI146" s="259"/>
      <c r="ZJ146" s="377"/>
      <c r="ZK146" s="377"/>
      <c r="ZL146" s="377"/>
      <c r="ZM146" s="379"/>
      <c r="ZN146" s="379"/>
      <c r="ZO146" s="379"/>
      <c r="ZP146" s="379"/>
      <c r="ZQ146" s="258"/>
      <c r="ZR146" s="378"/>
      <c r="ZS146" s="378"/>
      <c r="ZT146" s="378"/>
      <c r="ZU146" s="259"/>
      <c r="ZV146" s="377"/>
      <c r="ZW146" s="377"/>
      <c r="ZX146" s="377"/>
      <c r="ZY146" s="259"/>
      <c r="ZZ146" s="377"/>
      <c r="AAA146" s="377"/>
      <c r="AAB146" s="377"/>
      <c r="AAC146" s="379"/>
      <c r="AAD146" s="379"/>
      <c r="AAE146" s="379"/>
      <c r="AAF146" s="379"/>
      <c r="AAG146" s="258"/>
      <c r="AAH146" s="378"/>
      <c r="AAI146" s="378"/>
      <c r="AAJ146" s="378"/>
      <c r="AAK146" s="259"/>
      <c r="AAL146" s="377"/>
      <c r="AAM146" s="377"/>
      <c r="AAN146" s="377"/>
      <c r="AAO146" s="259"/>
      <c r="AAP146" s="377"/>
      <c r="AAQ146" s="377"/>
      <c r="AAR146" s="377"/>
      <c r="AAS146" s="379"/>
      <c r="AAT146" s="379"/>
      <c r="AAU146" s="379"/>
      <c r="AAV146" s="379"/>
      <c r="AAW146" s="258"/>
      <c r="AAX146" s="378"/>
      <c r="AAY146" s="378"/>
      <c r="AAZ146" s="378"/>
      <c r="ABA146" s="259"/>
      <c r="ABB146" s="377"/>
      <c r="ABC146" s="377"/>
      <c r="ABD146" s="377"/>
      <c r="ABE146" s="259"/>
      <c r="ABF146" s="377"/>
      <c r="ABG146" s="377"/>
      <c r="ABH146" s="377"/>
      <c r="ABI146" s="379"/>
      <c r="ABJ146" s="379"/>
      <c r="ABK146" s="379"/>
      <c r="ABL146" s="379"/>
      <c r="ABM146" s="258"/>
      <c r="ABN146" s="378"/>
      <c r="ABO146" s="378"/>
      <c r="ABP146" s="378"/>
      <c r="ABQ146" s="259"/>
      <c r="ABR146" s="377"/>
      <c r="ABS146" s="377"/>
      <c r="ABT146" s="377"/>
      <c r="ABU146" s="259"/>
      <c r="ABV146" s="377"/>
      <c r="ABW146" s="377"/>
      <c r="ABX146" s="377"/>
      <c r="ABY146" s="379"/>
      <c r="ABZ146" s="379"/>
      <c r="ACA146" s="379"/>
      <c r="ACB146" s="379"/>
      <c r="ACC146" s="258"/>
      <c r="ACD146" s="378"/>
      <c r="ACE146" s="378"/>
      <c r="ACF146" s="378"/>
      <c r="ACG146" s="259"/>
      <c r="ACH146" s="377"/>
      <c r="ACI146" s="377"/>
      <c r="ACJ146" s="377"/>
      <c r="ACK146" s="259"/>
      <c r="ACL146" s="377"/>
      <c r="ACM146" s="377"/>
      <c r="ACN146" s="377"/>
      <c r="ACO146" s="379"/>
      <c r="ACP146" s="379"/>
      <c r="ACQ146" s="379"/>
      <c r="ACR146" s="379"/>
      <c r="ACS146" s="258"/>
      <c r="ACT146" s="378"/>
      <c r="ACU146" s="378"/>
      <c r="ACV146" s="378"/>
      <c r="ACW146" s="259"/>
      <c r="ACX146" s="377"/>
      <c r="ACY146" s="377"/>
      <c r="ACZ146" s="377"/>
      <c r="ADA146" s="259"/>
      <c r="ADB146" s="377"/>
      <c r="ADC146" s="377"/>
      <c r="ADD146" s="377"/>
      <c r="ADE146" s="379"/>
      <c r="ADF146" s="379"/>
      <c r="ADG146" s="379"/>
      <c r="ADH146" s="379"/>
      <c r="ADI146" s="258"/>
      <c r="ADJ146" s="378"/>
      <c r="ADK146" s="378"/>
      <c r="ADL146" s="378"/>
      <c r="ADM146" s="259"/>
      <c r="ADN146" s="377"/>
      <c r="ADO146" s="377"/>
      <c r="ADP146" s="377"/>
      <c r="ADQ146" s="259"/>
      <c r="ADR146" s="377"/>
      <c r="ADS146" s="377"/>
      <c r="ADT146" s="377"/>
      <c r="ADU146" s="379"/>
      <c r="ADV146" s="379"/>
      <c r="ADW146" s="379"/>
      <c r="ADX146" s="379"/>
      <c r="ADY146" s="258"/>
      <c r="ADZ146" s="378"/>
      <c r="AEA146" s="378"/>
      <c r="AEB146" s="378"/>
      <c r="AEC146" s="259"/>
      <c r="AED146" s="377"/>
      <c r="AEE146" s="377"/>
      <c r="AEF146" s="377"/>
      <c r="AEG146" s="259"/>
      <c r="AEH146" s="377"/>
      <c r="AEI146" s="377"/>
      <c r="AEJ146" s="377"/>
      <c r="AEK146" s="379"/>
      <c r="AEL146" s="379"/>
      <c r="AEM146" s="379"/>
      <c r="AEN146" s="379"/>
      <c r="AEO146" s="258"/>
      <c r="AEP146" s="378"/>
      <c r="AEQ146" s="378"/>
      <c r="AER146" s="378"/>
      <c r="AES146" s="259"/>
      <c r="AET146" s="377"/>
      <c r="AEU146" s="377"/>
      <c r="AEV146" s="377"/>
      <c r="AEW146" s="259"/>
      <c r="AEX146" s="377"/>
      <c r="AEY146" s="377"/>
      <c r="AEZ146" s="377"/>
      <c r="AFA146" s="379"/>
      <c r="AFB146" s="379"/>
      <c r="AFC146" s="379"/>
      <c r="AFD146" s="379"/>
      <c r="AFE146" s="258"/>
      <c r="AFF146" s="378"/>
      <c r="AFG146" s="378"/>
      <c r="AFH146" s="378"/>
      <c r="AFI146" s="259"/>
      <c r="AFJ146" s="377"/>
      <c r="AFK146" s="377"/>
      <c r="AFL146" s="377"/>
      <c r="AFM146" s="259"/>
      <c r="AFN146" s="377"/>
      <c r="AFO146" s="377"/>
      <c r="AFP146" s="377"/>
      <c r="AFQ146" s="379"/>
      <c r="AFR146" s="379"/>
      <c r="AFS146" s="379"/>
      <c r="AFT146" s="379"/>
      <c r="AFU146" s="258"/>
      <c r="AFV146" s="378"/>
      <c r="AFW146" s="378"/>
      <c r="AFX146" s="378"/>
      <c r="AFY146" s="259"/>
      <c r="AFZ146" s="377"/>
      <c r="AGA146" s="377"/>
      <c r="AGB146" s="377"/>
      <c r="AGC146" s="259"/>
      <c r="AGD146" s="377"/>
      <c r="AGE146" s="377"/>
      <c r="AGF146" s="377"/>
      <c r="AGG146" s="379"/>
      <c r="AGH146" s="379"/>
      <c r="AGI146" s="379"/>
      <c r="AGJ146" s="379"/>
      <c r="AGK146" s="258"/>
      <c r="AGL146" s="378"/>
      <c r="AGM146" s="378"/>
      <c r="AGN146" s="378"/>
      <c r="AGO146" s="259"/>
      <c r="AGP146" s="377"/>
      <c r="AGQ146" s="377"/>
      <c r="AGR146" s="377"/>
      <c r="AGS146" s="259"/>
      <c r="AGT146" s="377"/>
      <c r="AGU146" s="377"/>
      <c r="AGV146" s="377"/>
      <c r="AGW146" s="379"/>
      <c r="AGX146" s="379"/>
      <c r="AGY146" s="379"/>
      <c r="AGZ146" s="379"/>
      <c r="AHA146" s="258"/>
      <c r="AHB146" s="378"/>
      <c r="AHC146" s="378"/>
      <c r="AHD146" s="378"/>
      <c r="AHE146" s="259"/>
      <c r="AHF146" s="377"/>
      <c r="AHG146" s="377"/>
      <c r="AHH146" s="377"/>
      <c r="AHI146" s="259"/>
      <c r="AHJ146" s="377"/>
      <c r="AHK146" s="377"/>
      <c r="AHL146" s="377"/>
      <c r="AHM146" s="379"/>
      <c r="AHN146" s="379"/>
      <c r="AHO146" s="379"/>
      <c r="AHP146" s="379"/>
      <c r="AHQ146" s="258"/>
      <c r="AHR146" s="378"/>
      <c r="AHS146" s="378"/>
      <c r="AHT146" s="378"/>
      <c r="AHU146" s="259"/>
      <c r="AHV146" s="377"/>
      <c r="AHW146" s="377"/>
      <c r="AHX146" s="377"/>
      <c r="AHY146" s="259"/>
      <c r="AHZ146" s="377"/>
      <c r="AIA146" s="377"/>
      <c r="AIB146" s="377"/>
      <c r="AIC146" s="379"/>
      <c r="AID146" s="379"/>
      <c r="AIE146" s="379"/>
      <c r="AIF146" s="379"/>
      <c r="AIG146" s="258"/>
      <c r="AIH146" s="378"/>
      <c r="AII146" s="378"/>
      <c r="AIJ146" s="378"/>
      <c r="AIK146" s="259"/>
      <c r="AIL146" s="377"/>
      <c r="AIM146" s="377"/>
      <c r="AIN146" s="377"/>
      <c r="AIO146" s="259"/>
      <c r="AIP146" s="377"/>
      <c r="AIQ146" s="377"/>
      <c r="AIR146" s="377"/>
      <c r="AIS146" s="379"/>
      <c r="AIT146" s="379"/>
      <c r="AIU146" s="379"/>
      <c r="AIV146" s="379"/>
      <c r="AIW146" s="258"/>
      <c r="AIX146" s="378"/>
      <c r="AIY146" s="378"/>
      <c r="AIZ146" s="378"/>
      <c r="AJA146" s="259"/>
      <c r="AJB146" s="377"/>
      <c r="AJC146" s="377"/>
      <c r="AJD146" s="377"/>
      <c r="AJE146" s="259"/>
      <c r="AJF146" s="377"/>
      <c r="AJG146" s="377"/>
      <c r="AJH146" s="377"/>
      <c r="AJI146" s="379"/>
      <c r="AJJ146" s="379"/>
      <c r="AJK146" s="379"/>
      <c r="AJL146" s="379"/>
      <c r="AJM146" s="258"/>
      <c r="AJN146" s="378"/>
      <c r="AJO146" s="378"/>
      <c r="AJP146" s="378"/>
      <c r="AJQ146" s="259"/>
      <c r="AJR146" s="377"/>
      <c r="AJS146" s="377"/>
      <c r="AJT146" s="377"/>
      <c r="AJU146" s="259"/>
      <c r="AJV146" s="377"/>
      <c r="AJW146" s="377"/>
      <c r="AJX146" s="377"/>
      <c r="AJY146" s="379"/>
      <c r="AJZ146" s="379"/>
      <c r="AKA146" s="379"/>
      <c r="AKB146" s="379"/>
      <c r="AKC146" s="258"/>
      <c r="AKD146" s="378"/>
      <c r="AKE146" s="378"/>
      <c r="AKF146" s="378"/>
      <c r="AKG146" s="259"/>
      <c r="AKH146" s="377"/>
      <c r="AKI146" s="377"/>
      <c r="AKJ146" s="377"/>
      <c r="AKK146" s="259"/>
      <c r="AKL146" s="377"/>
      <c r="AKM146" s="377"/>
      <c r="AKN146" s="377"/>
      <c r="AKO146" s="379"/>
      <c r="AKP146" s="379"/>
      <c r="AKQ146" s="379"/>
      <c r="AKR146" s="379"/>
      <c r="AKS146" s="258"/>
      <c r="AKT146" s="378"/>
      <c r="AKU146" s="378"/>
      <c r="AKV146" s="378"/>
      <c r="AKW146" s="259"/>
      <c r="AKX146" s="377"/>
      <c r="AKY146" s="377"/>
      <c r="AKZ146" s="377"/>
      <c r="ALA146" s="259"/>
      <c r="ALB146" s="377"/>
      <c r="ALC146" s="377"/>
      <c r="ALD146" s="377"/>
      <c r="ALE146" s="379"/>
      <c r="ALF146" s="379"/>
      <c r="ALG146" s="379"/>
      <c r="ALH146" s="379"/>
      <c r="ALI146" s="258"/>
      <c r="ALJ146" s="378"/>
      <c r="ALK146" s="378"/>
      <c r="ALL146" s="378"/>
      <c r="ALM146" s="259"/>
      <c r="ALN146" s="377"/>
      <c r="ALO146" s="377"/>
      <c r="ALP146" s="377"/>
      <c r="ALQ146" s="259"/>
      <c r="ALR146" s="377"/>
      <c r="ALS146" s="377"/>
      <c r="ALT146" s="377"/>
      <c r="ALU146" s="379"/>
      <c r="ALV146" s="379"/>
      <c r="ALW146" s="379"/>
      <c r="ALX146" s="379"/>
      <c r="ALY146" s="258"/>
      <c r="ALZ146" s="378"/>
      <c r="AMA146" s="378"/>
      <c r="AMB146" s="378"/>
      <c r="AMC146" s="259"/>
      <c r="AMD146" s="377"/>
      <c r="AME146" s="377"/>
      <c r="AMF146" s="377"/>
      <c r="AMG146" s="259"/>
      <c r="AMH146" s="377"/>
      <c r="AMI146" s="377"/>
      <c r="AMJ146" s="377"/>
      <c r="AMK146" s="379"/>
      <c r="AML146" s="379"/>
      <c r="AMM146" s="379"/>
      <c r="AMN146" s="379"/>
      <c r="AMO146" s="258"/>
      <c r="AMP146" s="378"/>
      <c r="AMQ146" s="378"/>
      <c r="AMR146" s="378"/>
      <c r="AMS146" s="259"/>
      <c r="AMT146" s="377"/>
      <c r="AMU146" s="377"/>
      <c r="AMV146" s="377"/>
      <c r="AMW146" s="259"/>
      <c r="AMX146" s="377"/>
      <c r="AMY146" s="377"/>
      <c r="AMZ146" s="377"/>
      <c r="ANA146" s="379"/>
      <c r="ANB146" s="379"/>
      <c r="ANC146" s="379"/>
      <c r="AND146" s="379"/>
      <c r="ANE146" s="258"/>
      <c r="ANF146" s="378"/>
      <c r="ANG146" s="378"/>
      <c r="ANH146" s="378"/>
      <c r="ANI146" s="259"/>
      <c r="ANJ146" s="377"/>
      <c r="ANK146" s="377"/>
      <c r="ANL146" s="377"/>
      <c r="ANM146" s="259"/>
      <c r="ANN146" s="377"/>
      <c r="ANO146" s="377"/>
      <c r="ANP146" s="377"/>
      <c r="ANQ146" s="379"/>
      <c r="ANR146" s="379"/>
      <c r="ANS146" s="379"/>
      <c r="ANT146" s="379"/>
      <c r="ANU146" s="258"/>
      <c r="ANV146" s="378"/>
      <c r="ANW146" s="378"/>
      <c r="ANX146" s="378"/>
      <c r="ANY146" s="259"/>
      <c r="ANZ146" s="377"/>
      <c r="AOA146" s="377"/>
      <c r="AOB146" s="377"/>
      <c r="AOC146" s="259"/>
      <c r="AOD146" s="377"/>
      <c r="AOE146" s="377"/>
      <c r="AOF146" s="377"/>
      <c r="AOG146" s="379"/>
      <c r="AOH146" s="379"/>
      <c r="AOI146" s="379"/>
      <c r="AOJ146" s="379"/>
      <c r="AOK146" s="258"/>
      <c r="AOL146" s="378"/>
      <c r="AOM146" s="378"/>
      <c r="AON146" s="378"/>
      <c r="AOO146" s="259"/>
      <c r="AOP146" s="377"/>
      <c r="AOQ146" s="377"/>
      <c r="AOR146" s="377"/>
      <c r="AOS146" s="259"/>
      <c r="AOT146" s="377"/>
      <c r="AOU146" s="377"/>
      <c r="AOV146" s="377"/>
      <c r="AOW146" s="379"/>
      <c r="AOX146" s="379"/>
      <c r="AOY146" s="379"/>
      <c r="AOZ146" s="379"/>
      <c r="APA146" s="258"/>
      <c r="APB146" s="378"/>
      <c r="APC146" s="378"/>
      <c r="APD146" s="378"/>
      <c r="APE146" s="259"/>
      <c r="APF146" s="377"/>
      <c r="APG146" s="377"/>
      <c r="APH146" s="377"/>
      <c r="API146" s="259"/>
      <c r="APJ146" s="377"/>
      <c r="APK146" s="377"/>
      <c r="APL146" s="377"/>
      <c r="APM146" s="379"/>
      <c r="APN146" s="379"/>
      <c r="APO146" s="379"/>
      <c r="APP146" s="379"/>
      <c r="APQ146" s="258"/>
      <c r="APR146" s="378"/>
      <c r="APS146" s="378"/>
      <c r="APT146" s="378"/>
      <c r="APU146" s="259"/>
      <c r="APV146" s="377"/>
      <c r="APW146" s="377"/>
      <c r="APX146" s="377"/>
      <c r="APY146" s="259"/>
      <c r="APZ146" s="377"/>
      <c r="AQA146" s="377"/>
      <c r="AQB146" s="377"/>
      <c r="AQC146" s="379"/>
      <c r="AQD146" s="379"/>
      <c r="AQE146" s="379"/>
      <c r="AQF146" s="379"/>
      <c r="AQG146" s="258"/>
      <c r="AQH146" s="378"/>
      <c r="AQI146" s="378"/>
      <c r="AQJ146" s="378"/>
      <c r="AQK146" s="259"/>
      <c r="AQL146" s="377"/>
      <c r="AQM146" s="377"/>
      <c r="AQN146" s="377"/>
      <c r="AQO146" s="259"/>
      <c r="AQP146" s="377"/>
      <c r="AQQ146" s="377"/>
      <c r="AQR146" s="377"/>
      <c r="AQS146" s="379"/>
      <c r="AQT146" s="379"/>
      <c r="AQU146" s="379"/>
      <c r="AQV146" s="379"/>
      <c r="AQW146" s="258"/>
      <c r="AQX146" s="378"/>
      <c r="AQY146" s="378"/>
      <c r="AQZ146" s="378"/>
      <c r="ARA146" s="259"/>
      <c r="ARB146" s="377"/>
      <c r="ARC146" s="377"/>
      <c r="ARD146" s="377"/>
      <c r="ARE146" s="259"/>
      <c r="ARF146" s="377"/>
      <c r="ARG146" s="377"/>
      <c r="ARH146" s="377"/>
      <c r="ARI146" s="379"/>
      <c r="ARJ146" s="379"/>
      <c r="ARK146" s="379"/>
      <c r="ARL146" s="379"/>
      <c r="ARM146" s="258"/>
      <c r="ARN146" s="378"/>
      <c r="ARO146" s="378"/>
      <c r="ARP146" s="378"/>
      <c r="ARQ146" s="259"/>
      <c r="ARR146" s="377"/>
      <c r="ARS146" s="377"/>
      <c r="ART146" s="377"/>
      <c r="ARU146" s="259"/>
      <c r="ARV146" s="377"/>
      <c r="ARW146" s="377"/>
      <c r="ARX146" s="377"/>
      <c r="ARY146" s="379"/>
      <c r="ARZ146" s="379"/>
      <c r="ASA146" s="379"/>
      <c r="ASB146" s="379"/>
      <c r="ASC146" s="258"/>
      <c r="ASD146" s="378"/>
      <c r="ASE146" s="378"/>
      <c r="ASF146" s="378"/>
      <c r="ASG146" s="259"/>
      <c r="ASH146" s="377"/>
      <c r="ASI146" s="377"/>
      <c r="ASJ146" s="377"/>
      <c r="ASK146" s="259"/>
      <c r="ASL146" s="377"/>
      <c r="ASM146" s="377"/>
      <c r="ASN146" s="377"/>
      <c r="ASO146" s="379"/>
      <c r="ASP146" s="379"/>
      <c r="ASQ146" s="379"/>
      <c r="ASR146" s="379"/>
      <c r="ASS146" s="258"/>
      <c r="AST146" s="378"/>
      <c r="ASU146" s="378"/>
      <c r="ASV146" s="378"/>
      <c r="ASW146" s="259"/>
      <c r="ASX146" s="377"/>
      <c r="ASY146" s="377"/>
      <c r="ASZ146" s="377"/>
      <c r="ATA146" s="259"/>
      <c r="ATB146" s="377"/>
      <c r="ATC146" s="377"/>
      <c r="ATD146" s="377"/>
      <c r="ATE146" s="379"/>
      <c r="ATF146" s="379"/>
      <c r="ATG146" s="379"/>
      <c r="ATH146" s="379"/>
      <c r="ATI146" s="258"/>
      <c r="ATJ146" s="378"/>
      <c r="ATK146" s="378"/>
      <c r="ATL146" s="378"/>
      <c r="ATM146" s="259"/>
      <c r="ATN146" s="377"/>
      <c r="ATO146" s="377"/>
      <c r="ATP146" s="377"/>
      <c r="ATQ146" s="259"/>
      <c r="ATR146" s="377"/>
      <c r="ATS146" s="377"/>
      <c r="ATT146" s="377"/>
      <c r="ATU146" s="379"/>
      <c r="ATV146" s="379"/>
      <c r="ATW146" s="379"/>
      <c r="ATX146" s="379"/>
      <c r="ATY146" s="258"/>
      <c r="ATZ146" s="378"/>
      <c r="AUA146" s="378"/>
      <c r="AUB146" s="378"/>
      <c r="AUC146" s="259"/>
      <c r="AUD146" s="377"/>
      <c r="AUE146" s="377"/>
      <c r="AUF146" s="377"/>
      <c r="AUG146" s="259"/>
      <c r="AUH146" s="377"/>
      <c r="AUI146" s="377"/>
      <c r="AUJ146" s="377"/>
      <c r="AUK146" s="379"/>
      <c r="AUL146" s="379"/>
      <c r="AUM146" s="379"/>
      <c r="AUN146" s="379"/>
      <c r="AUO146" s="258"/>
      <c r="AUP146" s="378"/>
      <c r="AUQ146" s="378"/>
      <c r="AUR146" s="378"/>
      <c r="AUS146" s="259"/>
      <c r="AUT146" s="377"/>
      <c r="AUU146" s="377"/>
      <c r="AUV146" s="377"/>
      <c r="AUW146" s="259"/>
      <c r="AUX146" s="377"/>
      <c r="AUY146" s="377"/>
      <c r="AUZ146" s="377"/>
      <c r="AVA146" s="379"/>
      <c r="AVB146" s="379"/>
      <c r="AVC146" s="379"/>
      <c r="AVD146" s="379"/>
      <c r="AVE146" s="258"/>
      <c r="AVF146" s="378"/>
      <c r="AVG146" s="378"/>
      <c r="AVH146" s="378"/>
      <c r="AVI146" s="259"/>
      <c r="AVJ146" s="377"/>
      <c r="AVK146" s="377"/>
      <c r="AVL146" s="377"/>
      <c r="AVM146" s="259"/>
      <c r="AVN146" s="377"/>
      <c r="AVO146" s="377"/>
      <c r="AVP146" s="377"/>
      <c r="AVQ146" s="379"/>
      <c r="AVR146" s="379"/>
      <c r="AVS146" s="379"/>
      <c r="AVT146" s="379"/>
      <c r="AVU146" s="258"/>
      <c r="AVV146" s="378"/>
      <c r="AVW146" s="378"/>
      <c r="AVX146" s="378"/>
      <c r="AVY146" s="259"/>
      <c r="AVZ146" s="377"/>
      <c r="AWA146" s="377"/>
      <c r="AWB146" s="377"/>
      <c r="AWC146" s="259"/>
      <c r="AWD146" s="377"/>
      <c r="AWE146" s="377"/>
      <c r="AWF146" s="377"/>
      <c r="AWG146" s="379"/>
      <c r="AWH146" s="379"/>
      <c r="AWI146" s="379"/>
      <c r="AWJ146" s="379"/>
      <c r="AWK146" s="258"/>
      <c r="AWL146" s="378"/>
      <c r="AWM146" s="378"/>
      <c r="AWN146" s="378"/>
      <c r="AWO146" s="259"/>
      <c r="AWP146" s="377"/>
      <c r="AWQ146" s="377"/>
      <c r="AWR146" s="377"/>
      <c r="AWS146" s="259"/>
      <c r="AWT146" s="377"/>
      <c r="AWU146" s="377"/>
      <c r="AWV146" s="377"/>
      <c r="AWW146" s="379"/>
      <c r="AWX146" s="379"/>
      <c r="AWY146" s="379"/>
      <c r="AWZ146" s="379"/>
      <c r="AXA146" s="258"/>
      <c r="AXB146" s="378"/>
      <c r="AXC146" s="378"/>
      <c r="AXD146" s="378"/>
      <c r="AXE146" s="259"/>
      <c r="AXF146" s="377"/>
      <c r="AXG146" s="377"/>
      <c r="AXH146" s="377"/>
      <c r="AXI146" s="259"/>
      <c r="AXJ146" s="377"/>
      <c r="AXK146" s="377"/>
      <c r="AXL146" s="377"/>
      <c r="AXM146" s="379"/>
      <c r="AXN146" s="379"/>
      <c r="AXO146" s="379"/>
      <c r="AXP146" s="379"/>
      <c r="AXQ146" s="258"/>
      <c r="AXR146" s="378"/>
      <c r="AXS146" s="378"/>
      <c r="AXT146" s="378"/>
      <c r="AXU146" s="259"/>
      <c r="AXV146" s="377"/>
      <c r="AXW146" s="377"/>
      <c r="AXX146" s="377"/>
      <c r="AXY146" s="259"/>
      <c r="AXZ146" s="377"/>
      <c r="AYA146" s="377"/>
      <c r="AYB146" s="377"/>
      <c r="AYC146" s="379"/>
      <c r="AYD146" s="379"/>
      <c r="AYE146" s="379"/>
      <c r="AYF146" s="379"/>
      <c r="AYG146" s="258"/>
      <c r="AYH146" s="378"/>
      <c r="AYI146" s="378"/>
      <c r="AYJ146" s="378"/>
      <c r="AYK146" s="259"/>
      <c r="AYL146" s="377"/>
      <c r="AYM146" s="377"/>
      <c r="AYN146" s="377"/>
      <c r="AYO146" s="259"/>
      <c r="AYP146" s="377"/>
      <c r="AYQ146" s="377"/>
      <c r="AYR146" s="377"/>
      <c r="AYS146" s="379"/>
      <c r="AYT146" s="379"/>
      <c r="AYU146" s="379"/>
      <c r="AYV146" s="379"/>
      <c r="AYW146" s="258"/>
      <c r="AYX146" s="378"/>
      <c r="AYY146" s="378"/>
      <c r="AYZ146" s="378"/>
      <c r="AZA146" s="259"/>
      <c r="AZB146" s="377"/>
      <c r="AZC146" s="377"/>
      <c r="AZD146" s="377"/>
      <c r="AZE146" s="259"/>
      <c r="AZF146" s="377"/>
      <c r="AZG146" s="377"/>
      <c r="AZH146" s="377"/>
      <c r="AZI146" s="379"/>
      <c r="AZJ146" s="379"/>
      <c r="AZK146" s="379"/>
      <c r="AZL146" s="379"/>
      <c r="AZM146" s="258"/>
      <c r="AZN146" s="378"/>
      <c r="AZO146" s="378"/>
      <c r="AZP146" s="378"/>
      <c r="AZQ146" s="259"/>
      <c r="AZR146" s="377"/>
      <c r="AZS146" s="377"/>
      <c r="AZT146" s="377"/>
      <c r="AZU146" s="259"/>
      <c r="AZV146" s="377"/>
      <c r="AZW146" s="377"/>
      <c r="AZX146" s="377"/>
      <c r="AZY146" s="379"/>
      <c r="AZZ146" s="379"/>
      <c r="BAA146" s="379"/>
      <c r="BAB146" s="379"/>
      <c r="BAC146" s="258"/>
      <c r="BAD146" s="378"/>
      <c r="BAE146" s="378"/>
      <c r="BAF146" s="378"/>
      <c r="BAG146" s="259"/>
      <c r="BAH146" s="377"/>
      <c r="BAI146" s="377"/>
      <c r="BAJ146" s="377"/>
      <c r="BAK146" s="259"/>
      <c r="BAL146" s="377"/>
      <c r="BAM146" s="377"/>
      <c r="BAN146" s="377"/>
      <c r="BAO146" s="379"/>
      <c r="BAP146" s="379"/>
      <c r="BAQ146" s="379"/>
      <c r="BAR146" s="379"/>
      <c r="BAS146" s="258"/>
      <c r="BAT146" s="378"/>
      <c r="BAU146" s="378"/>
      <c r="BAV146" s="378"/>
      <c r="BAW146" s="259"/>
      <c r="BAX146" s="377"/>
      <c r="BAY146" s="377"/>
      <c r="BAZ146" s="377"/>
      <c r="BBA146" s="259"/>
      <c r="BBB146" s="377"/>
      <c r="BBC146" s="377"/>
      <c r="BBD146" s="377"/>
      <c r="BBE146" s="379"/>
      <c r="BBF146" s="379"/>
      <c r="BBG146" s="379"/>
      <c r="BBH146" s="379"/>
      <c r="BBI146" s="258"/>
      <c r="BBJ146" s="378"/>
      <c r="BBK146" s="378"/>
      <c r="BBL146" s="378"/>
      <c r="BBM146" s="259"/>
      <c r="BBN146" s="377"/>
      <c r="BBO146" s="377"/>
      <c r="BBP146" s="377"/>
      <c r="BBQ146" s="259"/>
      <c r="BBR146" s="377"/>
      <c r="BBS146" s="377"/>
      <c r="BBT146" s="377"/>
      <c r="BBU146" s="379"/>
      <c r="BBV146" s="379"/>
      <c r="BBW146" s="379"/>
      <c r="BBX146" s="379"/>
      <c r="BBY146" s="258"/>
      <c r="BBZ146" s="378"/>
      <c r="BCA146" s="378"/>
      <c r="BCB146" s="378"/>
      <c r="BCC146" s="259"/>
      <c r="BCD146" s="377"/>
      <c r="BCE146" s="377"/>
      <c r="BCF146" s="377"/>
      <c r="BCG146" s="259"/>
      <c r="BCH146" s="377"/>
      <c r="BCI146" s="377"/>
      <c r="BCJ146" s="377"/>
      <c r="BCK146" s="379"/>
      <c r="BCL146" s="379"/>
      <c r="BCM146" s="379"/>
      <c r="BCN146" s="379"/>
      <c r="BCO146" s="258"/>
      <c r="BCP146" s="378"/>
      <c r="BCQ146" s="378"/>
      <c r="BCR146" s="378"/>
      <c r="BCS146" s="259"/>
      <c r="BCT146" s="377"/>
      <c r="BCU146" s="377"/>
      <c r="BCV146" s="377"/>
      <c r="BCW146" s="259"/>
      <c r="BCX146" s="377"/>
      <c r="BCY146" s="377"/>
      <c r="BCZ146" s="377"/>
      <c r="BDA146" s="379"/>
      <c r="BDB146" s="379"/>
      <c r="BDC146" s="379"/>
      <c r="BDD146" s="379"/>
      <c r="BDE146" s="258"/>
      <c r="BDF146" s="378"/>
      <c r="BDG146" s="378"/>
      <c r="BDH146" s="378"/>
      <c r="BDI146" s="259"/>
      <c r="BDJ146" s="377"/>
      <c r="BDK146" s="377"/>
      <c r="BDL146" s="377"/>
      <c r="BDM146" s="259"/>
      <c r="BDN146" s="377"/>
      <c r="BDO146" s="377"/>
      <c r="BDP146" s="377"/>
      <c r="BDQ146" s="379"/>
      <c r="BDR146" s="379"/>
      <c r="BDS146" s="379"/>
      <c r="BDT146" s="379"/>
      <c r="BDU146" s="258"/>
      <c r="BDV146" s="378"/>
      <c r="BDW146" s="378"/>
      <c r="BDX146" s="378"/>
      <c r="BDY146" s="259"/>
      <c r="BDZ146" s="377"/>
      <c r="BEA146" s="377"/>
      <c r="BEB146" s="377"/>
      <c r="BEC146" s="259"/>
      <c r="BED146" s="377"/>
      <c r="BEE146" s="377"/>
      <c r="BEF146" s="377"/>
      <c r="BEG146" s="379"/>
      <c r="BEH146" s="379"/>
      <c r="BEI146" s="379"/>
      <c r="BEJ146" s="379"/>
      <c r="BEK146" s="258"/>
      <c r="BEL146" s="378"/>
      <c r="BEM146" s="378"/>
      <c r="BEN146" s="378"/>
      <c r="BEO146" s="259"/>
      <c r="BEP146" s="377"/>
      <c r="BEQ146" s="377"/>
      <c r="BER146" s="377"/>
      <c r="BES146" s="259"/>
      <c r="BET146" s="377"/>
      <c r="BEU146" s="377"/>
      <c r="BEV146" s="377"/>
      <c r="BEW146" s="379"/>
      <c r="BEX146" s="379"/>
      <c r="BEY146" s="379"/>
      <c r="BEZ146" s="379"/>
      <c r="BFA146" s="258"/>
      <c r="BFB146" s="378"/>
      <c r="BFC146" s="378"/>
      <c r="BFD146" s="378"/>
      <c r="BFE146" s="259"/>
      <c r="BFF146" s="377"/>
      <c r="BFG146" s="377"/>
      <c r="BFH146" s="377"/>
      <c r="BFI146" s="259"/>
      <c r="BFJ146" s="377"/>
      <c r="BFK146" s="377"/>
      <c r="BFL146" s="377"/>
      <c r="BFM146" s="379"/>
      <c r="BFN146" s="379"/>
      <c r="BFO146" s="379"/>
      <c r="BFP146" s="379"/>
      <c r="BFQ146" s="258"/>
      <c r="BFR146" s="378"/>
      <c r="BFS146" s="378"/>
      <c r="BFT146" s="378"/>
      <c r="BFU146" s="259"/>
      <c r="BFV146" s="377"/>
      <c r="BFW146" s="377"/>
      <c r="BFX146" s="377"/>
      <c r="BFY146" s="259"/>
      <c r="BFZ146" s="377"/>
      <c r="BGA146" s="377"/>
      <c r="BGB146" s="377"/>
      <c r="BGC146" s="379"/>
      <c r="BGD146" s="379"/>
      <c r="BGE146" s="379"/>
      <c r="BGF146" s="379"/>
      <c r="BGG146" s="258"/>
      <c r="BGH146" s="378"/>
      <c r="BGI146" s="378"/>
      <c r="BGJ146" s="378"/>
      <c r="BGK146" s="259"/>
      <c r="BGL146" s="377"/>
      <c r="BGM146" s="377"/>
      <c r="BGN146" s="377"/>
      <c r="BGO146" s="259"/>
      <c r="BGP146" s="377"/>
      <c r="BGQ146" s="377"/>
      <c r="BGR146" s="377"/>
      <c r="BGS146" s="379"/>
      <c r="BGT146" s="379"/>
      <c r="BGU146" s="379"/>
      <c r="BGV146" s="379"/>
      <c r="BGW146" s="258"/>
      <c r="BGX146" s="378"/>
      <c r="BGY146" s="378"/>
      <c r="BGZ146" s="378"/>
      <c r="BHA146" s="259"/>
      <c r="BHB146" s="377"/>
      <c r="BHC146" s="377"/>
      <c r="BHD146" s="377"/>
      <c r="BHE146" s="259"/>
      <c r="BHF146" s="377"/>
      <c r="BHG146" s="377"/>
      <c r="BHH146" s="377"/>
      <c r="BHI146" s="379"/>
      <c r="BHJ146" s="379"/>
      <c r="BHK146" s="379"/>
      <c r="BHL146" s="379"/>
      <c r="BHM146" s="258"/>
      <c r="BHN146" s="378"/>
      <c r="BHO146" s="378"/>
      <c r="BHP146" s="378"/>
      <c r="BHQ146" s="259"/>
      <c r="BHR146" s="377"/>
      <c r="BHS146" s="377"/>
      <c r="BHT146" s="377"/>
      <c r="BHU146" s="259"/>
      <c r="BHV146" s="377"/>
      <c r="BHW146" s="377"/>
      <c r="BHX146" s="377"/>
      <c r="BHY146" s="379"/>
      <c r="BHZ146" s="379"/>
      <c r="BIA146" s="379"/>
      <c r="BIB146" s="379"/>
      <c r="BIC146" s="258"/>
      <c r="BID146" s="378"/>
      <c r="BIE146" s="378"/>
      <c r="BIF146" s="378"/>
      <c r="BIG146" s="259"/>
      <c r="BIH146" s="377"/>
      <c r="BII146" s="377"/>
      <c r="BIJ146" s="377"/>
      <c r="BIK146" s="259"/>
      <c r="BIL146" s="377"/>
      <c r="BIM146" s="377"/>
      <c r="BIN146" s="377"/>
      <c r="BIO146" s="379"/>
      <c r="BIP146" s="379"/>
      <c r="BIQ146" s="379"/>
      <c r="BIR146" s="379"/>
      <c r="BIS146" s="258"/>
      <c r="BIT146" s="378"/>
      <c r="BIU146" s="378"/>
      <c r="BIV146" s="378"/>
      <c r="BIW146" s="259"/>
      <c r="BIX146" s="377"/>
      <c r="BIY146" s="377"/>
      <c r="BIZ146" s="377"/>
      <c r="BJA146" s="259"/>
      <c r="BJB146" s="377"/>
      <c r="BJC146" s="377"/>
      <c r="BJD146" s="377"/>
      <c r="BJE146" s="379"/>
      <c r="BJF146" s="379"/>
      <c r="BJG146" s="379"/>
      <c r="BJH146" s="379"/>
      <c r="BJI146" s="258"/>
      <c r="BJJ146" s="378"/>
      <c r="BJK146" s="378"/>
      <c r="BJL146" s="378"/>
      <c r="BJM146" s="259"/>
      <c r="BJN146" s="377"/>
      <c r="BJO146" s="377"/>
      <c r="BJP146" s="377"/>
      <c r="BJQ146" s="259"/>
      <c r="BJR146" s="377"/>
      <c r="BJS146" s="377"/>
      <c r="BJT146" s="377"/>
      <c r="BJU146" s="379"/>
      <c r="BJV146" s="379"/>
      <c r="BJW146" s="379"/>
      <c r="BJX146" s="379"/>
      <c r="BJY146" s="258"/>
      <c r="BJZ146" s="378"/>
      <c r="BKA146" s="378"/>
      <c r="BKB146" s="378"/>
      <c r="BKC146" s="259"/>
      <c r="BKD146" s="377"/>
      <c r="BKE146" s="377"/>
      <c r="BKF146" s="377"/>
      <c r="BKG146" s="259"/>
      <c r="BKH146" s="377"/>
      <c r="BKI146" s="377"/>
      <c r="BKJ146" s="377"/>
      <c r="BKK146" s="379"/>
      <c r="BKL146" s="379"/>
      <c r="BKM146" s="379"/>
      <c r="BKN146" s="379"/>
      <c r="BKO146" s="258"/>
      <c r="BKP146" s="378"/>
      <c r="BKQ146" s="378"/>
      <c r="BKR146" s="378"/>
      <c r="BKS146" s="259"/>
      <c r="BKT146" s="377"/>
      <c r="BKU146" s="377"/>
      <c r="BKV146" s="377"/>
      <c r="BKW146" s="259"/>
      <c r="BKX146" s="377"/>
      <c r="BKY146" s="377"/>
      <c r="BKZ146" s="377"/>
      <c r="BLA146" s="379"/>
      <c r="BLB146" s="379"/>
      <c r="BLC146" s="379"/>
      <c r="BLD146" s="379"/>
      <c r="BLE146" s="258"/>
      <c r="BLF146" s="378"/>
      <c r="BLG146" s="378"/>
      <c r="BLH146" s="378"/>
      <c r="BLI146" s="259"/>
      <c r="BLJ146" s="377"/>
      <c r="BLK146" s="377"/>
      <c r="BLL146" s="377"/>
      <c r="BLM146" s="259"/>
      <c r="BLN146" s="377"/>
      <c r="BLO146" s="377"/>
      <c r="BLP146" s="377"/>
      <c r="BLQ146" s="379"/>
      <c r="BLR146" s="379"/>
      <c r="BLS146" s="379"/>
      <c r="BLT146" s="379"/>
      <c r="BLU146" s="258"/>
      <c r="BLV146" s="378"/>
      <c r="BLW146" s="378"/>
      <c r="BLX146" s="378"/>
      <c r="BLY146" s="259"/>
      <c r="BLZ146" s="377"/>
      <c r="BMA146" s="377"/>
      <c r="BMB146" s="377"/>
      <c r="BMC146" s="259"/>
      <c r="BMD146" s="377"/>
      <c r="BME146" s="377"/>
      <c r="BMF146" s="377"/>
      <c r="BMG146" s="379"/>
      <c r="BMH146" s="379"/>
      <c r="BMI146" s="379"/>
      <c r="BMJ146" s="379"/>
      <c r="BMK146" s="258"/>
      <c r="BML146" s="378"/>
      <c r="BMM146" s="378"/>
      <c r="BMN146" s="378"/>
      <c r="BMO146" s="259"/>
      <c r="BMP146" s="377"/>
      <c r="BMQ146" s="377"/>
      <c r="BMR146" s="377"/>
      <c r="BMS146" s="259"/>
      <c r="BMT146" s="377"/>
      <c r="BMU146" s="377"/>
      <c r="BMV146" s="377"/>
      <c r="BMW146" s="379"/>
      <c r="BMX146" s="379"/>
      <c r="BMY146" s="379"/>
      <c r="BMZ146" s="379"/>
      <c r="BNA146" s="258"/>
      <c r="BNB146" s="378"/>
      <c r="BNC146" s="378"/>
      <c r="BND146" s="378"/>
      <c r="BNE146" s="259"/>
      <c r="BNF146" s="377"/>
      <c r="BNG146" s="377"/>
      <c r="BNH146" s="377"/>
      <c r="BNI146" s="259"/>
      <c r="BNJ146" s="377"/>
      <c r="BNK146" s="377"/>
      <c r="BNL146" s="377"/>
      <c r="BNM146" s="379"/>
      <c r="BNN146" s="379"/>
      <c r="BNO146" s="379"/>
      <c r="BNP146" s="379"/>
      <c r="BNQ146" s="258"/>
      <c r="BNR146" s="378"/>
      <c r="BNS146" s="378"/>
      <c r="BNT146" s="378"/>
      <c r="BNU146" s="259"/>
      <c r="BNV146" s="377"/>
      <c r="BNW146" s="377"/>
      <c r="BNX146" s="377"/>
      <c r="BNY146" s="259"/>
      <c r="BNZ146" s="377"/>
      <c r="BOA146" s="377"/>
      <c r="BOB146" s="377"/>
      <c r="BOC146" s="379"/>
      <c r="BOD146" s="379"/>
      <c r="BOE146" s="379"/>
      <c r="BOF146" s="379"/>
      <c r="BOG146" s="258"/>
      <c r="BOH146" s="378"/>
      <c r="BOI146" s="378"/>
      <c r="BOJ146" s="378"/>
      <c r="BOK146" s="259"/>
      <c r="BOL146" s="377"/>
      <c r="BOM146" s="377"/>
      <c r="BON146" s="377"/>
      <c r="BOO146" s="259"/>
      <c r="BOP146" s="377"/>
      <c r="BOQ146" s="377"/>
      <c r="BOR146" s="377"/>
      <c r="BOS146" s="379"/>
      <c r="BOT146" s="379"/>
      <c r="BOU146" s="379"/>
      <c r="BOV146" s="379"/>
      <c r="BOW146" s="258"/>
      <c r="BOX146" s="378"/>
      <c r="BOY146" s="378"/>
      <c r="BOZ146" s="378"/>
      <c r="BPA146" s="259"/>
      <c r="BPB146" s="377"/>
      <c r="BPC146" s="377"/>
      <c r="BPD146" s="377"/>
      <c r="BPE146" s="259"/>
      <c r="BPF146" s="377"/>
      <c r="BPG146" s="377"/>
      <c r="BPH146" s="377"/>
      <c r="BPI146" s="379"/>
      <c r="BPJ146" s="379"/>
      <c r="BPK146" s="379"/>
      <c r="BPL146" s="379"/>
      <c r="BPM146" s="258"/>
      <c r="BPN146" s="378"/>
      <c r="BPO146" s="378"/>
      <c r="BPP146" s="378"/>
      <c r="BPQ146" s="259"/>
      <c r="BPR146" s="377"/>
      <c r="BPS146" s="377"/>
      <c r="BPT146" s="377"/>
      <c r="BPU146" s="259"/>
      <c r="BPV146" s="377"/>
      <c r="BPW146" s="377"/>
      <c r="BPX146" s="377"/>
      <c r="BPY146" s="379"/>
      <c r="BPZ146" s="379"/>
      <c r="BQA146" s="379"/>
      <c r="BQB146" s="379"/>
      <c r="BQC146" s="258"/>
      <c r="BQD146" s="378"/>
      <c r="BQE146" s="378"/>
      <c r="BQF146" s="378"/>
      <c r="BQG146" s="259"/>
      <c r="BQH146" s="377"/>
      <c r="BQI146" s="377"/>
      <c r="BQJ146" s="377"/>
      <c r="BQK146" s="259"/>
      <c r="BQL146" s="377"/>
      <c r="BQM146" s="377"/>
      <c r="BQN146" s="377"/>
      <c r="BQO146" s="379"/>
      <c r="BQP146" s="379"/>
      <c r="BQQ146" s="379"/>
      <c r="BQR146" s="379"/>
      <c r="BQS146" s="258"/>
      <c r="BQT146" s="378"/>
      <c r="BQU146" s="378"/>
      <c r="BQV146" s="378"/>
      <c r="BQW146" s="259"/>
      <c r="BQX146" s="377"/>
      <c r="BQY146" s="377"/>
      <c r="BQZ146" s="377"/>
      <c r="BRA146" s="259"/>
      <c r="BRB146" s="377"/>
      <c r="BRC146" s="377"/>
      <c r="BRD146" s="377"/>
      <c r="BRE146" s="379"/>
      <c r="BRF146" s="379"/>
      <c r="BRG146" s="379"/>
      <c r="BRH146" s="379"/>
      <c r="BRI146" s="258"/>
      <c r="BRJ146" s="378"/>
      <c r="BRK146" s="378"/>
      <c r="BRL146" s="378"/>
      <c r="BRM146" s="259"/>
      <c r="BRN146" s="377"/>
      <c r="BRO146" s="377"/>
      <c r="BRP146" s="377"/>
      <c r="BRQ146" s="259"/>
      <c r="BRR146" s="377"/>
      <c r="BRS146" s="377"/>
      <c r="BRT146" s="377"/>
      <c r="BRU146" s="379"/>
      <c r="BRV146" s="379"/>
      <c r="BRW146" s="379"/>
      <c r="BRX146" s="379"/>
      <c r="BRY146" s="258"/>
      <c r="BRZ146" s="378"/>
      <c r="BSA146" s="378"/>
      <c r="BSB146" s="378"/>
      <c r="BSC146" s="259"/>
      <c r="BSD146" s="377"/>
      <c r="BSE146" s="377"/>
      <c r="BSF146" s="377"/>
      <c r="BSG146" s="259"/>
      <c r="BSH146" s="377"/>
      <c r="BSI146" s="377"/>
      <c r="BSJ146" s="377"/>
      <c r="BSK146" s="379"/>
      <c r="BSL146" s="379"/>
      <c r="BSM146" s="379"/>
      <c r="BSN146" s="379"/>
      <c r="BSO146" s="258"/>
      <c r="BSP146" s="378"/>
      <c r="BSQ146" s="378"/>
      <c r="BSR146" s="378"/>
      <c r="BSS146" s="259"/>
      <c r="BST146" s="377"/>
      <c r="BSU146" s="377"/>
      <c r="BSV146" s="377"/>
      <c r="BSW146" s="259"/>
      <c r="BSX146" s="377"/>
      <c r="BSY146" s="377"/>
      <c r="BSZ146" s="377"/>
      <c r="BTA146" s="379"/>
      <c r="BTB146" s="379"/>
      <c r="BTC146" s="379"/>
      <c r="BTD146" s="379"/>
      <c r="BTE146" s="258"/>
      <c r="BTF146" s="378"/>
      <c r="BTG146" s="378"/>
      <c r="BTH146" s="378"/>
      <c r="BTI146" s="259"/>
      <c r="BTJ146" s="377"/>
      <c r="BTK146" s="377"/>
      <c r="BTL146" s="377"/>
      <c r="BTM146" s="259"/>
      <c r="BTN146" s="377"/>
      <c r="BTO146" s="377"/>
      <c r="BTP146" s="377"/>
      <c r="BTQ146" s="379"/>
      <c r="BTR146" s="379"/>
      <c r="BTS146" s="379"/>
      <c r="BTT146" s="379"/>
      <c r="BTU146" s="258"/>
      <c r="BTV146" s="378"/>
      <c r="BTW146" s="378"/>
      <c r="BTX146" s="378"/>
      <c r="BTY146" s="259"/>
      <c r="BTZ146" s="377"/>
      <c r="BUA146" s="377"/>
      <c r="BUB146" s="377"/>
      <c r="BUC146" s="259"/>
      <c r="BUD146" s="377"/>
      <c r="BUE146" s="377"/>
      <c r="BUF146" s="377"/>
      <c r="BUG146" s="379"/>
      <c r="BUH146" s="379"/>
      <c r="BUI146" s="379"/>
      <c r="BUJ146" s="379"/>
      <c r="BUK146" s="258"/>
      <c r="BUL146" s="378"/>
      <c r="BUM146" s="378"/>
      <c r="BUN146" s="378"/>
      <c r="BUO146" s="259"/>
      <c r="BUP146" s="377"/>
      <c r="BUQ146" s="377"/>
      <c r="BUR146" s="377"/>
      <c r="BUS146" s="259"/>
      <c r="BUT146" s="377"/>
      <c r="BUU146" s="377"/>
      <c r="BUV146" s="377"/>
      <c r="BUW146" s="379"/>
      <c r="BUX146" s="379"/>
      <c r="BUY146" s="379"/>
      <c r="BUZ146" s="379"/>
      <c r="BVA146" s="258"/>
      <c r="BVB146" s="378"/>
      <c r="BVC146" s="378"/>
      <c r="BVD146" s="378"/>
      <c r="BVE146" s="259"/>
      <c r="BVF146" s="377"/>
      <c r="BVG146" s="377"/>
      <c r="BVH146" s="377"/>
      <c r="BVI146" s="259"/>
      <c r="BVJ146" s="377"/>
      <c r="BVK146" s="377"/>
      <c r="BVL146" s="377"/>
      <c r="BVM146" s="379"/>
      <c r="BVN146" s="379"/>
      <c r="BVO146" s="379"/>
      <c r="BVP146" s="379"/>
      <c r="BVQ146" s="258"/>
      <c r="BVR146" s="378"/>
      <c r="BVS146" s="378"/>
      <c r="BVT146" s="378"/>
      <c r="BVU146" s="259"/>
      <c r="BVV146" s="377"/>
      <c r="BVW146" s="377"/>
      <c r="BVX146" s="377"/>
      <c r="BVY146" s="259"/>
      <c r="BVZ146" s="377"/>
      <c r="BWA146" s="377"/>
      <c r="BWB146" s="377"/>
      <c r="BWC146" s="379"/>
      <c r="BWD146" s="379"/>
      <c r="BWE146" s="379"/>
      <c r="BWF146" s="379"/>
      <c r="BWG146" s="258"/>
      <c r="BWH146" s="378"/>
      <c r="BWI146" s="378"/>
      <c r="BWJ146" s="378"/>
      <c r="BWK146" s="259"/>
      <c r="BWL146" s="377"/>
      <c r="BWM146" s="377"/>
      <c r="BWN146" s="377"/>
      <c r="BWO146" s="259"/>
      <c r="BWP146" s="377"/>
      <c r="BWQ146" s="377"/>
      <c r="BWR146" s="377"/>
      <c r="BWS146" s="379"/>
      <c r="BWT146" s="379"/>
      <c r="BWU146" s="379"/>
      <c r="BWV146" s="379"/>
      <c r="BWW146" s="258"/>
      <c r="BWX146" s="378"/>
      <c r="BWY146" s="378"/>
      <c r="BWZ146" s="378"/>
      <c r="BXA146" s="259"/>
      <c r="BXB146" s="377"/>
      <c r="BXC146" s="377"/>
      <c r="BXD146" s="377"/>
      <c r="BXE146" s="259"/>
      <c r="BXF146" s="377"/>
      <c r="BXG146" s="377"/>
      <c r="BXH146" s="377"/>
      <c r="BXI146" s="379"/>
      <c r="BXJ146" s="379"/>
      <c r="BXK146" s="379"/>
      <c r="BXL146" s="379"/>
      <c r="BXM146" s="258"/>
      <c r="BXN146" s="378"/>
      <c r="BXO146" s="378"/>
      <c r="BXP146" s="378"/>
      <c r="BXQ146" s="259"/>
      <c r="BXR146" s="377"/>
      <c r="BXS146" s="377"/>
      <c r="BXT146" s="377"/>
      <c r="BXU146" s="259"/>
      <c r="BXV146" s="377"/>
      <c r="BXW146" s="377"/>
      <c r="BXX146" s="377"/>
      <c r="BXY146" s="379"/>
      <c r="BXZ146" s="379"/>
      <c r="BYA146" s="379"/>
      <c r="BYB146" s="379"/>
      <c r="BYC146" s="258"/>
      <c r="BYD146" s="378"/>
      <c r="BYE146" s="378"/>
      <c r="BYF146" s="378"/>
      <c r="BYG146" s="259"/>
      <c r="BYH146" s="377"/>
      <c r="BYI146" s="377"/>
      <c r="BYJ146" s="377"/>
      <c r="BYK146" s="259"/>
      <c r="BYL146" s="377"/>
      <c r="BYM146" s="377"/>
      <c r="BYN146" s="377"/>
      <c r="BYO146" s="379"/>
      <c r="BYP146" s="379"/>
      <c r="BYQ146" s="379"/>
      <c r="BYR146" s="379"/>
      <c r="BYS146" s="258"/>
      <c r="BYT146" s="378"/>
      <c r="BYU146" s="378"/>
      <c r="BYV146" s="378"/>
      <c r="BYW146" s="259"/>
      <c r="BYX146" s="377"/>
      <c r="BYY146" s="377"/>
      <c r="BYZ146" s="377"/>
      <c r="BZA146" s="259"/>
      <c r="BZB146" s="377"/>
      <c r="BZC146" s="377"/>
      <c r="BZD146" s="377"/>
      <c r="BZE146" s="379"/>
      <c r="BZF146" s="379"/>
      <c r="BZG146" s="379"/>
      <c r="BZH146" s="379"/>
      <c r="BZI146" s="258"/>
      <c r="BZJ146" s="378"/>
      <c r="BZK146" s="378"/>
      <c r="BZL146" s="378"/>
      <c r="BZM146" s="259"/>
      <c r="BZN146" s="377"/>
      <c r="BZO146" s="377"/>
      <c r="BZP146" s="377"/>
      <c r="BZQ146" s="259"/>
      <c r="BZR146" s="377"/>
      <c r="BZS146" s="377"/>
      <c r="BZT146" s="377"/>
      <c r="BZU146" s="379"/>
      <c r="BZV146" s="379"/>
      <c r="BZW146" s="379"/>
      <c r="BZX146" s="379"/>
      <c r="BZY146" s="258"/>
      <c r="BZZ146" s="378"/>
      <c r="CAA146" s="378"/>
      <c r="CAB146" s="378"/>
      <c r="CAC146" s="259"/>
      <c r="CAD146" s="377"/>
      <c r="CAE146" s="377"/>
      <c r="CAF146" s="377"/>
      <c r="CAG146" s="259"/>
      <c r="CAH146" s="377"/>
      <c r="CAI146" s="377"/>
      <c r="CAJ146" s="377"/>
      <c r="CAK146" s="379"/>
      <c r="CAL146" s="379"/>
      <c r="CAM146" s="379"/>
      <c r="CAN146" s="379"/>
      <c r="CAO146" s="258"/>
      <c r="CAP146" s="378"/>
      <c r="CAQ146" s="378"/>
      <c r="CAR146" s="378"/>
      <c r="CAS146" s="259"/>
      <c r="CAT146" s="377"/>
      <c r="CAU146" s="377"/>
      <c r="CAV146" s="377"/>
      <c r="CAW146" s="259"/>
      <c r="CAX146" s="377"/>
      <c r="CAY146" s="377"/>
      <c r="CAZ146" s="377"/>
      <c r="CBA146" s="379"/>
      <c r="CBB146" s="379"/>
      <c r="CBC146" s="379"/>
      <c r="CBD146" s="379"/>
      <c r="CBE146" s="258"/>
      <c r="CBF146" s="378"/>
      <c r="CBG146" s="378"/>
      <c r="CBH146" s="378"/>
      <c r="CBI146" s="259"/>
      <c r="CBJ146" s="377"/>
      <c r="CBK146" s="377"/>
      <c r="CBL146" s="377"/>
      <c r="CBM146" s="259"/>
      <c r="CBN146" s="377"/>
      <c r="CBO146" s="377"/>
      <c r="CBP146" s="377"/>
      <c r="CBQ146" s="379"/>
      <c r="CBR146" s="379"/>
      <c r="CBS146" s="379"/>
      <c r="CBT146" s="379"/>
      <c r="CBU146" s="258"/>
      <c r="CBV146" s="378"/>
      <c r="CBW146" s="378"/>
      <c r="CBX146" s="378"/>
      <c r="CBY146" s="259"/>
      <c r="CBZ146" s="377"/>
      <c r="CCA146" s="377"/>
      <c r="CCB146" s="377"/>
      <c r="CCC146" s="259"/>
      <c r="CCD146" s="377"/>
      <c r="CCE146" s="377"/>
      <c r="CCF146" s="377"/>
      <c r="CCG146" s="379"/>
      <c r="CCH146" s="379"/>
      <c r="CCI146" s="379"/>
      <c r="CCJ146" s="379"/>
      <c r="CCK146" s="258"/>
      <c r="CCL146" s="378"/>
      <c r="CCM146" s="378"/>
      <c r="CCN146" s="378"/>
      <c r="CCO146" s="259"/>
      <c r="CCP146" s="377"/>
      <c r="CCQ146" s="377"/>
      <c r="CCR146" s="377"/>
      <c r="CCS146" s="259"/>
      <c r="CCT146" s="377"/>
      <c r="CCU146" s="377"/>
      <c r="CCV146" s="377"/>
      <c r="CCW146" s="379"/>
      <c r="CCX146" s="379"/>
      <c r="CCY146" s="379"/>
      <c r="CCZ146" s="379"/>
      <c r="CDA146" s="258"/>
      <c r="CDB146" s="378"/>
      <c r="CDC146" s="378"/>
      <c r="CDD146" s="378"/>
      <c r="CDE146" s="259"/>
      <c r="CDF146" s="377"/>
      <c r="CDG146" s="377"/>
      <c r="CDH146" s="377"/>
      <c r="CDI146" s="259"/>
      <c r="CDJ146" s="377"/>
      <c r="CDK146" s="377"/>
      <c r="CDL146" s="377"/>
      <c r="CDM146" s="379"/>
      <c r="CDN146" s="379"/>
      <c r="CDO146" s="379"/>
      <c r="CDP146" s="379"/>
      <c r="CDQ146" s="258"/>
      <c r="CDR146" s="378"/>
      <c r="CDS146" s="378"/>
      <c r="CDT146" s="378"/>
      <c r="CDU146" s="259"/>
      <c r="CDV146" s="377"/>
      <c r="CDW146" s="377"/>
      <c r="CDX146" s="377"/>
      <c r="CDY146" s="259"/>
      <c r="CDZ146" s="377"/>
      <c r="CEA146" s="377"/>
      <c r="CEB146" s="377"/>
      <c r="CEC146" s="379"/>
      <c r="CED146" s="379"/>
      <c r="CEE146" s="379"/>
      <c r="CEF146" s="379"/>
      <c r="CEG146" s="258"/>
      <c r="CEH146" s="378"/>
      <c r="CEI146" s="378"/>
      <c r="CEJ146" s="378"/>
      <c r="CEK146" s="259"/>
      <c r="CEL146" s="377"/>
      <c r="CEM146" s="377"/>
      <c r="CEN146" s="377"/>
      <c r="CEO146" s="259"/>
      <c r="CEP146" s="377"/>
      <c r="CEQ146" s="377"/>
      <c r="CER146" s="377"/>
      <c r="CES146" s="379"/>
      <c r="CET146" s="379"/>
      <c r="CEU146" s="379"/>
      <c r="CEV146" s="379"/>
      <c r="CEW146" s="258"/>
      <c r="CEX146" s="378"/>
      <c r="CEY146" s="378"/>
      <c r="CEZ146" s="378"/>
      <c r="CFA146" s="259"/>
      <c r="CFB146" s="377"/>
      <c r="CFC146" s="377"/>
      <c r="CFD146" s="377"/>
      <c r="CFE146" s="259"/>
      <c r="CFF146" s="377"/>
      <c r="CFG146" s="377"/>
      <c r="CFH146" s="377"/>
      <c r="CFI146" s="379"/>
      <c r="CFJ146" s="379"/>
      <c r="CFK146" s="379"/>
      <c r="CFL146" s="379"/>
      <c r="CFM146" s="258"/>
      <c r="CFN146" s="378"/>
      <c r="CFO146" s="378"/>
      <c r="CFP146" s="378"/>
      <c r="CFQ146" s="259"/>
      <c r="CFR146" s="377"/>
      <c r="CFS146" s="377"/>
      <c r="CFT146" s="377"/>
      <c r="CFU146" s="259"/>
      <c r="CFV146" s="377"/>
      <c r="CFW146" s="377"/>
      <c r="CFX146" s="377"/>
      <c r="CFY146" s="379"/>
      <c r="CFZ146" s="379"/>
      <c r="CGA146" s="379"/>
      <c r="CGB146" s="379"/>
      <c r="CGC146" s="258"/>
      <c r="CGD146" s="378"/>
      <c r="CGE146" s="378"/>
      <c r="CGF146" s="378"/>
      <c r="CGG146" s="259"/>
      <c r="CGH146" s="377"/>
      <c r="CGI146" s="377"/>
      <c r="CGJ146" s="377"/>
      <c r="CGK146" s="259"/>
      <c r="CGL146" s="377"/>
      <c r="CGM146" s="377"/>
      <c r="CGN146" s="377"/>
      <c r="CGO146" s="379"/>
      <c r="CGP146" s="379"/>
      <c r="CGQ146" s="379"/>
      <c r="CGR146" s="379"/>
      <c r="CGS146" s="258"/>
      <c r="CGT146" s="378"/>
      <c r="CGU146" s="378"/>
      <c r="CGV146" s="378"/>
      <c r="CGW146" s="259"/>
      <c r="CGX146" s="377"/>
      <c r="CGY146" s="377"/>
      <c r="CGZ146" s="377"/>
      <c r="CHA146" s="259"/>
      <c r="CHB146" s="377"/>
      <c r="CHC146" s="377"/>
      <c r="CHD146" s="377"/>
      <c r="CHE146" s="379"/>
      <c r="CHF146" s="379"/>
      <c r="CHG146" s="379"/>
      <c r="CHH146" s="379"/>
      <c r="CHI146" s="258"/>
      <c r="CHJ146" s="378"/>
      <c r="CHK146" s="378"/>
      <c r="CHL146" s="378"/>
      <c r="CHM146" s="259"/>
      <c r="CHN146" s="377"/>
      <c r="CHO146" s="377"/>
      <c r="CHP146" s="377"/>
      <c r="CHQ146" s="259"/>
      <c r="CHR146" s="377"/>
      <c r="CHS146" s="377"/>
      <c r="CHT146" s="377"/>
      <c r="CHU146" s="379"/>
      <c r="CHV146" s="379"/>
      <c r="CHW146" s="379"/>
      <c r="CHX146" s="379"/>
      <c r="CHY146" s="258"/>
      <c r="CHZ146" s="378"/>
      <c r="CIA146" s="378"/>
      <c r="CIB146" s="378"/>
      <c r="CIC146" s="259"/>
      <c r="CID146" s="377"/>
      <c r="CIE146" s="377"/>
      <c r="CIF146" s="377"/>
      <c r="CIG146" s="259"/>
      <c r="CIH146" s="377"/>
      <c r="CII146" s="377"/>
      <c r="CIJ146" s="377"/>
      <c r="CIK146" s="379"/>
      <c r="CIL146" s="379"/>
      <c r="CIM146" s="379"/>
      <c r="CIN146" s="379"/>
      <c r="CIO146" s="258"/>
      <c r="CIP146" s="378"/>
      <c r="CIQ146" s="378"/>
      <c r="CIR146" s="378"/>
      <c r="CIS146" s="259"/>
      <c r="CIT146" s="377"/>
      <c r="CIU146" s="377"/>
      <c r="CIV146" s="377"/>
      <c r="CIW146" s="259"/>
      <c r="CIX146" s="377"/>
      <c r="CIY146" s="377"/>
      <c r="CIZ146" s="377"/>
      <c r="CJA146" s="379"/>
      <c r="CJB146" s="379"/>
      <c r="CJC146" s="379"/>
      <c r="CJD146" s="379"/>
      <c r="CJE146" s="258"/>
      <c r="CJF146" s="378"/>
      <c r="CJG146" s="378"/>
      <c r="CJH146" s="378"/>
      <c r="CJI146" s="259"/>
      <c r="CJJ146" s="377"/>
      <c r="CJK146" s="377"/>
      <c r="CJL146" s="377"/>
      <c r="CJM146" s="259"/>
      <c r="CJN146" s="377"/>
      <c r="CJO146" s="377"/>
      <c r="CJP146" s="377"/>
      <c r="CJQ146" s="379"/>
      <c r="CJR146" s="379"/>
      <c r="CJS146" s="379"/>
      <c r="CJT146" s="379"/>
      <c r="CJU146" s="258"/>
      <c r="CJV146" s="378"/>
      <c r="CJW146" s="378"/>
      <c r="CJX146" s="378"/>
      <c r="CJY146" s="259"/>
      <c r="CJZ146" s="377"/>
      <c r="CKA146" s="377"/>
      <c r="CKB146" s="377"/>
      <c r="CKC146" s="259"/>
      <c r="CKD146" s="377"/>
      <c r="CKE146" s="377"/>
      <c r="CKF146" s="377"/>
      <c r="CKG146" s="379"/>
      <c r="CKH146" s="379"/>
      <c r="CKI146" s="379"/>
      <c r="CKJ146" s="379"/>
      <c r="CKK146" s="258"/>
      <c r="CKL146" s="378"/>
      <c r="CKM146" s="378"/>
      <c r="CKN146" s="378"/>
      <c r="CKO146" s="259"/>
      <c r="CKP146" s="377"/>
      <c r="CKQ146" s="377"/>
      <c r="CKR146" s="377"/>
      <c r="CKS146" s="259"/>
      <c r="CKT146" s="377"/>
      <c r="CKU146" s="377"/>
      <c r="CKV146" s="377"/>
      <c r="CKW146" s="379"/>
      <c r="CKX146" s="379"/>
      <c r="CKY146" s="379"/>
      <c r="CKZ146" s="379"/>
      <c r="CLA146" s="258"/>
      <c r="CLB146" s="378"/>
      <c r="CLC146" s="378"/>
      <c r="CLD146" s="378"/>
      <c r="CLE146" s="259"/>
      <c r="CLF146" s="377"/>
      <c r="CLG146" s="377"/>
      <c r="CLH146" s="377"/>
      <c r="CLI146" s="259"/>
      <c r="CLJ146" s="377"/>
      <c r="CLK146" s="377"/>
      <c r="CLL146" s="377"/>
      <c r="CLM146" s="379"/>
      <c r="CLN146" s="379"/>
      <c r="CLO146" s="379"/>
      <c r="CLP146" s="379"/>
      <c r="CLQ146" s="258"/>
      <c r="CLR146" s="378"/>
      <c r="CLS146" s="378"/>
      <c r="CLT146" s="378"/>
      <c r="CLU146" s="259"/>
      <c r="CLV146" s="377"/>
      <c r="CLW146" s="377"/>
      <c r="CLX146" s="377"/>
      <c r="CLY146" s="259"/>
      <c r="CLZ146" s="377"/>
      <c r="CMA146" s="377"/>
      <c r="CMB146" s="377"/>
      <c r="CMC146" s="379"/>
      <c r="CMD146" s="379"/>
      <c r="CME146" s="379"/>
      <c r="CMF146" s="379"/>
      <c r="CMG146" s="258"/>
      <c r="CMH146" s="378"/>
      <c r="CMI146" s="378"/>
      <c r="CMJ146" s="378"/>
      <c r="CMK146" s="259"/>
      <c r="CML146" s="377"/>
      <c r="CMM146" s="377"/>
      <c r="CMN146" s="377"/>
      <c r="CMO146" s="259"/>
      <c r="CMP146" s="377"/>
      <c r="CMQ146" s="377"/>
      <c r="CMR146" s="377"/>
      <c r="CMS146" s="379"/>
      <c r="CMT146" s="379"/>
      <c r="CMU146" s="379"/>
      <c r="CMV146" s="379"/>
      <c r="CMW146" s="258"/>
      <c r="CMX146" s="378"/>
      <c r="CMY146" s="378"/>
      <c r="CMZ146" s="378"/>
      <c r="CNA146" s="259"/>
      <c r="CNB146" s="377"/>
      <c r="CNC146" s="377"/>
      <c r="CND146" s="377"/>
      <c r="CNE146" s="259"/>
      <c r="CNF146" s="377"/>
      <c r="CNG146" s="377"/>
      <c r="CNH146" s="377"/>
      <c r="CNI146" s="379"/>
      <c r="CNJ146" s="379"/>
      <c r="CNK146" s="379"/>
      <c r="CNL146" s="379"/>
      <c r="CNM146" s="258"/>
      <c r="CNN146" s="378"/>
      <c r="CNO146" s="378"/>
      <c r="CNP146" s="378"/>
      <c r="CNQ146" s="259"/>
      <c r="CNR146" s="377"/>
      <c r="CNS146" s="377"/>
      <c r="CNT146" s="377"/>
      <c r="CNU146" s="259"/>
      <c r="CNV146" s="377"/>
      <c r="CNW146" s="377"/>
      <c r="CNX146" s="377"/>
      <c r="CNY146" s="379"/>
      <c r="CNZ146" s="379"/>
      <c r="COA146" s="379"/>
      <c r="COB146" s="379"/>
      <c r="COC146" s="258"/>
      <c r="COD146" s="378"/>
      <c r="COE146" s="378"/>
      <c r="COF146" s="378"/>
      <c r="COG146" s="259"/>
      <c r="COH146" s="377"/>
      <c r="COI146" s="377"/>
      <c r="COJ146" s="377"/>
      <c r="COK146" s="259"/>
      <c r="COL146" s="377"/>
      <c r="COM146" s="377"/>
      <c r="CON146" s="377"/>
      <c r="COO146" s="379"/>
      <c r="COP146" s="379"/>
      <c r="COQ146" s="379"/>
      <c r="COR146" s="379"/>
      <c r="COS146" s="258"/>
      <c r="COT146" s="378"/>
      <c r="COU146" s="378"/>
      <c r="COV146" s="378"/>
      <c r="COW146" s="259"/>
      <c r="COX146" s="377"/>
      <c r="COY146" s="377"/>
      <c r="COZ146" s="377"/>
      <c r="CPA146" s="259"/>
      <c r="CPB146" s="377"/>
      <c r="CPC146" s="377"/>
      <c r="CPD146" s="377"/>
      <c r="CPE146" s="379"/>
      <c r="CPF146" s="379"/>
      <c r="CPG146" s="379"/>
      <c r="CPH146" s="379"/>
      <c r="CPI146" s="258"/>
      <c r="CPJ146" s="378"/>
      <c r="CPK146" s="378"/>
      <c r="CPL146" s="378"/>
      <c r="CPM146" s="259"/>
      <c r="CPN146" s="377"/>
      <c r="CPO146" s="377"/>
      <c r="CPP146" s="377"/>
      <c r="CPQ146" s="259"/>
      <c r="CPR146" s="377"/>
      <c r="CPS146" s="377"/>
      <c r="CPT146" s="377"/>
      <c r="CPU146" s="379"/>
      <c r="CPV146" s="379"/>
      <c r="CPW146" s="379"/>
      <c r="CPX146" s="379"/>
      <c r="CPY146" s="258"/>
      <c r="CPZ146" s="378"/>
      <c r="CQA146" s="378"/>
      <c r="CQB146" s="378"/>
      <c r="CQC146" s="259"/>
      <c r="CQD146" s="377"/>
      <c r="CQE146" s="377"/>
      <c r="CQF146" s="377"/>
      <c r="CQG146" s="259"/>
      <c r="CQH146" s="377"/>
      <c r="CQI146" s="377"/>
      <c r="CQJ146" s="377"/>
      <c r="CQK146" s="379"/>
      <c r="CQL146" s="379"/>
      <c r="CQM146" s="379"/>
      <c r="CQN146" s="379"/>
      <c r="CQO146" s="258"/>
      <c r="CQP146" s="378"/>
      <c r="CQQ146" s="378"/>
      <c r="CQR146" s="378"/>
      <c r="CQS146" s="259"/>
      <c r="CQT146" s="377"/>
      <c r="CQU146" s="377"/>
      <c r="CQV146" s="377"/>
      <c r="CQW146" s="259"/>
      <c r="CQX146" s="377"/>
      <c r="CQY146" s="377"/>
      <c r="CQZ146" s="377"/>
      <c r="CRA146" s="379"/>
      <c r="CRB146" s="379"/>
      <c r="CRC146" s="379"/>
      <c r="CRD146" s="379"/>
      <c r="CRE146" s="258"/>
      <c r="CRF146" s="378"/>
      <c r="CRG146" s="378"/>
      <c r="CRH146" s="378"/>
      <c r="CRI146" s="259"/>
      <c r="CRJ146" s="377"/>
      <c r="CRK146" s="377"/>
      <c r="CRL146" s="377"/>
      <c r="CRM146" s="259"/>
      <c r="CRN146" s="377"/>
      <c r="CRO146" s="377"/>
      <c r="CRP146" s="377"/>
      <c r="CRQ146" s="379"/>
      <c r="CRR146" s="379"/>
      <c r="CRS146" s="379"/>
      <c r="CRT146" s="379"/>
      <c r="CRU146" s="258"/>
      <c r="CRV146" s="378"/>
      <c r="CRW146" s="378"/>
      <c r="CRX146" s="378"/>
      <c r="CRY146" s="259"/>
      <c r="CRZ146" s="377"/>
      <c r="CSA146" s="377"/>
      <c r="CSB146" s="377"/>
      <c r="CSC146" s="259"/>
      <c r="CSD146" s="377"/>
      <c r="CSE146" s="377"/>
      <c r="CSF146" s="377"/>
      <c r="CSG146" s="379"/>
      <c r="CSH146" s="379"/>
      <c r="CSI146" s="379"/>
      <c r="CSJ146" s="379"/>
      <c r="CSK146" s="258"/>
      <c r="CSL146" s="378"/>
      <c r="CSM146" s="378"/>
      <c r="CSN146" s="378"/>
      <c r="CSO146" s="259"/>
      <c r="CSP146" s="377"/>
      <c r="CSQ146" s="377"/>
      <c r="CSR146" s="377"/>
      <c r="CSS146" s="259"/>
      <c r="CST146" s="377"/>
      <c r="CSU146" s="377"/>
      <c r="CSV146" s="377"/>
      <c r="CSW146" s="379"/>
      <c r="CSX146" s="379"/>
      <c r="CSY146" s="379"/>
      <c r="CSZ146" s="379"/>
      <c r="CTA146" s="258"/>
      <c r="CTB146" s="378"/>
      <c r="CTC146" s="378"/>
      <c r="CTD146" s="378"/>
      <c r="CTE146" s="259"/>
      <c r="CTF146" s="377"/>
      <c r="CTG146" s="377"/>
      <c r="CTH146" s="377"/>
      <c r="CTI146" s="259"/>
      <c r="CTJ146" s="377"/>
      <c r="CTK146" s="377"/>
      <c r="CTL146" s="377"/>
      <c r="CTM146" s="379"/>
      <c r="CTN146" s="379"/>
      <c r="CTO146" s="379"/>
      <c r="CTP146" s="379"/>
      <c r="CTQ146" s="258"/>
      <c r="CTR146" s="378"/>
      <c r="CTS146" s="378"/>
      <c r="CTT146" s="378"/>
      <c r="CTU146" s="259"/>
      <c r="CTV146" s="377"/>
      <c r="CTW146" s="377"/>
      <c r="CTX146" s="377"/>
      <c r="CTY146" s="259"/>
      <c r="CTZ146" s="377"/>
      <c r="CUA146" s="377"/>
      <c r="CUB146" s="377"/>
      <c r="CUC146" s="379"/>
      <c r="CUD146" s="379"/>
      <c r="CUE146" s="379"/>
      <c r="CUF146" s="379"/>
      <c r="CUG146" s="258"/>
      <c r="CUH146" s="378"/>
      <c r="CUI146" s="378"/>
      <c r="CUJ146" s="378"/>
      <c r="CUK146" s="259"/>
      <c r="CUL146" s="377"/>
      <c r="CUM146" s="377"/>
      <c r="CUN146" s="377"/>
      <c r="CUO146" s="259"/>
      <c r="CUP146" s="377"/>
      <c r="CUQ146" s="377"/>
      <c r="CUR146" s="377"/>
      <c r="CUS146" s="379"/>
      <c r="CUT146" s="379"/>
      <c r="CUU146" s="379"/>
      <c r="CUV146" s="379"/>
      <c r="CUW146" s="258"/>
      <c r="CUX146" s="378"/>
      <c r="CUY146" s="378"/>
      <c r="CUZ146" s="378"/>
      <c r="CVA146" s="259"/>
      <c r="CVB146" s="377"/>
      <c r="CVC146" s="377"/>
      <c r="CVD146" s="377"/>
      <c r="CVE146" s="259"/>
      <c r="CVF146" s="377"/>
      <c r="CVG146" s="377"/>
      <c r="CVH146" s="377"/>
      <c r="CVI146" s="379"/>
      <c r="CVJ146" s="379"/>
      <c r="CVK146" s="379"/>
      <c r="CVL146" s="379"/>
      <c r="CVM146" s="258"/>
      <c r="CVN146" s="378"/>
      <c r="CVO146" s="378"/>
      <c r="CVP146" s="378"/>
      <c r="CVQ146" s="259"/>
      <c r="CVR146" s="377"/>
      <c r="CVS146" s="377"/>
      <c r="CVT146" s="377"/>
      <c r="CVU146" s="259"/>
      <c r="CVV146" s="377"/>
      <c r="CVW146" s="377"/>
      <c r="CVX146" s="377"/>
      <c r="CVY146" s="379"/>
      <c r="CVZ146" s="379"/>
      <c r="CWA146" s="379"/>
      <c r="CWB146" s="379"/>
      <c r="CWC146" s="258"/>
      <c r="CWD146" s="378"/>
      <c r="CWE146" s="378"/>
      <c r="CWF146" s="378"/>
      <c r="CWG146" s="259"/>
      <c r="CWH146" s="377"/>
      <c r="CWI146" s="377"/>
      <c r="CWJ146" s="377"/>
      <c r="CWK146" s="259"/>
      <c r="CWL146" s="377"/>
      <c r="CWM146" s="377"/>
      <c r="CWN146" s="377"/>
      <c r="CWO146" s="379"/>
      <c r="CWP146" s="379"/>
      <c r="CWQ146" s="379"/>
      <c r="CWR146" s="379"/>
      <c r="CWS146" s="258"/>
      <c r="CWT146" s="378"/>
      <c r="CWU146" s="378"/>
      <c r="CWV146" s="378"/>
      <c r="CWW146" s="259"/>
      <c r="CWX146" s="377"/>
      <c r="CWY146" s="377"/>
      <c r="CWZ146" s="377"/>
      <c r="CXA146" s="259"/>
      <c r="CXB146" s="377"/>
      <c r="CXC146" s="377"/>
      <c r="CXD146" s="377"/>
      <c r="CXE146" s="379"/>
      <c r="CXF146" s="379"/>
      <c r="CXG146" s="379"/>
      <c r="CXH146" s="379"/>
      <c r="CXI146" s="258"/>
      <c r="CXJ146" s="378"/>
      <c r="CXK146" s="378"/>
      <c r="CXL146" s="378"/>
      <c r="CXM146" s="259"/>
      <c r="CXN146" s="377"/>
      <c r="CXO146" s="377"/>
      <c r="CXP146" s="377"/>
      <c r="CXQ146" s="259"/>
      <c r="CXR146" s="377"/>
      <c r="CXS146" s="377"/>
      <c r="CXT146" s="377"/>
      <c r="CXU146" s="379"/>
      <c r="CXV146" s="379"/>
      <c r="CXW146" s="379"/>
      <c r="CXX146" s="379"/>
      <c r="CXY146" s="258"/>
      <c r="CXZ146" s="378"/>
      <c r="CYA146" s="378"/>
      <c r="CYB146" s="378"/>
      <c r="CYC146" s="259"/>
      <c r="CYD146" s="377"/>
      <c r="CYE146" s="377"/>
      <c r="CYF146" s="377"/>
      <c r="CYG146" s="259"/>
      <c r="CYH146" s="377"/>
      <c r="CYI146" s="377"/>
      <c r="CYJ146" s="377"/>
      <c r="CYK146" s="379"/>
      <c r="CYL146" s="379"/>
      <c r="CYM146" s="379"/>
      <c r="CYN146" s="379"/>
      <c r="CYO146" s="258"/>
      <c r="CYP146" s="378"/>
      <c r="CYQ146" s="378"/>
      <c r="CYR146" s="378"/>
      <c r="CYS146" s="259"/>
      <c r="CYT146" s="377"/>
      <c r="CYU146" s="377"/>
      <c r="CYV146" s="377"/>
      <c r="CYW146" s="259"/>
      <c r="CYX146" s="377"/>
      <c r="CYY146" s="377"/>
      <c r="CYZ146" s="377"/>
      <c r="CZA146" s="379"/>
      <c r="CZB146" s="379"/>
      <c r="CZC146" s="379"/>
      <c r="CZD146" s="379"/>
      <c r="CZE146" s="258"/>
      <c r="CZF146" s="378"/>
      <c r="CZG146" s="378"/>
      <c r="CZH146" s="378"/>
      <c r="CZI146" s="259"/>
      <c r="CZJ146" s="377"/>
      <c r="CZK146" s="377"/>
      <c r="CZL146" s="377"/>
      <c r="CZM146" s="259"/>
      <c r="CZN146" s="377"/>
      <c r="CZO146" s="377"/>
      <c r="CZP146" s="377"/>
      <c r="CZQ146" s="379"/>
      <c r="CZR146" s="379"/>
      <c r="CZS146" s="379"/>
      <c r="CZT146" s="379"/>
      <c r="CZU146" s="258"/>
      <c r="CZV146" s="378"/>
      <c r="CZW146" s="378"/>
      <c r="CZX146" s="378"/>
      <c r="CZY146" s="259"/>
      <c r="CZZ146" s="377"/>
      <c r="DAA146" s="377"/>
      <c r="DAB146" s="377"/>
      <c r="DAC146" s="259"/>
      <c r="DAD146" s="377"/>
      <c r="DAE146" s="377"/>
      <c r="DAF146" s="377"/>
      <c r="DAG146" s="379"/>
      <c r="DAH146" s="379"/>
      <c r="DAI146" s="379"/>
      <c r="DAJ146" s="379"/>
      <c r="DAK146" s="258"/>
      <c r="DAL146" s="378"/>
      <c r="DAM146" s="378"/>
      <c r="DAN146" s="378"/>
      <c r="DAO146" s="259"/>
      <c r="DAP146" s="377"/>
      <c r="DAQ146" s="377"/>
      <c r="DAR146" s="377"/>
      <c r="DAS146" s="259"/>
      <c r="DAT146" s="377"/>
      <c r="DAU146" s="377"/>
      <c r="DAV146" s="377"/>
      <c r="DAW146" s="379"/>
      <c r="DAX146" s="379"/>
      <c r="DAY146" s="379"/>
      <c r="DAZ146" s="379"/>
      <c r="DBA146" s="258"/>
      <c r="DBB146" s="378"/>
      <c r="DBC146" s="378"/>
      <c r="DBD146" s="378"/>
      <c r="DBE146" s="259"/>
      <c r="DBF146" s="377"/>
      <c r="DBG146" s="377"/>
      <c r="DBH146" s="377"/>
      <c r="DBI146" s="259"/>
      <c r="DBJ146" s="377"/>
      <c r="DBK146" s="377"/>
      <c r="DBL146" s="377"/>
      <c r="DBM146" s="379"/>
      <c r="DBN146" s="379"/>
      <c r="DBO146" s="379"/>
      <c r="DBP146" s="379"/>
      <c r="DBQ146" s="258"/>
      <c r="DBR146" s="378"/>
      <c r="DBS146" s="378"/>
      <c r="DBT146" s="378"/>
      <c r="DBU146" s="259"/>
      <c r="DBV146" s="377"/>
      <c r="DBW146" s="377"/>
      <c r="DBX146" s="377"/>
      <c r="DBY146" s="259"/>
      <c r="DBZ146" s="377"/>
      <c r="DCA146" s="377"/>
      <c r="DCB146" s="377"/>
      <c r="DCC146" s="379"/>
      <c r="DCD146" s="379"/>
      <c r="DCE146" s="379"/>
      <c r="DCF146" s="379"/>
      <c r="DCG146" s="258"/>
      <c r="DCH146" s="378"/>
      <c r="DCI146" s="378"/>
      <c r="DCJ146" s="378"/>
      <c r="DCK146" s="259"/>
      <c r="DCL146" s="377"/>
      <c r="DCM146" s="377"/>
      <c r="DCN146" s="377"/>
      <c r="DCO146" s="259"/>
      <c r="DCP146" s="377"/>
      <c r="DCQ146" s="377"/>
      <c r="DCR146" s="377"/>
      <c r="DCS146" s="379"/>
      <c r="DCT146" s="379"/>
      <c r="DCU146" s="379"/>
      <c r="DCV146" s="379"/>
      <c r="DCW146" s="258"/>
      <c r="DCX146" s="378"/>
      <c r="DCY146" s="378"/>
      <c r="DCZ146" s="378"/>
      <c r="DDA146" s="259"/>
      <c r="DDB146" s="377"/>
      <c r="DDC146" s="377"/>
      <c r="DDD146" s="377"/>
      <c r="DDE146" s="259"/>
      <c r="DDF146" s="377"/>
      <c r="DDG146" s="377"/>
      <c r="DDH146" s="377"/>
      <c r="DDI146" s="379"/>
      <c r="DDJ146" s="379"/>
      <c r="DDK146" s="379"/>
      <c r="DDL146" s="379"/>
      <c r="DDM146" s="258"/>
      <c r="DDN146" s="378"/>
      <c r="DDO146" s="378"/>
      <c r="DDP146" s="378"/>
      <c r="DDQ146" s="259"/>
      <c r="DDR146" s="377"/>
      <c r="DDS146" s="377"/>
      <c r="DDT146" s="377"/>
      <c r="DDU146" s="259"/>
      <c r="DDV146" s="377"/>
      <c r="DDW146" s="377"/>
      <c r="DDX146" s="377"/>
      <c r="DDY146" s="379"/>
      <c r="DDZ146" s="379"/>
      <c r="DEA146" s="379"/>
      <c r="DEB146" s="379"/>
      <c r="DEC146" s="258"/>
      <c r="DED146" s="378"/>
      <c r="DEE146" s="378"/>
      <c r="DEF146" s="378"/>
      <c r="DEG146" s="259"/>
      <c r="DEH146" s="377"/>
      <c r="DEI146" s="377"/>
      <c r="DEJ146" s="377"/>
      <c r="DEK146" s="259"/>
      <c r="DEL146" s="377"/>
      <c r="DEM146" s="377"/>
      <c r="DEN146" s="377"/>
      <c r="DEO146" s="379"/>
      <c r="DEP146" s="379"/>
      <c r="DEQ146" s="379"/>
      <c r="DER146" s="379"/>
      <c r="DES146" s="258"/>
      <c r="DET146" s="378"/>
      <c r="DEU146" s="378"/>
      <c r="DEV146" s="378"/>
      <c r="DEW146" s="259"/>
      <c r="DEX146" s="377"/>
      <c r="DEY146" s="377"/>
      <c r="DEZ146" s="377"/>
      <c r="DFA146" s="259"/>
      <c r="DFB146" s="377"/>
      <c r="DFC146" s="377"/>
      <c r="DFD146" s="377"/>
      <c r="DFE146" s="379"/>
      <c r="DFF146" s="379"/>
      <c r="DFG146" s="379"/>
      <c r="DFH146" s="379"/>
      <c r="DFI146" s="258"/>
      <c r="DFJ146" s="378"/>
      <c r="DFK146" s="378"/>
      <c r="DFL146" s="378"/>
      <c r="DFM146" s="259"/>
      <c r="DFN146" s="377"/>
      <c r="DFO146" s="377"/>
      <c r="DFP146" s="377"/>
      <c r="DFQ146" s="259"/>
      <c r="DFR146" s="377"/>
      <c r="DFS146" s="377"/>
      <c r="DFT146" s="377"/>
      <c r="DFU146" s="379"/>
      <c r="DFV146" s="379"/>
      <c r="DFW146" s="379"/>
      <c r="DFX146" s="379"/>
      <c r="DFY146" s="258"/>
      <c r="DFZ146" s="378"/>
      <c r="DGA146" s="378"/>
      <c r="DGB146" s="378"/>
      <c r="DGC146" s="259"/>
      <c r="DGD146" s="377"/>
      <c r="DGE146" s="377"/>
      <c r="DGF146" s="377"/>
      <c r="DGG146" s="259"/>
      <c r="DGH146" s="377"/>
      <c r="DGI146" s="377"/>
      <c r="DGJ146" s="377"/>
      <c r="DGK146" s="379"/>
      <c r="DGL146" s="379"/>
      <c r="DGM146" s="379"/>
      <c r="DGN146" s="379"/>
      <c r="DGO146" s="258"/>
      <c r="DGP146" s="378"/>
      <c r="DGQ146" s="378"/>
      <c r="DGR146" s="378"/>
      <c r="DGS146" s="259"/>
      <c r="DGT146" s="377"/>
      <c r="DGU146" s="377"/>
      <c r="DGV146" s="377"/>
      <c r="DGW146" s="259"/>
      <c r="DGX146" s="377"/>
      <c r="DGY146" s="377"/>
      <c r="DGZ146" s="377"/>
      <c r="DHA146" s="379"/>
      <c r="DHB146" s="379"/>
      <c r="DHC146" s="379"/>
      <c r="DHD146" s="379"/>
      <c r="DHE146" s="258"/>
      <c r="DHF146" s="378"/>
      <c r="DHG146" s="378"/>
      <c r="DHH146" s="378"/>
      <c r="DHI146" s="259"/>
      <c r="DHJ146" s="377"/>
      <c r="DHK146" s="377"/>
      <c r="DHL146" s="377"/>
      <c r="DHM146" s="259"/>
      <c r="DHN146" s="377"/>
      <c r="DHO146" s="377"/>
      <c r="DHP146" s="377"/>
      <c r="DHQ146" s="379"/>
      <c r="DHR146" s="379"/>
      <c r="DHS146" s="379"/>
      <c r="DHT146" s="379"/>
      <c r="DHU146" s="258"/>
      <c r="DHV146" s="378"/>
      <c r="DHW146" s="378"/>
      <c r="DHX146" s="378"/>
      <c r="DHY146" s="259"/>
      <c r="DHZ146" s="377"/>
      <c r="DIA146" s="377"/>
      <c r="DIB146" s="377"/>
      <c r="DIC146" s="259"/>
      <c r="DID146" s="377"/>
      <c r="DIE146" s="377"/>
      <c r="DIF146" s="377"/>
      <c r="DIG146" s="379"/>
      <c r="DIH146" s="379"/>
      <c r="DII146" s="379"/>
      <c r="DIJ146" s="379"/>
      <c r="DIK146" s="258"/>
      <c r="DIL146" s="378"/>
      <c r="DIM146" s="378"/>
      <c r="DIN146" s="378"/>
      <c r="DIO146" s="259"/>
      <c r="DIP146" s="377"/>
      <c r="DIQ146" s="377"/>
      <c r="DIR146" s="377"/>
      <c r="DIS146" s="259"/>
      <c r="DIT146" s="377"/>
      <c r="DIU146" s="377"/>
      <c r="DIV146" s="377"/>
      <c r="DIW146" s="379"/>
      <c r="DIX146" s="379"/>
      <c r="DIY146" s="379"/>
      <c r="DIZ146" s="379"/>
      <c r="DJA146" s="258"/>
      <c r="DJB146" s="378"/>
      <c r="DJC146" s="378"/>
      <c r="DJD146" s="378"/>
      <c r="DJE146" s="259"/>
      <c r="DJF146" s="377"/>
      <c r="DJG146" s="377"/>
      <c r="DJH146" s="377"/>
      <c r="DJI146" s="259"/>
      <c r="DJJ146" s="377"/>
      <c r="DJK146" s="377"/>
      <c r="DJL146" s="377"/>
      <c r="DJM146" s="379"/>
      <c r="DJN146" s="379"/>
      <c r="DJO146" s="379"/>
      <c r="DJP146" s="379"/>
      <c r="DJQ146" s="258"/>
      <c r="DJR146" s="378"/>
      <c r="DJS146" s="378"/>
      <c r="DJT146" s="378"/>
      <c r="DJU146" s="259"/>
      <c r="DJV146" s="377"/>
      <c r="DJW146" s="377"/>
      <c r="DJX146" s="377"/>
      <c r="DJY146" s="259"/>
      <c r="DJZ146" s="377"/>
      <c r="DKA146" s="377"/>
      <c r="DKB146" s="377"/>
      <c r="DKC146" s="379"/>
      <c r="DKD146" s="379"/>
      <c r="DKE146" s="379"/>
      <c r="DKF146" s="379"/>
      <c r="DKG146" s="258"/>
      <c r="DKH146" s="378"/>
      <c r="DKI146" s="378"/>
      <c r="DKJ146" s="378"/>
      <c r="DKK146" s="259"/>
      <c r="DKL146" s="377"/>
      <c r="DKM146" s="377"/>
      <c r="DKN146" s="377"/>
      <c r="DKO146" s="259"/>
      <c r="DKP146" s="377"/>
      <c r="DKQ146" s="377"/>
      <c r="DKR146" s="377"/>
      <c r="DKS146" s="379"/>
      <c r="DKT146" s="379"/>
      <c r="DKU146" s="379"/>
      <c r="DKV146" s="379"/>
      <c r="DKW146" s="258"/>
      <c r="DKX146" s="378"/>
      <c r="DKY146" s="378"/>
      <c r="DKZ146" s="378"/>
      <c r="DLA146" s="259"/>
      <c r="DLB146" s="377"/>
      <c r="DLC146" s="377"/>
      <c r="DLD146" s="377"/>
      <c r="DLE146" s="259"/>
      <c r="DLF146" s="377"/>
      <c r="DLG146" s="377"/>
      <c r="DLH146" s="377"/>
      <c r="DLI146" s="379"/>
      <c r="DLJ146" s="379"/>
      <c r="DLK146" s="379"/>
      <c r="DLL146" s="379"/>
      <c r="DLM146" s="258"/>
      <c r="DLN146" s="378"/>
      <c r="DLO146" s="378"/>
      <c r="DLP146" s="378"/>
      <c r="DLQ146" s="259"/>
      <c r="DLR146" s="377"/>
      <c r="DLS146" s="377"/>
      <c r="DLT146" s="377"/>
      <c r="DLU146" s="259"/>
      <c r="DLV146" s="377"/>
      <c r="DLW146" s="377"/>
      <c r="DLX146" s="377"/>
      <c r="DLY146" s="379"/>
      <c r="DLZ146" s="379"/>
      <c r="DMA146" s="379"/>
      <c r="DMB146" s="379"/>
      <c r="DMC146" s="258"/>
      <c r="DMD146" s="378"/>
      <c r="DME146" s="378"/>
      <c r="DMF146" s="378"/>
      <c r="DMG146" s="259"/>
      <c r="DMH146" s="377"/>
      <c r="DMI146" s="377"/>
      <c r="DMJ146" s="377"/>
      <c r="DMK146" s="259"/>
      <c r="DML146" s="377"/>
      <c r="DMM146" s="377"/>
      <c r="DMN146" s="377"/>
      <c r="DMO146" s="379"/>
      <c r="DMP146" s="379"/>
      <c r="DMQ146" s="379"/>
      <c r="DMR146" s="379"/>
      <c r="DMS146" s="258"/>
      <c r="DMT146" s="378"/>
      <c r="DMU146" s="378"/>
      <c r="DMV146" s="378"/>
      <c r="DMW146" s="259"/>
      <c r="DMX146" s="377"/>
      <c r="DMY146" s="377"/>
      <c r="DMZ146" s="377"/>
      <c r="DNA146" s="259"/>
      <c r="DNB146" s="377"/>
      <c r="DNC146" s="377"/>
      <c r="DND146" s="377"/>
      <c r="DNE146" s="379"/>
      <c r="DNF146" s="379"/>
      <c r="DNG146" s="379"/>
      <c r="DNH146" s="379"/>
      <c r="DNI146" s="258"/>
      <c r="DNJ146" s="378"/>
      <c r="DNK146" s="378"/>
      <c r="DNL146" s="378"/>
      <c r="DNM146" s="259"/>
      <c r="DNN146" s="377"/>
      <c r="DNO146" s="377"/>
      <c r="DNP146" s="377"/>
      <c r="DNQ146" s="259"/>
      <c r="DNR146" s="377"/>
      <c r="DNS146" s="377"/>
      <c r="DNT146" s="377"/>
      <c r="DNU146" s="379"/>
      <c r="DNV146" s="379"/>
      <c r="DNW146" s="379"/>
      <c r="DNX146" s="379"/>
      <c r="DNY146" s="258"/>
      <c r="DNZ146" s="378"/>
      <c r="DOA146" s="378"/>
      <c r="DOB146" s="378"/>
      <c r="DOC146" s="259"/>
      <c r="DOD146" s="377"/>
      <c r="DOE146" s="377"/>
      <c r="DOF146" s="377"/>
      <c r="DOG146" s="259"/>
      <c r="DOH146" s="377"/>
      <c r="DOI146" s="377"/>
      <c r="DOJ146" s="377"/>
      <c r="DOK146" s="379"/>
      <c r="DOL146" s="379"/>
      <c r="DOM146" s="379"/>
      <c r="DON146" s="379"/>
      <c r="DOO146" s="258"/>
      <c r="DOP146" s="378"/>
      <c r="DOQ146" s="378"/>
      <c r="DOR146" s="378"/>
      <c r="DOS146" s="259"/>
      <c r="DOT146" s="377"/>
      <c r="DOU146" s="377"/>
      <c r="DOV146" s="377"/>
      <c r="DOW146" s="259"/>
      <c r="DOX146" s="377"/>
      <c r="DOY146" s="377"/>
      <c r="DOZ146" s="377"/>
      <c r="DPA146" s="379"/>
      <c r="DPB146" s="379"/>
      <c r="DPC146" s="379"/>
      <c r="DPD146" s="379"/>
      <c r="DPE146" s="258"/>
      <c r="DPF146" s="378"/>
      <c r="DPG146" s="378"/>
      <c r="DPH146" s="378"/>
      <c r="DPI146" s="259"/>
      <c r="DPJ146" s="377"/>
      <c r="DPK146" s="377"/>
      <c r="DPL146" s="377"/>
      <c r="DPM146" s="259"/>
      <c r="DPN146" s="377"/>
      <c r="DPO146" s="377"/>
      <c r="DPP146" s="377"/>
      <c r="DPQ146" s="379"/>
      <c r="DPR146" s="379"/>
      <c r="DPS146" s="379"/>
      <c r="DPT146" s="379"/>
      <c r="DPU146" s="258"/>
      <c r="DPV146" s="378"/>
      <c r="DPW146" s="378"/>
      <c r="DPX146" s="378"/>
      <c r="DPY146" s="259"/>
      <c r="DPZ146" s="377"/>
      <c r="DQA146" s="377"/>
      <c r="DQB146" s="377"/>
      <c r="DQC146" s="259"/>
      <c r="DQD146" s="377"/>
      <c r="DQE146" s="377"/>
      <c r="DQF146" s="377"/>
      <c r="DQG146" s="379"/>
      <c r="DQH146" s="379"/>
      <c r="DQI146" s="379"/>
      <c r="DQJ146" s="379"/>
      <c r="DQK146" s="258"/>
      <c r="DQL146" s="378"/>
      <c r="DQM146" s="378"/>
      <c r="DQN146" s="378"/>
      <c r="DQO146" s="259"/>
      <c r="DQP146" s="377"/>
      <c r="DQQ146" s="377"/>
      <c r="DQR146" s="377"/>
      <c r="DQS146" s="259"/>
      <c r="DQT146" s="377"/>
      <c r="DQU146" s="377"/>
      <c r="DQV146" s="377"/>
      <c r="DQW146" s="379"/>
      <c r="DQX146" s="379"/>
      <c r="DQY146" s="379"/>
      <c r="DQZ146" s="379"/>
      <c r="DRA146" s="258"/>
      <c r="DRB146" s="378"/>
      <c r="DRC146" s="378"/>
      <c r="DRD146" s="378"/>
      <c r="DRE146" s="259"/>
      <c r="DRF146" s="377"/>
      <c r="DRG146" s="377"/>
      <c r="DRH146" s="377"/>
      <c r="DRI146" s="259"/>
      <c r="DRJ146" s="377"/>
      <c r="DRK146" s="377"/>
      <c r="DRL146" s="377"/>
      <c r="DRM146" s="379"/>
      <c r="DRN146" s="379"/>
      <c r="DRO146" s="379"/>
      <c r="DRP146" s="379"/>
      <c r="DRQ146" s="258"/>
      <c r="DRR146" s="378"/>
      <c r="DRS146" s="378"/>
      <c r="DRT146" s="378"/>
      <c r="DRU146" s="259"/>
      <c r="DRV146" s="377"/>
      <c r="DRW146" s="377"/>
      <c r="DRX146" s="377"/>
      <c r="DRY146" s="259"/>
      <c r="DRZ146" s="377"/>
      <c r="DSA146" s="377"/>
      <c r="DSB146" s="377"/>
      <c r="DSC146" s="379"/>
      <c r="DSD146" s="379"/>
      <c r="DSE146" s="379"/>
      <c r="DSF146" s="379"/>
      <c r="DSG146" s="258"/>
      <c r="DSH146" s="378"/>
      <c r="DSI146" s="378"/>
      <c r="DSJ146" s="378"/>
      <c r="DSK146" s="259"/>
      <c r="DSL146" s="377"/>
      <c r="DSM146" s="377"/>
      <c r="DSN146" s="377"/>
      <c r="DSO146" s="259"/>
      <c r="DSP146" s="377"/>
      <c r="DSQ146" s="377"/>
      <c r="DSR146" s="377"/>
      <c r="DSS146" s="379"/>
      <c r="DST146" s="379"/>
      <c r="DSU146" s="379"/>
      <c r="DSV146" s="379"/>
      <c r="DSW146" s="258"/>
      <c r="DSX146" s="378"/>
      <c r="DSY146" s="378"/>
      <c r="DSZ146" s="378"/>
      <c r="DTA146" s="259"/>
      <c r="DTB146" s="377"/>
      <c r="DTC146" s="377"/>
      <c r="DTD146" s="377"/>
      <c r="DTE146" s="259"/>
      <c r="DTF146" s="377"/>
      <c r="DTG146" s="377"/>
      <c r="DTH146" s="377"/>
      <c r="DTI146" s="379"/>
      <c r="DTJ146" s="379"/>
      <c r="DTK146" s="379"/>
      <c r="DTL146" s="379"/>
      <c r="DTM146" s="258"/>
      <c r="DTN146" s="378"/>
      <c r="DTO146" s="378"/>
      <c r="DTP146" s="378"/>
      <c r="DTQ146" s="259"/>
      <c r="DTR146" s="377"/>
      <c r="DTS146" s="377"/>
      <c r="DTT146" s="377"/>
      <c r="DTU146" s="259"/>
      <c r="DTV146" s="377"/>
      <c r="DTW146" s="377"/>
      <c r="DTX146" s="377"/>
      <c r="DTY146" s="379"/>
      <c r="DTZ146" s="379"/>
      <c r="DUA146" s="379"/>
      <c r="DUB146" s="379"/>
      <c r="DUC146" s="258"/>
      <c r="DUD146" s="378"/>
      <c r="DUE146" s="378"/>
      <c r="DUF146" s="378"/>
      <c r="DUG146" s="259"/>
      <c r="DUH146" s="377"/>
      <c r="DUI146" s="377"/>
      <c r="DUJ146" s="377"/>
      <c r="DUK146" s="259"/>
      <c r="DUL146" s="377"/>
      <c r="DUM146" s="377"/>
      <c r="DUN146" s="377"/>
      <c r="DUO146" s="379"/>
      <c r="DUP146" s="379"/>
      <c r="DUQ146" s="379"/>
      <c r="DUR146" s="379"/>
      <c r="DUS146" s="258"/>
      <c r="DUT146" s="378"/>
      <c r="DUU146" s="378"/>
      <c r="DUV146" s="378"/>
      <c r="DUW146" s="259"/>
      <c r="DUX146" s="377"/>
      <c r="DUY146" s="377"/>
      <c r="DUZ146" s="377"/>
      <c r="DVA146" s="259"/>
      <c r="DVB146" s="377"/>
      <c r="DVC146" s="377"/>
      <c r="DVD146" s="377"/>
      <c r="DVE146" s="379"/>
      <c r="DVF146" s="379"/>
      <c r="DVG146" s="379"/>
      <c r="DVH146" s="379"/>
      <c r="DVI146" s="258"/>
      <c r="DVJ146" s="378"/>
      <c r="DVK146" s="378"/>
      <c r="DVL146" s="378"/>
      <c r="DVM146" s="259"/>
      <c r="DVN146" s="377"/>
      <c r="DVO146" s="377"/>
      <c r="DVP146" s="377"/>
      <c r="DVQ146" s="259"/>
      <c r="DVR146" s="377"/>
      <c r="DVS146" s="377"/>
      <c r="DVT146" s="377"/>
      <c r="DVU146" s="379"/>
      <c r="DVV146" s="379"/>
      <c r="DVW146" s="379"/>
      <c r="DVX146" s="379"/>
      <c r="DVY146" s="258"/>
      <c r="DVZ146" s="378"/>
      <c r="DWA146" s="378"/>
      <c r="DWB146" s="378"/>
      <c r="DWC146" s="259"/>
      <c r="DWD146" s="377"/>
      <c r="DWE146" s="377"/>
      <c r="DWF146" s="377"/>
      <c r="DWG146" s="259"/>
      <c r="DWH146" s="377"/>
      <c r="DWI146" s="377"/>
      <c r="DWJ146" s="377"/>
      <c r="DWK146" s="379"/>
      <c r="DWL146" s="379"/>
      <c r="DWM146" s="379"/>
      <c r="DWN146" s="379"/>
      <c r="DWO146" s="258"/>
      <c r="DWP146" s="378"/>
      <c r="DWQ146" s="378"/>
      <c r="DWR146" s="378"/>
      <c r="DWS146" s="259"/>
      <c r="DWT146" s="377"/>
      <c r="DWU146" s="377"/>
      <c r="DWV146" s="377"/>
      <c r="DWW146" s="259"/>
      <c r="DWX146" s="377"/>
      <c r="DWY146" s="377"/>
      <c r="DWZ146" s="377"/>
      <c r="DXA146" s="379"/>
      <c r="DXB146" s="379"/>
      <c r="DXC146" s="379"/>
      <c r="DXD146" s="379"/>
      <c r="DXE146" s="258"/>
      <c r="DXF146" s="378"/>
      <c r="DXG146" s="378"/>
      <c r="DXH146" s="378"/>
      <c r="DXI146" s="259"/>
      <c r="DXJ146" s="377"/>
      <c r="DXK146" s="377"/>
      <c r="DXL146" s="377"/>
      <c r="DXM146" s="259"/>
      <c r="DXN146" s="377"/>
      <c r="DXO146" s="377"/>
      <c r="DXP146" s="377"/>
      <c r="DXQ146" s="379"/>
      <c r="DXR146" s="379"/>
      <c r="DXS146" s="379"/>
      <c r="DXT146" s="379"/>
      <c r="DXU146" s="258"/>
      <c r="DXV146" s="378"/>
      <c r="DXW146" s="378"/>
      <c r="DXX146" s="378"/>
      <c r="DXY146" s="259"/>
      <c r="DXZ146" s="377"/>
      <c r="DYA146" s="377"/>
      <c r="DYB146" s="377"/>
      <c r="DYC146" s="259"/>
      <c r="DYD146" s="377"/>
      <c r="DYE146" s="377"/>
      <c r="DYF146" s="377"/>
      <c r="DYG146" s="379"/>
      <c r="DYH146" s="379"/>
      <c r="DYI146" s="379"/>
      <c r="DYJ146" s="379"/>
      <c r="DYK146" s="258"/>
      <c r="DYL146" s="378"/>
      <c r="DYM146" s="378"/>
      <c r="DYN146" s="378"/>
      <c r="DYO146" s="259"/>
      <c r="DYP146" s="377"/>
      <c r="DYQ146" s="377"/>
      <c r="DYR146" s="377"/>
      <c r="DYS146" s="259"/>
      <c r="DYT146" s="377"/>
      <c r="DYU146" s="377"/>
      <c r="DYV146" s="377"/>
      <c r="DYW146" s="379"/>
      <c r="DYX146" s="379"/>
      <c r="DYY146" s="379"/>
      <c r="DYZ146" s="379"/>
      <c r="DZA146" s="258"/>
      <c r="DZB146" s="378"/>
      <c r="DZC146" s="378"/>
      <c r="DZD146" s="378"/>
      <c r="DZE146" s="259"/>
      <c r="DZF146" s="377"/>
      <c r="DZG146" s="377"/>
      <c r="DZH146" s="377"/>
      <c r="DZI146" s="259"/>
      <c r="DZJ146" s="377"/>
      <c r="DZK146" s="377"/>
      <c r="DZL146" s="377"/>
      <c r="DZM146" s="379"/>
      <c r="DZN146" s="379"/>
      <c r="DZO146" s="379"/>
      <c r="DZP146" s="379"/>
      <c r="DZQ146" s="258"/>
      <c r="DZR146" s="378"/>
      <c r="DZS146" s="378"/>
      <c r="DZT146" s="378"/>
      <c r="DZU146" s="259"/>
      <c r="DZV146" s="377"/>
      <c r="DZW146" s="377"/>
      <c r="DZX146" s="377"/>
      <c r="DZY146" s="259"/>
      <c r="DZZ146" s="377"/>
      <c r="EAA146" s="377"/>
      <c r="EAB146" s="377"/>
      <c r="EAC146" s="379"/>
      <c r="EAD146" s="379"/>
      <c r="EAE146" s="379"/>
      <c r="EAF146" s="379"/>
      <c r="EAG146" s="258"/>
      <c r="EAH146" s="378"/>
      <c r="EAI146" s="378"/>
      <c r="EAJ146" s="378"/>
      <c r="EAK146" s="259"/>
      <c r="EAL146" s="377"/>
      <c r="EAM146" s="377"/>
      <c r="EAN146" s="377"/>
      <c r="EAO146" s="259"/>
      <c r="EAP146" s="377"/>
      <c r="EAQ146" s="377"/>
      <c r="EAR146" s="377"/>
      <c r="EAS146" s="379"/>
      <c r="EAT146" s="379"/>
      <c r="EAU146" s="379"/>
      <c r="EAV146" s="379"/>
      <c r="EAW146" s="258"/>
      <c r="EAX146" s="378"/>
      <c r="EAY146" s="378"/>
      <c r="EAZ146" s="378"/>
      <c r="EBA146" s="259"/>
      <c r="EBB146" s="377"/>
      <c r="EBC146" s="377"/>
      <c r="EBD146" s="377"/>
      <c r="EBE146" s="259"/>
      <c r="EBF146" s="377"/>
      <c r="EBG146" s="377"/>
      <c r="EBH146" s="377"/>
      <c r="EBI146" s="379"/>
      <c r="EBJ146" s="379"/>
      <c r="EBK146" s="379"/>
      <c r="EBL146" s="379"/>
      <c r="EBM146" s="258"/>
      <c r="EBN146" s="378"/>
      <c r="EBO146" s="378"/>
      <c r="EBP146" s="378"/>
      <c r="EBQ146" s="259"/>
      <c r="EBR146" s="377"/>
      <c r="EBS146" s="377"/>
      <c r="EBT146" s="377"/>
      <c r="EBU146" s="259"/>
      <c r="EBV146" s="377"/>
      <c r="EBW146" s="377"/>
      <c r="EBX146" s="377"/>
      <c r="EBY146" s="379"/>
      <c r="EBZ146" s="379"/>
      <c r="ECA146" s="379"/>
      <c r="ECB146" s="379"/>
      <c r="ECC146" s="258"/>
      <c r="ECD146" s="378"/>
      <c r="ECE146" s="378"/>
      <c r="ECF146" s="378"/>
      <c r="ECG146" s="259"/>
      <c r="ECH146" s="377"/>
      <c r="ECI146" s="377"/>
      <c r="ECJ146" s="377"/>
      <c r="ECK146" s="259"/>
      <c r="ECL146" s="377"/>
      <c r="ECM146" s="377"/>
      <c r="ECN146" s="377"/>
      <c r="ECO146" s="379"/>
      <c r="ECP146" s="379"/>
      <c r="ECQ146" s="379"/>
      <c r="ECR146" s="379"/>
      <c r="ECS146" s="258"/>
      <c r="ECT146" s="378"/>
      <c r="ECU146" s="378"/>
      <c r="ECV146" s="378"/>
      <c r="ECW146" s="259"/>
      <c r="ECX146" s="377"/>
      <c r="ECY146" s="377"/>
      <c r="ECZ146" s="377"/>
      <c r="EDA146" s="259"/>
      <c r="EDB146" s="377"/>
      <c r="EDC146" s="377"/>
      <c r="EDD146" s="377"/>
      <c r="EDE146" s="379"/>
      <c r="EDF146" s="379"/>
      <c r="EDG146" s="379"/>
      <c r="EDH146" s="379"/>
      <c r="EDI146" s="258"/>
      <c r="EDJ146" s="378"/>
      <c r="EDK146" s="378"/>
      <c r="EDL146" s="378"/>
      <c r="EDM146" s="259"/>
      <c r="EDN146" s="377"/>
      <c r="EDO146" s="377"/>
      <c r="EDP146" s="377"/>
      <c r="EDQ146" s="259"/>
      <c r="EDR146" s="377"/>
      <c r="EDS146" s="377"/>
      <c r="EDT146" s="377"/>
      <c r="EDU146" s="379"/>
      <c r="EDV146" s="379"/>
      <c r="EDW146" s="379"/>
      <c r="EDX146" s="379"/>
      <c r="EDY146" s="258"/>
      <c r="EDZ146" s="378"/>
      <c r="EEA146" s="378"/>
      <c r="EEB146" s="378"/>
      <c r="EEC146" s="259"/>
      <c r="EED146" s="377"/>
      <c r="EEE146" s="377"/>
      <c r="EEF146" s="377"/>
      <c r="EEG146" s="259"/>
      <c r="EEH146" s="377"/>
      <c r="EEI146" s="377"/>
      <c r="EEJ146" s="377"/>
      <c r="EEK146" s="379"/>
      <c r="EEL146" s="379"/>
      <c r="EEM146" s="379"/>
      <c r="EEN146" s="379"/>
      <c r="EEO146" s="258"/>
      <c r="EEP146" s="378"/>
      <c r="EEQ146" s="378"/>
      <c r="EER146" s="378"/>
      <c r="EES146" s="259"/>
      <c r="EET146" s="377"/>
      <c r="EEU146" s="377"/>
      <c r="EEV146" s="377"/>
      <c r="EEW146" s="259"/>
      <c r="EEX146" s="377"/>
      <c r="EEY146" s="377"/>
      <c r="EEZ146" s="377"/>
      <c r="EFA146" s="379"/>
      <c r="EFB146" s="379"/>
      <c r="EFC146" s="379"/>
      <c r="EFD146" s="379"/>
      <c r="EFE146" s="258"/>
      <c r="EFF146" s="378"/>
      <c r="EFG146" s="378"/>
      <c r="EFH146" s="378"/>
      <c r="EFI146" s="259"/>
      <c r="EFJ146" s="377"/>
      <c r="EFK146" s="377"/>
      <c r="EFL146" s="377"/>
      <c r="EFM146" s="259"/>
      <c r="EFN146" s="377"/>
      <c r="EFO146" s="377"/>
      <c r="EFP146" s="377"/>
      <c r="EFQ146" s="379"/>
      <c r="EFR146" s="379"/>
      <c r="EFS146" s="379"/>
      <c r="EFT146" s="379"/>
      <c r="EFU146" s="258"/>
      <c r="EFV146" s="378"/>
      <c r="EFW146" s="378"/>
      <c r="EFX146" s="378"/>
      <c r="EFY146" s="259"/>
      <c r="EFZ146" s="377"/>
      <c r="EGA146" s="377"/>
      <c r="EGB146" s="377"/>
      <c r="EGC146" s="259"/>
      <c r="EGD146" s="377"/>
      <c r="EGE146" s="377"/>
      <c r="EGF146" s="377"/>
      <c r="EGG146" s="379"/>
      <c r="EGH146" s="379"/>
      <c r="EGI146" s="379"/>
      <c r="EGJ146" s="379"/>
      <c r="EGK146" s="258"/>
      <c r="EGL146" s="378"/>
      <c r="EGM146" s="378"/>
      <c r="EGN146" s="378"/>
      <c r="EGO146" s="259"/>
      <c r="EGP146" s="377"/>
      <c r="EGQ146" s="377"/>
      <c r="EGR146" s="377"/>
      <c r="EGS146" s="259"/>
      <c r="EGT146" s="377"/>
      <c r="EGU146" s="377"/>
      <c r="EGV146" s="377"/>
      <c r="EGW146" s="379"/>
      <c r="EGX146" s="379"/>
      <c r="EGY146" s="379"/>
      <c r="EGZ146" s="379"/>
      <c r="EHA146" s="258"/>
      <c r="EHB146" s="378"/>
      <c r="EHC146" s="378"/>
      <c r="EHD146" s="378"/>
      <c r="EHE146" s="259"/>
      <c r="EHF146" s="377"/>
      <c r="EHG146" s="377"/>
      <c r="EHH146" s="377"/>
      <c r="EHI146" s="259"/>
      <c r="EHJ146" s="377"/>
      <c r="EHK146" s="377"/>
      <c r="EHL146" s="377"/>
      <c r="EHM146" s="379"/>
      <c r="EHN146" s="379"/>
      <c r="EHO146" s="379"/>
      <c r="EHP146" s="379"/>
      <c r="EHQ146" s="258"/>
      <c r="EHR146" s="378"/>
      <c r="EHS146" s="378"/>
      <c r="EHT146" s="378"/>
      <c r="EHU146" s="259"/>
      <c r="EHV146" s="377"/>
      <c r="EHW146" s="377"/>
      <c r="EHX146" s="377"/>
      <c r="EHY146" s="259"/>
      <c r="EHZ146" s="377"/>
      <c r="EIA146" s="377"/>
      <c r="EIB146" s="377"/>
      <c r="EIC146" s="379"/>
      <c r="EID146" s="379"/>
      <c r="EIE146" s="379"/>
      <c r="EIF146" s="379"/>
      <c r="EIG146" s="258"/>
      <c r="EIH146" s="378"/>
      <c r="EII146" s="378"/>
      <c r="EIJ146" s="378"/>
      <c r="EIK146" s="259"/>
      <c r="EIL146" s="377"/>
      <c r="EIM146" s="377"/>
      <c r="EIN146" s="377"/>
      <c r="EIO146" s="259"/>
      <c r="EIP146" s="377"/>
      <c r="EIQ146" s="377"/>
      <c r="EIR146" s="377"/>
      <c r="EIS146" s="379"/>
      <c r="EIT146" s="379"/>
      <c r="EIU146" s="379"/>
      <c r="EIV146" s="379"/>
      <c r="EIW146" s="258"/>
      <c r="EIX146" s="378"/>
      <c r="EIY146" s="378"/>
      <c r="EIZ146" s="378"/>
      <c r="EJA146" s="259"/>
      <c r="EJB146" s="377"/>
      <c r="EJC146" s="377"/>
      <c r="EJD146" s="377"/>
      <c r="EJE146" s="259"/>
      <c r="EJF146" s="377"/>
      <c r="EJG146" s="377"/>
      <c r="EJH146" s="377"/>
      <c r="EJI146" s="379"/>
      <c r="EJJ146" s="379"/>
      <c r="EJK146" s="379"/>
      <c r="EJL146" s="379"/>
      <c r="EJM146" s="258"/>
      <c r="EJN146" s="378"/>
      <c r="EJO146" s="378"/>
      <c r="EJP146" s="378"/>
      <c r="EJQ146" s="259"/>
      <c r="EJR146" s="377"/>
      <c r="EJS146" s="377"/>
      <c r="EJT146" s="377"/>
      <c r="EJU146" s="259"/>
      <c r="EJV146" s="377"/>
      <c r="EJW146" s="377"/>
      <c r="EJX146" s="377"/>
      <c r="EJY146" s="379"/>
      <c r="EJZ146" s="379"/>
      <c r="EKA146" s="379"/>
      <c r="EKB146" s="379"/>
      <c r="EKC146" s="258"/>
      <c r="EKD146" s="378"/>
      <c r="EKE146" s="378"/>
      <c r="EKF146" s="378"/>
      <c r="EKG146" s="259"/>
      <c r="EKH146" s="377"/>
      <c r="EKI146" s="377"/>
      <c r="EKJ146" s="377"/>
      <c r="EKK146" s="259"/>
      <c r="EKL146" s="377"/>
      <c r="EKM146" s="377"/>
      <c r="EKN146" s="377"/>
      <c r="EKO146" s="379"/>
      <c r="EKP146" s="379"/>
      <c r="EKQ146" s="379"/>
      <c r="EKR146" s="379"/>
      <c r="EKS146" s="258"/>
      <c r="EKT146" s="378"/>
      <c r="EKU146" s="378"/>
      <c r="EKV146" s="378"/>
      <c r="EKW146" s="259"/>
      <c r="EKX146" s="377"/>
      <c r="EKY146" s="377"/>
      <c r="EKZ146" s="377"/>
      <c r="ELA146" s="259"/>
      <c r="ELB146" s="377"/>
      <c r="ELC146" s="377"/>
      <c r="ELD146" s="377"/>
      <c r="ELE146" s="379"/>
      <c r="ELF146" s="379"/>
      <c r="ELG146" s="379"/>
      <c r="ELH146" s="379"/>
      <c r="ELI146" s="258"/>
      <c r="ELJ146" s="378"/>
      <c r="ELK146" s="378"/>
      <c r="ELL146" s="378"/>
      <c r="ELM146" s="259"/>
      <c r="ELN146" s="377"/>
      <c r="ELO146" s="377"/>
      <c r="ELP146" s="377"/>
      <c r="ELQ146" s="259"/>
      <c r="ELR146" s="377"/>
      <c r="ELS146" s="377"/>
      <c r="ELT146" s="377"/>
      <c r="ELU146" s="379"/>
      <c r="ELV146" s="379"/>
      <c r="ELW146" s="379"/>
      <c r="ELX146" s="379"/>
      <c r="ELY146" s="258"/>
      <c r="ELZ146" s="378"/>
      <c r="EMA146" s="378"/>
      <c r="EMB146" s="378"/>
      <c r="EMC146" s="259"/>
      <c r="EMD146" s="377"/>
      <c r="EME146" s="377"/>
      <c r="EMF146" s="377"/>
      <c r="EMG146" s="259"/>
      <c r="EMH146" s="377"/>
      <c r="EMI146" s="377"/>
      <c r="EMJ146" s="377"/>
      <c r="EMK146" s="379"/>
      <c r="EML146" s="379"/>
      <c r="EMM146" s="379"/>
      <c r="EMN146" s="379"/>
      <c r="EMO146" s="258"/>
      <c r="EMP146" s="378"/>
      <c r="EMQ146" s="378"/>
      <c r="EMR146" s="378"/>
      <c r="EMS146" s="259"/>
      <c r="EMT146" s="377"/>
      <c r="EMU146" s="377"/>
      <c r="EMV146" s="377"/>
      <c r="EMW146" s="259"/>
      <c r="EMX146" s="377"/>
      <c r="EMY146" s="377"/>
      <c r="EMZ146" s="377"/>
      <c r="ENA146" s="379"/>
      <c r="ENB146" s="379"/>
      <c r="ENC146" s="379"/>
      <c r="END146" s="379"/>
      <c r="ENE146" s="258"/>
      <c r="ENF146" s="378"/>
      <c r="ENG146" s="378"/>
      <c r="ENH146" s="378"/>
      <c r="ENI146" s="259"/>
      <c r="ENJ146" s="377"/>
      <c r="ENK146" s="377"/>
      <c r="ENL146" s="377"/>
      <c r="ENM146" s="259"/>
      <c r="ENN146" s="377"/>
      <c r="ENO146" s="377"/>
      <c r="ENP146" s="377"/>
      <c r="ENQ146" s="379"/>
      <c r="ENR146" s="379"/>
      <c r="ENS146" s="379"/>
      <c r="ENT146" s="379"/>
      <c r="ENU146" s="258"/>
      <c r="ENV146" s="378"/>
      <c r="ENW146" s="378"/>
      <c r="ENX146" s="378"/>
      <c r="ENY146" s="259"/>
      <c r="ENZ146" s="377"/>
      <c r="EOA146" s="377"/>
      <c r="EOB146" s="377"/>
      <c r="EOC146" s="259"/>
      <c r="EOD146" s="377"/>
      <c r="EOE146" s="377"/>
      <c r="EOF146" s="377"/>
      <c r="EOG146" s="379"/>
      <c r="EOH146" s="379"/>
      <c r="EOI146" s="379"/>
      <c r="EOJ146" s="379"/>
      <c r="EOK146" s="258"/>
      <c r="EOL146" s="378"/>
      <c r="EOM146" s="378"/>
      <c r="EON146" s="378"/>
      <c r="EOO146" s="259"/>
      <c r="EOP146" s="377"/>
      <c r="EOQ146" s="377"/>
      <c r="EOR146" s="377"/>
      <c r="EOS146" s="259"/>
      <c r="EOT146" s="377"/>
      <c r="EOU146" s="377"/>
      <c r="EOV146" s="377"/>
      <c r="EOW146" s="379"/>
      <c r="EOX146" s="379"/>
      <c r="EOY146" s="379"/>
      <c r="EOZ146" s="379"/>
      <c r="EPA146" s="258"/>
      <c r="EPB146" s="378"/>
      <c r="EPC146" s="378"/>
      <c r="EPD146" s="378"/>
      <c r="EPE146" s="259"/>
      <c r="EPF146" s="377"/>
      <c r="EPG146" s="377"/>
      <c r="EPH146" s="377"/>
      <c r="EPI146" s="259"/>
      <c r="EPJ146" s="377"/>
      <c r="EPK146" s="377"/>
      <c r="EPL146" s="377"/>
      <c r="EPM146" s="379"/>
      <c r="EPN146" s="379"/>
      <c r="EPO146" s="379"/>
      <c r="EPP146" s="379"/>
      <c r="EPQ146" s="258"/>
      <c r="EPR146" s="378"/>
      <c r="EPS146" s="378"/>
      <c r="EPT146" s="378"/>
      <c r="EPU146" s="259"/>
      <c r="EPV146" s="377"/>
      <c r="EPW146" s="377"/>
      <c r="EPX146" s="377"/>
      <c r="EPY146" s="259"/>
      <c r="EPZ146" s="377"/>
      <c r="EQA146" s="377"/>
      <c r="EQB146" s="377"/>
      <c r="EQC146" s="379"/>
      <c r="EQD146" s="379"/>
      <c r="EQE146" s="379"/>
      <c r="EQF146" s="379"/>
      <c r="EQG146" s="258"/>
      <c r="EQH146" s="378"/>
      <c r="EQI146" s="378"/>
      <c r="EQJ146" s="378"/>
      <c r="EQK146" s="259"/>
      <c r="EQL146" s="377"/>
      <c r="EQM146" s="377"/>
      <c r="EQN146" s="377"/>
      <c r="EQO146" s="259"/>
      <c r="EQP146" s="377"/>
      <c r="EQQ146" s="377"/>
      <c r="EQR146" s="377"/>
      <c r="EQS146" s="379"/>
      <c r="EQT146" s="379"/>
      <c r="EQU146" s="379"/>
      <c r="EQV146" s="379"/>
      <c r="EQW146" s="258"/>
      <c r="EQX146" s="378"/>
      <c r="EQY146" s="378"/>
      <c r="EQZ146" s="378"/>
      <c r="ERA146" s="259"/>
      <c r="ERB146" s="377"/>
      <c r="ERC146" s="377"/>
      <c r="ERD146" s="377"/>
      <c r="ERE146" s="259"/>
      <c r="ERF146" s="377"/>
      <c r="ERG146" s="377"/>
      <c r="ERH146" s="377"/>
      <c r="ERI146" s="379"/>
      <c r="ERJ146" s="379"/>
      <c r="ERK146" s="379"/>
      <c r="ERL146" s="379"/>
      <c r="ERM146" s="258"/>
      <c r="ERN146" s="378"/>
      <c r="ERO146" s="378"/>
      <c r="ERP146" s="378"/>
      <c r="ERQ146" s="259"/>
      <c r="ERR146" s="377"/>
      <c r="ERS146" s="377"/>
      <c r="ERT146" s="377"/>
      <c r="ERU146" s="259"/>
      <c r="ERV146" s="377"/>
      <c r="ERW146" s="377"/>
      <c r="ERX146" s="377"/>
      <c r="ERY146" s="379"/>
      <c r="ERZ146" s="379"/>
      <c r="ESA146" s="379"/>
      <c r="ESB146" s="379"/>
      <c r="ESC146" s="258"/>
      <c r="ESD146" s="378"/>
      <c r="ESE146" s="378"/>
      <c r="ESF146" s="378"/>
      <c r="ESG146" s="259"/>
      <c r="ESH146" s="377"/>
      <c r="ESI146" s="377"/>
      <c r="ESJ146" s="377"/>
      <c r="ESK146" s="259"/>
      <c r="ESL146" s="377"/>
      <c r="ESM146" s="377"/>
      <c r="ESN146" s="377"/>
      <c r="ESO146" s="379"/>
      <c r="ESP146" s="379"/>
      <c r="ESQ146" s="379"/>
      <c r="ESR146" s="379"/>
      <c r="ESS146" s="258"/>
      <c r="EST146" s="378"/>
      <c r="ESU146" s="378"/>
      <c r="ESV146" s="378"/>
      <c r="ESW146" s="259"/>
      <c r="ESX146" s="377"/>
      <c r="ESY146" s="377"/>
      <c r="ESZ146" s="377"/>
      <c r="ETA146" s="259"/>
      <c r="ETB146" s="377"/>
      <c r="ETC146" s="377"/>
      <c r="ETD146" s="377"/>
      <c r="ETE146" s="379"/>
      <c r="ETF146" s="379"/>
      <c r="ETG146" s="379"/>
      <c r="ETH146" s="379"/>
      <c r="ETI146" s="258"/>
      <c r="ETJ146" s="378"/>
      <c r="ETK146" s="378"/>
      <c r="ETL146" s="378"/>
      <c r="ETM146" s="259"/>
      <c r="ETN146" s="377"/>
      <c r="ETO146" s="377"/>
      <c r="ETP146" s="377"/>
      <c r="ETQ146" s="259"/>
      <c r="ETR146" s="377"/>
      <c r="ETS146" s="377"/>
      <c r="ETT146" s="377"/>
      <c r="ETU146" s="379"/>
      <c r="ETV146" s="379"/>
      <c r="ETW146" s="379"/>
      <c r="ETX146" s="379"/>
      <c r="ETY146" s="258"/>
      <c r="ETZ146" s="378"/>
      <c r="EUA146" s="378"/>
      <c r="EUB146" s="378"/>
      <c r="EUC146" s="259"/>
      <c r="EUD146" s="377"/>
      <c r="EUE146" s="377"/>
      <c r="EUF146" s="377"/>
      <c r="EUG146" s="259"/>
      <c r="EUH146" s="377"/>
      <c r="EUI146" s="377"/>
      <c r="EUJ146" s="377"/>
      <c r="EUK146" s="379"/>
      <c r="EUL146" s="379"/>
      <c r="EUM146" s="379"/>
      <c r="EUN146" s="379"/>
      <c r="EUO146" s="258"/>
      <c r="EUP146" s="378"/>
      <c r="EUQ146" s="378"/>
      <c r="EUR146" s="378"/>
      <c r="EUS146" s="259"/>
      <c r="EUT146" s="377"/>
      <c r="EUU146" s="377"/>
      <c r="EUV146" s="377"/>
      <c r="EUW146" s="259"/>
      <c r="EUX146" s="377"/>
      <c r="EUY146" s="377"/>
      <c r="EUZ146" s="377"/>
      <c r="EVA146" s="379"/>
      <c r="EVB146" s="379"/>
      <c r="EVC146" s="379"/>
      <c r="EVD146" s="379"/>
      <c r="EVE146" s="258"/>
      <c r="EVF146" s="378"/>
      <c r="EVG146" s="378"/>
      <c r="EVH146" s="378"/>
      <c r="EVI146" s="259"/>
      <c r="EVJ146" s="377"/>
      <c r="EVK146" s="377"/>
      <c r="EVL146" s="377"/>
      <c r="EVM146" s="259"/>
      <c r="EVN146" s="377"/>
      <c r="EVO146" s="377"/>
      <c r="EVP146" s="377"/>
      <c r="EVQ146" s="379"/>
      <c r="EVR146" s="379"/>
      <c r="EVS146" s="379"/>
      <c r="EVT146" s="379"/>
      <c r="EVU146" s="258"/>
      <c r="EVV146" s="378"/>
      <c r="EVW146" s="378"/>
      <c r="EVX146" s="378"/>
      <c r="EVY146" s="259"/>
      <c r="EVZ146" s="377"/>
      <c r="EWA146" s="377"/>
      <c r="EWB146" s="377"/>
      <c r="EWC146" s="259"/>
      <c r="EWD146" s="377"/>
      <c r="EWE146" s="377"/>
      <c r="EWF146" s="377"/>
      <c r="EWG146" s="379"/>
      <c r="EWH146" s="379"/>
      <c r="EWI146" s="379"/>
      <c r="EWJ146" s="379"/>
      <c r="EWK146" s="258"/>
      <c r="EWL146" s="378"/>
      <c r="EWM146" s="378"/>
      <c r="EWN146" s="378"/>
      <c r="EWO146" s="259"/>
      <c r="EWP146" s="377"/>
      <c r="EWQ146" s="377"/>
      <c r="EWR146" s="377"/>
      <c r="EWS146" s="259"/>
      <c r="EWT146" s="377"/>
      <c r="EWU146" s="377"/>
      <c r="EWV146" s="377"/>
      <c r="EWW146" s="379"/>
      <c r="EWX146" s="379"/>
      <c r="EWY146" s="379"/>
      <c r="EWZ146" s="379"/>
      <c r="EXA146" s="258"/>
      <c r="EXB146" s="378"/>
      <c r="EXC146" s="378"/>
      <c r="EXD146" s="378"/>
      <c r="EXE146" s="259"/>
      <c r="EXF146" s="377"/>
      <c r="EXG146" s="377"/>
      <c r="EXH146" s="377"/>
      <c r="EXI146" s="259"/>
      <c r="EXJ146" s="377"/>
      <c r="EXK146" s="377"/>
      <c r="EXL146" s="377"/>
      <c r="EXM146" s="379"/>
      <c r="EXN146" s="379"/>
      <c r="EXO146" s="379"/>
      <c r="EXP146" s="379"/>
      <c r="EXQ146" s="258"/>
      <c r="EXR146" s="378"/>
      <c r="EXS146" s="378"/>
      <c r="EXT146" s="378"/>
      <c r="EXU146" s="259"/>
      <c r="EXV146" s="377"/>
      <c r="EXW146" s="377"/>
      <c r="EXX146" s="377"/>
      <c r="EXY146" s="259"/>
      <c r="EXZ146" s="377"/>
      <c r="EYA146" s="377"/>
      <c r="EYB146" s="377"/>
      <c r="EYC146" s="379"/>
      <c r="EYD146" s="379"/>
      <c r="EYE146" s="379"/>
      <c r="EYF146" s="379"/>
      <c r="EYG146" s="258"/>
      <c r="EYH146" s="378"/>
      <c r="EYI146" s="378"/>
      <c r="EYJ146" s="378"/>
      <c r="EYK146" s="259"/>
      <c r="EYL146" s="377"/>
      <c r="EYM146" s="377"/>
      <c r="EYN146" s="377"/>
      <c r="EYO146" s="259"/>
      <c r="EYP146" s="377"/>
      <c r="EYQ146" s="377"/>
      <c r="EYR146" s="377"/>
      <c r="EYS146" s="379"/>
      <c r="EYT146" s="379"/>
      <c r="EYU146" s="379"/>
      <c r="EYV146" s="379"/>
      <c r="EYW146" s="258"/>
      <c r="EYX146" s="378"/>
      <c r="EYY146" s="378"/>
      <c r="EYZ146" s="378"/>
      <c r="EZA146" s="259"/>
      <c r="EZB146" s="377"/>
      <c r="EZC146" s="377"/>
      <c r="EZD146" s="377"/>
      <c r="EZE146" s="259"/>
      <c r="EZF146" s="377"/>
      <c r="EZG146" s="377"/>
      <c r="EZH146" s="377"/>
      <c r="EZI146" s="379"/>
      <c r="EZJ146" s="379"/>
      <c r="EZK146" s="379"/>
      <c r="EZL146" s="379"/>
      <c r="EZM146" s="258"/>
      <c r="EZN146" s="378"/>
      <c r="EZO146" s="378"/>
      <c r="EZP146" s="378"/>
      <c r="EZQ146" s="259"/>
      <c r="EZR146" s="377"/>
      <c r="EZS146" s="377"/>
      <c r="EZT146" s="377"/>
      <c r="EZU146" s="259"/>
      <c r="EZV146" s="377"/>
      <c r="EZW146" s="377"/>
      <c r="EZX146" s="377"/>
      <c r="EZY146" s="379"/>
      <c r="EZZ146" s="379"/>
      <c r="FAA146" s="379"/>
      <c r="FAB146" s="379"/>
      <c r="FAC146" s="258"/>
      <c r="FAD146" s="378"/>
      <c r="FAE146" s="378"/>
      <c r="FAF146" s="378"/>
      <c r="FAG146" s="259"/>
      <c r="FAH146" s="377"/>
      <c r="FAI146" s="377"/>
      <c r="FAJ146" s="377"/>
      <c r="FAK146" s="259"/>
      <c r="FAL146" s="377"/>
      <c r="FAM146" s="377"/>
      <c r="FAN146" s="377"/>
      <c r="FAO146" s="379"/>
      <c r="FAP146" s="379"/>
      <c r="FAQ146" s="379"/>
      <c r="FAR146" s="379"/>
      <c r="FAS146" s="258"/>
      <c r="FAT146" s="378"/>
      <c r="FAU146" s="378"/>
      <c r="FAV146" s="378"/>
      <c r="FAW146" s="259"/>
      <c r="FAX146" s="377"/>
      <c r="FAY146" s="377"/>
      <c r="FAZ146" s="377"/>
      <c r="FBA146" s="259"/>
      <c r="FBB146" s="377"/>
      <c r="FBC146" s="377"/>
      <c r="FBD146" s="377"/>
      <c r="FBE146" s="379"/>
      <c r="FBF146" s="379"/>
      <c r="FBG146" s="379"/>
      <c r="FBH146" s="379"/>
      <c r="FBI146" s="258"/>
      <c r="FBJ146" s="378"/>
      <c r="FBK146" s="378"/>
      <c r="FBL146" s="378"/>
      <c r="FBM146" s="259"/>
      <c r="FBN146" s="377"/>
      <c r="FBO146" s="377"/>
      <c r="FBP146" s="377"/>
      <c r="FBQ146" s="259"/>
      <c r="FBR146" s="377"/>
      <c r="FBS146" s="377"/>
      <c r="FBT146" s="377"/>
      <c r="FBU146" s="379"/>
      <c r="FBV146" s="379"/>
      <c r="FBW146" s="379"/>
      <c r="FBX146" s="379"/>
      <c r="FBY146" s="258"/>
      <c r="FBZ146" s="378"/>
      <c r="FCA146" s="378"/>
      <c r="FCB146" s="378"/>
      <c r="FCC146" s="259"/>
      <c r="FCD146" s="377"/>
      <c r="FCE146" s="377"/>
      <c r="FCF146" s="377"/>
      <c r="FCG146" s="259"/>
      <c r="FCH146" s="377"/>
      <c r="FCI146" s="377"/>
      <c r="FCJ146" s="377"/>
      <c r="FCK146" s="379"/>
      <c r="FCL146" s="379"/>
      <c r="FCM146" s="379"/>
      <c r="FCN146" s="379"/>
      <c r="FCO146" s="258"/>
      <c r="FCP146" s="378"/>
      <c r="FCQ146" s="378"/>
      <c r="FCR146" s="378"/>
      <c r="FCS146" s="259"/>
      <c r="FCT146" s="377"/>
      <c r="FCU146" s="377"/>
      <c r="FCV146" s="377"/>
      <c r="FCW146" s="259"/>
      <c r="FCX146" s="377"/>
      <c r="FCY146" s="377"/>
      <c r="FCZ146" s="377"/>
      <c r="FDA146" s="379"/>
      <c r="FDB146" s="379"/>
      <c r="FDC146" s="379"/>
      <c r="FDD146" s="379"/>
      <c r="FDE146" s="258"/>
      <c r="FDF146" s="378"/>
      <c r="FDG146" s="378"/>
      <c r="FDH146" s="378"/>
      <c r="FDI146" s="259"/>
      <c r="FDJ146" s="377"/>
      <c r="FDK146" s="377"/>
      <c r="FDL146" s="377"/>
      <c r="FDM146" s="259"/>
      <c r="FDN146" s="377"/>
      <c r="FDO146" s="377"/>
      <c r="FDP146" s="377"/>
      <c r="FDQ146" s="379"/>
      <c r="FDR146" s="379"/>
      <c r="FDS146" s="379"/>
      <c r="FDT146" s="379"/>
      <c r="FDU146" s="258"/>
      <c r="FDV146" s="378"/>
      <c r="FDW146" s="378"/>
      <c r="FDX146" s="378"/>
      <c r="FDY146" s="259"/>
      <c r="FDZ146" s="377"/>
      <c r="FEA146" s="377"/>
      <c r="FEB146" s="377"/>
      <c r="FEC146" s="259"/>
      <c r="FED146" s="377"/>
      <c r="FEE146" s="377"/>
      <c r="FEF146" s="377"/>
      <c r="FEG146" s="379"/>
      <c r="FEH146" s="379"/>
      <c r="FEI146" s="379"/>
      <c r="FEJ146" s="379"/>
      <c r="FEK146" s="258"/>
      <c r="FEL146" s="378"/>
      <c r="FEM146" s="378"/>
      <c r="FEN146" s="378"/>
      <c r="FEO146" s="259"/>
      <c r="FEP146" s="377"/>
      <c r="FEQ146" s="377"/>
      <c r="FER146" s="377"/>
      <c r="FES146" s="259"/>
      <c r="FET146" s="377"/>
      <c r="FEU146" s="377"/>
      <c r="FEV146" s="377"/>
      <c r="FEW146" s="379"/>
      <c r="FEX146" s="379"/>
      <c r="FEY146" s="379"/>
      <c r="FEZ146" s="379"/>
      <c r="FFA146" s="258"/>
      <c r="FFB146" s="378"/>
      <c r="FFC146" s="378"/>
      <c r="FFD146" s="378"/>
      <c r="FFE146" s="259"/>
      <c r="FFF146" s="377"/>
      <c r="FFG146" s="377"/>
      <c r="FFH146" s="377"/>
      <c r="FFI146" s="259"/>
      <c r="FFJ146" s="377"/>
      <c r="FFK146" s="377"/>
      <c r="FFL146" s="377"/>
      <c r="FFM146" s="379"/>
      <c r="FFN146" s="379"/>
      <c r="FFO146" s="379"/>
      <c r="FFP146" s="379"/>
      <c r="FFQ146" s="258"/>
      <c r="FFR146" s="378"/>
      <c r="FFS146" s="378"/>
      <c r="FFT146" s="378"/>
      <c r="FFU146" s="259"/>
      <c r="FFV146" s="377"/>
      <c r="FFW146" s="377"/>
      <c r="FFX146" s="377"/>
      <c r="FFY146" s="259"/>
      <c r="FFZ146" s="377"/>
      <c r="FGA146" s="377"/>
      <c r="FGB146" s="377"/>
      <c r="FGC146" s="379"/>
      <c r="FGD146" s="379"/>
      <c r="FGE146" s="379"/>
      <c r="FGF146" s="379"/>
      <c r="FGG146" s="258"/>
      <c r="FGH146" s="378"/>
      <c r="FGI146" s="378"/>
      <c r="FGJ146" s="378"/>
      <c r="FGK146" s="259"/>
      <c r="FGL146" s="377"/>
      <c r="FGM146" s="377"/>
      <c r="FGN146" s="377"/>
      <c r="FGO146" s="259"/>
      <c r="FGP146" s="377"/>
      <c r="FGQ146" s="377"/>
      <c r="FGR146" s="377"/>
      <c r="FGS146" s="379"/>
      <c r="FGT146" s="379"/>
      <c r="FGU146" s="379"/>
      <c r="FGV146" s="379"/>
      <c r="FGW146" s="258"/>
      <c r="FGX146" s="378"/>
      <c r="FGY146" s="378"/>
      <c r="FGZ146" s="378"/>
      <c r="FHA146" s="259"/>
      <c r="FHB146" s="377"/>
      <c r="FHC146" s="377"/>
      <c r="FHD146" s="377"/>
      <c r="FHE146" s="259"/>
      <c r="FHF146" s="377"/>
      <c r="FHG146" s="377"/>
      <c r="FHH146" s="377"/>
      <c r="FHI146" s="379"/>
      <c r="FHJ146" s="379"/>
      <c r="FHK146" s="379"/>
      <c r="FHL146" s="379"/>
      <c r="FHM146" s="258"/>
      <c r="FHN146" s="378"/>
      <c r="FHO146" s="378"/>
      <c r="FHP146" s="378"/>
      <c r="FHQ146" s="259"/>
      <c r="FHR146" s="377"/>
      <c r="FHS146" s="377"/>
      <c r="FHT146" s="377"/>
      <c r="FHU146" s="259"/>
      <c r="FHV146" s="377"/>
      <c r="FHW146" s="377"/>
      <c r="FHX146" s="377"/>
      <c r="FHY146" s="379"/>
      <c r="FHZ146" s="379"/>
      <c r="FIA146" s="379"/>
      <c r="FIB146" s="379"/>
      <c r="FIC146" s="258"/>
      <c r="FID146" s="378"/>
      <c r="FIE146" s="378"/>
      <c r="FIF146" s="378"/>
      <c r="FIG146" s="259"/>
      <c r="FIH146" s="377"/>
      <c r="FII146" s="377"/>
      <c r="FIJ146" s="377"/>
      <c r="FIK146" s="259"/>
      <c r="FIL146" s="377"/>
      <c r="FIM146" s="377"/>
      <c r="FIN146" s="377"/>
      <c r="FIO146" s="379"/>
      <c r="FIP146" s="379"/>
      <c r="FIQ146" s="379"/>
      <c r="FIR146" s="379"/>
      <c r="FIS146" s="258"/>
      <c r="FIT146" s="378"/>
      <c r="FIU146" s="378"/>
      <c r="FIV146" s="378"/>
      <c r="FIW146" s="259"/>
      <c r="FIX146" s="377"/>
      <c r="FIY146" s="377"/>
      <c r="FIZ146" s="377"/>
      <c r="FJA146" s="259"/>
      <c r="FJB146" s="377"/>
      <c r="FJC146" s="377"/>
      <c r="FJD146" s="377"/>
      <c r="FJE146" s="379"/>
      <c r="FJF146" s="379"/>
      <c r="FJG146" s="379"/>
      <c r="FJH146" s="379"/>
      <c r="FJI146" s="258"/>
      <c r="FJJ146" s="378"/>
      <c r="FJK146" s="378"/>
      <c r="FJL146" s="378"/>
      <c r="FJM146" s="259"/>
      <c r="FJN146" s="377"/>
      <c r="FJO146" s="377"/>
      <c r="FJP146" s="377"/>
      <c r="FJQ146" s="259"/>
      <c r="FJR146" s="377"/>
      <c r="FJS146" s="377"/>
      <c r="FJT146" s="377"/>
      <c r="FJU146" s="379"/>
      <c r="FJV146" s="379"/>
      <c r="FJW146" s="379"/>
      <c r="FJX146" s="379"/>
      <c r="FJY146" s="258"/>
      <c r="FJZ146" s="378"/>
      <c r="FKA146" s="378"/>
      <c r="FKB146" s="378"/>
      <c r="FKC146" s="259"/>
      <c r="FKD146" s="377"/>
      <c r="FKE146" s="377"/>
      <c r="FKF146" s="377"/>
      <c r="FKG146" s="259"/>
      <c r="FKH146" s="377"/>
      <c r="FKI146" s="377"/>
      <c r="FKJ146" s="377"/>
      <c r="FKK146" s="379"/>
      <c r="FKL146" s="379"/>
      <c r="FKM146" s="379"/>
      <c r="FKN146" s="379"/>
      <c r="FKO146" s="258"/>
      <c r="FKP146" s="378"/>
      <c r="FKQ146" s="378"/>
      <c r="FKR146" s="378"/>
      <c r="FKS146" s="259"/>
      <c r="FKT146" s="377"/>
      <c r="FKU146" s="377"/>
      <c r="FKV146" s="377"/>
      <c r="FKW146" s="259"/>
      <c r="FKX146" s="377"/>
      <c r="FKY146" s="377"/>
      <c r="FKZ146" s="377"/>
      <c r="FLA146" s="379"/>
      <c r="FLB146" s="379"/>
      <c r="FLC146" s="379"/>
      <c r="FLD146" s="379"/>
      <c r="FLE146" s="258"/>
      <c r="FLF146" s="378"/>
      <c r="FLG146" s="378"/>
      <c r="FLH146" s="378"/>
      <c r="FLI146" s="259"/>
      <c r="FLJ146" s="377"/>
      <c r="FLK146" s="377"/>
      <c r="FLL146" s="377"/>
      <c r="FLM146" s="259"/>
      <c r="FLN146" s="377"/>
      <c r="FLO146" s="377"/>
      <c r="FLP146" s="377"/>
      <c r="FLQ146" s="379"/>
      <c r="FLR146" s="379"/>
      <c r="FLS146" s="379"/>
      <c r="FLT146" s="379"/>
      <c r="FLU146" s="258"/>
      <c r="FLV146" s="378"/>
      <c r="FLW146" s="378"/>
      <c r="FLX146" s="378"/>
      <c r="FLY146" s="259"/>
      <c r="FLZ146" s="377"/>
      <c r="FMA146" s="377"/>
      <c r="FMB146" s="377"/>
      <c r="FMC146" s="259"/>
      <c r="FMD146" s="377"/>
      <c r="FME146" s="377"/>
      <c r="FMF146" s="377"/>
      <c r="FMG146" s="379"/>
      <c r="FMH146" s="379"/>
      <c r="FMI146" s="379"/>
      <c r="FMJ146" s="379"/>
      <c r="FMK146" s="258"/>
      <c r="FML146" s="378"/>
      <c r="FMM146" s="378"/>
      <c r="FMN146" s="378"/>
      <c r="FMO146" s="259"/>
      <c r="FMP146" s="377"/>
      <c r="FMQ146" s="377"/>
      <c r="FMR146" s="377"/>
      <c r="FMS146" s="259"/>
      <c r="FMT146" s="377"/>
      <c r="FMU146" s="377"/>
      <c r="FMV146" s="377"/>
      <c r="FMW146" s="379"/>
      <c r="FMX146" s="379"/>
      <c r="FMY146" s="379"/>
      <c r="FMZ146" s="379"/>
      <c r="FNA146" s="258"/>
      <c r="FNB146" s="378"/>
      <c r="FNC146" s="378"/>
      <c r="FND146" s="378"/>
      <c r="FNE146" s="259"/>
      <c r="FNF146" s="377"/>
      <c r="FNG146" s="377"/>
      <c r="FNH146" s="377"/>
      <c r="FNI146" s="259"/>
      <c r="FNJ146" s="377"/>
      <c r="FNK146" s="377"/>
      <c r="FNL146" s="377"/>
      <c r="FNM146" s="379"/>
      <c r="FNN146" s="379"/>
      <c r="FNO146" s="379"/>
      <c r="FNP146" s="379"/>
      <c r="FNQ146" s="258"/>
      <c r="FNR146" s="378"/>
      <c r="FNS146" s="378"/>
      <c r="FNT146" s="378"/>
      <c r="FNU146" s="259"/>
      <c r="FNV146" s="377"/>
      <c r="FNW146" s="377"/>
      <c r="FNX146" s="377"/>
      <c r="FNY146" s="259"/>
      <c r="FNZ146" s="377"/>
      <c r="FOA146" s="377"/>
      <c r="FOB146" s="377"/>
      <c r="FOC146" s="379"/>
      <c r="FOD146" s="379"/>
      <c r="FOE146" s="379"/>
      <c r="FOF146" s="379"/>
      <c r="FOG146" s="258"/>
      <c r="FOH146" s="378"/>
      <c r="FOI146" s="378"/>
      <c r="FOJ146" s="378"/>
      <c r="FOK146" s="259"/>
      <c r="FOL146" s="377"/>
      <c r="FOM146" s="377"/>
      <c r="FON146" s="377"/>
      <c r="FOO146" s="259"/>
      <c r="FOP146" s="377"/>
      <c r="FOQ146" s="377"/>
      <c r="FOR146" s="377"/>
      <c r="FOS146" s="379"/>
      <c r="FOT146" s="379"/>
      <c r="FOU146" s="379"/>
      <c r="FOV146" s="379"/>
      <c r="FOW146" s="258"/>
      <c r="FOX146" s="378"/>
      <c r="FOY146" s="378"/>
      <c r="FOZ146" s="378"/>
      <c r="FPA146" s="259"/>
      <c r="FPB146" s="377"/>
      <c r="FPC146" s="377"/>
      <c r="FPD146" s="377"/>
      <c r="FPE146" s="259"/>
      <c r="FPF146" s="377"/>
      <c r="FPG146" s="377"/>
      <c r="FPH146" s="377"/>
      <c r="FPI146" s="379"/>
      <c r="FPJ146" s="379"/>
      <c r="FPK146" s="379"/>
      <c r="FPL146" s="379"/>
      <c r="FPM146" s="258"/>
      <c r="FPN146" s="378"/>
      <c r="FPO146" s="378"/>
      <c r="FPP146" s="378"/>
      <c r="FPQ146" s="259"/>
      <c r="FPR146" s="377"/>
      <c r="FPS146" s="377"/>
      <c r="FPT146" s="377"/>
      <c r="FPU146" s="259"/>
      <c r="FPV146" s="377"/>
      <c r="FPW146" s="377"/>
      <c r="FPX146" s="377"/>
      <c r="FPY146" s="379"/>
      <c r="FPZ146" s="379"/>
      <c r="FQA146" s="379"/>
      <c r="FQB146" s="379"/>
      <c r="FQC146" s="258"/>
      <c r="FQD146" s="378"/>
      <c r="FQE146" s="378"/>
      <c r="FQF146" s="378"/>
      <c r="FQG146" s="259"/>
      <c r="FQH146" s="377"/>
      <c r="FQI146" s="377"/>
      <c r="FQJ146" s="377"/>
      <c r="FQK146" s="259"/>
      <c r="FQL146" s="377"/>
      <c r="FQM146" s="377"/>
      <c r="FQN146" s="377"/>
      <c r="FQO146" s="379"/>
      <c r="FQP146" s="379"/>
      <c r="FQQ146" s="379"/>
      <c r="FQR146" s="379"/>
      <c r="FQS146" s="258"/>
      <c r="FQT146" s="378"/>
      <c r="FQU146" s="378"/>
      <c r="FQV146" s="378"/>
      <c r="FQW146" s="259"/>
      <c r="FQX146" s="377"/>
      <c r="FQY146" s="377"/>
      <c r="FQZ146" s="377"/>
      <c r="FRA146" s="259"/>
      <c r="FRB146" s="377"/>
      <c r="FRC146" s="377"/>
      <c r="FRD146" s="377"/>
      <c r="FRE146" s="379"/>
      <c r="FRF146" s="379"/>
      <c r="FRG146" s="379"/>
      <c r="FRH146" s="379"/>
      <c r="FRI146" s="258"/>
      <c r="FRJ146" s="378"/>
      <c r="FRK146" s="378"/>
      <c r="FRL146" s="378"/>
      <c r="FRM146" s="259"/>
      <c r="FRN146" s="377"/>
      <c r="FRO146" s="377"/>
      <c r="FRP146" s="377"/>
      <c r="FRQ146" s="259"/>
      <c r="FRR146" s="377"/>
      <c r="FRS146" s="377"/>
      <c r="FRT146" s="377"/>
      <c r="FRU146" s="379"/>
      <c r="FRV146" s="379"/>
      <c r="FRW146" s="379"/>
      <c r="FRX146" s="379"/>
      <c r="FRY146" s="258"/>
      <c r="FRZ146" s="378"/>
      <c r="FSA146" s="378"/>
      <c r="FSB146" s="378"/>
      <c r="FSC146" s="259"/>
      <c r="FSD146" s="377"/>
      <c r="FSE146" s="377"/>
      <c r="FSF146" s="377"/>
      <c r="FSG146" s="259"/>
      <c r="FSH146" s="377"/>
      <c r="FSI146" s="377"/>
      <c r="FSJ146" s="377"/>
      <c r="FSK146" s="379"/>
      <c r="FSL146" s="379"/>
      <c r="FSM146" s="379"/>
      <c r="FSN146" s="379"/>
      <c r="FSO146" s="258"/>
      <c r="FSP146" s="378"/>
      <c r="FSQ146" s="378"/>
      <c r="FSR146" s="378"/>
      <c r="FSS146" s="259"/>
      <c r="FST146" s="377"/>
      <c r="FSU146" s="377"/>
      <c r="FSV146" s="377"/>
      <c r="FSW146" s="259"/>
      <c r="FSX146" s="377"/>
      <c r="FSY146" s="377"/>
      <c r="FSZ146" s="377"/>
      <c r="FTA146" s="379"/>
      <c r="FTB146" s="379"/>
      <c r="FTC146" s="379"/>
      <c r="FTD146" s="379"/>
      <c r="FTE146" s="258"/>
      <c r="FTF146" s="378"/>
      <c r="FTG146" s="378"/>
      <c r="FTH146" s="378"/>
      <c r="FTI146" s="259"/>
      <c r="FTJ146" s="377"/>
      <c r="FTK146" s="377"/>
      <c r="FTL146" s="377"/>
      <c r="FTM146" s="259"/>
      <c r="FTN146" s="377"/>
      <c r="FTO146" s="377"/>
      <c r="FTP146" s="377"/>
      <c r="FTQ146" s="379"/>
      <c r="FTR146" s="379"/>
      <c r="FTS146" s="379"/>
      <c r="FTT146" s="379"/>
      <c r="FTU146" s="258"/>
      <c r="FTV146" s="378"/>
      <c r="FTW146" s="378"/>
      <c r="FTX146" s="378"/>
      <c r="FTY146" s="259"/>
      <c r="FTZ146" s="377"/>
      <c r="FUA146" s="377"/>
      <c r="FUB146" s="377"/>
      <c r="FUC146" s="259"/>
      <c r="FUD146" s="377"/>
      <c r="FUE146" s="377"/>
      <c r="FUF146" s="377"/>
      <c r="FUG146" s="379"/>
      <c r="FUH146" s="379"/>
      <c r="FUI146" s="379"/>
      <c r="FUJ146" s="379"/>
      <c r="FUK146" s="258"/>
      <c r="FUL146" s="378"/>
      <c r="FUM146" s="378"/>
      <c r="FUN146" s="378"/>
      <c r="FUO146" s="259"/>
      <c r="FUP146" s="377"/>
      <c r="FUQ146" s="377"/>
      <c r="FUR146" s="377"/>
      <c r="FUS146" s="259"/>
      <c r="FUT146" s="377"/>
      <c r="FUU146" s="377"/>
      <c r="FUV146" s="377"/>
      <c r="FUW146" s="379"/>
      <c r="FUX146" s="379"/>
      <c r="FUY146" s="379"/>
      <c r="FUZ146" s="379"/>
      <c r="FVA146" s="258"/>
      <c r="FVB146" s="378"/>
      <c r="FVC146" s="378"/>
      <c r="FVD146" s="378"/>
      <c r="FVE146" s="259"/>
      <c r="FVF146" s="377"/>
      <c r="FVG146" s="377"/>
      <c r="FVH146" s="377"/>
      <c r="FVI146" s="259"/>
      <c r="FVJ146" s="377"/>
      <c r="FVK146" s="377"/>
      <c r="FVL146" s="377"/>
      <c r="FVM146" s="379"/>
      <c r="FVN146" s="379"/>
      <c r="FVO146" s="379"/>
      <c r="FVP146" s="379"/>
      <c r="FVQ146" s="258"/>
      <c r="FVR146" s="378"/>
      <c r="FVS146" s="378"/>
      <c r="FVT146" s="378"/>
      <c r="FVU146" s="259"/>
      <c r="FVV146" s="377"/>
      <c r="FVW146" s="377"/>
      <c r="FVX146" s="377"/>
      <c r="FVY146" s="259"/>
      <c r="FVZ146" s="377"/>
      <c r="FWA146" s="377"/>
      <c r="FWB146" s="377"/>
      <c r="FWC146" s="379"/>
      <c r="FWD146" s="379"/>
      <c r="FWE146" s="379"/>
      <c r="FWF146" s="379"/>
      <c r="FWG146" s="258"/>
      <c r="FWH146" s="378"/>
      <c r="FWI146" s="378"/>
      <c r="FWJ146" s="378"/>
      <c r="FWK146" s="259"/>
      <c r="FWL146" s="377"/>
      <c r="FWM146" s="377"/>
      <c r="FWN146" s="377"/>
      <c r="FWO146" s="259"/>
      <c r="FWP146" s="377"/>
      <c r="FWQ146" s="377"/>
      <c r="FWR146" s="377"/>
      <c r="FWS146" s="379"/>
      <c r="FWT146" s="379"/>
      <c r="FWU146" s="379"/>
      <c r="FWV146" s="379"/>
      <c r="FWW146" s="258"/>
      <c r="FWX146" s="378"/>
      <c r="FWY146" s="378"/>
      <c r="FWZ146" s="378"/>
      <c r="FXA146" s="259"/>
      <c r="FXB146" s="377"/>
      <c r="FXC146" s="377"/>
      <c r="FXD146" s="377"/>
      <c r="FXE146" s="259"/>
      <c r="FXF146" s="377"/>
      <c r="FXG146" s="377"/>
      <c r="FXH146" s="377"/>
      <c r="FXI146" s="379"/>
      <c r="FXJ146" s="379"/>
      <c r="FXK146" s="379"/>
      <c r="FXL146" s="379"/>
      <c r="FXM146" s="258"/>
      <c r="FXN146" s="378"/>
      <c r="FXO146" s="378"/>
      <c r="FXP146" s="378"/>
      <c r="FXQ146" s="259"/>
      <c r="FXR146" s="377"/>
      <c r="FXS146" s="377"/>
      <c r="FXT146" s="377"/>
      <c r="FXU146" s="259"/>
      <c r="FXV146" s="377"/>
      <c r="FXW146" s="377"/>
      <c r="FXX146" s="377"/>
      <c r="FXY146" s="379"/>
      <c r="FXZ146" s="379"/>
      <c r="FYA146" s="379"/>
      <c r="FYB146" s="379"/>
      <c r="FYC146" s="258"/>
      <c r="FYD146" s="378"/>
      <c r="FYE146" s="378"/>
      <c r="FYF146" s="378"/>
      <c r="FYG146" s="259"/>
      <c r="FYH146" s="377"/>
      <c r="FYI146" s="377"/>
      <c r="FYJ146" s="377"/>
      <c r="FYK146" s="259"/>
      <c r="FYL146" s="377"/>
      <c r="FYM146" s="377"/>
      <c r="FYN146" s="377"/>
      <c r="FYO146" s="379"/>
      <c r="FYP146" s="379"/>
      <c r="FYQ146" s="379"/>
      <c r="FYR146" s="379"/>
      <c r="FYS146" s="258"/>
      <c r="FYT146" s="378"/>
      <c r="FYU146" s="378"/>
      <c r="FYV146" s="378"/>
      <c r="FYW146" s="259"/>
      <c r="FYX146" s="377"/>
      <c r="FYY146" s="377"/>
      <c r="FYZ146" s="377"/>
      <c r="FZA146" s="259"/>
      <c r="FZB146" s="377"/>
      <c r="FZC146" s="377"/>
      <c r="FZD146" s="377"/>
      <c r="FZE146" s="379"/>
      <c r="FZF146" s="379"/>
      <c r="FZG146" s="379"/>
      <c r="FZH146" s="379"/>
      <c r="FZI146" s="258"/>
      <c r="FZJ146" s="378"/>
      <c r="FZK146" s="378"/>
      <c r="FZL146" s="378"/>
      <c r="FZM146" s="259"/>
      <c r="FZN146" s="377"/>
      <c r="FZO146" s="377"/>
      <c r="FZP146" s="377"/>
      <c r="FZQ146" s="259"/>
      <c r="FZR146" s="377"/>
      <c r="FZS146" s="377"/>
      <c r="FZT146" s="377"/>
      <c r="FZU146" s="379"/>
      <c r="FZV146" s="379"/>
      <c r="FZW146" s="379"/>
      <c r="FZX146" s="379"/>
      <c r="FZY146" s="258"/>
      <c r="FZZ146" s="378"/>
      <c r="GAA146" s="378"/>
      <c r="GAB146" s="378"/>
      <c r="GAC146" s="259"/>
      <c r="GAD146" s="377"/>
      <c r="GAE146" s="377"/>
      <c r="GAF146" s="377"/>
      <c r="GAG146" s="259"/>
      <c r="GAH146" s="377"/>
      <c r="GAI146" s="377"/>
      <c r="GAJ146" s="377"/>
      <c r="GAK146" s="379"/>
      <c r="GAL146" s="379"/>
      <c r="GAM146" s="379"/>
      <c r="GAN146" s="379"/>
      <c r="GAO146" s="258"/>
      <c r="GAP146" s="378"/>
      <c r="GAQ146" s="378"/>
      <c r="GAR146" s="378"/>
      <c r="GAS146" s="259"/>
      <c r="GAT146" s="377"/>
      <c r="GAU146" s="377"/>
      <c r="GAV146" s="377"/>
      <c r="GAW146" s="259"/>
      <c r="GAX146" s="377"/>
      <c r="GAY146" s="377"/>
      <c r="GAZ146" s="377"/>
      <c r="GBA146" s="379"/>
      <c r="GBB146" s="379"/>
      <c r="GBC146" s="379"/>
      <c r="GBD146" s="379"/>
      <c r="GBE146" s="258"/>
      <c r="GBF146" s="378"/>
      <c r="GBG146" s="378"/>
      <c r="GBH146" s="378"/>
      <c r="GBI146" s="259"/>
      <c r="GBJ146" s="377"/>
      <c r="GBK146" s="377"/>
      <c r="GBL146" s="377"/>
      <c r="GBM146" s="259"/>
      <c r="GBN146" s="377"/>
      <c r="GBO146" s="377"/>
      <c r="GBP146" s="377"/>
      <c r="GBQ146" s="379"/>
      <c r="GBR146" s="379"/>
      <c r="GBS146" s="379"/>
      <c r="GBT146" s="379"/>
      <c r="GBU146" s="258"/>
      <c r="GBV146" s="378"/>
      <c r="GBW146" s="378"/>
      <c r="GBX146" s="378"/>
      <c r="GBY146" s="259"/>
      <c r="GBZ146" s="377"/>
      <c r="GCA146" s="377"/>
      <c r="GCB146" s="377"/>
      <c r="GCC146" s="259"/>
      <c r="GCD146" s="377"/>
      <c r="GCE146" s="377"/>
      <c r="GCF146" s="377"/>
      <c r="GCG146" s="379"/>
      <c r="GCH146" s="379"/>
      <c r="GCI146" s="379"/>
      <c r="GCJ146" s="379"/>
      <c r="GCK146" s="258"/>
      <c r="GCL146" s="378"/>
      <c r="GCM146" s="378"/>
      <c r="GCN146" s="378"/>
      <c r="GCO146" s="259"/>
      <c r="GCP146" s="377"/>
      <c r="GCQ146" s="377"/>
      <c r="GCR146" s="377"/>
      <c r="GCS146" s="259"/>
      <c r="GCT146" s="377"/>
      <c r="GCU146" s="377"/>
      <c r="GCV146" s="377"/>
      <c r="GCW146" s="379"/>
      <c r="GCX146" s="379"/>
      <c r="GCY146" s="379"/>
      <c r="GCZ146" s="379"/>
      <c r="GDA146" s="258"/>
      <c r="GDB146" s="378"/>
      <c r="GDC146" s="378"/>
      <c r="GDD146" s="378"/>
      <c r="GDE146" s="259"/>
      <c r="GDF146" s="377"/>
      <c r="GDG146" s="377"/>
      <c r="GDH146" s="377"/>
      <c r="GDI146" s="259"/>
      <c r="GDJ146" s="377"/>
      <c r="GDK146" s="377"/>
      <c r="GDL146" s="377"/>
      <c r="GDM146" s="379"/>
      <c r="GDN146" s="379"/>
      <c r="GDO146" s="379"/>
      <c r="GDP146" s="379"/>
      <c r="GDQ146" s="258"/>
      <c r="GDR146" s="378"/>
      <c r="GDS146" s="378"/>
      <c r="GDT146" s="378"/>
      <c r="GDU146" s="259"/>
      <c r="GDV146" s="377"/>
      <c r="GDW146" s="377"/>
      <c r="GDX146" s="377"/>
      <c r="GDY146" s="259"/>
      <c r="GDZ146" s="377"/>
      <c r="GEA146" s="377"/>
      <c r="GEB146" s="377"/>
      <c r="GEC146" s="379"/>
      <c r="GED146" s="379"/>
      <c r="GEE146" s="379"/>
      <c r="GEF146" s="379"/>
      <c r="GEG146" s="258"/>
      <c r="GEH146" s="378"/>
      <c r="GEI146" s="378"/>
      <c r="GEJ146" s="378"/>
      <c r="GEK146" s="259"/>
      <c r="GEL146" s="377"/>
      <c r="GEM146" s="377"/>
      <c r="GEN146" s="377"/>
      <c r="GEO146" s="259"/>
      <c r="GEP146" s="377"/>
      <c r="GEQ146" s="377"/>
      <c r="GER146" s="377"/>
      <c r="GES146" s="379"/>
      <c r="GET146" s="379"/>
      <c r="GEU146" s="379"/>
      <c r="GEV146" s="379"/>
      <c r="GEW146" s="258"/>
      <c r="GEX146" s="378"/>
      <c r="GEY146" s="378"/>
      <c r="GEZ146" s="378"/>
      <c r="GFA146" s="259"/>
      <c r="GFB146" s="377"/>
      <c r="GFC146" s="377"/>
      <c r="GFD146" s="377"/>
      <c r="GFE146" s="259"/>
      <c r="GFF146" s="377"/>
      <c r="GFG146" s="377"/>
      <c r="GFH146" s="377"/>
      <c r="GFI146" s="379"/>
      <c r="GFJ146" s="379"/>
      <c r="GFK146" s="379"/>
      <c r="GFL146" s="379"/>
      <c r="GFM146" s="258"/>
      <c r="GFN146" s="378"/>
      <c r="GFO146" s="378"/>
      <c r="GFP146" s="378"/>
      <c r="GFQ146" s="259"/>
      <c r="GFR146" s="377"/>
      <c r="GFS146" s="377"/>
      <c r="GFT146" s="377"/>
      <c r="GFU146" s="259"/>
      <c r="GFV146" s="377"/>
      <c r="GFW146" s="377"/>
      <c r="GFX146" s="377"/>
      <c r="GFY146" s="379"/>
      <c r="GFZ146" s="379"/>
      <c r="GGA146" s="379"/>
      <c r="GGB146" s="379"/>
      <c r="GGC146" s="258"/>
      <c r="GGD146" s="378"/>
      <c r="GGE146" s="378"/>
      <c r="GGF146" s="378"/>
      <c r="GGG146" s="259"/>
      <c r="GGH146" s="377"/>
      <c r="GGI146" s="377"/>
      <c r="GGJ146" s="377"/>
      <c r="GGK146" s="259"/>
      <c r="GGL146" s="377"/>
      <c r="GGM146" s="377"/>
      <c r="GGN146" s="377"/>
      <c r="GGO146" s="379"/>
      <c r="GGP146" s="379"/>
      <c r="GGQ146" s="379"/>
      <c r="GGR146" s="379"/>
      <c r="GGS146" s="258"/>
      <c r="GGT146" s="378"/>
      <c r="GGU146" s="378"/>
      <c r="GGV146" s="378"/>
      <c r="GGW146" s="259"/>
      <c r="GGX146" s="377"/>
      <c r="GGY146" s="377"/>
      <c r="GGZ146" s="377"/>
      <c r="GHA146" s="259"/>
      <c r="GHB146" s="377"/>
      <c r="GHC146" s="377"/>
      <c r="GHD146" s="377"/>
      <c r="GHE146" s="379"/>
      <c r="GHF146" s="379"/>
      <c r="GHG146" s="379"/>
      <c r="GHH146" s="379"/>
      <c r="GHI146" s="258"/>
      <c r="GHJ146" s="378"/>
      <c r="GHK146" s="378"/>
      <c r="GHL146" s="378"/>
      <c r="GHM146" s="259"/>
      <c r="GHN146" s="377"/>
      <c r="GHO146" s="377"/>
      <c r="GHP146" s="377"/>
      <c r="GHQ146" s="259"/>
      <c r="GHR146" s="377"/>
      <c r="GHS146" s="377"/>
      <c r="GHT146" s="377"/>
      <c r="GHU146" s="379"/>
      <c r="GHV146" s="379"/>
      <c r="GHW146" s="379"/>
      <c r="GHX146" s="379"/>
      <c r="GHY146" s="258"/>
      <c r="GHZ146" s="378"/>
      <c r="GIA146" s="378"/>
      <c r="GIB146" s="378"/>
      <c r="GIC146" s="259"/>
      <c r="GID146" s="377"/>
      <c r="GIE146" s="377"/>
      <c r="GIF146" s="377"/>
      <c r="GIG146" s="259"/>
      <c r="GIH146" s="377"/>
      <c r="GII146" s="377"/>
      <c r="GIJ146" s="377"/>
      <c r="GIK146" s="379"/>
      <c r="GIL146" s="379"/>
      <c r="GIM146" s="379"/>
      <c r="GIN146" s="379"/>
      <c r="GIO146" s="258"/>
      <c r="GIP146" s="378"/>
      <c r="GIQ146" s="378"/>
      <c r="GIR146" s="378"/>
      <c r="GIS146" s="259"/>
      <c r="GIT146" s="377"/>
      <c r="GIU146" s="377"/>
      <c r="GIV146" s="377"/>
      <c r="GIW146" s="259"/>
      <c r="GIX146" s="377"/>
      <c r="GIY146" s="377"/>
      <c r="GIZ146" s="377"/>
      <c r="GJA146" s="379"/>
      <c r="GJB146" s="379"/>
      <c r="GJC146" s="379"/>
      <c r="GJD146" s="379"/>
      <c r="GJE146" s="258"/>
      <c r="GJF146" s="378"/>
      <c r="GJG146" s="378"/>
      <c r="GJH146" s="378"/>
      <c r="GJI146" s="259"/>
      <c r="GJJ146" s="377"/>
      <c r="GJK146" s="377"/>
      <c r="GJL146" s="377"/>
      <c r="GJM146" s="259"/>
      <c r="GJN146" s="377"/>
      <c r="GJO146" s="377"/>
      <c r="GJP146" s="377"/>
      <c r="GJQ146" s="379"/>
      <c r="GJR146" s="379"/>
      <c r="GJS146" s="379"/>
      <c r="GJT146" s="379"/>
      <c r="GJU146" s="258"/>
      <c r="GJV146" s="378"/>
      <c r="GJW146" s="378"/>
      <c r="GJX146" s="378"/>
      <c r="GJY146" s="259"/>
      <c r="GJZ146" s="377"/>
      <c r="GKA146" s="377"/>
      <c r="GKB146" s="377"/>
      <c r="GKC146" s="259"/>
      <c r="GKD146" s="377"/>
      <c r="GKE146" s="377"/>
      <c r="GKF146" s="377"/>
      <c r="GKG146" s="379"/>
      <c r="GKH146" s="379"/>
      <c r="GKI146" s="379"/>
      <c r="GKJ146" s="379"/>
      <c r="GKK146" s="258"/>
      <c r="GKL146" s="378"/>
      <c r="GKM146" s="378"/>
      <c r="GKN146" s="378"/>
      <c r="GKO146" s="259"/>
      <c r="GKP146" s="377"/>
      <c r="GKQ146" s="377"/>
      <c r="GKR146" s="377"/>
      <c r="GKS146" s="259"/>
      <c r="GKT146" s="377"/>
      <c r="GKU146" s="377"/>
      <c r="GKV146" s="377"/>
      <c r="GKW146" s="379"/>
      <c r="GKX146" s="379"/>
      <c r="GKY146" s="379"/>
      <c r="GKZ146" s="379"/>
      <c r="GLA146" s="258"/>
      <c r="GLB146" s="378"/>
      <c r="GLC146" s="378"/>
      <c r="GLD146" s="378"/>
      <c r="GLE146" s="259"/>
      <c r="GLF146" s="377"/>
      <c r="GLG146" s="377"/>
      <c r="GLH146" s="377"/>
      <c r="GLI146" s="259"/>
      <c r="GLJ146" s="377"/>
      <c r="GLK146" s="377"/>
      <c r="GLL146" s="377"/>
      <c r="GLM146" s="379"/>
      <c r="GLN146" s="379"/>
      <c r="GLO146" s="379"/>
      <c r="GLP146" s="379"/>
      <c r="GLQ146" s="258"/>
      <c r="GLR146" s="378"/>
      <c r="GLS146" s="378"/>
      <c r="GLT146" s="378"/>
      <c r="GLU146" s="259"/>
      <c r="GLV146" s="377"/>
      <c r="GLW146" s="377"/>
      <c r="GLX146" s="377"/>
      <c r="GLY146" s="259"/>
      <c r="GLZ146" s="377"/>
      <c r="GMA146" s="377"/>
      <c r="GMB146" s="377"/>
      <c r="GMC146" s="379"/>
      <c r="GMD146" s="379"/>
      <c r="GME146" s="379"/>
      <c r="GMF146" s="379"/>
      <c r="GMG146" s="258"/>
      <c r="GMH146" s="378"/>
      <c r="GMI146" s="378"/>
      <c r="GMJ146" s="378"/>
      <c r="GMK146" s="259"/>
      <c r="GML146" s="377"/>
      <c r="GMM146" s="377"/>
      <c r="GMN146" s="377"/>
      <c r="GMO146" s="259"/>
      <c r="GMP146" s="377"/>
      <c r="GMQ146" s="377"/>
      <c r="GMR146" s="377"/>
      <c r="GMS146" s="379"/>
      <c r="GMT146" s="379"/>
      <c r="GMU146" s="379"/>
      <c r="GMV146" s="379"/>
      <c r="GMW146" s="258"/>
      <c r="GMX146" s="378"/>
      <c r="GMY146" s="378"/>
      <c r="GMZ146" s="378"/>
      <c r="GNA146" s="259"/>
      <c r="GNB146" s="377"/>
      <c r="GNC146" s="377"/>
      <c r="GND146" s="377"/>
      <c r="GNE146" s="259"/>
      <c r="GNF146" s="377"/>
      <c r="GNG146" s="377"/>
      <c r="GNH146" s="377"/>
      <c r="GNI146" s="379"/>
      <c r="GNJ146" s="379"/>
      <c r="GNK146" s="379"/>
      <c r="GNL146" s="379"/>
      <c r="GNM146" s="258"/>
      <c r="GNN146" s="378"/>
      <c r="GNO146" s="378"/>
      <c r="GNP146" s="378"/>
      <c r="GNQ146" s="259"/>
      <c r="GNR146" s="377"/>
      <c r="GNS146" s="377"/>
      <c r="GNT146" s="377"/>
      <c r="GNU146" s="259"/>
      <c r="GNV146" s="377"/>
      <c r="GNW146" s="377"/>
      <c r="GNX146" s="377"/>
      <c r="GNY146" s="379"/>
      <c r="GNZ146" s="379"/>
      <c r="GOA146" s="379"/>
      <c r="GOB146" s="379"/>
      <c r="GOC146" s="258"/>
      <c r="GOD146" s="378"/>
      <c r="GOE146" s="378"/>
      <c r="GOF146" s="378"/>
      <c r="GOG146" s="259"/>
      <c r="GOH146" s="377"/>
      <c r="GOI146" s="377"/>
      <c r="GOJ146" s="377"/>
      <c r="GOK146" s="259"/>
      <c r="GOL146" s="377"/>
      <c r="GOM146" s="377"/>
      <c r="GON146" s="377"/>
      <c r="GOO146" s="379"/>
      <c r="GOP146" s="379"/>
      <c r="GOQ146" s="379"/>
      <c r="GOR146" s="379"/>
      <c r="GOS146" s="258"/>
      <c r="GOT146" s="378"/>
      <c r="GOU146" s="378"/>
      <c r="GOV146" s="378"/>
      <c r="GOW146" s="259"/>
      <c r="GOX146" s="377"/>
      <c r="GOY146" s="377"/>
      <c r="GOZ146" s="377"/>
      <c r="GPA146" s="259"/>
      <c r="GPB146" s="377"/>
      <c r="GPC146" s="377"/>
      <c r="GPD146" s="377"/>
      <c r="GPE146" s="379"/>
      <c r="GPF146" s="379"/>
      <c r="GPG146" s="379"/>
      <c r="GPH146" s="379"/>
      <c r="GPI146" s="258"/>
      <c r="GPJ146" s="378"/>
      <c r="GPK146" s="378"/>
      <c r="GPL146" s="378"/>
      <c r="GPM146" s="259"/>
      <c r="GPN146" s="377"/>
      <c r="GPO146" s="377"/>
      <c r="GPP146" s="377"/>
      <c r="GPQ146" s="259"/>
      <c r="GPR146" s="377"/>
      <c r="GPS146" s="377"/>
      <c r="GPT146" s="377"/>
      <c r="GPU146" s="379"/>
      <c r="GPV146" s="379"/>
      <c r="GPW146" s="379"/>
      <c r="GPX146" s="379"/>
      <c r="GPY146" s="258"/>
      <c r="GPZ146" s="378"/>
      <c r="GQA146" s="378"/>
      <c r="GQB146" s="378"/>
      <c r="GQC146" s="259"/>
      <c r="GQD146" s="377"/>
      <c r="GQE146" s="377"/>
      <c r="GQF146" s="377"/>
      <c r="GQG146" s="259"/>
      <c r="GQH146" s="377"/>
      <c r="GQI146" s="377"/>
      <c r="GQJ146" s="377"/>
      <c r="GQK146" s="379"/>
      <c r="GQL146" s="379"/>
      <c r="GQM146" s="379"/>
      <c r="GQN146" s="379"/>
      <c r="GQO146" s="258"/>
      <c r="GQP146" s="378"/>
      <c r="GQQ146" s="378"/>
      <c r="GQR146" s="378"/>
      <c r="GQS146" s="259"/>
      <c r="GQT146" s="377"/>
      <c r="GQU146" s="377"/>
      <c r="GQV146" s="377"/>
      <c r="GQW146" s="259"/>
      <c r="GQX146" s="377"/>
      <c r="GQY146" s="377"/>
      <c r="GQZ146" s="377"/>
      <c r="GRA146" s="379"/>
      <c r="GRB146" s="379"/>
      <c r="GRC146" s="379"/>
      <c r="GRD146" s="379"/>
      <c r="GRE146" s="258"/>
      <c r="GRF146" s="378"/>
      <c r="GRG146" s="378"/>
      <c r="GRH146" s="378"/>
      <c r="GRI146" s="259"/>
      <c r="GRJ146" s="377"/>
      <c r="GRK146" s="377"/>
      <c r="GRL146" s="377"/>
      <c r="GRM146" s="259"/>
      <c r="GRN146" s="377"/>
      <c r="GRO146" s="377"/>
      <c r="GRP146" s="377"/>
      <c r="GRQ146" s="379"/>
      <c r="GRR146" s="379"/>
      <c r="GRS146" s="379"/>
      <c r="GRT146" s="379"/>
      <c r="GRU146" s="258"/>
      <c r="GRV146" s="378"/>
      <c r="GRW146" s="378"/>
      <c r="GRX146" s="378"/>
      <c r="GRY146" s="259"/>
      <c r="GRZ146" s="377"/>
      <c r="GSA146" s="377"/>
      <c r="GSB146" s="377"/>
      <c r="GSC146" s="259"/>
      <c r="GSD146" s="377"/>
      <c r="GSE146" s="377"/>
      <c r="GSF146" s="377"/>
      <c r="GSG146" s="379"/>
      <c r="GSH146" s="379"/>
      <c r="GSI146" s="379"/>
      <c r="GSJ146" s="379"/>
      <c r="GSK146" s="258"/>
      <c r="GSL146" s="378"/>
      <c r="GSM146" s="378"/>
      <c r="GSN146" s="378"/>
      <c r="GSO146" s="259"/>
      <c r="GSP146" s="377"/>
      <c r="GSQ146" s="377"/>
      <c r="GSR146" s="377"/>
      <c r="GSS146" s="259"/>
      <c r="GST146" s="377"/>
      <c r="GSU146" s="377"/>
      <c r="GSV146" s="377"/>
      <c r="GSW146" s="379"/>
      <c r="GSX146" s="379"/>
      <c r="GSY146" s="379"/>
      <c r="GSZ146" s="379"/>
      <c r="GTA146" s="258"/>
      <c r="GTB146" s="378"/>
      <c r="GTC146" s="378"/>
      <c r="GTD146" s="378"/>
      <c r="GTE146" s="259"/>
      <c r="GTF146" s="377"/>
      <c r="GTG146" s="377"/>
      <c r="GTH146" s="377"/>
      <c r="GTI146" s="259"/>
      <c r="GTJ146" s="377"/>
      <c r="GTK146" s="377"/>
      <c r="GTL146" s="377"/>
      <c r="GTM146" s="379"/>
      <c r="GTN146" s="379"/>
      <c r="GTO146" s="379"/>
      <c r="GTP146" s="379"/>
      <c r="GTQ146" s="258"/>
      <c r="GTR146" s="378"/>
      <c r="GTS146" s="378"/>
      <c r="GTT146" s="378"/>
      <c r="GTU146" s="259"/>
      <c r="GTV146" s="377"/>
      <c r="GTW146" s="377"/>
      <c r="GTX146" s="377"/>
      <c r="GTY146" s="259"/>
      <c r="GTZ146" s="377"/>
      <c r="GUA146" s="377"/>
      <c r="GUB146" s="377"/>
      <c r="GUC146" s="379"/>
      <c r="GUD146" s="379"/>
      <c r="GUE146" s="379"/>
      <c r="GUF146" s="379"/>
      <c r="GUG146" s="258"/>
      <c r="GUH146" s="378"/>
      <c r="GUI146" s="378"/>
      <c r="GUJ146" s="378"/>
      <c r="GUK146" s="259"/>
      <c r="GUL146" s="377"/>
      <c r="GUM146" s="377"/>
      <c r="GUN146" s="377"/>
      <c r="GUO146" s="259"/>
      <c r="GUP146" s="377"/>
      <c r="GUQ146" s="377"/>
      <c r="GUR146" s="377"/>
      <c r="GUS146" s="379"/>
      <c r="GUT146" s="379"/>
      <c r="GUU146" s="379"/>
      <c r="GUV146" s="379"/>
      <c r="GUW146" s="258"/>
      <c r="GUX146" s="378"/>
      <c r="GUY146" s="378"/>
      <c r="GUZ146" s="378"/>
      <c r="GVA146" s="259"/>
      <c r="GVB146" s="377"/>
      <c r="GVC146" s="377"/>
      <c r="GVD146" s="377"/>
      <c r="GVE146" s="259"/>
      <c r="GVF146" s="377"/>
      <c r="GVG146" s="377"/>
      <c r="GVH146" s="377"/>
      <c r="GVI146" s="379"/>
      <c r="GVJ146" s="379"/>
      <c r="GVK146" s="379"/>
      <c r="GVL146" s="379"/>
      <c r="GVM146" s="258"/>
      <c r="GVN146" s="378"/>
      <c r="GVO146" s="378"/>
      <c r="GVP146" s="378"/>
      <c r="GVQ146" s="259"/>
      <c r="GVR146" s="377"/>
      <c r="GVS146" s="377"/>
      <c r="GVT146" s="377"/>
      <c r="GVU146" s="259"/>
      <c r="GVV146" s="377"/>
      <c r="GVW146" s="377"/>
      <c r="GVX146" s="377"/>
      <c r="GVY146" s="379"/>
      <c r="GVZ146" s="379"/>
      <c r="GWA146" s="379"/>
      <c r="GWB146" s="379"/>
      <c r="GWC146" s="258"/>
      <c r="GWD146" s="378"/>
      <c r="GWE146" s="378"/>
      <c r="GWF146" s="378"/>
      <c r="GWG146" s="259"/>
      <c r="GWH146" s="377"/>
      <c r="GWI146" s="377"/>
      <c r="GWJ146" s="377"/>
      <c r="GWK146" s="259"/>
      <c r="GWL146" s="377"/>
      <c r="GWM146" s="377"/>
      <c r="GWN146" s="377"/>
      <c r="GWO146" s="379"/>
      <c r="GWP146" s="379"/>
      <c r="GWQ146" s="379"/>
      <c r="GWR146" s="379"/>
      <c r="GWS146" s="258"/>
      <c r="GWT146" s="378"/>
      <c r="GWU146" s="378"/>
      <c r="GWV146" s="378"/>
      <c r="GWW146" s="259"/>
      <c r="GWX146" s="377"/>
      <c r="GWY146" s="377"/>
      <c r="GWZ146" s="377"/>
      <c r="GXA146" s="259"/>
      <c r="GXB146" s="377"/>
      <c r="GXC146" s="377"/>
      <c r="GXD146" s="377"/>
      <c r="GXE146" s="379"/>
      <c r="GXF146" s="379"/>
      <c r="GXG146" s="379"/>
      <c r="GXH146" s="379"/>
      <c r="GXI146" s="258"/>
      <c r="GXJ146" s="378"/>
      <c r="GXK146" s="378"/>
      <c r="GXL146" s="378"/>
      <c r="GXM146" s="259"/>
      <c r="GXN146" s="377"/>
      <c r="GXO146" s="377"/>
      <c r="GXP146" s="377"/>
      <c r="GXQ146" s="259"/>
      <c r="GXR146" s="377"/>
      <c r="GXS146" s="377"/>
      <c r="GXT146" s="377"/>
      <c r="GXU146" s="379"/>
      <c r="GXV146" s="379"/>
      <c r="GXW146" s="379"/>
      <c r="GXX146" s="379"/>
      <c r="GXY146" s="258"/>
      <c r="GXZ146" s="378"/>
      <c r="GYA146" s="378"/>
      <c r="GYB146" s="378"/>
      <c r="GYC146" s="259"/>
      <c r="GYD146" s="377"/>
      <c r="GYE146" s="377"/>
      <c r="GYF146" s="377"/>
      <c r="GYG146" s="259"/>
      <c r="GYH146" s="377"/>
      <c r="GYI146" s="377"/>
      <c r="GYJ146" s="377"/>
      <c r="GYK146" s="379"/>
      <c r="GYL146" s="379"/>
      <c r="GYM146" s="379"/>
      <c r="GYN146" s="379"/>
      <c r="GYO146" s="258"/>
      <c r="GYP146" s="378"/>
      <c r="GYQ146" s="378"/>
      <c r="GYR146" s="378"/>
      <c r="GYS146" s="259"/>
      <c r="GYT146" s="377"/>
      <c r="GYU146" s="377"/>
      <c r="GYV146" s="377"/>
      <c r="GYW146" s="259"/>
      <c r="GYX146" s="377"/>
      <c r="GYY146" s="377"/>
      <c r="GYZ146" s="377"/>
      <c r="GZA146" s="379"/>
      <c r="GZB146" s="379"/>
      <c r="GZC146" s="379"/>
      <c r="GZD146" s="379"/>
      <c r="GZE146" s="258"/>
      <c r="GZF146" s="378"/>
      <c r="GZG146" s="378"/>
      <c r="GZH146" s="378"/>
      <c r="GZI146" s="259"/>
      <c r="GZJ146" s="377"/>
      <c r="GZK146" s="377"/>
      <c r="GZL146" s="377"/>
      <c r="GZM146" s="259"/>
      <c r="GZN146" s="377"/>
      <c r="GZO146" s="377"/>
      <c r="GZP146" s="377"/>
      <c r="GZQ146" s="379"/>
      <c r="GZR146" s="379"/>
      <c r="GZS146" s="379"/>
      <c r="GZT146" s="379"/>
      <c r="GZU146" s="258"/>
      <c r="GZV146" s="378"/>
      <c r="GZW146" s="378"/>
      <c r="GZX146" s="378"/>
      <c r="GZY146" s="259"/>
      <c r="GZZ146" s="377"/>
      <c r="HAA146" s="377"/>
      <c r="HAB146" s="377"/>
      <c r="HAC146" s="259"/>
      <c r="HAD146" s="377"/>
      <c r="HAE146" s="377"/>
      <c r="HAF146" s="377"/>
      <c r="HAG146" s="379"/>
      <c r="HAH146" s="379"/>
      <c r="HAI146" s="379"/>
      <c r="HAJ146" s="379"/>
      <c r="HAK146" s="258"/>
      <c r="HAL146" s="378"/>
      <c r="HAM146" s="378"/>
      <c r="HAN146" s="378"/>
      <c r="HAO146" s="259"/>
      <c r="HAP146" s="377"/>
      <c r="HAQ146" s="377"/>
      <c r="HAR146" s="377"/>
      <c r="HAS146" s="259"/>
      <c r="HAT146" s="377"/>
      <c r="HAU146" s="377"/>
      <c r="HAV146" s="377"/>
      <c r="HAW146" s="379"/>
      <c r="HAX146" s="379"/>
      <c r="HAY146" s="379"/>
      <c r="HAZ146" s="379"/>
      <c r="HBA146" s="258"/>
      <c r="HBB146" s="378"/>
      <c r="HBC146" s="378"/>
      <c r="HBD146" s="378"/>
      <c r="HBE146" s="259"/>
      <c r="HBF146" s="377"/>
      <c r="HBG146" s="377"/>
      <c r="HBH146" s="377"/>
      <c r="HBI146" s="259"/>
      <c r="HBJ146" s="377"/>
      <c r="HBK146" s="377"/>
      <c r="HBL146" s="377"/>
      <c r="HBM146" s="379"/>
      <c r="HBN146" s="379"/>
      <c r="HBO146" s="379"/>
      <c r="HBP146" s="379"/>
      <c r="HBQ146" s="258"/>
      <c r="HBR146" s="378"/>
      <c r="HBS146" s="378"/>
      <c r="HBT146" s="378"/>
      <c r="HBU146" s="259"/>
      <c r="HBV146" s="377"/>
      <c r="HBW146" s="377"/>
      <c r="HBX146" s="377"/>
      <c r="HBY146" s="259"/>
      <c r="HBZ146" s="377"/>
      <c r="HCA146" s="377"/>
      <c r="HCB146" s="377"/>
      <c r="HCC146" s="379"/>
      <c r="HCD146" s="379"/>
      <c r="HCE146" s="379"/>
      <c r="HCF146" s="379"/>
      <c r="HCG146" s="258"/>
      <c r="HCH146" s="378"/>
      <c r="HCI146" s="378"/>
      <c r="HCJ146" s="378"/>
      <c r="HCK146" s="259"/>
      <c r="HCL146" s="377"/>
      <c r="HCM146" s="377"/>
      <c r="HCN146" s="377"/>
      <c r="HCO146" s="259"/>
      <c r="HCP146" s="377"/>
      <c r="HCQ146" s="377"/>
      <c r="HCR146" s="377"/>
      <c r="HCS146" s="379"/>
      <c r="HCT146" s="379"/>
      <c r="HCU146" s="379"/>
      <c r="HCV146" s="379"/>
      <c r="HCW146" s="258"/>
      <c r="HCX146" s="378"/>
      <c r="HCY146" s="378"/>
      <c r="HCZ146" s="378"/>
      <c r="HDA146" s="259"/>
      <c r="HDB146" s="377"/>
      <c r="HDC146" s="377"/>
      <c r="HDD146" s="377"/>
      <c r="HDE146" s="259"/>
      <c r="HDF146" s="377"/>
      <c r="HDG146" s="377"/>
      <c r="HDH146" s="377"/>
      <c r="HDI146" s="379"/>
      <c r="HDJ146" s="379"/>
      <c r="HDK146" s="379"/>
      <c r="HDL146" s="379"/>
      <c r="HDM146" s="258"/>
      <c r="HDN146" s="378"/>
      <c r="HDO146" s="378"/>
      <c r="HDP146" s="378"/>
      <c r="HDQ146" s="259"/>
      <c r="HDR146" s="377"/>
      <c r="HDS146" s="377"/>
      <c r="HDT146" s="377"/>
      <c r="HDU146" s="259"/>
      <c r="HDV146" s="377"/>
      <c r="HDW146" s="377"/>
      <c r="HDX146" s="377"/>
      <c r="HDY146" s="379"/>
      <c r="HDZ146" s="379"/>
      <c r="HEA146" s="379"/>
      <c r="HEB146" s="379"/>
      <c r="HEC146" s="258"/>
      <c r="HED146" s="378"/>
      <c r="HEE146" s="378"/>
      <c r="HEF146" s="378"/>
      <c r="HEG146" s="259"/>
      <c r="HEH146" s="377"/>
      <c r="HEI146" s="377"/>
      <c r="HEJ146" s="377"/>
      <c r="HEK146" s="259"/>
      <c r="HEL146" s="377"/>
      <c r="HEM146" s="377"/>
      <c r="HEN146" s="377"/>
      <c r="HEO146" s="379"/>
      <c r="HEP146" s="379"/>
      <c r="HEQ146" s="379"/>
      <c r="HER146" s="379"/>
      <c r="HES146" s="258"/>
      <c r="HET146" s="378"/>
      <c r="HEU146" s="378"/>
      <c r="HEV146" s="378"/>
      <c r="HEW146" s="259"/>
      <c r="HEX146" s="377"/>
      <c r="HEY146" s="377"/>
      <c r="HEZ146" s="377"/>
      <c r="HFA146" s="259"/>
      <c r="HFB146" s="377"/>
      <c r="HFC146" s="377"/>
      <c r="HFD146" s="377"/>
      <c r="HFE146" s="379"/>
      <c r="HFF146" s="379"/>
      <c r="HFG146" s="379"/>
      <c r="HFH146" s="379"/>
      <c r="HFI146" s="258"/>
      <c r="HFJ146" s="378"/>
      <c r="HFK146" s="378"/>
      <c r="HFL146" s="378"/>
      <c r="HFM146" s="259"/>
      <c r="HFN146" s="377"/>
      <c r="HFO146" s="377"/>
      <c r="HFP146" s="377"/>
      <c r="HFQ146" s="259"/>
      <c r="HFR146" s="377"/>
      <c r="HFS146" s="377"/>
      <c r="HFT146" s="377"/>
      <c r="HFU146" s="379"/>
      <c r="HFV146" s="379"/>
      <c r="HFW146" s="379"/>
      <c r="HFX146" s="379"/>
      <c r="HFY146" s="258"/>
      <c r="HFZ146" s="378"/>
      <c r="HGA146" s="378"/>
      <c r="HGB146" s="378"/>
      <c r="HGC146" s="259"/>
      <c r="HGD146" s="377"/>
      <c r="HGE146" s="377"/>
      <c r="HGF146" s="377"/>
      <c r="HGG146" s="259"/>
      <c r="HGH146" s="377"/>
      <c r="HGI146" s="377"/>
      <c r="HGJ146" s="377"/>
      <c r="HGK146" s="379"/>
      <c r="HGL146" s="379"/>
      <c r="HGM146" s="379"/>
      <c r="HGN146" s="379"/>
      <c r="HGO146" s="258"/>
      <c r="HGP146" s="378"/>
      <c r="HGQ146" s="378"/>
      <c r="HGR146" s="378"/>
      <c r="HGS146" s="259"/>
      <c r="HGT146" s="377"/>
      <c r="HGU146" s="377"/>
      <c r="HGV146" s="377"/>
      <c r="HGW146" s="259"/>
      <c r="HGX146" s="377"/>
      <c r="HGY146" s="377"/>
      <c r="HGZ146" s="377"/>
      <c r="HHA146" s="379"/>
      <c r="HHB146" s="379"/>
      <c r="HHC146" s="379"/>
      <c r="HHD146" s="379"/>
      <c r="HHE146" s="258"/>
      <c r="HHF146" s="378"/>
      <c r="HHG146" s="378"/>
      <c r="HHH146" s="378"/>
      <c r="HHI146" s="259"/>
      <c r="HHJ146" s="377"/>
      <c r="HHK146" s="377"/>
      <c r="HHL146" s="377"/>
      <c r="HHM146" s="259"/>
      <c r="HHN146" s="377"/>
      <c r="HHO146" s="377"/>
      <c r="HHP146" s="377"/>
      <c r="HHQ146" s="379"/>
      <c r="HHR146" s="379"/>
      <c r="HHS146" s="379"/>
      <c r="HHT146" s="379"/>
      <c r="HHU146" s="258"/>
      <c r="HHV146" s="378"/>
      <c r="HHW146" s="378"/>
      <c r="HHX146" s="378"/>
      <c r="HHY146" s="259"/>
      <c r="HHZ146" s="377"/>
      <c r="HIA146" s="377"/>
      <c r="HIB146" s="377"/>
      <c r="HIC146" s="259"/>
      <c r="HID146" s="377"/>
      <c r="HIE146" s="377"/>
      <c r="HIF146" s="377"/>
      <c r="HIG146" s="379"/>
      <c r="HIH146" s="379"/>
      <c r="HII146" s="379"/>
      <c r="HIJ146" s="379"/>
      <c r="HIK146" s="258"/>
      <c r="HIL146" s="378"/>
      <c r="HIM146" s="378"/>
      <c r="HIN146" s="378"/>
      <c r="HIO146" s="259"/>
      <c r="HIP146" s="377"/>
      <c r="HIQ146" s="377"/>
      <c r="HIR146" s="377"/>
      <c r="HIS146" s="259"/>
      <c r="HIT146" s="377"/>
      <c r="HIU146" s="377"/>
      <c r="HIV146" s="377"/>
      <c r="HIW146" s="379"/>
      <c r="HIX146" s="379"/>
      <c r="HIY146" s="379"/>
      <c r="HIZ146" s="379"/>
      <c r="HJA146" s="258"/>
      <c r="HJB146" s="378"/>
      <c r="HJC146" s="378"/>
      <c r="HJD146" s="378"/>
      <c r="HJE146" s="259"/>
      <c r="HJF146" s="377"/>
      <c r="HJG146" s="377"/>
      <c r="HJH146" s="377"/>
      <c r="HJI146" s="259"/>
      <c r="HJJ146" s="377"/>
      <c r="HJK146" s="377"/>
      <c r="HJL146" s="377"/>
      <c r="HJM146" s="379"/>
      <c r="HJN146" s="379"/>
      <c r="HJO146" s="379"/>
      <c r="HJP146" s="379"/>
      <c r="HJQ146" s="258"/>
      <c r="HJR146" s="378"/>
      <c r="HJS146" s="378"/>
      <c r="HJT146" s="378"/>
      <c r="HJU146" s="259"/>
      <c r="HJV146" s="377"/>
      <c r="HJW146" s="377"/>
      <c r="HJX146" s="377"/>
      <c r="HJY146" s="259"/>
      <c r="HJZ146" s="377"/>
      <c r="HKA146" s="377"/>
      <c r="HKB146" s="377"/>
      <c r="HKC146" s="379"/>
      <c r="HKD146" s="379"/>
      <c r="HKE146" s="379"/>
      <c r="HKF146" s="379"/>
      <c r="HKG146" s="258"/>
      <c r="HKH146" s="378"/>
      <c r="HKI146" s="378"/>
      <c r="HKJ146" s="378"/>
      <c r="HKK146" s="259"/>
      <c r="HKL146" s="377"/>
      <c r="HKM146" s="377"/>
      <c r="HKN146" s="377"/>
      <c r="HKO146" s="259"/>
      <c r="HKP146" s="377"/>
      <c r="HKQ146" s="377"/>
      <c r="HKR146" s="377"/>
      <c r="HKS146" s="379"/>
      <c r="HKT146" s="379"/>
      <c r="HKU146" s="379"/>
      <c r="HKV146" s="379"/>
      <c r="HKW146" s="258"/>
      <c r="HKX146" s="378"/>
      <c r="HKY146" s="378"/>
      <c r="HKZ146" s="378"/>
      <c r="HLA146" s="259"/>
      <c r="HLB146" s="377"/>
      <c r="HLC146" s="377"/>
      <c r="HLD146" s="377"/>
      <c r="HLE146" s="259"/>
      <c r="HLF146" s="377"/>
      <c r="HLG146" s="377"/>
      <c r="HLH146" s="377"/>
      <c r="HLI146" s="379"/>
      <c r="HLJ146" s="379"/>
      <c r="HLK146" s="379"/>
      <c r="HLL146" s="379"/>
      <c r="HLM146" s="258"/>
      <c r="HLN146" s="378"/>
      <c r="HLO146" s="378"/>
      <c r="HLP146" s="378"/>
      <c r="HLQ146" s="259"/>
      <c r="HLR146" s="377"/>
      <c r="HLS146" s="377"/>
      <c r="HLT146" s="377"/>
      <c r="HLU146" s="259"/>
      <c r="HLV146" s="377"/>
      <c r="HLW146" s="377"/>
      <c r="HLX146" s="377"/>
      <c r="HLY146" s="379"/>
      <c r="HLZ146" s="379"/>
      <c r="HMA146" s="379"/>
      <c r="HMB146" s="379"/>
      <c r="HMC146" s="258"/>
      <c r="HMD146" s="378"/>
      <c r="HME146" s="378"/>
      <c r="HMF146" s="378"/>
      <c r="HMG146" s="259"/>
      <c r="HMH146" s="377"/>
      <c r="HMI146" s="377"/>
      <c r="HMJ146" s="377"/>
      <c r="HMK146" s="259"/>
      <c r="HML146" s="377"/>
      <c r="HMM146" s="377"/>
      <c r="HMN146" s="377"/>
      <c r="HMO146" s="379"/>
      <c r="HMP146" s="379"/>
      <c r="HMQ146" s="379"/>
      <c r="HMR146" s="379"/>
      <c r="HMS146" s="258"/>
      <c r="HMT146" s="378"/>
      <c r="HMU146" s="378"/>
      <c r="HMV146" s="378"/>
      <c r="HMW146" s="259"/>
      <c r="HMX146" s="377"/>
      <c r="HMY146" s="377"/>
      <c r="HMZ146" s="377"/>
      <c r="HNA146" s="259"/>
      <c r="HNB146" s="377"/>
      <c r="HNC146" s="377"/>
      <c r="HND146" s="377"/>
      <c r="HNE146" s="379"/>
      <c r="HNF146" s="379"/>
      <c r="HNG146" s="379"/>
      <c r="HNH146" s="379"/>
      <c r="HNI146" s="258"/>
      <c r="HNJ146" s="378"/>
      <c r="HNK146" s="378"/>
      <c r="HNL146" s="378"/>
      <c r="HNM146" s="259"/>
      <c r="HNN146" s="377"/>
      <c r="HNO146" s="377"/>
      <c r="HNP146" s="377"/>
      <c r="HNQ146" s="259"/>
      <c r="HNR146" s="377"/>
      <c r="HNS146" s="377"/>
      <c r="HNT146" s="377"/>
      <c r="HNU146" s="379"/>
      <c r="HNV146" s="379"/>
      <c r="HNW146" s="379"/>
      <c r="HNX146" s="379"/>
      <c r="HNY146" s="258"/>
      <c r="HNZ146" s="378"/>
      <c r="HOA146" s="378"/>
      <c r="HOB146" s="378"/>
      <c r="HOC146" s="259"/>
      <c r="HOD146" s="377"/>
      <c r="HOE146" s="377"/>
      <c r="HOF146" s="377"/>
      <c r="HOG146" s="259"/>
      <c r="HOH146" s="377"/>
      <c r="HOI146" s="377"/>
      <c r="HOJ146" s="377"/>
      <c r="HOK146" s="379"/>
      <c r="HOL146" s="379"/>
      <c r="HOM146" s="379"/>
      <c r="HON146" s="379"/>
      <c r="HOO146" s="258"/>
      <c r="HOP146" s="378"/>
      <c r="HOQ146" s="378"/>
      <c r="HOR146" s="378"/>
      <c r="HOS146" s="259"/>
      <c r="HOT146" s="377"/>
      <c r="HOU146" s="377"/>
      <c r="HOV146" s="377"/>
      <c r="HOW146" s="259"/>
      <c r="HOX146" s="377"/>
      <c r="HOY146" s="377"/>
      <c r="HOZ146" s="377"/>
      <c r="HPA146" s="379"/>
      <c r="HPB146" s="379"/>
      <c r="HPC146" s="379"/>
      <c r="HPD146" s="379"/>
      <c r="HPE146" s="258"/>
      <c r="HPF146" s="378"/>
      <c r="HPG146" s="378"/>
      <c r="HPH146" s="378"/>
      <c r="HPI146" s="259"/>
      <c r="HPJ146" s="377"/>
      <c r="HPK146" s="377"/>
      <c r="HPL146" s="377"/>
      <c r="HPM146" s="259"/>
      <c r="HPN146" s="377"/>
      <c r="HPO146" s="377"/>
      <c r="HPP146" s="377"/>
      <c r="HPQ146" s="379"/>
      <c r="HPR146" s="379"/>
      <c r="HPS146" s="379"/>
      <c r="HPT146" s="379"/>
      <c r="HPU146" s="258"/>
      <c r="HPV146" s="378"/>
      <c r="HPW146" s="378"/>
      <c r="HPX146" s="378"/>
      <c r="HPY146" s="259"/>
      <c r="HPZ146" s="377"/>
      <c r="HQA146" s="377"/>
      <c r="HQB146" s="377"/>
      <c r="HQC146" s="259"/>
      <c r="HQD146" s="377"/>
      <c r="HQE146" s="377"/>
      <c r="HQF146" s="377"/>
      <c r="HQG146" s="379"/>
      <c r="HQH146" s="379"/>
      <c r="HQI146" s="379"/>
      <c r="HQJ146" s="379"/>
      <c r="HQK146" s="258"/>
      <c r="HQL146" s="378"/>
      <c r="HQM146" s="378"/>
      <c r="HQN146" s="378"/>
      <c r="HQO146" s="259"/>
      <c r="HQP146" s="377"/>
      <c r="HQQ146" s="377"/>
      <c r="HQR146" s="377"/>
      <c r="HQS146" s="259"/>
      <c r="HQT146" s="377"/>
      <c r="HQU146" s="377"/>
      <c r="HQV146" s="377"/>
      <c r="HQW146" s="379"/>
      <c r="HQX146" s="379"/>
      <c r="HQY146" s="379"/>
      <c r="HQZ146" s="379"/>
      <c r="HRA146" s="258"/>
      <c r="HRB146" s="378"/>
      <c r="HRC146" s="378"/>
      <c r="HRD146" s="378"/>
      <c r="HRE146" s="259"/>
      <c r="HRF146" s="377"/>
      <c r="HRG146" s="377"/>
      <c r="HRH146" s="377"/>
      <c r="HRI146" s="259"/>
      <c r="HRJ146" s="377"/>
      <c r="HRK146" s="377"/>
      <c r="HRL146" s="377"/>
      <c r="HRM146" s="379"/>
      <c r="HRN146" s="379"/>
      <c r="HRO146" s="379"/>
      <c r="HRP146" s="379"/>
      <c r="HRQ146" s="258"/>
      <c r="HRR146" s="378"/>
      <c r="HRS146" s="378"/>
      <c r="HRT146" s="378"/>
      <c r="HRU146" s="259"/>
      <c r="HRV146" s="377"/>
      <c r="HRW146" s="377"/>
      <c r="HRX146" s="377"/>
      <c r="HRY146" s="259"/>
      <c r="HRZ146" s="377"/>
      <c r="HSA146" s="377"/>
      <c r="HSB146" s="377"/>
      <c r="HSC146" s="379"/>
      <c r="HSD146" s="379"/>
      <c r="HSE146" s="379"/>
      <c r="HSF146" s="379"/>
      <c r="HSG146" s="258"/>
      <c r="HSH146" s="378"/>
      <c r="HSI146" s="378"/>
      <c r="HSJ146" s="378"/>
      <c r="HSK146" s="259"/>
      <c r="HSL146" s="377"/>
      <c r="HSM146" s="377"/>
      <c r="HSN146" s="377"/>
      <c r="HSO146" s="259"/>
      <c r="HSP146" s="377"/>
      <c r="HSQ146" s="377"/>
      <c r="HSR146" s="377"/>
      <c r="HSS146" s="379"/>
      <c r="HST146" s="379"/>
      <c r="HSU146" s="379"/>
      <c r="HSV146" s="379"/>
      <c r="HSW146" s="258"/>
      <c r="HSX146" s="378"/>
      <c r="HSY146" s="378"/>
      <c r="HSZ146" s="378"/>
      <c r="HTA146" s="259"/>
      <c r="HTB146" s="377"/>
      <c r="HTC146" s="377"/>
      <c r="HTD146" s="377"/>
      <c r="HTE146" s="259"/>
      <c r="HTF146" s="377"/>
      <c r="HTG146" s="377"/>
      <c r="HTH146" s="377"/>
      <c r="HTI146" s="379"/>
      <c r="HTJ146" s="379"/>
      <c r="HTK146" s="379"/>
      <c r="HTL146" s="379"/>
      <c r="HTM146" s="258"/>
      <c r="HTN146" s="378"/>
      <c r="HTO146" s="378"/>
      <c r="HTP146" s="378"/>
      <c r="HTQ146" s="259"/>
      <c r="HTR146" s="377"/>
      <c r="HTS146" s="377"/>
      <c r="HTT146" s="377"/>
      <c r="HTU146" s="259"/>
      <c r="HTV146" s="377"/>
      <c r="HTW146" s="377"/>
      <c r="HTX146" s="377"/>
      <c r="HTY146" s="379"/>
      <c r="HTZ146" s="379"/>
      <c r="HUA146" s="379"/>
      <c r="HUB146" s="379"/>
      <c r="HUC146" s="258"/>
      <c r="HUD146" s="378"/>
      <c r="HUE146" s="378"/>
      <c r="HUF146" s="378"/>
      <c r="HUG146" s="259"/>
      <c r="HUH146" s="377"/>
      <c r="HUI146" s="377"/>
      <c r="HUJ146" s="377"/>
      <c r="HUK146" s="259"/>
      <c r="HUL146" s="377"/>
      <c r="HUM146" s="377"/>
      <c r="HUN146" s="377"/>
      <c r="HUO146" s="379"/>
      <c r="HUP146" s="379"/>
      <c r="HUQ146" s="379"/>
      <c r="HUR146" s="379"/>
      <c r="HUS146" s="258"/>
      <c r="HUT146" s="378"/>
      <c r="HUU146" s="378"/>
      <c r="HUV146" s="378"/>
      <c r="HUW146" s="259"/>
      <c r="HUX146" s="377"/>
      <c r="HUY146" s="377"/>
      <c r="HUZ146" s="377"/>
      <c r="HVA146" s="259"/>
      <c r="HVB146" s="377"/>
      <c r="HVC146" s="377"/>
      <c r="HVD146" s="377"/>
      <c r="HVE146" s="379"/>
      <c r="HVF146" s="379"/>
      <c r="HVG146" s="379"/>
      <c r="HVH146" s="379"/>
      <c r="HVI146" s="258"/>
      <c r="HVJ146" s="378"/>
      <c r="HVK146" s="378"/>
      <c r="HVL146" s="378"/>
      <c r="HVM146" s="259"/>
      <c r="HVN146" s="377"/>
      <c r="HVO146" s="377"/>
      <c r="HVP146" s="377"/>
      <c r="HVQ146" s="259"/>
      <c r="HVR146" s="377"/>
      <c r="HVS146" s="377"/>
      <c r="HVT146" s="377"/>
      <c r="HVU146" s="379"/>
      <c r="HVV146" s="379"/>
      <c r="HVW146" s="379"/>
      <c r="HVX146" s="379"/>
      <c r="HVY146" s="258"/>
      <c r="HVZ146" s="378"/>
      <c r="HWA146" s="378"/>
      <c r="HWB146" s="378"/>
      <c r="HWC146" s="259"/>
      <c r="HWD146" s="377"/>
      <c r="HWE146" s="377"/>
      <c r="HWF146" s="377"/>
      <c r="HWG146" s="259"/>
      <c r="HWH146" s="377"/>
      <c r="HWI146" s="377"/>
      <c r="HWJ146" s="377"/>
      <c r="HWK146" s="379"/>
      <c r="HWL146" s="379"/>
      <c r="HWM146" s="379"/>
      <c r="HWN146" s="379"/>
      <c r="HWO146" s="258"/>
      <c r="HWP146" s="378"/>
      <c r="HWQ146" s="378"/>
      <c r="HWR146" s="378"/>
      <c r="HWS146" s="259"/>
      <c r="HWT146" s="377"/>
      <c r="HWU146" s="377"/>
      <c r="HWV146" s="377"/>
      <c r="HWW146" s="259"/>
      <c r="HWX146" s="377"/>
      <c r="HWY146" s="377"/>
      <c r="HWZ146" s="377"/>
      <c r="HXA146" s="379"/>
      <c r="HXB146" s="379"/>
      <c r="HXC146" s="379"/>
      <c r="HXD146" s="379"/>
      <c r="HXE146" s="258"/>
      <c r="HXF146" s="378"/>
      <c r="HXG146" s="378"/>
      <c r="HXH146" s="378"/>
      <c r="HXI146" s="259"/>
      <c r="HXJ146" s="377"/>
      <c r="HXK146" s="377"/>
      <c r="HXL146" s="377"/>
      <c r="HXM146" s="259"/>
      <c r="HXN146" s="377"/>
      <c r="HXO146" s="377"/>
      <c r="HXP146" s="377"/>
      <c r="HXQ146" s="379"/>
      <c r="HXR146" s="379"/>
      <c r="HXS146" s="379"/>
      <c r="HXT146" s="379"/>
      <c r="HXU146" s="258"/>
      <c r="HXV146" s="378"/>
      <c r="HXW146" s="378"/>
      <c r="HXX146" s="378"/>
      <c r="HXY146" s="259"/>
      <c r="HXZ146" s="377"/>
      <c r="HYA146" s="377"/>
      <c r="HYB146" s="377"/>
      <c r="HYC146" s="259"/>
      <c r="HYD146" s="377"/>
      <c r="HYE146" s="377"/>
      <c r="HYF146" s="377"/>
      <c r="HYG146" s="379"/>
      <c r="HYH146" s="379"/>
      <c r="HYI146" s="379"/>
      <c r="HYJ146" s="379"/>
      <c r="HYK146" s="258"/>
      <c r="HYL146" s="378"/>
      <c r="HYM146" s="378"/>
      <c r="HYN146" s="378"/>
      <c r="HYO146" s="259"/>
      <c r="HYP146" s="377"/>
      <c r="HYQ146" s="377"/>
      <c r="HYR146" s="377"/>
      <c r="HYS146" s="259"/>
      <c r="HYT146" s="377"/>
      <c r="HYU146" s="377"/>
      <c r="HYV146" s="377"/>
      <c r="HYW146" s="379"/>
      <c r="HYX146" s="379"/>
      <c r="HYY146" s="379"/>
      <c r="HYZ146" s="379"/>
      <c r="HZA146" s="258"/>
      <c r="HZB146" s="378"/>
      <c r="HZC146" s="378"/>
      <c r="HZD146" s="378"/>
      <c r="HZE146" s="259"/>
      <c r="HZF146" s="377"/>
      <c r="HZG146" s="377"/>
      <c r="HZH146" s="377"/>
      <c r="HZI146" s="259"/>
      <c r="HZJ146" s="377"/>
      <c r="HZK146" s="377"/>
      <c r="HZL146" s="377"/>
      <c r="HZM146" s="379"/>
      <c r="HZN146" s="379"/>
      <c r="HZO146" s="379"/>
      <c r="HZP146" s="379"/>
      <c r="HZQ146" s="258"/>
      <c r="HZR146" s="378"/>
      <c r="HZS146" s="378"/>
      <c r="HZT146" s="378"/>
      <c r="HZU146" s="259"/>
      <c r="HZV146" s="377"/>
      <c r="HZW146" s="377"/>
      <c r="HZX146" s="377"/>
      <c r="HZY146" s="259"/>
      <c r="HZZ146" s="377"/>
      <c r="IAA146" s="377"/>
      <c r="IAB146" s="377"/>
      <c r="IAC146" s="379"/>
      <c r="IAD146" s="379"/>
      <c r="IAE146" s="379"/>
      <c r="IAF146" s="379"/>
      <c r="IAG146" s="258"/>
      <c r="IAH146" s="378"/>
      <c r="IAI146" s="378"/>
      <c r="IAJ146" s="378"/>
      <c r="IAK146" s="259"/>
      <c r="IAL146" s="377"/>
      <c r="IAM146" s="377"/>
      <c r="IAN146" s="377"/>
      <c r="IAO146" s="259"/>
      <c r="IAP146" s="377"/>
      <c r="IAQ146" s="377"/>
      <c r="IAR146" s="377"/>
      <c r="IAS146" s="379"/>
      <c r="IAT146" s="379"/>
      <c r="IAU146" s="379"/>
      <c r="IAV146" s="379"/>
      <c r="IAW146" s="258"/>
      <c r="IAX146" s="378"/>
      <c r="IAY146" s="378"/>
      <c r="IAZ146" s="378"/>
      <c r="IBA146" s="259"/>
      <c r="IBB146" s="377"/>
      <c r="IBC146" s="377"/>
      <c r="IBD146" s="377"/>
      <c r="IBE146" s="259"/>
      <c r="IBF146" s="377"/>
      <c r="IBG146" s="377"/>
      <c r="IBH146" s="377"/>
      <c r="IBI146" s="379"/>
      <c r="IBJ146" s="379"/>
      <c r="IBK146" s="379"/>
      <c r="IBL146" s="379"/>
      <c r="IBM146" s="258"/>
      <c r="IBN146" s="378"/>
      <c r="IBO146" s="378"/>
      <c r="IBP146" s="378"/>
      <c r="IBQ146" s="259"/>
      <c r="IBR146" s="377"/>
      <c r="IBS146" s="377"/>
      <c r="IBT146" s="377"/>
      <c r="IBU146" s="259"/>
      <c r="IBV146" s="377"/>
      <c r="IBW146" s="377"/>
      <c r="IBX146" s="377"/>
      <c r="IBY146" s="379"/>
      <c r="IBZ146" s="379"/>
      <c r="ICA146" s="379"/>
      <c r="ICB146" s="379"/>
      <c r="ICC146" s="258"/>
      <c r="ICD146" s="378"/>
      <c r="ICE146" s="378"/>
      <c r="ICF146" s="378"/>
      <c r="ICG146" s="259"/>
      <c r="ICH146" s="377"/>
      <c r="ICI146" s="377"/>
      <c r="ICJ146" s="377"/>
      <c r="ICK146" s="259"/>
      <c r="ICL146" s="377"/>
      <c r="ICM146" s="377"/>
      <c r="ICN146" s="377"/>
      <c r="ICO146" s="379"/>
      <c r="ICP146" s="379"/>
      <c r="ICQ146" s="379"/>
      <c r="ICR146" s="379"/>
      <c r="ICS146" s="258"/>
      <c r="ICT146" s="378"/>
      <c r="ICU146" s="378"/>
      <c r="ICV146" s="378"/>
      <c r="ICW146" s="259"/>
      <c r="ICX146" s="377"/>
      <c r="ICY146" s="377"/>
      <c r="ICZ146" s="377"/>
      <c r="IDA146" s="259"/>
      <c r="IDB146" s="377"/>
      <c r="IDC146" s="377"/>
      <c r="IDD146" s="377"/>
      <c r="IDE146" s="379"/>
      <c r="IDF146" s="379"/>
      <c r="IDG146" s="379"/>
      <c r="IDH146" s="379"/>
      <c r="IDI146" s="258"/>
      <c r="IDJ146" s="378"/>
      <c r="IDK146" s="378"/>
      <c r="IDL146" s="378"/>
      <c r="IDM146" s="259"/>
      <c r="IDN146" s="377"/>
      <c r="IDO146" s="377"/>
      <c r="IDP146" s="377"/>
      <c r="IDQ146" s="259"/>
      <c r="IDR146" s="377"/>
      <c r="IDS146" s="377"/>
      <c r="IDT146" s="377"/>
      <c r="IDU146" s="379"/>
      <c r="IDV146" s="379"/>
      <c r="IDW146" s="379"/>
      <c r="IDX146" s="379"/>
      <c r="IDY146" s="258"/>
      <c r="IDZ146" s="378"/>
      <c r="IEA146" s="378"/>
      <c r="IEB146" s="378"/>
      <c r="IEC146" s="259"/>
      <c r="IED146" s="377"/>
      <c r="IEE146" s="377"/>
      <c r="IEF146" s="377"/>
      <c r="IEG146" s="259"/>
      <c r="IEH146" s="377"/>
      <c r="IEI146" s="377"/>
      <c r="IEJ146" s="377"/>
      <c r="IEK146" s="379"/>
      <c r="IEL146" s="379"/>
      <c r="IEM146" s="379"/>
      <c r="IEN146" s="379"/>
      <c r="IEO146" s="258"/>
      <c r="IEP146" s="378"/>
      <c r="IEQ146" s="378"/>
      <c r="IER146" s="378"/>
      <c r="IES146" s="259"/>
      <c r="IET146" s="377"/>
      <c r="IEU146" s="377"/>
      <c r="IEV146" s="377"/>
      <c r="IEW146" s="259"/>
      <c r="IEX146" s="377"/>
      <c r="IEY146" s="377"/>
      <c r="IEZ146" s="377"/>
      <c r="IFA146" s="379"/>
      <c r="IFB146" s="379"/>
      <c r="IFC146" s="379"/>
      <c r="IFD146" s="379"/>
      <c r="IFE146" s="258"/>
      <c r="IFF146" s="378"/>
      <c r="IFG146" s="378"/>
      <c r="IFH146" s="378"/>
      <c r="IFI146" s="259"/>
      <c r="IFJ146" s="377"/>
      <c r="IFK146" s="377"/>
      <c r="IFL146" s="377"/>
      <c r="IFM146" s="259"/>
      <c r="IFN146" s="377"/>
      <c r="IFO146" s="377"/>
      <c r="IFP146" s="377"/>
      <c r="IFQ146" s="379"/>
      <c r="IFR146" s="379"/>
      <c r="IFS146" s="379"/>
      <c r="IFT146" s="379"/>
      <c r="IFU146" s="258"/>
      <c r="IFV146" s="378"/>
      <c r="IFW146" s="378"/>
      <c r="IFX146" s="378"/>
      <c r="IFY146" s="259"/>
      <c r="IFZ146" s="377"/>
      <c r="IGA146" s="377"/>
      <c r="IGB146" s="377"/>
      <c r="IGC146" s="259"/>
      <c r="IGD146" s="377"/>
      <c r="IGE146" s="377"/>
      <c r="IGF146" s="377"/>
      <c r="IGG146" s="379"/>
      <c r="IGH146" s="379"/>
      <c r="IGI146" s="379"/>
      <c r="IGJ146" s="379"/>
      <c r="IGK146" s="258"/>
      <c r="IGL146" s="378"/>
      <c r="IGM146" s="378"/>
      <c r="IGN146" s="378"/>
      <c r="IGO146" s="259"/>
      <c r="IGP146" s="377"/>
      <c r="IGQ146" s="377"/>
      <c r="IGR146" s="377"/>
      <c r="IGS146" s="259"/>
      <c r="IGT146" s="377"/>
      <c r="IGU146" s="377"/>
      <c r="IGV146" s="377"/>
      <c r="IGW146" s="379"/>
      <c r="IGX146" s="379"/>
      <c r="IGY146" s="379"/>
      <c r="IGZ146" s="379"/>
      <c r="IHA146" s="258"/>
      <c r="IHB146" s="378"/>
      <c r="IHC146" s="378"/>
      <c r="IHD146" s="378"/>
      <c r="IHE146" s="259"/>
      <c r="IHF146" s="377"/>
      <c r="IHG146" s="377"/>
      <c r="IHH146" s="377"/>
      <c r="IHI146" s="259"/>
      <c r="IHJ146" s="377"/>
      <c r="IHK146" s="377"/>
      <c r="IHL146" s="377"/>
      <c r="IHM146" s="379"/>
      <c r="IHN146" s="379"/>
      <c r="IHO146" s="379"/>
      <c r="IHP146" s="379"/>
      <c r="IHQ146" s="258"/>
      <c r="IHR146" s="378"/>
      <c r="IHS146" s="378"/>
      <c r="IHT146" s="378"/>
      <c r="IHU146" s="259"/>
      <c r="IHV146" s="377"/>
      <c r="IHW146" s="377"/>
      <c r="IHX146" s="377"/>
      <c r="IHY146" s="259"/>
      <c r="IHZ146" s="377"/>
      <c r="IIA146" s="377"/>
      <c r="IIB146" s="377"/>
      <c r="IIC146" s="379"/>
      <c r="IID146" s="379"/>
      <c r="IIE146" s="379"/>
      <c r="IIF146" s="379"/>
      <c r="IIG146" s="258"/>
      <c r="IIH146" s="378"/>
      <c r="III146" s="378"/>
      <c r="IIJ146" s="378"/>
      <c r="IIK146" s="259"/>
      <c r="IIL146" s="377"/>
      <c r="IIM146" s="377"/>
      <c r="IIN146" s="377"/>
      <c r="IIO146" s="259"/>
      <c r="IIP146" s="377"/>
      <c r="IIQ146" s="377"/>
      <c r="IIR146" s="377"/>
      <c r="IIS146" s="379"/>
      <c r="IIT146" s="379"/>
      <c r="IIU146" s="379"/>
      <c r="IIV146" s="379"/>
      <c r="IIW146" s="258"/>
      <c r="IIX146" s="378"/>
      <c r="IIY146" s="378"/>
      <c r="IIZ146" s="378"/>
      <c r="IJA146" s="259"/>
      <c r="IJB146" s="377"/>
      <c r="IJC146" s="377"/>
      <c r="IJD146" s="377"/>
      <c r="IJE146" s="259"/>
      <c r="IJF146" s="377"/>
      <c r="IJG146" s="377"/>
      <c r="IJH146" s="377"/>
      <c r="IJI146" s="379"/>
      <c r="IJJ146" s="379"/>
      <c r="IJK146" s="379"/>
      <c r="IJL146" s="379"/>
      <c r="IJM146" s="258"/>
      <c r="IJN146" s="378"/>
      <c r="IJO146" s="378"/>
      <c r="IJP146" s="378"/>
      <c r="IJQ146" s="259"/>
      <c r="IJR146" s="377"/>
      <c r="IJS146" s="377"/>
      <c r="IJT146" s="377"/>
      <c r="IJU146" s="259"/>
      <c r="IJV146" s="377"/>
      <c r="IJW146" s="377"/>
      <c r="IJX146" s="377"/>
      <c r="IJY146" s="379"/>
      <c r="IJZ146" s="379"/>
      <c r="IKA146" s="379"/>
      <c r="IKB146" s="379"/>
      <c r="IKC146" s="258"/>
      <c r="IKD146" s="378"/>
      <c r="IKE146" s="378"/>
      <c r="IKF146" s="378"/>
      <c r="IKG146" s="259"/>
      <c r="IKH146" s="377"/>
      <c r="IKI146" s="377"/>
      <c r="IKJ146" s="377"/>
      <c r="IKK146" s="259"/>
      <c r="IKL146" s="377"/>
      <c r="IKM146" s="377"/>
      <c r="IKN146" s="377"/>
      <c r="IKO146" s="379"/>
      <c r="IKP146" s="379"/>
      <c r="IKQ146" s="379"/>
      <c r="IKR146" s="379"/>
      <c r="IKS146" s="258"/>
      <c r="IKT146" s="378"/>
      <c r="IKU146" s="378"/>
      <c r="IKV146" s="378"/>
      <c r="IKW146" s="259"/>
      <c r="IKX146" s="377"/>
      <c r="IKY146" s="377"/>
      <c r="IKZ146" s="377"/>
      <c r="ILA146" s="259"/>
      <c r="ILB146" s="377"/>
      <c r="ILC146" s="377"/>
      <c r="ILD146" s="377"/>
      <c r="ILE146" s="379"/>
      <c r="ILF146" s="379"/>
      <c r="ILG146" s="379"/>
      <c r="ILH146" s="379"/>
      <c r="ILI146" s="258"/>
      <c r="ILJ146" s="378"/>
      <c r="ILK146" s="378"/>
      <c r="ILL146" s="378"/>
      <c r="ILM146" s="259"/>
      <c r="ILN146" s="377"/>
      <c r="ILO146" s="377"/>
      <c r="ILP146" s="377"/>
      <c r="ILQ146" s="259"/>
      <c r="ILR146" s="377"/>
      <c r="ILS146" s="377"/>
      <c r="ILT146" s="377"/>
      <c r="ILU146" s="379"/>
      <c r="ILV146" s="379"/>
      <c r="ILW146" s="379"/>
      <c r="ILX146" s="379"/>
      <c r="ILY146" s="258"/>
      <c r="ILZ146" s="378"/>
      <c r="IMA146" s="378"/>
      <c r="IMB146" s="378"/>
      <c r="IMC146" s="259"/>
      <c r="IMD146" s="377"/>
      <c r="IME146" s="377"/>
      <c r="IMF146" s="377"/>
      <c r="IMG146" s="259"/>
      <c r="IMH146" s="377"/>
      <c r="IMI146" s="377"/>
      <c r="IMJ146" s="377"/>
      <c r="IMK146" s="379"/>
      <c r="IML146" s="379"/>
      <c r="IMM146" s="379"/>
      <c r="IMN146" s="379"/>
      <c r="IMO146" s="258"/>
      <c r="IMP146" s="378"/>
      <c r="IMQ146" s="378"/>
      <c r="IMR146" s="378"/>
      <c r="IMS146" s="259"/>
      <c r="IMT146" s="377"/>
      <c r="IMU146" s="377"/>
      <c r="IMV146" s="377"/>
      <c r="IMW146" s="259"/>
      <c r="IMX146" s="377"/>
      <c r="IMY146" s="377"/>
      <c r="IMZ146" s="377"/>
      <c r="INA146" s="379"/>
      <c r="INB146" s="379"/>
      <c r="INC146" s="379"/>
      <c r="IND146" s="379"/>
      <c r="INE146" s="258"/>
      <c r="INF146" s="378"/>
      <c r="ING146" s="378"/>
      <c r="INH146" s="378"/>
      <c r="INI146" s="259"/>
      <c r="INJ146" s="377"/>
      <c r="INK146" s="377"/>
      <c r="INL146" s="377"/>
      <c r="INM146" s="259"/>
      <c r="INN146" s="377"/>
      <c r="INO146" s="377"/>
      <c r="INP146" s="377"/>
      <c r="INQ146" s="379"/>
      <c r="INR146" s="379"/>
      <c r="INS146" s="379"/>
      <c r="INT146" s="379"/>
      <c r="INU146" s="258"/>
      <c r="INV146" s="378"/>
      <c r="INW146" s="378"/>
      <c r="INX146" s="378"/>
      <c r="INY146" s="259"/>
      <c r="INZ146" s="377"/>
      <c r="IOA146" s="377"/>
      <c r="IOB146" s="377"/>
      <c r="IOC146" s="259"/>
      <c r="IOD146" s="377"/>
      <c r="IOE146" s="377"/>
      <c r="IOF146" s="377"/>
      <c r="IOG146" s="379"/>
      <c r="IOH146" s="379"/>
      <c r="IOI146" s="379"/>
      <c r="IOJ146" s="379"/>
      <c r="IOK146" s="258"/>
      <c r="IOL146" s="378"/>
      <c r="IOM146" s="378"/>
      <c r="ION146" s="378"/>
      <c r="IOO146" s="259"/>
      <c r="IOP146" s="377"/>
      <c r="IOQ146" s="377"/>
      <c r="IOR146" s="377"/>
      <c r="IOS146" s="259"/>
      <c r="IOT146" s="377"/>
      <c r="IOU146" s="377"/>
      <c r="IOV146" s="377"/>
      <c r="IOW146" s="379"/>
      <c r="IOX146" s="379"/>
      <c r="IOY146" s="379"/>
      <c r="IOZ146" s="379"/>
      <c r="IPA146" s="258"/>
      <c r="IPB146" s="378"/>
      <c r="IPC146" s="378"/>
      <c r="IPD146" s="378"/>
      <c r="IPE146" s="259"/>
      <c r="IPF146" s="377"/>
      <c r="IPG146" s="377"/>
      <c r="IPH146" s="377"/>
      <c r="IPI146" s="259"/>
      <c r="IPJ146" s="377"/>
      <c r="IPK146" s="377"/>
      <c r="IPL146" s="377"/>
      <c r="IPM146" s="379"/>
      <c r="IPN146" s="379"/>
      <c r="IPO146" s="379"/>
      <c r="IPP146" s="379"/>
      <c r="IPQ146" s="258"/>
      <c r="IPR146" s="378"/>
      <c r="IPS146" s="378"/>
      <c r="IPT146" s="378"/>
      <c r="IPU146" s="259"/>
      <c r="IPV146" s="377"/>
      <c r="IPW146" s="377"/>
      <c r="IPX146" s="377"/>
      <c r="IPY146" s="259"/>
      <c r="IPZ146" s="377"/>
      <c r="IQA146" s="377"/>
      <c r="IQB146" s="377"/>
      <c r="IQC146" s="379"/>
      <c r="IQD146" s="379"/>
      <c r="IQE146" s="379"/>
      <c r="IQF146" s="379"/>
      <c r="IQG146" s="258"/>
      <c r="IQH146" s="378"/>
      <c r="IQI146" s="378"/>
      <c r="IQJ146" s="378"/>
      <c r="IQK146" s="259"/>
      <c r="IQL146" s="377"/>
      <c r="IQM146" s="377"/>
      <c r="IQN146" s="377"/>
      <c r="IQO146" s="259"/>
      <c r="IQP146" s="377"/>
      <c r="IQQ146" s="377"/>
      <c r="IQR146" s="377"/>
      <c r="IQS146" s="379"/>
      <c r="IQT146" s="379"/>
      <c r="IQU146" s="379"/>
      <c r="IQV146" s="379"/>
      <c r="IQW146" s="258"/>
      <c r="IQX146" s="378"/>
      <c r="IQY146" s="378"/>
      <c r="IQZ146" s="378"/>
      <c r="IRA146" s="259"/>
      <c r="IRB146" s="377"/>
      <c r="IRC146" s="377"/>
      <c r="IRD146" s="377"/>
      <c r="IRE146" s="259"/>
      <c r="IRF146" s="377"/>
      <c r="IRG146" s="377"/>
      <c r="IRH146" s="377"/>
      <c r="IRI146" s="379"/>
      <c r="IRJ146" s="379"/>
      <c r="IRK146" s="379"/>
      <c r="IRL146" s="379"/>
      <c r="IRM146" s="258"/>
      <c r="IRN146" s="378"/>
      <c r="IRO146" s="378"/>
      <c r="IRP146" s="378"/>
      <c r="IRQ146" s="259"/>
      <c r="IRR146" s="377"/>
      <c r="IRS146" s="377"/>
      <c r="IRT146" s="377"/>
      <c r="IRU146" s="259"/>
      <c r="IRV146" s="377"/>
      <c r="IRW146" s="377"/>
      <c r="IRX146" s="377"/>
      <c r="IRY146" s="379"/>
      <c r="IRZ146" s="379"/>
      <c r="ISA146" s="379"/>
      <c r="ISB146" s="379"/>
      <c r="ISC146" s="258"/>
      <c r="ISD146" s="378"/>
      <c r="ISE146" s="378"/>
      <c r="ISF146" s="378"/>
      <c r="ISG146" s="259"/>
      <c r="ISH146" s="377"/>
      <c r="ISI146" s="377"/>
      <c r="ISJ146" s="377"/>
      <c r="ISK146" s="259"/>
      <c r="ISL146" s="377"/>
      <c r="ISM146" s="377"/>
      <c r="ISN146" s="377"/>
      <c r="ISO146" s="379"/>
      <c r="ISP146" s="379"/>
      <c r="ISQ146" s="379"/>
      <c r="ISR146" s="379"/>
      <c r="ISS146" s="258"/>
      <c r="IST146" s="378"/>
      <c r="ISU146" s="378"/>
      <c r="ISV146" s="378"/>
      <c r="ISW146" s="259"/>
      <c r="ISX146" s="377"/>
      <c r="ISY146" s="377"/>
      <c r="ISZ146" s="377"/>
      <c r="ITA146" s="259"/>
      <c r="ITB146" s="377"/>
      <c r="ITC146" s="377"/>
      <c r="ITD146" s="377"/>
      <c r="ITE146" s="379"/>
      <c r="ITF146" s="379"/>
      <c r="ITG146" s="379"/>
      <c r="ITH146" s="379"/>
      <c r="ITI146" s="258"/>
      <c r="ITJ146" s="378"/>
      <c r="ITK146" s="378"/>
      <c r="ITL146" s="378"/>
      <c r="ITM146" s="259"/>
      <c r="ITN146" s="377"/>
      <c r="ITO146" s="377"/>
      <c r="ITP146" s="377"/>
      <c r="ITQ146" s="259"/>
      <c r="ITR146" s="377"/>
      <c r="ITS146" s="377"/>
      <c r="ITT146" s="377"/>
      <c r="ITU146" s="379"/>
      <c r="ITV146" s="379"/>
      <c r="ITW146" s="379"/>
      <c r="ITX146" s="379"/>
      <c r="ITY146" s="258"/>
      <c r="ITZ146" s="378"/>
      <c r="IUA146" s="378"/>
      <c r="IUB146" s="378"/>
      <c r="IUC146" s="259"/>
      <c r="IUD146" s="377"/>
      <c r="IUE146" s="377"/>
      <c r="IUF146" s="377"/>
      <c r="IUG146" s="259"/>
      <c r="IUH146" s="377"/>
      <c r="IUI146" s="377"/>
      <c r="IUJ146" s="377"/>
      <c r="IUK146" s="379"/>
      <c r="IUL146" s="379"/>
      <c r="IUM146" s="379"/>
      <c r="IUN146" s="379"/>
      <c r="IUO146" s="258"/>
      <c r="IUP146" s="378"/>
      <c r="IUQ146" s="378"/>
      <c r="IUR146" s="378"/>
      <c r="IUS146" s="259"/>
      <c r="IUT146" s="377"/>
      <c r="IUU146" s="377"/>
      <c r="IUV146" s="377"/>
      <c r="IUW146" s="259"/>
      <c r="IUX146" s="377"/>
      <c r="IUY146" s="377"/>
      <c r="IUZ146" s="377"/>
      <c r="IVA146" s="379"/>
      <c r="IVB146" s="379"/>
      <c r="IVC146" s="379"/>
      <c r="IVD146" s="379"/>
      <c r="IVE146" s="258"/>
      <c r="IVF146" s="378"/>
      <c r="IVG146" s="378"/>
      <c r="IVH146" s="378"/>
      <c r="IVI146" s="259"/>
      <c r="IVJ146" s="377"/>
      <c r="IVK146" s="377"/>
      <c r="IVL146" s="377"/>
      <c r="IVM146" s="259"/>
      <c r="IVN146" s="377"/>
      <c r="IVO146" s="377"/>
      <c r="IVP146" s="377"/>
      <c r="IVQ146" s="379"/>
      <c r="IVR146" s="379"/>
      <c r="IVS146" s="379"/>
      <c r="IVT146" s="379"/>
      <c r="IVU146" s="258"/>
      <c r="IVV146" s="378"/>
      <c r="IVW146" s="378"/>
      <c r="IVX146" s="378"/>
      <c r="IVY146" s="259"/>
      <c r="IVZ146" s="377"/>
      <c r="IWA146" s="377"/>
      <c r="IWB146" s="377"/>
      <c r="IWC146" s="259"/>
      <c r="IWD146" s="377"/>
      <c r="IWE146" s="377"/>
      <c r="IWF146" s="377"/>
      <c r="IWG146" s="379"/>
      <c r="IWH146" s="379"/>
      <c r="IWI146" s="379"/>
      <c r="IWJ146" s="379"/>
      <c r="IWK146" s="258"/>
      <c r="IWL146" s="378"/>
      <c r="IWM146" s="378"/>
      <c r="IWN146" s="378"/>
      <c r="IWO146" s="259"/>
      <c r="IWP146" s="377"/>
      <c r="IWQ146" s="377"/>
      <c r="IWR146" s="377"/>
      <c r="IWS146" s="259"/>
      <c r="IWT146" s="377"/>
      <c r="IWU146" s="377"/>
      <c r="IWV146" s="377"/>
      <c r="IWW146" s="379"/>
      <c r="IWX146" s="379"/>
      <c r="IWY146" s="379"/>
      <c r="IWZ146" s="379"/>
      <c r="IXA146" s="258"/>
      <c r="IXB146" s="378"/>
      <c r="IXC146" s="378"/>
      <c r="IXD146" s="378"/>
      <c r="IXE146" s="259"/>
      <c r="IXF146" s="377"/>
      <c r="IXG146" s="377"/>
      <c r="IXH146" s="377"/>
      <c r="IXI146" s="259"/>
      <c r="IXJ146" s="377"/>
      <c r="IXK146" s="377"/>
      <c r="IXL146" s="377"/>
      <c r="IXM146" s="379"/>
      <c r="IXN146" s="379"/>
      <c r="IXO146" s="379"/>
      <c r="IXP146" s="379"/>
      <c r="IXQ146" s="258"/>
      <c r="IXR146" s="378"/>
      <c r="IXS146" s="378"/>
      <c r="IXT146" s="378"/>
      <c r="IXU146" s="259"/>
      <c r="IXV146" s="377"/>
      <c r="IXW146" s="377"/>
      <c r="IXX146" s="377"/>
      <c r="IXY146" s="259"/>
      <c r="IXZ146" s="377"/>
      <c r="IYA146" s="377"/>
      <c r="IYB146" s="377"/>
      <c r="IYC146" s="379"/>
      <c r="IYD146" s="379"/>
      <c r="IYE146" s="379"/>
      <c r="IYF146" s="379"/>
      <c r="IYG146" s="258"/>
      <c r="IYH146" s="378"/>
      <c r="IYI146" s="378"/>
      <c r="IYJ146" s="378"/>
      <c r="IYK146" s="259"/>
      <c r="IYL146" s="377"/>
      <c r="IYM146" s="377"/>
      <c r="IYN146" s="377"/>
      <c r="IYO146" s="259"/>
      <c r="IYP146" s="377"/>
      <c r="IYQ146" s="377"/>
      <c r="IYR146" s="377"/>
      <c r="IYS146" s="379"/>
      <c r="IYT146" s="379"/>
      <c r="IYU146" s="379"/>
      <c r="IYV146" s="379"/>
      <c r="IYW146" s="258"/>
      <c r="IYX146" s="378"/>
      <c r="IYY146" s="378"/>
      <c r="IYZ146" s="378"/>
      <c r="IZA146" s="259"/>
      <c r="IZB146" s="377"/>
      <c r="IZC146" s="377"/>
      <c r="IZD146" s="377"/>
      <c r="IZE146" s="259"/>
      <c r="IZF146" s="377"/>
      <c r="IZG146" s="377"/>
      <c r="IZH146" s="377"/>
      <c r="IZI146" s="379"/>
      <c r="IZJ146" s="379"/>
      <c r="IZK146" s="379"/>
      <c r="IZL146" s="379"/>
      <c r="IZM146" s="258"/>
      <c r="IZN146" s="378"/>
      <c r="IZO146" s="378"/>
      <c r="IZP146" s="378"/>
      <c r="IZQ146" s="259"/>
      <c r="IZR146" s="377"/>
      <c r="IZS146" s="377"/>
      <c r="IZT146" s="377"/>
      <c r="IZU146" s="259"/>
      <c r="IZV146" s="377"/>
      <c r="IZW146" s="377"/>
      <c r="IZX146" s="377"/>
      <c r="IZY146" s="379"/>
      <c r="IZZ146" s="379"/>
      <c r="JAA146" s="379"/>
      <c r="JAB146" s="379"/>
      <c r="JAC146" s="258"/>
      <c r="JAD146" s="378"/>
      <c r="JAE146" s="378"/>
      <c r="JAF146" s="378"/>
      <c r="JAG146" s="259"/>
      <c r="JAH146" s="377"/>
      <c r="JAI146" s="377"/>
      <c r="JAJ146" s="377"/>
      <c r="JAK146" s="259"/>
      <c r="JAL146" s="377"/>
      <c r="JAM146" s="377"/>
      <c r="JAN146" s="377"/>
      <c r="JAO146" s="379"/>
      <c r="JAP146" s="379"/>
      <c r="JAQ146" s="379"/>
      <c r="JAR146" s="379"/>
      <c r="JAS146" s="258"/>
      <c r="JAT146" s="378"/>
      <c r="JAU146" s="378"/>
      <c r="JAV146" s="378"/>
      <c r="JAW146" s="259"/>
      <c r="JAX146" s="377"/>
      <c r="JAY146" s="377"/>
      <c r="JAZ146" s="377"/>
      <c r="JBA146" s="259"/>
      <c r="JBB146" s="377"/>
      <c r="JBC146" s="377"/>
      <c r="JBD146" s="377"/>
      <c r="JBE146" s="379"/>
      <c r="JBF146" s="379"/>
      <c r="JBG146" s="379"/>
      <c r="JBH146" s="379"/>
      <c r="JBI146" s="258"/>
      <c r="JBJ146" s="378"/>
      <c r="JBK146" s="378"/>
      <c r="JBL146" s="378"/>
      <c r="JBM146" s="259"/>
      <c r="JBN146" s="377"/>
      <c r="JBO146" s="377"/>
      <c r="JBP146" s="377"/>
      <c r="JBQ146" s="259"/>
      <c r="JBR146" s="377"/>
      <c r="JBS146" s="377"/>
      <c r="JBT146" s="377"/>
      <c r="JBU146" s="379"/>
      <c r="JBV146" s="379"/>
      <c r="JBW146" s="379"/>
      <c r="JBX146" s="379"/>
      <c r="JBY146" s="258"/>
      <c r="JBZ146" s="378"/>
      <c r="JCA146" s="378"/>
      <c r="JCB146" s="378"/>
      <c r="JCC146" s="259"/>
      <c r="JCD146" s="377"/>
      <c r="JCE146" s="377"/>
      <c r="JCF146" s="377"/>
      <c r="JCG146" s="259"/>
      <c r="JCH146" s="377"/>
      <c r="JCI146" s="377"/>
      <c r="JCJ146" s="377"/>
      <c r="JCK146" s="379"/>
      <c r="JCL146" s="379"/>
      <c r="JCM146" s="379"/>
      <c r="JCN146" s="379"/>
      <c r="JCO146" s="258"/>
      <c r="JCP146" s="378"/>
      <c r="JCQ146" s="378"/>
      <c r="JCR146" s="378"/>
      <c r="JCS146" s="259"/>
      <c r="JCT146" s="377"/>
      <c r="JCU146" s="377"/>
      <c r="JCV146" s="377"/>
      <c r="JCW146" s="259"/>
      <c r="JCX146" s="377"/>
      <c r="JCY146" s="377"/>
      <c r="JCZ146" s="377"/>
      <c r="JDA146" s="379"/>
      <c r="JDB146" s="379"/>
      <c r="JDC146" s="379"/>
      <c r="JDD146" s="379"/>
      <c r="JDE146" s="258"/>
      <c r="JDF146" s="378"/>
      <c r="JDG146" s="378"/>
      <c r="JDH146" s="378"/>
      <c r="JDI146" s="259"/>
      <c r="JDJ146" s="377"/>
      <c r="JDK146" s="377"/>
      <c r="JDL146" s="377"/>
      <c r="JDM146" s="259"/>
      <c r="JDN146" s="377"/>
      <c r="JDO146" s="377"/>
      <c r="JDP146" s="377"/>
      <c r="JDQ146" s="379"/>
      <c r="JDR146" s="379"/>
      <c r="JDS146" s="379"/>
      <c r="JDT146" s="379"/>
      <c r="JDU146" s="258"/>
      <c r="JDV146" s="378"/>
      <c r="JDW146" s="378"/>
      <c r="JDX146" s="378"/>
      <c r="JDY146" s="259"/>
      <c r="JDZ146" s="377"/>
      <c r="JEA146" s="377"/>
      <c r="JEB146" s="377"/>
      <c r="JEC146" s="259"/>
      <c r="JED146" s="377"/>
      <c r="JEE146" s="377"/>
      <c r="JEF146" s="377"/>
      <c r="JEG146" s="379"/>
      <c r="JEH146" s="379"/>
      <c r="JEI146" s="379"/>
      <c r="JEJ146" s="379"/>
      <c r="JEK146" s="258"/>
      <c r="JEL146" s="378"/>
      <c r="JEM146" s="378"/>
      <c r="JEN146" s="378"/>
      <c r="JEO146" s="259"/>
      <c r="JEP146" s="377"/>
      <c r="JEQ146" s="377"/>
      <c r="JER146" s="377"/>
      <c r="JES146" s="259"/>
      <c r="JET146" s="377"/>
      <c r="JEU146" s="377"/>
      <c r="JEV146" s="377"/>
      <c r="JEW146" s="379"/>
      <c r="JEX146" s="379"/>
      <c r="JEY146" s="379"/>
      <c r="JEZ146" s="379"/>
      <c r="JFA146" s="258"/>
      <c r="JFB146" s="378"/>
      <c r="JFC146" s="378"/>
      <c r="JFD146" s="378"/>
      <c r="JFE146" s="259"/>
      <c r="JFF146" s="377"/>
      <c r="JFG146" s="377"/>
      <c r="JFH146" s="377"/>
      <c r="JFI146" s="259"/>
      <c r="JFJ146" s="377"/>
      <c r="JFK146" s="377"/>
      <c r="JFL146" s="377"/>
      <c r="JFM146" s="379"/>
      <c r="JFN146" s="379"/>
      <c r="JFO146" s="379"/>
      <c r="JFP146" s="379"/>
      <c r="JFQ146" s="258"/>
      <c r="JFR146" s="378"/>
      <c r="JFS146" s="378"/>
      <c r="JFT146" s="378"/>
      <c r="JFU146" s="259"/>
      <c r="JFV146" s="377"/>
      <c r="JFW146" s="377"/>
      <c r="JFX146" s="377"/>
      <c r="JFY146" s="259"/>
      <c r="JFZ146" s="377"/>
      <c r="JGA146" s="377"/>
      <c r="JGB146" s="377"/>
      <c r="JGC146" s="379"/>
      <c r="JGD146" s="379"/>
      <c r="JGE146" s="379"/>
      <c r="JGF146" s="379"/>
      <c r="JGG146" s="258"/>
      <c r="JGH146" s="378"/>
      <c r="JGI146" s="378"/>
      <c r="JGJ146" s="378"/>
      <c r="JGK146" s="259"/>
      <c r="JGL146" s="377"/>
      <c r="JGM146" s="377"/>
      <c r="JGN146" s="377"/>
      <c r="JGO146" s="259"/>
      <c r="JGP146" s="377"/>
      <c r="JGQ146" s="377"/>
      <c r="JGR146" s="377"/>
      <c r="JGS146" s="379"/>
      <c r="JGT146" s="379"/>
      <c r="JGU146" s="379"/>
      <c r="JGV146" s="379"/>
      <c r="JGW146" s="258"/>
      <c r="JGX146" s="378"/>
      <c r="JGY146" s="378"/>
      <c r="JGZ146" s="378"/>
      <c r="JHA146" s="259"/>
      <c r="JHB146" s="377"/>
      <c r="JHC146" s="377"/>
      <c r="JHD146" s="377"/>
      <c r="JHE146" s="259"/>
      <c r="JHF146" s="377"/>
      <c r="JHG146" s="377"/>
      <c r="JHH146" s="377"/>
      <c r="JHI146" s="379"/>
      <c r="JHJ146" s="379"/>
      <c r="JHK146" s="379"/>
      <c r="JHL146" s="379"/>
      <c r="JHM146" s="258"/>
      <c r="JHN146" s="378"/>
      <c r="JHO146" s="378"/>
      <c r="JHP146" s="378"/>
      <c r="JHQ146" s="259"/>
      <c r="JHR146" s="377"/>
      <c r="JHS146" s="377"/>
      <c r="JHT146" s="377"/>
      <c r="JHU146" s="259"/>
      <c r="JHV146" s="377"/>
      <c r="JHW146" s="377"/>
      <c r="JHX146" s="377"/>
      <c r="JHY146" s="379"/>
      <c r="JHZ146" s="379"/>
      <c r="JIA146" s="379"/>
      <c r="JIB146" s="379"/>
      <c r="JIC146" s="258"/>
      <c r="JID146" s="378"/>
      <c r="JIE146" s="378"/>
      <c r="JIF146" s="378"/>
      <c r="JIG146" s="259"/>
      <c r="JIH146" s="377"/>
      <c r="JII146" s="377"/>
      <c r="JIJ146" s="377"/>
      <c r="JIK146" s="259"/>
      <c r="JIL146" s="377"/>
      <c r="JIM146" s="377"/>
      <c r="JIN146" s="377"/>
      <c r="JIO146" s="379"/>
      <c r="JIP146" s="379"/>
      <c r="JIQ146" s="379"/>
      <c r="JIR146" s="379"/>
      <c r="JIS146" s="258"/>
      <c r="JIT146" s="378"/>
      <c r="JIU146" s="378"/>
      <c r="JIV146" s="378"/>
      <c r="JIW146" s="259"/>
      <c r="JIX146" s="377"/>
      <c r="JIY146" s="377"/>
      <c r="JIZ146" s="377"/>
      <c r="JJA146" s="259"/>
      <c r="JJB146" s="377"/>
      <c r="JJC146" s="377"/>
      <c r="JJD146" s="377"/>
      <c r="JJE146" s="379"/>
      <c r="JJF146" s="379"/>
      <c r="JJG146" s="379"/>
      <c r="JJH146" s="379"/>
      <c r="JJI146" s="258"/>
      <c r="JJJ146" s="378"/>
      <c r="JJK146" s="378"/>
      <c r="JJL146" s="378"/>
      <c r="JJM146" s="259"/>
      <c r="JJN146" s="377"/>
      <c r="JJO146" s="377"/>
      <c r="JJP146" s="377"/>
      <c r="JJQ146" s="259"/>
      <c r="JJR146" s="377"/>
      <c r="JJS146" s="377"/>
      <c r="JJT146" s="377"/>
      <c r="JJU146" s="379"/>
      <c r="JJV146" s="379"/>
      <c r="JJW146" s="379"/>
      <c r="JJX146" s="379"/>
      <c r="JJY146" s="258"/>
      <c r="JJZ146" s="378"/>
      <c r="JKA146" s="378"/>
      <c r="JKB146" s="378"/>
      <c r="JKC146" s="259"/>
      <c r="JKD146" s="377"/>
      <c r="JKE146" s="377"/>
      <c r="JKF146" s="377"/>
      <c r="JKG146" s="259"/>
      <c r="JKH146" s="377"/>
      <c r="JKI146" s="377"/>
      <c r="JKJ146" s="377"/>
      <c r="JKK146" s="379"/>
      <c r="JKL146" s="379"/>
      <c r="JKM146" s="379"/>
      <c r="JKN146" s="379"/>
      <c r="JKO146" s="258"/>
      <c r="JKP146" s="378"/>
      <c r="JKQ146" s="378"/>
      <c r="JKR146" s="378"/>
      <c r="JKS146" s="259"/>
      <c r="JKT146" s="377"/>
      <c r="JKU146" s="377"/>
      <c r="JKV146" s="377"/>
      <c r="JKW146" s="259"/>
      <c r="JKX146" s="377"/>
      <c r="JKY146" s="377"/>
      <c r="JKZ146" s="377"/>
      <c r="JLA146" s="379"/>
      <c r="JLB146" s="379"/>
      <c r="JLC146" s="379"/>
      <c r="JLD146" s="379"/>
      <c r="JLE146" s="258"/>
      <c r="JLF146" s="378"/>
      <c r="JLG146" s="378"/>
      <c r="JLH146" s="378"/>
      <c r="JLI146" s="259"/>
      <c r="JLJ146" s="377"/>
      <c r="JLK146" s="377"/>
      <c r="JLL146" s="377"/>
      <c r="JLM146" s="259"/>
      <c r="JLN146" s="377"/>
      <c r="JLO146" s="377"/>
      <c r="JLP146" s="377"/>
      <c r="JLQ146" s="379"/>
      <c r="JLR146" s="379"/>
      <c r="JLS146" s="379"/>
      <c r="JLT146" s="379"/>
      <c r="JLU146" s="258"/>
      <c r="JLV146" s="378"/>
      <c r="JLW146" s="378"/>
      <c r="JLX146" s="378"/>
      <c r="JLY146" s="259"/>
      <c r="JLZ146" s="377"/>
      <c r="JMA146" s="377"/>
      <c r="JMB146" s="377"/>
      <c r="JMC146" s="259"/>
      <c r="JMD146" s="377"/>
      <c r="JME146" s="377"/>
      <c r="JMF146" s="377"/>
      <c r="JMG146" s="379"/>
      <c r="JMH146" s="379"/>
      <c r="JMI146" s="379"/>
      <c r="JMJ146" s="379"/>
      <c r="JMK146" s="258"/>
      <c r="JML146" s="378"/>
      <c r="JMM146" s="378"/>
      <c r="JMN146" s="378"/>
      <c r="JMO146" s="259"/>
      <c r="JMP146" s="377"/>
      <c r="JMQ146" s="377"/>
      <c r="JMR146" s="377"/>
      <c r="JMS146" s="259"/>
      <c r="JMT146" s="377"/>
      <c r="JMU146" s="377"/>
      <c r="JMV146" s="377"/>
      <c r="JMW146" s="379"/>
      <c r="JMX146" s="379"/>
      <c r="JMY146" s="379"/>
      <c r="JMZ146" s="379"/>
      <c r="JNA146" s="258"/>
      <c r="JNB146" s="378"/>
      <c r="JNC146" s="378"/>
      <c r="JND146" s="378"/>
      <c r="JNE146" s="259"/>
      <c r="JNF146" s="377"/>
      <c r="JNG146" s="377"/>
      <c r="JNH146" s="377"/>
      <c r="JNI146" s="259"/>
      <c r="JNJ146" s="377"/>
      <c r="JNK146" s="377"/>
      <c r="JNL146" s="377"/>
      <c r="JNM146" s="379"/>
      <c r="JNN146" s="379"/>
      <c r="JNO146" s="379"/>
      <c r="JNP146" s="379"/>
      <c r="JNQ146" s="258"/>
      <c r="JNR146" s="378"/>
      <c r="JNS146" s="378"/>
      <c r="JNT146" s="378"/>
      <c r="JNU146" s="259"/>
      <c r="JNV146" s="377"/>
      <c r="JNW146" s="377"/>
      <c r="JNX146" s="377"/>
      <c r="JNY146" s="259"/>
      <c r="JNZ146" s="377"/>
      <c r="JOA146" s="377"/>
      <c r="JOB146" s="377"/>
      <c r="JOC146" s="379"/>
      <c r="JOD146" s="379"/>
      <c r="JOE146" s="379"/>
      <c r="JOF146" s="379"/>
      <c r="JOG146" s="258"/>
      <c r="JOH146" s="378"/>
      <c r="JOI146" s="378"/>
      <c r="JOJ146" s="378"/>
      <c r="JOK146" s="259"/>
      <c r="JOL146" s="377"/>
      <c r="JOM146" s="377"/>
      <c r="JON146" s="377"/>
      <c r="JOO146" s="259"/>
      <c r="JOP146" s="377"/>
      <c r="JOQ146" s="377"/>
      <c r="JOR146" s="377"/>
      <c r="JOS146" s="379"/>
      <c r="JOT146" s="379"/>
      <c r="JOU146" s="379"/>
      <c r="JOV146" s="379"/>
      <c r="JOW146" s="258"/>
      <c r="JOX146" s="378"/>
      <c r="JOY146" s="378"/>
      <c r="JOZ146" s="378"/>
      <c r="JPA146" s="259"/>
      <c r="JPB146" s="377"/>
      <c r="JPC146" s="377"/>
      <c r="JPD146" s="377"/>
      <c r="JPE146" s="259"/>
      <c r="JPF146" s="377"/>
      <c r="JPG146" s="377"/>
      <c r="JPH146" s="377"/>
      <c r="JPI146" s="379"/>
      <c r="JPJ146" s="379"/>
      <c r="JPK146" s="379"/>
      <c r="JPL146" s="379"/>
      <c r="JPM146" s="258"/>
      <c r="JPN146" s="378"/>
      <c r="JPO146" s="378"/>
      <c r="JPP146" s="378"/>
      <c r="JPQ146" s="259"/>
      <c r="JPR146" s="377"/>
      <c r="JPS146" s="377"/>
      <c r="JPT146" s="377"/>
      <c r="JPU146" s="259"/>
      <c r="JPV146" s="377"/>
      <c r="JPW146" s="377"/>
      <c r="JPX146" s="377"/>
      <c r="JPY146" s="379"/>
      <c r="JPZ146" s="379"/>
      <c r="JQA146" s="379"/>
      <c r="JQB146" s="379"/>
      <c r="JQC146" s="258"/>
      <c r="JQD146" s="378"/>
      <c r="JQE146" s="378"/>
      <c r="JQF146" s="378"/>
      <c r="JQG146" s="259"/>
      <c r="JQH146" s="377"/>
      <c r="JQI146" s="377"/>
      <c r="JQJ146" s="377"/>
      <c r="JQK146" s="259"/>
      <c r="JQL146" s="377"/>
      <c r="JQM146" s="377"/>
      <c r="JQN146" s="377"/>
      <c r="JQO146" s="379"/>
      <c r="JQP146" s="379"/>
      <c r="JQQ146" s="379"/>
      <c r="JQR146" s="379"/>
      <c r="JQS146" s="258"/>
      <c r="JQT146" s="378"/>
      <c r="JQU146" s="378"/>
      <c r="JQV146" s="378"/>
      <c r="JQW146" s="259"/>
      <c r="JQX146" s="377"/>
      <c r="JQY146" s="377"/>
      <c r="JQZ146" s="377"/>
      <c r="JRA146" s="259"/>
      <c r="JRB146" s="377"/>
      <c r="JRC146" s="377"/>
      <c r="JRD146" s="377"/>
      <c r="JRE146" s="379"/>
      <c r="JRF146" s="379"/>
      <c r="JRG146" s="379"/>
      <c r="JRH146" s="379"/>
      <c r="JRI146" s="258"/>
      <c r="JRJ146" s="378"/>
      <c r="JRK146" s="378"/>
      <c r="JRL146" s="378"/>
      <c r="JRM146" s="259"/>
      <c r="JRN146" s="377"/>
      <c r="JRO146" s="377"/>
      <c r="JRP146" s="377"/>
      <c r="JRQ146" s="259"/>
      <c r="JRR146" s="377"/>
      <c r="JRS146" s="377"/>
      <c r="JRT146" s="377"/>
      <c r="JRU146" s="379"/>
      <c r="JRV146" s="379"/>
      <c r="JRW146" s="379"/>
      <c r="JRX146" s="379"/>
      <c r="JRY146" s="258"/>
      <c r="JRZ146" s="378"/>
      <c r="JSA146" s="378"/>
      <c r="JSB146" s="378"/>
      <c r="JSC146" s="259"/>
      <c r="JSD146" s="377"/>
      <c r="JSE146" s="377"/>
      <c r="JSF146" s="377"/>
      <c r="JSG146" s="259"/>
      <c r="JSH146" s="377"/>
      <c r="JSI146" s="377"/>
      <c r="JSJ146" s="377"/>
      <c r="JSK146" s="379"/>
      <c r="JSL146" s="379"/>
      <c r="JSM146" s="379"/>
      <c r="JSN146" s="379"/>
      <c r="JSO146" s="258"/>
      <c r="JSP146" s="378"/>
      <c r="JSQ146" s="378"/>
      <c r="JSR146" s="378"/>
      <c r="JSS146" s="259"/>
      <c r="JST146" s="377"/>
      <c r="JSU146" s="377"/>
      <c r="JSV146" s="377"/>
      <c r="JSW146" s="259"/>
      <c r="JSX146" s="377"/>
      <c r="JSY146" s="377"/>
      <c r="JSZ146" s="377"/>
      <c r="JTA146" s="379"/>
      <c r="JTB146" s="379"/>
      <c r="JTC146" s="379"/>
      <c r="JTD146" s="379"/>
      <c r="JTE146" s="258"/>
      <c r="JTF146" s="378"/>
      <c r="JTG146" s="378"/>
      <c r="JTH146" s="378"/>
      <c r="JTI146" s="259"/>
      <c r="JTJ146" s="377"/>
      <c r="JTK146" s="377"/>
      <c r="JTL146" s="377"/>
      <c r="JTM146" s="259"/>
      <c r="JTN146" s="377"/>
      <c r="JTO146" s="377"/>
      <c r="JTP146" s="377"/>
      <c r="JTQ146" s="379"/>
      <c r="JTR146" s="379"/>
      <c r="JTS146" s="379"/>
      <c r="JTT146" s="379"/>
      <c r="JTU146" s="258"/>
      <c r="JTV146" s="378"/>
      <c r="JTW146" s="378"/>
      <c r="JTX146" s="378"/>
      <c r="JTY146" s="259"/>
      <c r="JTZ146" s="377"/>
      <c r="JUA146" s="377"/>
      <c r="JUB146" s="377"/>
      <c r="JUC146" s="259"/>
      <c r="JUD146" s="377"/>
      <c r="JUE146" s="377"/>
      <c r="JUF146" s="377"/>
      <c r="JUG146" s="379"/>
      <c r="JUH146" s="379"/>
      <c r="JUI146" s="379"/>
      <c r="JUJ146" s="379"/>
      <c r="JUK146" s="258"/>
      <c r="JUL146" s="378"/>
      <c r="JUM146" s="378"/>
      <c r="JUN146" s="378"/>
      <c r="JUO146" s="259"/>
      <c r="JUP146" s="377"/>
      <c r="JUQ146" s="377"/>
      <c r="JUR146" s="377"/>
      <c r="JUS146" s="259"/>
      <c r="JUT146" s="377"/>
      <c r="JUU146" s="377"/>
      <c r="JUV146" s="377"/>
      <c r="JUW146" s="379"/>
      <c r="JUX146" s="379"/>
      <c r="JUY146" s="379"/>
      <c r="JUZ146" s="379"/>
      <c r="JVA146" s="258"/>
      <c r="JVB146" s="378"/>
      <c r="JVC146" s="378"/>
      <c r="JVD146" s="378"/>
      <c r="JVE146" s="259"/>
      <c r="JVF146" s="377"/>
      <c r="JVG146" s="377"/>
      <c r="JVH146" s="377"/>
      <c r="JVI146" s="259"/>
      <c r="JVJ146" s="377"/>
      <c r="JVK146" s="377"/>
      <c r="JVL146" s="377"/>
      <c r="JVM146" s="379"/>
      <c r="JVN146" s="379"/>
      <c r="JVO146" s="379"/>
      <c r="JVP146" s="379"/>
      <c r="JVQ146" s="258"/>
      <c r="JVR146" s="378"/>
      <c r="JVS146" s="378"/>
      <c r="JVT146" s="378"/>
      <c r="JVU146" s="259"/>
      <c r="JVV146" s="377"/>
      <c r="JVW146" s="377"/>
      <c r="JVX146" s="377"/>
      <c r="JVY146" s="259"/>
      <c r="JVZ146" s="377"/>
      <c r="JWA146" s="377"/>
      <c r="JWB146" s="377"/>
      <c r="JWC146" s="379"/>
      <c r="JWD146" s="379"/>
      <c r="JWE146" s="379"/>
      <c r="JWF146" s="379"/>
      <c r="JWG146" s="258"/>
      <c r="JWH146" s="378"/>
      <c r="JWI146" s="378"/>
      <c r="JWJ146" s="378"/>
      <c r="JWK146" s="259"/>
      <c r="JWL146" s="377"/>
      <c r="JWM146" s="377"/>
      <c r="JWN146" s="377"/>
      <c r="JWO146" s="259"/>
      <c r="JWP146" s="377"/>
      <c r="JWQ146" s="377"/>
      <c r="JWR146" s="377"/>
      <c r="JWS146" s="379"/>
      <c r="JWT146" s="379"/>
      <c r="JWU146" s="379"/>
      <c r="JWV146" s="379"/>
      <c r="JWW146" s="258"/>
      <c r="JWX146" s="378"/>
      <c r="JWY146" s="378"/>
      <c r="JWZ146" s="378"/>
      <c r="JXA146" s="259"/>
      <c r="JXB146" s="377"/>
      <c r="JXC146" s="377"/>
      <c r="JXD146" s="377"/>
      <c r="JXE146" s="259"/>
      <c r="JXF146" s="377"/>
      <c r="JXG146" s="377"/>
      <c r="JXH146" s="377"/>
      <c r="JXI146" s="379"/>
      <c r="JXJ146" s="379"/>
      <c r="JXK146" s="379"/>
      <c r="JXL146" s="379"/>
      <c r="JXM146" s="258"/>
      <c r="JXN146" s="378"/>
      <c r="JXO146" s="378"/>
      <c r="JXP146" s="378"/>
      <c r="JXQ146" s="259"/>
      <c r="JXR146" s="377"/>
      <c r="JXS146" s="377"/>
      <c r="JXT146" s="377"/>
      <c r="JXU146" s="259"/>
      <c r="JXV146" s="377"/>
      <c r="JXW146" s="377"/>
      <c r="JXX146" s="377"/>
      <c r="JXY146" s="379"/>
      <c r="JXZ146" s="379"/>
      <c r="JYA146" s="379"/>
      <c r="JYB146" s="379"/>
      <c r="JYC146" s="258"/>
      <c r="JYD146" s="378"/>
      <c r="JYE146" s="378"/>
      <c r="JYF146" s="378"/>
      <c r="JYG146" s="259"/>
      <c r="JYH146" s="377"/>
      <c r="JYI146" s="377"/>
      <c r="JYJ146" s="377"/>
      <c r="JYK146" s="259"/>
      <c r="JYL146" s="377"/>
      <c r="JYM146" s="377"/>
      <c r="JYN146" s="377"/>
      <c r="JYO146" s="379"/>
      <c r="JYP146" s="379"/>
      <c r="JYQ146" s="379"/>
      <c r="JYR146" s="379"/>
      <c r="JYS146" s="258"/>
      <c r="JYT146" s="378"/>
      <c r="JYU146" s="378"/>
      <c r="JYV146" s="378"/>
      <c r="JYW146" s="259"/>
      <c r="JYX146" s="377"/>
      <c r="JYY146" s="377"/>
      <c r="JYZ146" s="377"/>
      <c r="JZA146" s="259"/>
      <c r="JZB146" s="377"/>
      <c r="JZC146" s="377"/>
      <c r="JZD146" s="377"/>
      <c r="JZE146" s="379"/>
      <c r="JZF146" s="379"/>
      <c r="JZG146" s="379"/>
      <c r="JZH146" s="379"/>
      <c r="JZI146" s="258"/>
      <c r="JZJ146" s="378"/>
      <c r="JZK146" s="378"/>
      <c r="JZL146" s="378"/>
      <c r="JZM146" s="259"/>
      <c r="JZN146" s="377"/>
      <c r="JZO146" s="377"/>
      <c r="JZP146" s="377"/>
      <c r="JZQ146" s="259"/>
      <c r="JZR146" s="377"/>
      <c r="JZS146" s="377"/>
      <c r="JZT146" s="377"/>
      <c r="JZU146" s="379"/>
      <c r="JZV146" s="379"/>
      <c r="JZW146" s="379"/>
      <c r="JZX146" s="379"/>
      <c r="JZY146" s="258"/>
      <c r="JZZ146" s="378"/>
      <c r="KAA146" s="378"/>
      <c r="KAB146" s="378"/>
      <c r="KAC146" s="259"/>
      <c r="KAD146" s="377"/>
      <c r="KAE146" s="377"/>
      <c r="KAF146" s="377"/>
      <c r="KAG146" s="259"/>
      <c r="KAH146" s="377"/>
      <c r="KAI146" s="377"/>
      <c r="KAJ146" s="377"/>
      <c r="KAK146" s="379"/>
      <c r="KAL146" s="379"/>
      <c r="KAM146" s="379"/>
      <c r="KAN146" s="379"/>
      <c r="KAO146" s="258"/>
      <c r="KAP146" s="378"/>
      <c r="KAQ146" s="378"/>
      <c r="KAR146" s="378"/>
      <c r="KAS146" s="259"/>
      <c r="KAT146" s="377"/>
      <c r="KAU146" s="377"/>
      <c r="KAV146" s="377"/>
      <c r="KAW146" s="259"/>
      <c r="KAX146" s="377"/>
      <c r="KAY146" s="377"/>
      <c r="KAZ146" s="377"/>
      <c r="KBA146" s="379"/>
      <c r="KBB146" s="379"/>
      <c r="KBC146" s="379"/>
      <c r="KBD146" s="379"/>
      <c r="KBE146" s="258"/>
      <c r="KBF146" s="378"/>
      <c r="KBG146" s="378"/>
      <c r="KBH146" s="378"/>
      <c r="KBI146" s="259"/>
      <c r="KBJ146" s="377"/>
      <c r="KBK146" s="377"/>
      <c r="KBL146" s="377"/>
      <c r="KBM146" s="259"/>
      <c r="KBN146" s="377"/>
      <c r="KBO146" s="377"/>
      <c r="KBP146" s="377"/>
      <c r="KBQ146" s="379"/>
      <c r="KBR146" s="379"/>
      <c r="KBS146" s="379"/>
      <c r="KBT146" s="379"/>
      <c r="KBU146" s="258"/>
      <c r="KBV146" s="378"/>
      <c r="KBW146" s="378"/>
      <c r="KBX146" s="378"/>
      <c r="KBY146" s="259"/>
      <c r="KBZ146" s="377"/>
      <c r="KCA146" s="377"/>
      <c r="KCB146" s="377"/>
      <c r="KCC146" s="259"/>
      <c r="KCD146" s="377"/>
      <c r="KCE146" s="377"/>
      <c r="KCF146" s="377"/>
      <c r="KCG146" s="379"/>
      <c r="KCH146" s="379"/>
      <c r="KCI146" s="379"/>
      <c r="KCJ146" s="379"/>
      <c r="KCK146" s="258"/>
      <c r="KCL146" s="378"/>
      <c r="KCM146" s="378"/>
      <c r="KCN146" s="378"/>
      <c r="KCO146" s="259"/>
      <c r="KCP146" s="377"/>
      <c r="KCQ146" s="377"/>
      <c r="KCR146" s="377"/>
      <c r="KCS146" s="259"/>
      <c r="KCT146" s="377"/>
      <c r="KCU146" s="377"/>
      <c r="KCV146" s="377"/>
      <c r="KCW146" s="379"/>
      <c r="KCX146" s="379"/>
      <c r="KCY146" s="379"/>
      <c r="KCZ146" s="379"/>
      <c r="KDA146" s="258"/>
      <c r="KDB146" s="378"/>
      <c r="KDC146" s="378"/>
      <c r="KDD146" s="378"/>
      <c r="KDE146" s="259"/>
      <c r="KDF146" s="377"/>
      <c r="KDG146" s="377"/>
      <c r="KDH146" s="377"/>
      <c r="KDI146" s="259"/>
      <c r="KDJ146" s="377"/>
      <c r="KDK146" s="377"/>
      <c r="KDL146" s="377"/>
      <c r="KDM146" s="379"/>
      <c r="KDN146" s="379"/>
      <c r="KDO146" s="379"/>
      <c r="KDP146" s="379"/>
      <c r="KDQ146" s="258"/>
      <c r="KDR146" s="378"/>
      <c r="KDS146" s="378"/>
      <c r="KDT146" s="378"/>
      <c r="KDU146" s="259"/>
      <c r="KDV146" s="377"/>
      <c r="KDW146" s="377"/>
      <c r="KDX146" s="377"/>
      <c r="KDY146" s="259"/>
      <c r="KDZ146" s="377"/>
      <c r="KEA146" s="377"/>
      <c r="KEB146" s="377"/>
      <c r="KEC146" s="379"/>
      <c r="KED146" s="379"/>
      <c r="KEE146" s="379"/>
      <c r="KEF146" s="379"/>
      <c r="KEG146" s="258"/>
      <c r="KEH146" s="378"/>
      <c r="KEI146" s="378"/>
      <c r="KEJ146" s="378"/>
      <c r="KEK146" s="259"/>
      <c r="KEL146" s="377"/>
      <c r="KEM146" s="377"/>
      <c r="KEN146" s="377"/>
      <c r="KEO146" s="259"/>
      <c r="KEP146" s="377"/>
      <c r="KEQ146" s="377"/>
      <c r="KER146" s="377"/>
      <c r="KES146" s="379"/>
      <c r="KET146" s="379"/>
      <c r="KEU146" s="379"/>
      <c r="KEV146" s="379"/>
      <c r="KEW146" s="258"/>
      <c r="KEX146" s="378"/>
      <c r="KEY146" s="378"/>
      <c r="KEZ146" s="378"/>
      <c r="KFA146" s="259"/>
      <c r="KFB146" s="377"/>
      <c r="KFC146" s="377"/>
      <c r="KFD146" s="377"/>
      <c r="KFE146" s="259"/>
      <c r="KFF146" s="377"/>
      <c r="KFG146" s="377"/>
      <c r="KFH146" s="377"/>
      <c r="KFI146" s="379"/>
      <c r="KFJ146" s="379"/>
      <c r="KFK146" s="379"/>
      <c r="KFL146" s="379"/>
      <c r="KFM146" s="258"/>
      <c r="KFN146" s="378"/>
      <c r="KFO146" s="378"/>
      <c r="KFP146" s="378"/>
      <c r="KFQ146" s="259"/>
      <c r="KFR146" s="377"/>
      <c r="KFS146" s="377"/>
      <c r="KFT146" s="377"/>
      <c r="KFU146" s="259"/>
      <c r="KFV146" s="377"/>
      <c r="KFW146" s="377"/>
      <c r="KFX146" s="377"/>
      <c r="KFY146" s="379"/>
      <c r="KFZ146" s="379"/>
      <c r="KGA146" s="379"/>
      <c r="KGB146" s="379"/>
      <c r="KGC146" s="258"/>
      <c r="KGD146" s="378"/>
      <c r="KGE146" s="378"/>
      <c r="KGF146" s="378"/>
      <c r="KGG146" s="259"/>
      <c r="KGH146" s="377"/>
      <c r="KGI146" s="377"/>
      <c r="KGJ146" s="377"/>
      <c r="KGK146" s="259"/>
      <c r="KGL146" s="377"/>
      <c r="KGM146" s="377"/>
      <c r="KGN146" s="377"/>
      <c r="KGO146" s="379"/>
      <c r="KGP146" s="379"/>
      <c r="KGQ146" s="379"/>
      <c r="KGR146" s="379"/>
      <c r="KGS146" s="258"/>
      <c r="KGT146" s="378"/>
      <c r="KGU146" s="378"/>
      <c r="KGV146" s="378"/>
      <c r="KGW146" s="259"/>
      <c r="KGX146" s="377"/>
      <c r="KGY146" s="377"/>
      <c r="KGZ146" s="377"/>
      <c r="KHA146" s="259"/>
      <c r="KHB146" s="377"/>
      <c r="KHC146" s="377"/>
      <c r="KHD146" s="377"/>
      <c r="KHE146" s="379"/>
      <c r="KHF146" s="379"/>
      <c r="KHG146" s="379"/>
      <c r="KHH146" s="379"/>
      <c r="KHI146" s="258"/>
      <c r="KHJ146" s="378"/>
      <c r="KHK146" s="378"/>
      <c r="KHL146" s="378"/>
      <c r="KHM146" s="259"/>
      <c r="KHN146" s="377"/>
      <c r="KHO146" s="377"/>
      <c r="KHP146" s="377"/>
      <c r="KHQ146" s="259"/>
      <c r="KHR146" s="377"/>
      <c r="KHS146" s="377"/>
      <c r="KHT146" s="377"/>
      <c r="KHU146" s="379"/>
      <c r="KHV146" s="379"/>
      <c r="KHW146" s="379"/>
      <c r="KHX146" s="379"/>
      <c r="KHY146" s="258"/>
      <c r="KHZ146" s="378"/>
      <c r="KIA146" s="378"/>
      <c r="KIB146" s="378"/>
      <c r="KIC146" s="259"/>
      <c r="KID146" s="377"/>
      <c r="KIE146" s="377"/>
      <c r="KIF146" s="377"/>
      <c r="KIG146" s="259"/>
      <c r="KIH146" s="377"/>
      <c r="KII146" s="377"/>
      <c r="KIJ146" s="377"/>
      <c r="KIK146" s="379"/>
      <c r="KIL146" s="379"/>
      <c r="KIM146" s="379"/>
      <c r="KIN146" s="379"/>
      <c r="KIO146" s="258"/>
      <c r="KIP146" s="378"/>
      <c r="KIQ146" s="378"/>
      <c r="KIR146" s="378"/>
      <c r="KIS146" s="259"/>
      <c r="KIT146" s="377"/>
      <c r="KIU146" s="377"/>
      <c r="KIV146" s="377"/>
      <c r="KIW146" s="259"/>
      <c r="KIX146" s="377"/>
      <c r="KIY146" s="377"/>
      <c r="KIZ146" s="377"/>
      <c r="KJA146" s="379"/>
      <c r="KJB146" s="379"/>
      <c r="KJC146" s="379"/>
      <c r="KJD146" s="379"/>
      <c r="KJE146" s="258"/>
      <c r="KJF146" s="378"/>
      <c r="KJG146" s="378"/>
      <c r="KJH146" s="378"/>
      <c r="KJI146" s="259"/>
      <c r="KJJ146" s="377"/>
      <c r="KJK146" s="377"/>
      <c r="KJL146" s="377"/>
      <c r="KJM146" s="259"/>
      <c r="KJN146" s="377"/>
      <c r="KJO146" s="377"/>
      <c r="KJP146" s="377"/>
      <c r="KJQ146" s="379"/>
      <c r="KJR146" s="379"/>
      <c r="KJS146" s="379"/>
      <c r="KJT146" s="379"/>
      <c r="KJU146" s="258"/>
      <c r="KJV146" s="378"/>
      <c r="KJW146" s="378"/>
      <c r="KJX146" s="378"/>
      <c r="KJY146" s="259"/>
      <c r="KJZ146" s="377"/>
      <c r="KKA146" s="377"/>
      <c r="KKB146" s="377"/>
      <c r="KKC146" s="259"/>
      <c r="KKD146" s="377"/>
      <c r="KKE146" s="377"/>
      <c r="KKF146" s="377"/>
      <c r="KKG146" s="379"/>
      <c r="KKH146" s="379"/>
      <c r="KKI146" s="379"/>
      <c r="KKJ146" s="379"/>
      <c r="KKK146" s="258"/>
      <c r="KKL146" s="378"/>
      <c r="KKM146" s="378"/>
      <c r="KKN146" s="378"/>
      <c r="KKO146" s="259"/>
      <c r="KKP146" s="377"/>
      <c r="KKQ146" s="377"/>
      <c r="KKR146" s="377"/>
      <c r="KKS146" s="259"/>
      <c r="KKT146" s="377"/>
      <c r="KKU146" s="377"/>
      <c r="KKV146" s="377"/>
      <c r="KKW146" s="379"/>
      <c r="KKX146" s="379"/>
      <c r="KKY146" s="379"/>
      <c r="KKZ146" s="379"/>
      <c r="KLA146" s="258"/>
      <c r="KLB146" s="378"/>
      <c r="KLC146" s="378"/>
      <c r="KLD146" s="378"/>
      <c r="KLE146" s="259"/>
      <c r="KLF146" s="377"/>
      <c r="KLG146" s="377"/>
      <c r="KLH146" s="377"/>
      <c r="KLI146" s="259"/>
      <c r="KLJ146" s="377"/>
      <c r="KLK146" s="377"/>
      <c r="KLL146" s="377"/>
      <c r="KLM146" s="379"/>
      <c r="KLN146" s="379"/>
      <c r="KLO146" s="379"/>
      <c r="KLP146" s="379"/>
      <c r="KLQ146" s="258"/>
      <c r="KLR146" s="378"/>
      <c r="KLS146" s="378"/>
      <c r="KLT146" s="378"/>
      <c r="KLU146" s="259"/>
      <c r="KLV146" s="377"/>
      <c r="KLW146" s="377"/>
      <c r="KLX146" s="377"/>
      <c r="KLY146" s="259"/>
      <c r="KLZ146" s="377"/>
      <c r="KMA146" s="377"/>
      <c r="KMB146" s="377"/>
      <c r="KMC146" s="379"/>
      <c r="KMD146" s="379"/>
      <c r="KME146" s="379"/>
      <c r="KMF146" s="379"/>
      <c r="KMG146" s="258"/>
      <c r="KMH146" s="378"/>
      <c r="KMI146" s="378"/>
      <c r="KMJ146" s="378"/>
      <c r="KMK146" s="259"/>
      <c r="KML146" s="377"/>
      <c r="KMM146" s="377"/>
      <c r="KMN146" s="377"/>
      <c r="KMO146" s="259"/>
      <c r="KMP146" s="377"/>
      <c r="KMQ146" s="377"/>
      <c r="KMR146" s="377"/>
      <c r="KMS146" s="379"/>
      <c r="KMT146" s="379"/>
      <c r="KMU146" s="379"/>
      <c r="KMV146" s="379"/>
      <c r="KMW146" s="258"/>
      <c r="KMX146" s="378"/>
      <c r="KMY146" s="378"/>
      <c r="KMZ146" s="378"/>
      <c r="KNA146" s="259"/>
      <c r="KNB146" s="377"/>
      <c r="KNC146" s="377"/>
      <c r="KND146" s="377"/>
      <c r="KNE146" s="259"/>
      <c r="KNF146" s="377"/>
      <c r="KNG146" s="377"/>
      <c r="KNH146" s="377"/>
      <c r="KNI146" s="379"/>
      <c r="KNJ146" s="379"/>
      <c r="KNK146" s="379"/>
      <c r="KNL146" s="379"/>
      <c r="KNM146" s="258"/>
      <c r="KNN146" s="378"/>
      <c r="KNO146" s="378"/>
      <c r="KNP146" s="378"/>
      <c r="KNQ146" s="259"/>
      <c r="KNR146" s="377"/>
      <c r="KNS146" s="377"/>
      <c r="KNT146" s="377"/>
      <c r="KNU146" s="259"/>
      <c r="KNV146" s="377"/>
      <c r="KNW146" s="377"/>
      <c r="KNX146" s="377"/>
      <c r="KNY146" s="379"/>
      <c r="KNZ146" s="379"/>
      <c r="KOA146" s="379"/>
      <c r="KOB146" s="379"/>
      <c r="KOC146" s="258"/>
      <c r="KOD146" s="378"/>
      <c r="KOE146" s="378"/>
      <c r="KOF146" s="378"/>
      <c r="KOG146" s="259"/>
      <c r="KOH146" s="377"/>
      <c r="KOI146" s="377"/>
      <c r="KOJ146" s="377"/>
      <c r="KOK146" s="259"/>
      <c r="KOL146" s="377"/>
      <c r="KOM146" s="377"/>
      <c r="KON146" s="377"/>
      <c r="KOO146" s="379"/>
      <c r="KOP146" s="379"/>
      <c r="KOQ146" s="379"/>
      <c r="KOR146" s="379"/>
      <c r="KOS146" s="258"/>
      <c r="KOT146" s="378"/>
      <c r="KOU146" s="378"/>
      <c r="KOV146" s="378"/>
      <c r="KOW146" s="259"/>
      <c r="KOX146" s="377"/>
      <c r="KOY146" s="377"/>
      <c r="KOZ146" s="377"/>
      <c r="KPA146" s="259"/>
      <c r="KPB146" s="377"/>
      <c r="KPC146" s="377"/>
      <c r="KPD146" s="377"/>
      <c r="KPE146" s="379"/>
      <c r="KPF146" s="379"/>
      <c r="KPG146" s="379"/>
      <c r="KPH146" s="379"/>
      <c r="KPI146" s="258"/>
      <c r="KPJ146" s="378"/>
      <c r="KPK146" s="378"/>
      <c r="KPL146" s="378"/>
      <c r="KPM146" s="259"/>
      <c r="KPN146" s="377"/>
      <c r="KPO146" s="377"/>
      <c r="KPP146" s="377"/>
      <c r="KPQ146" s="259"/>
      <c r="KPR146" s="377"/>
      <c r="KPS146" s="377"/>
      <c r="KPT146" s="377"/>
      <c r="KPU146" s="379"/>
      <c r="KPV146" s="379"/>
      <c r="KPW146" s="379"/>
      <c r="KPX146" s="379"/>
      <c r="KPY146" s="258"/>
      <c r="KPZ146" s="378"/>
      <c r="KQA146" s="378"/>
      <c r="KQB146" s="378"/>
      <c r="KQC146" s="259"/>
      <c r="KQD146" s="377"/>
      <c r="KQE146" s="377"/>
      <c r="KQF146" s="377"/>
      <c r="KQG146" s="259"/>
      <c r="KQH146" s="377"/>
      <c r="KQI146" s="377"/>
      <c r="KQJ146" s="377"/>
      <c r="KQK146" s="379"/>
      <c r="KQL146" s="379"/>
      <c r="KQM146" s="379"/>
      <c r="KQN146" s="379"/>
      <c r="KQO146" s="258"/>
      <c r="KQP146" s="378"/>
      <c r="KQQ146" s="378"/>
      <c r="KQR146" s="378"/>
      <c r="KQS146" s="259"/>
      <c r="KQT146" s="377"/>
      <c r="KQU146" s="377"/>
      <c r="KQV146" s="377"/>
      <c r="KQW146" s="259"/>
      <c r="KQX146" s="377"/>
      <c r="KQY146" s="377"/>
      <c r="KQZ146" s="377"/>
      <c r="KRA146" s="379"/>
      <c r="KRB146" s="379"/>
      <c r="KRC146" s="379"/>
      <c r="KRD146" s="379"/>
      <c r="KRE146" s="258"/>
      <c r="KRF146" s="378"/>
      <c r="KRG146" s="378"/>
      <c r="KRH146" s="378"/>
      <c r="KRI146" s="259"/>
      <c r="KRJ146" s="377"/>
      <c r="KRK146" s="377"/>
      <c r="KRL146" s="377"/>
      <c r="KRM146" s="259"/>
      <c r="KRN146" s="377"/>
      <c r="KRO146" s="377"/>
      <c r="KRP146" s="377"/>
      <c r="KRQ146" s="379"/>
      <c r="KRR146" s="379"/>
      <c r="KRS146" s="379"/>
      <c r="KRT146" s="379"/>
      <c r="KRU146" s="258"/>
      <c r="KRV146" s="378"/>
      <c r="KRW146" s="378"/>
      <c r="KRX146" s="378"/>
      <c r="KRY146" s="259"/>
      <c r="KRZ146" s="377"/>
      <c r="KSA146" s="377"/>
      <c r="KSB146" s="377"/>
      <c r="KSC146" s="259"/>
      <c r="KSD146" s="377"/>
      <c r="KSE146" s="377"/>
      <c r="KSF146" s="377"/>
      <c r="KSG146" s="379"/>
      <c r="KSH146" s="379"/>
      <c r="KSI146" s="379"/>
      <c r="KSJ146" s="379"/>
      <c r="KSK146" s="258"/>
      <c r="KSL146" s="378"/>
      <c r="KSM146" s="378"/>
      <c r="KSN146" s="378"/>
      <c r="KSO146" s="259"/>
      <c r="KSP146" s="377"/>
      <c r="KSQ146" s="377"/>
      <c r="KSR146" s="377"/>
      <c r="KSS146" s="259"/>
      <c r="KST146" s="377"/>
      <c r="KSU146" s="377"/>
      <c r="KSV146" s="377"/>
      <c r="KSW146" s="379"/>
      <c r="KSX146" s="379"/>
      <c r="KSY146" s="379"/>
      <c r="KSZ146" s="379"/>
      <c r="KTA146" s="258"/>
      <c r="KTB146" s="378"/>
      <c r="KTC146" s="378"/>
      <c r="KTD146" s="378"/>
      <c r="KTE146" s="259"/>
      <c r="KTF146" s="377"/>
      <c r="KTG146" s="377"/>
      <c r="KTH146" s="377"/>
      <c r="KTI146" s="259"/>
      <c r="KTJ146" s="377"/>
      <c r="KTK146" s="377"/>
      <c r="KTL146" s="377"/>
      <c r="KTM146" s="379"/>
      <c r="KTN146" s="379"/>
      <c r="KTO146" s="379"/>
      <c r="KTP146" s="379"/>
      <c r="KTQ146" s="258"/>
      <c r="KTR146" s="378"/>
      <c r="KTS146" s="378"/>
      <c r="KTT146" s="378"/>
      <c r="KTU146" s="259"/>
      <c r="KTV146" s="377"/>
      <c r="KTW146" s="377"/>
      <c r="KTX146" s="377"/>
      <c r="KTY146" s="259"/>
      <c r="KTZ146" s="377"/>
      <c r="KUA146" s="377"/>
      <c r="KUB146" s="377"/>
      <c r="KUC146" s="379"/>
      <c r="KUD146" s="379"/>
      <c r="KUE146" s="379"/>
      <c r="KUF146" s="379"/>
      <c r="KUG146" s="258"/>
      <c r="KUH146" s="378"/>
      <c r="KUI146" s="378"/>
      <c r="KUJ146" s="378"/>
      <c r="KUK146" s="259"/>
      <c r="KUL146" s="377"/>
      <c r="KUM146" s="377"/>
      <c r="KUN146" s="377"/>
      <c r="KUO146" s="259"/>
      <c r="KUP146" s="377"/>
      <c r="KUQ146" s="377"/>
      <c r="KUR146" s="377"/>
      <c r="KUS146" s="379"/>
      <c r="KUT146" s="379"/>
      <c r="KUU146" s="379"/>
      <c r="KUV146" s="379"/>
      <c r="KUW146" s="258"/>
      <c r="KUX146" s="378"/>
      <c r="KUY146" s="378"/>
      <c r="KUZ146" s="378"/>
      <c r="KVA146" s="259"/>
      <c r="KVB146" s="377"/>
      <c r="KVC146" s="377"/>
      <c r="KVD146" s="377"/>
      <c r="KVE146" s="259"/>
      <c r="KVF146" s="377"/>
      <c r="KVG146" s="377"/>
      <c r="KVH146" s="377"/>
      <c r="KVI146" s="379"/>
      <c r="KVJ146" s="379"/>
      <c r="KVK146" s="379"/>
      <c r="KVL146" s="379"/>
      <c r="KVM146" s="258"/>
      <c r="KVN146" s="378"/>
      <c r="KVO146" s="378"/>
      <c r="KVP146" s="378"/>
      <c r="KVQ146" s="259"/>
      <c r="KVR146" s="377"/>
      <c r="KVS146" s="377"/>
      <c r="KVT146" s="377"/>
      <c r="KVU146" s="259"/>
      <c r="KVV146" s="377"/>
      <c r="KVW146" s="377"/>
      <c r="KVX146" s="377"/>
      <c r="KVY146" s="379"/>
      <c r="KVZ146" s="379"/>
      <c r="KWA146" s="379"/>
      <c r="KWB146" s="379"/>
      <c r="KWC146" s="258"/>
      <c r="KWD146" s="378"/>
      <c r="KWE146" s="378"/>
      <c r="KWF146" s="378"/>
      <c r="KWG146" s="259"/>
      <c r="KWH146" s="377"/>
      <c r="KWI146" s="377"/>
      <c r="KWJ146" s="377"/>
      <c r="KWK146" s="259"/>
      <c r="KWL146" s="377"/>
      <c r="KWM146" s="377"/>
      <c r="KWN146" s="377"/>
      <c r="KWO146" s="379"/>
      <c r="KWP146" s="379"/>
      <c r="KWQ146" s="379"/>
      <c r="KWR146" s="379"/>
      <c r="KWS146" s="258"/>
      <c r="KWT146" s="378"/>
      <c r="KWU146" s="378"/>
      <c r="KWV146" s="378"/>
      <c r="KWW146" s="259"/>
      <c r="KWX146" s="377"/>
      <c r="KWY146" s="377"/>
      <c r="KWZ146" s="377"/>
      <c r="KXA146" s="259"/>
      <c r="KXB146" s="377"/>
      <c r="KXC146" s="377"/>
      <c r="KXD146" s="377"/>
      <c r="KXE146" s="379"/>
      <c r="KXF146" s="379"/>
      <c r="KXG146" s="379"/>
      <c r="KXH146" s="379"/>
      <c r="KXI146" s="258"/>
      <c r="KXJ146" s="378"/>
      <c r="KXK146" s="378"/>
      <c r="KXL146" s="378"/>
      <c r="KXM146" s="259"/>
      <c r="KXN146" s="377"/>
      <c r="KXO146" s="377"/>
      <c r="KXP146" s="377"/>
      <c r="KXQ146" s="259"/>
      <c r="KXR146" s="377"/>
      <c r="KXS146" s="377"/>
      <c r="KXT146" s="377"/>
      <c r="KXU146" s="379"/>
      <c r="KXV146" s="379"/>
      <c r="KXW146" s="379"/>
      <c r="KXX146" s="379"/>
      <c r="KXY146" s="258"/>
      <c r="KXZ146" s="378"/>
      <c r="KYA146" s="378"/>
      <c r="KYB146" s="378"/>
      <c r="KYC146" s="259"/>
      <c r="KYD146" s="377"/>
      <c r="KYE146" s="377"/>
      <c r="KYF146" s="377"/>
      <c r="KYG146" s="259"/>
      <c r="KYH146" s="377"/>
      <c r="KYI146" s="377"/>
      <c r="KYJ146" s="377"/>
      <c r="KYK146" s="379"/>
      <c r="KYL146" s="379"/>
      <c r="KYM146" s="379"/>
      <c r="KYN146" s="379"/>
      <c r="KYO146" s="258"/>
      <c r="KYP146" s="378"/>
      <c r="KYQ146" s="378"/>
      <c r="KYR146" s="378"/>
      <c r="KYS146" s="259"/>
      <c r="KYT146" s="377"/>
      <c r="KYU146" s="377"/>
      <c r="KYV146" s="377"/>
      <c r="KYW146" s="259"/>
      <c r="KYX146" s="377"/>
      <c r="KYY146" s="377"/>
      <c r="KYZ146" s="377"/>
      <c r="KZA146" s="379"/>
      <c r="KZB146" s="379"/>
      <c r="KZC146" s="379"/>
      <c r="KZD146" s="379"/>
      <c r="KZE146" s="258"/>
      <c r="KZF146" s="378"/>
      <c r="KZG146" s="378"/>
      <c r="KZH146" s="378"/>
      <c r="KZI146" s="259"/>
      <c r="KZJ146" s="377"/>
      <c r="KZK146" s="377"/>
      <c r="KZL146" s="377"/>
      <c r="KZM146" s="259"/>
      <c r="KZN146" s="377"/>
      <c r="KZO146" s="377"/>
      <c r="KZP146" s="377"/>
      <c r="KZQ146" s="379"/>
      <c r="KZR146" s="379"/>
      <c r="KZS146" s="379"/>
      <c r="KZT146" s="379"/>
      <c r="KZU146" s="258"/>
      <c r="KZV146" s="378"/>
      <c r="KZW146" s="378"/>
      <c r="KZX146" s="378"/>
      <c r="KZY146" s="259"/>
      <c r="KZZ146" s="377"/>
      <c r="LAA146" s="377"/>
      <c r="LAB146" s="377"/>
      <c r="LAC146" s="259"/>
      <c r="LAD146" s="377"/>
      <c r="LAE146" s="377"/>
      <c r="LAF146" s="377"/>
      <c r="LAG146" s="379"/>
      <c r="LAH146" s="379"/>
      <c r="LAI146" s="379"/>
      <c r="LAJ146" s="379"/>
      <c r="LAK146" s="258"/>
      <c r="LAL146" s="378"/>
      <c r="LAM146" s="378"/>
      <c r="LAN146" s="378"/>
      <c r="LAO146" s="259"/>
      <c r="LAP146" s="377"/>
      <c r="LAQ146" s="377"/>
      <c r="LAR146" s="377"/>
      <c r="LAS146" s="259"/>
      <c r="LAT146" s="377"/>
      <c r="LAU146" s="377"/>
      <c r="LAV146" s="377"/>
      <c r="LAW146" s="379"/>
      <c r="LAX146" s="379"/>
      <c r="LAY146" s="379"/>
      <c r="LAZ146" s="379"/>
      <c r="LBA146" s="258"/>
      <c r="LBB146" s="378"/>
      <c r="LBC146" s="378"/>
      <c r="LBD146" s="378"/>
      <c r="LBE146" s="259"/>
      <c r="LBF146" s="377"/>
      <c r="LBG146" s="377"/>
      <c r="LBH146" s="377"/>
      <c r="LBI146" s="259"/>
      <c r="LBJ146" s="377"/>
      <c r="LBK146" s="377"/>
      <c r="LBL146" s="377"/>
      <c r="LBM146" s="379"/>
      <c r="LBN146" s="379"/>
      <c r="LBO146" s="379"/>
      <c r="LBP146" s="379"/>
      <c r="LBQ146" s="258"/>
      <c r="LBR146" s="378"/>
      <c r="LBS146" s="378"/>
      <c r="LBT146" s="378"/>
      <c r="LBU146" s="259"/>
      <c r="LBV146" s="377"/>
      <c r="LBW146" s="377"/>
      <c r="LBX146" s="377"/>
      <c r="LBY146" s="259"/>
      <c r="LBZ146" s="377"/>
      <c r="LCA146" s="377"/>
      <c r="LCB146" s="377"/>
      <c r="LCC146" s="379"/>
      <c r="LCD146" s="379"/>
      <c r="LCE146" s="379"/>
      <c r="LCF146" s="379"/>
      <c r="LCG146" s="258"/>
      <c r="LCH146" s="378"/>
      <c r="LCI146" s="378"/>
      <c r="LCJ146" s="378"/>
      <c r="LCK146" s="259"/>
      <c r="LCL146" s="377"/>
      <c r="LCM146" s="377"/>
      <c r="LCN146" s="377"/>
      <c r="LCO146" s="259"/>
      <c r="LCP146" s="377"/>
      <c r="LCQ146" s="377"/>
      <c r="LCR146" s="377"/>
      <c r="LCS146" s="379"/>
      <c r="LCT146" s="379"/>
      <c r="LCU146" s="379"/>
      <c r="LCV146" s="379"/>
      <c r="LCW146" s="258"/>
      <c r="LCX146" s="378"/>
      <c r="LCY146" s="378"/>
      <c r="LCZ146" s="378"/>
      <c r="LDA146" s="259"/>
      <c r="LDB146" s="377"/>
      <c r="LDC146" s="377"/>
      <c r="LDD146" s="377"/>
      <c r="LDE146" s="259"/>
      <c r="LDF146" s="377"/>
      <c r="LDG146" s="377"/>
      <c r="LDH146" s="377"/>
      <c r="LDI146" s="379"/>
      <c r="LDJ146" s="379"/>
      <c r="LDK146" s="379"/>
      <c r="LDL146" s="379"/>
      <c r="LDM146" s="258"/>
      <c r="LDN146" s="378"/>
      <c r="LDO146" s="378"/>
      <c r="LDP146" s="378"/>
      <c r="LDQ146" s="259"/>
      <c r="LDR146" s="377"/>
      <c r="LDS146" s="377"/>
      <c r="LDT146" s="377"/>
      <c r="LDU146" s="259"/>
      <c r="LDV146" s="377"/>
      <c r="LDW146" s="377"/>
      <c r="LDX146" s="377"/>
      <c r="LDY146" s="379"/>
      <c r="LDZ146" s="379"/>
      <c r="LEA146" s="379"/>
      <c r="LEB146" s="379"/>
      <c r="LEC146" s="258"/>
      <c r="LED146" s="378"/>
      <c r="LEE146" s="378"/>
      <c r="LEF146" s="378"/>
      <c r="LEG146" s="259"/>
      <c r="LEH146" s="377"/>
      <c r="LEI146" s="377"/>
      <c r="LEJ146" s="377"/>
      <c r="LEK146" s="259"/>
      <c r="LEL146" s="377"/>
      <c r="LEM146" s="377"/>
      <c r="LEN146" s="377"/>
      <c r="LEO146" s="379"/>
      <c r="LEP146" s="379"/>
      <c r="LEQ146" s="379"/>
      <c r="LER146" s="379"/>
      <c r="LES146" s="258"/>
      <c r="LET146" s="378"/>
      <c r="LEU146" s="378"/>
      <c r="LEV146" s="378"/>
      <c r="LEW146" s="259"/>
      <c r="LEX146" s="377"/>
      <c r="LEY146" s="377"/>
      <c r="LEZ146" s="377"/>
      <c r="LFA146" s="259"/>
      <c r="LFB146" s="377"/>
      <c r="LFC146" s="377"/>
      <c r="LFD146" s="377"/>
      <c r="LFE146" s="379"/>
      <c r="LFF146" s="379"/>
      <c r="LFG146" s="379"/>
      <c r="LFH146" s="379"/>
      <c r="LFI146" s="258"/>
      <c r="LFJ146" s="378"/>
      <c r="LFK146" s="378"/>
      <c r="LFL146" s="378"/>
      <c r="LFM146" s="259"/>
      <c r="LFN146" s="377"/>
      <c r="LFO146" s="377"/>
      <c r="LFP146" s="377"/>
      <c r="LFQ146" s="259"/>
      <c r="LFR146" s="377"/>
      <c r="LFS146" s="377"/>
      <c r="LFT146" s="377"/>
      <c r="LFU146" s="379"/>
      <c r="LFV146" s="379"/>
      <c r="LFW146" s="379"/>
      <c r="LFX146" s="379"/>
      <c r="LFY146" s="258"/>
      <c r="LFZ146" s="378"/>
      <c r="LGA146" s="378"/>
      <c r="LGB146" s="378"/>
      <c r="LGC146" s="259"/>
      <c r="LGD146" s="377"/>
      <c r="LGE146" s="377"/>
      <c r="LGF146" s="377"/>
      <c r="LGG146" s="259"/>
      <c r="LGH146" s="377"/>
      <c r="LGI146" s="377"/>
      <c r="LGJ146" s="377"/>
      <c r="LGK146" s="379"/>
      <c r="LGL146" s="379"/>
      <c r="LGM146" s="379"/>
      <c r="LGN146" s="379"/>
      <c r="LGO146" s="258"/>
      <c r="LGP146" s="378"/>
      <c r="LGQ146" s="378"/>
      <c r="LGR146" s="378"/>
      <c r="LGS146" s="259"/>
      <c r="LGT146" s="377"/>
      <c r="LGU146" s="377"/>
      <c r="LGV146" s="377"/>
      <c r="LGW146" s="259"/>
      <c r="LGX146" s="377"/>
      <c r="LGY146" s="377"/>
      <c r="LGZ146" s="377"/>
      <c r="LHA146" s="379"/>
      <c r="LHB146" s="379"/>
      <c r="LHC146" s="379"/>
      <c r="LHD146" s="379"/>
      <c r="LHE146" s="258"/>
      <c r="LHF146" s="378"/>
      <c r="LHG146" s="378"/>
      <c r="LHH146" s="378"/>
      <c r="LHI146" s="259"/>
      <c r="LHJ146" s="377"/>
      <c r="LHK146" s="377"/>
      <c r="LHL146" s="377"/>
      <c r="LHM146" s="259"/>
      <c r="LHN146" s="377"/>
      <c r="LHO146" s="377"/>
      <c r="LHP146" s="377"/>
      <c r="LHQ146" s="379"/>
      <c r="LHR146" s="379"/>
      <c r="LHS146" s="379"/>
      <c r="LHT146" s="379"/>
      <c r="LHU146" s="258"/>
      <c r="LHV146" s="378"/>
      <c r="LHW146" s="378"/>
      <c r="LHX146" s="378"/>
      <c r="LHY146" s="259"/>
      <c r="LHZ146" s="377"/>
      <c r="LIA146" s="377"/>
      <c r="LIB146" s="377"/>
      <c r="LIC146" s="259"/>
      <c r="LID146" s="377"/>
      <c r="LIE146" s="377"/>
      <c r="LIF146" s="377"/>
      <c r="LIG146" s="379"/>
      <c r="LIH146" s="379"/>
      <c r="LII146" s="379"/>
      <c r="LIJ146" s="379"/>
      <c r="LIK146" s="258"/>
      <c r="LIL146" s="378"/>
      <c r="LIM146" s="378"/>
      <c r="LIN146" s="378"/>
      <c r="LIO146" s="259"/>
      <c r="LIP146" s="377"/>
      <c r="LIQ146" s="377"/>
      <c r="LIR146" s="377"/>
      <c r="LIS146" s="259"/>
      <c r="LIT146" s="377"/>
      <c r="LIU146" s="377"/>
      <c r="LIV146" s="377"/>
      <c r="LIW146" s="379"/>
      <c r="LIX146" s="379"/>
      <c r="LIY146" s="379"/>
      <c r="LIZ146" s="379"/>
      <c r="LJA146" s="258"/>
      <c r="LJB146" s="378"/>
      <c r="LJC146" s="378"/>
      <c r="LJD146" s="378"/>
      <c r="LJE146" s="259"/>
      <c r="LJF146" s="377"/>
      <c r="LJG146" s="377"/>
      <c r="LJH146" s="377"/>
      <c r="LJI146" s="259"/>
      <c r="LJJ146" s="377"/>
      <c r="LJK146" s="377"/>
      <c r="LJL146" s="377"/>
      <c r="LJM146" s="379"/>
      <c r="LJN146" s="379"/>
      <c r="LJO146" s="379"/>
      <c r="LJP146" s="379"/>
      <c r="LJQ146" s="258"/>
      <c r="LJR146" s="378"/>
      <c r="LJS146" s="378"/>
      <c r="LJT146" s="378"/>
      <c r="LJU146" s="259"/>
      <c r="LJV146" s="377"/>
      <c r="LJW146" s="377"/>
      <c r="LJX146" s="377"/>
      <c r="LJY146" s="259"/>
      <c r="LJZ146" s="377"/>
      <c r="LKA146" s="377"/>
      <c r="LKB146" s="377"/>
      <c r="LKC146" s="379"/>
      <c r="LKD146" s="379"/>
      <c r="LKE146" s="379"/>
      <c r="LKF146" s="379"/>
      <c r="LKG146" s="258"/>
      <c r="LKH146" s="378"/>
      <c r="LKI146" s="378"/>
      <c r="LKJ146" s="378"/>
      <c r="LKK146" s="259"/>
      <c r="LKL146" s="377"/>
      <c r="LKM146" s="377"/>
      <c r="LKN146" s="377"/>
      <c r="LKO146" s="259"/>
      <c r="LKP146" s="377"/>
      <c r="LKQ146" s="377"/>
      <c r="LKR146" s="377"/>
      <c r="LKS146" s="379"/>
      <c r="LKT146" s="379"/>
      <c r="LKU146" s="379"/>
      <c r="LKV146" s="379"/>
      <c r="LKW146" s="258"/>
      <c r="LKX146" s="378"/>
      <c r="LKY146" s="378"/>
      <c r="LKZ146" s="378"/>
      <c r="LLA146" s="259"/>
      <c r="LLB146" s="377"/>
      <c r="LLC146" s="377"/>
      <c r="LLD146" s="377"/>
      <c r="LLE146" s="259"/>
      <c r="LLF146" s="377"/>
      <c r="LLG146" s="377"/>
      <c r="LLH146" s="377"/>
      <c r="LLI146" s="379"/>
      <c r="LLJ146" s="379"/>
      <c r="LLK146" s="379"/>
      <c r="LLL146" s="379"/>
      <c r="LLM146" s="258"/>
      <c r="LLN146" s="378"/>
      <c r="LLO146" s="378"/>
      <c r="LLP146" s="378"/>
      <c r="LLQ146" s="259"/>
      <c r="LLR146" s="377"/>
      <c r="LLS146" s="377"/>
      <c r="LLT146" s="377"/>
      <c r="LLU146" s="259"/>
      <c r="LLV146" s="377"/>
      <c r="LLW146" s="377"/>
      <c r="LLX146" s="377"/>
      <c r="LLY146" s="379"/>
      <c r="LLZ146" s="379"/>
      <c r="LMA146" s="379"/>
      <c r="LMB146" s="379"/>
      <c r="LMC146" s="258"/>
      <c r="LMD146" s="378"/>
      <c r="LME146" s="378"/>
      <c r="LMF146" s="378"/>
      <c r="LMG146" s="259"/>
      <c r="LMH146" s="377"/>
      <c r="LMI146" s="377"/>
      <c r="LMJ146" s="377"/>
      <c r="LMK146" s="259"/>
      <c r="LML146" s="377"/>
      <c r="LMM146" s="377"/>
      <c r="LMN146" s="377"/>
      <c r="LMO146" s="379"/>
      <c r="LMP146" s="379"/>
      <c r="LMQ146" s="379"/>
      <c r="LMR146" s="379"/>
      <c r="LMS146" s="258"/>
      <c r="LMT146" s="378"/>
      <c r="LMU146" s="378"/>
      <c r="LMV146" s="378"/>
      <c r="LMW146" s="259"/>
      <c r="LMX146" s="377"/>
      <c r="LMY146" s="377"/>
      <c r="LMZ146" s="377"/>
      <c r="LNA146" s="259"/>
      <c r="LNB146" s="377"/>
      <c r="LNC146" s="377"/>
      <c r="LND146" s="377"/>
      <c r="LNE146" s="379"/>
      <c r="LNF146" s="379"/>
      <c r="LNG146" s="379"/>
      <c r="LNH146" s="379"/>
      <c r="LNI146" s="258"/>
      <c r="LNJ146" s="378"/>
      <c r="LNK146" s="378"/>
      <c r="LNL146" s="378"/>
      <c r="LNM146" s="259"/>
      <c r="LNN146" s="377"/>
      <c r="LNO146" s="377"/>
      <c r="LNP146" s="377"/>
      <c r="LNQ146" s="259"/>
      <c r="LNR146" s="377"/>
      <c r="LNS146" s="377"/>
      <c r="LNT146" s="377"/>
      <c r="LNU146" s="379"/>
      <c r="LNV146" s="379"/>
      <c r="LNW146" s="379"/>
      <c r="LNX146" s="379"/>
      <c r="LNY146" s="258"/>
      <c r="LNZ146" s="378"/>
      <c r="LOA146" s="378"/>
      <c r="LOB146" s="378"/>
      <c r="LOC146" s="259"/>
      <c r="LOD146" s="377"/>
      <c r="LOE146" s="377"/>
      <c r="LOF146" s="377"/>
      <c r="LOG146" s="259"/>
      <c r="LOH146" s="377"/>
      <c r="LOI146" s="377"/>
      <c r="LOJ146" s="377"/>
      <c r="LOK146" s="379"/>
      <c r="LOL146" s="379"/>
      <c r="LOM146" s="379"/>
      <c r="LON146" s="379"/>
      <c r="LOO146" s="258"/>
      <c r="LOP146" s="378"/>
      <c r="LOQ146" s="378"/>
      <c r="LOR146" s="378"/>
      <c r="LOS146" s="259"/>
      <c r="LOT146" s="377"/>
      <c r="LOU146" s="377"/>
      <c r="LOV146" s="377"/>
      <c r="LOW146" s="259"/>
      <c r="LOX146" s="377"/>
      <c r="LOY146" s="377"/>
      <c r="LOZ146" s="377"/>
      <c r="LPA146" s="379"/>
      <c r="LPB146" s="379"/>
      <c r="LPC146" s="379"/>
      <c r="LPD146" s="379"/>
      <c r="LPE146" s="258"/>
      <c r="LPF146" s="378"/>
      <c r="LPG146" s="378"/>
      <c r="LPH146" s="378"/>
      <c r="LPI146" s="259"/>
      <c r="LPJ146" s="377"/>
      <c r="LPK146" s="377"/>
      <c r="LPL146" s="377"/>
      <c r="LPM146" s="259"/>
      <c r="LPN146" s="377"/>
      <c r="LPO146" s="377"/>
      <c r="LPP146" s="377"/>
      <c r="LPQ146" s="379"/>
      <c r="LPR146" s="379"/>
      <c r="LPS146" s="379"/>
      <c r="LPT146" s="379"/>
      <c r="LPU146" s="258"/>
      <c r="LPV146" s="378"/>
      <c r="LPW146" s="378"/>
      <c r="LPX146" s="378"/>
      <c r="LPY146" s="259"/>
      <c r="LPZ146" s="377"/>
      <c r="LQA146" s="377"/>
      <c r="LQB146" s="377"/>
      <c r="LQC146" s="259"/>
      <c r="LQD146" s="377"/>
      <c r="LQE146" s="377"/>
      <c r="LQF146" s="377"/>
      <c r="LQG146" s="379"/>
      <c r="LQH146" s="379"/>
      <c r="LQI146" s="379"/>
      <c r="LQJ146" s="379"/>
      <c r="LQK146" s="258"/>
      <c r="LQL146" s="378"/>
      <c r="LQM146" s="378"/>
      <c r="LQN146" s="378"/>
      <c r="LQO146" s="259"/>
      <c r="LQP146" s="377"/>
      <c r="LQQ146" s="377"/>
      <c r="LQR146" s="377"/>
      <c r="LQS146" s="259"/>
      <c r="LQT146" s="377"/>
      <c r="LQU146" s="377"/>
      <c r="LQV146" s="377"/>
      <c r="LQW146" s="379"/>
      <c r="LQX146" s="379"/>
      <c r="LQY146" s="379"/>
      <c r="LQZ146" s="379"/>
      <c r="LRA146" s="258"/>
      <c r="LRB146" s="378"/>
      <c r="LRC146" s="378"/>
      <c r="LRD146" s="378"/>
      <c r="LRE146" s="259"/>
      <c r="LRF146" s="377"/>
      <c r="LRG146" s="377"/>
      <c r="LRH146" s="377"/>
      <c r="LRI146" s="259"/>
      <c r="LRJ146" s="377"/>
      <c r="LRK146" s="377"/>
      <c r="LRL146" s="377"/>
      <c r="LRM146" s="379"/>
      <c r="LRN146" s="379"/>
      <c r="LRO146" s="379"/>
      <c r="LRP146" s="379"/>
      <c r="LRQ146" s="258"/>
      <c r="LRR146" s="378"/>
      <c r="LRS146" s="378"/>
      <c r="LRT146" s="378"/>
      <c r="LRU146" s="259"/>
      <c r="LRV146" s="377"/>
      <c r="LRW146" s="377"/>
      <c r="LRX146" s="377"/>
      <c r="LRY146" s="259"/>
      <c r="LRZ146" s="377"/>
      <c r="LSA146" s="377"/>
      <c r="LSB146" s="377"/>
      <c r="LSC146" s="379"/>
      <c r="LSD146" s="379"/>
      <c r="LSE146" s="379"/>
      <c r="LSF146" s="379"/>
      <c r="LSG146" s="258"/>
      <c r="LSH146" s="378"/>
      <c r="LSI146" s="378"/>
      <c r="LSJ146" s="378"/>
      <c r="LSK146" s="259"/>
      <c r="LSL146" s="377"/>
      <c r="LSM146" s="377"/>
      <c r="LSN146" s="377"/>
      <c r="LSO146" s="259"/>
      <c r="LSP146" s="377"/>
      <c r="LSQ146" s="377"/>
      <c r="LSR146" s="377"/>
      <c r="LSS146" s="379"/>
      <c r="LST146" s="379"/>
      <c r="LSU146" s="379"/>
      <c r="LSV146" s="379"/>
      <c r="LSW146" s="258"/>
      <c r="LSX146" s="378"/>
      <c r="LSY146" s="378"/>
      <c r="LSZ146" s="378"/>
      <c r="LTA146" s="259"/>
      <c r="LTB146" s="377"/>
      <c r="LTC146" s="377"/>
      <c r="LTD146" s="377"/>
      <c r="LTE146" s="259"/>
      <c r="LTF146" s="377"/>
      <c r="LTG146" s="377"/>
      <c r="LTH146" s="377"/>
      <c r="LTI146" s="379"/>
      <c r="LTJ146" s="379"/>
      <c r="LTK146" s="379"/>
      <c r="LTL146" s="379"/>
      <c r="LTM146" s="258"/>
      <c r="LTN146" s="378"/>
      <c r="LTO146" s="378"/>
      <c r="LTP146" s="378"/>
      <c r="LTQ146" s="259"/>
      <c r="LTR146" s="377"/>
      <c r="LTS146" s="377"/>
      <c r="LTT146" s="377"/>
      <c r="LTU146" s="259"/>
      <c r="LTV146" s="377"/>
      <c r="LTW146" s="377"/>
      <c r="LTX146" s="377"/>
      <c r="LTY146" s="379"/>
      <c r="LTZ146" s="379"/>
      <c r="LUA146" s="379"/>
      <c r="LUB146" s="379"/>
      <c r="LUC146" s="258"/>
      <c r="LUD146" s="378"/>
      <c r="LUE146" s="378"/>
      <c r="LUF146" s="378"/>
      <c r="LUG146" s="259"/>
      <c r="LUH146" s="377"/>
      <c r="LUI146" s="377"/>
      <c r="LUJ146" s="377"/>
      <c r="LUK146" s="259"/>
      <c r="LUL146" s="377"/>
      <c r="LUM146" s="377"/>
      <c r="LUN146" s="377"/>
      <c r="LUO146" s="379"/>
      <c r="LUP146" s="379"/>
      <c r="LUQ146" s="379"/>
      <c r="LUR146" s="379"/>
      <c r="LUS146" s="258"/>
      <c r="LUT146" s="378"/>
      <c r="LUU146" s="378"/>
      <c r="LUV146" s="378"/>
      <c r="LUW146" s="259"/>
      <c r="LUX146" s="377"/>
      <c r="LUY146" s="377"/>
      <c r="LUZ146" s="377"/>
      <c r="LVA146" s="259"/>
      <c r="LVB146" s="377"/>
      <c r="LVC146" s="377"/>
      <c r="LVD146" s="377"/>
      <c r="LVE146" s="379"/>
      <c r="LVF146" s="379"/>
      <c r="LVG146" s="379"/>
      <c r="LVH146" s="379"/>
      <c r="LVI146" s="258"/>
      <c r="LVJ146" s="378"/>
      <c r="LVK146" s="378"/>
      <c r="LVL146" s="378"/>
      <c r="LVM146" s="259"/>
      <c r="LVN146" s="377"/>
      <c r="LVO146" s="377"/>
      <c r="LVP146" s="377"/>
      <c r="LVQ146" s="259"/>
      <c r="LVR146" s="377"/>
      <c r="LVS146" s="377"/>
      <c r="LVT146" s="377"/>
      <c r="LVU146" s="379"/>
      <c r="LVV146" s="379"/>
      <c r="LVW146" s="379"/>
      <c r="LVX146" s="379"/>
      <c r="LVY146" s="258"/>
      <c r="LVZ146" s="378"/>
      <c r="LWA146" s="378"/>
      <c r="LWB146" s="378"/>
      <c r="LWC146" s="259"/>
      <c r="LWD146" s="377"/>
      <c r="LWE146" s="377"/>
      <c r="LWF146" s="377"/>
      <c r="LWG146" s="259"/>
      <c r="LWH146" s="377"/>
      <c r="LWI146" s="377"/>
      <c r="LWJ146" s="377"/>
      <c r="LWK146" s="379"/>
      <c r="LWL146" s="379"/>
      <c r="LWM146" s="379"/>
      <c r="LWN146" s="379"/>
      <c r="LWO146" s="258"/>
      <c r="LWP146" s="378"/>
      <c r="LWQ146" s="378"/>
      <c r="LWR146" s="378"/>
      <c r="LWS146" s="259"/>
      <c r="LWT146" s="377"/>
      <c r="LWU146" s="377"/>
      <c r="LWV146" s="377"/>
      <c r="LWW146" s="259"/>
      <c r="LWX146" s="377"/>
      <c r="LWY146" s="377"/>
      <c r="LWZ146" s="377"/>
      <c r="LXA146" s="379"/>
      <c r="LXB146" s="379"/>
      <c r="LXC146" s="379"/>
      <c r="LXD146" s="379"/>
      <c r="LXE146" s="258"/>
      <c r="LXF146" s="378"/>
      <c r="LXG146" s="378"/>
      <c r="LXH146" s="378"/>
      <c r="LXI146" s="259"/>
      <c r="LXJ146" s="377"/>
      <c r="LXK146" s="377"/>
      <c r="LXL146" s="377"/>
      <c r="LXM146" s="259"/>
      <c r="LXN146" s="377"/>
      <c r="LXO146" s="377"/>
      <c r="LXP146" s="377"/>
      <c r="LXQ146" s="379"/>
      <c r="LXR146" s="379"/>
      <c r="LXS146" s="379"/>
      <c r="LXT146" s="379"/>
      <c r="LXU146" s="258"/>
      <c r="LXV146" s="378"/>
      <c r="LXW146" s="378"/>
      <c r="LXX146" s="378"/>
      <c r="LXY146" s="259"/>
      <c r="LXZ146" s="377"/>
      <c r="LYA146" s="377"/>
      <c r="LYB146" s="377"/>
      <c r="LYC146" s="259"/>
      <c r="LYD146" s="377"/>
      <c r="LYE146" s="377"/>
      <c r="LYF146" s="377"/>
      <c r="LYG146" s="379"/>
      <c r="LYH146" s="379"/>
      <c r="LYI146" s="379"/>
      <c r="LYJ146" s="379"/>
      <c r="LYK146" s="258"/>
      <c r="LYL146" s="378"/>
      <c r="LYM146" s="378"/>
      <c r="LYN146" s="378"/>
      <c r="LYO146" s="259"/>
      <c r="LYP146" s="377"/>
      <c r="LYQ146" s="377"/>
      <c r="LYR146" s="377"/>
      <c r="LYS146" s="259"/>
      <c r="LYT146" s="377"/>
      <c r="LYU146" s="377"/>
      <c r="LYV146" s="377"/>
      <c r="LYW146" s="379"/>
      <c r="LYX146" s="379"/>
      <c r="LYY146" s="379"/>
      <c r="LYZ146" s="379"/>
      <c r="LZA146" s="258"/>
      <c r="LZB146" s="378"/>
      <c r="LZC146" s="378"/>
      <c r="LZD146" s="378"/>
      <c r="LZE146" s="259"/>
      <c r="LZF146" s="377"/>
      <c r="LZG146" s="377"/>
      <c r="LZH146" s="377"/>
      <c r="LZI146" s="259"/>
      <c r="LZJ146" s="377"/>
      <c r="LZK146" s="377"/>
      <c r="LZL146" s="377"/>
      <c r="LZM146" s="379"/>
      <c r="LZN146" s="379"/>
      <c r="LZO146" s="379"/>
      <c r="LZP146" s="379"/>
      <c r="LZQ146" s="258"/>
      <c r="LZR146" s="378"/>
      <c r="LZS146" s="378"/>
      <c r="LZT146" s="378"/>
      <c r="LZU146" s="259"/>
      <c r="LZV146" s="377"/>
      <c r="LZW146" s="377"/>
      <c r="LZX146" s="377"/>
      <c r="LZY146" s="259"/>
      <c r="LZZ146" s="377"/>
      <c r="MAA146" s="377"/>
      <c r="MAB146" s="377"/>
      <c r="MAC146" s="379"/>
      <c r="MAD146" s="379"/>
      <c r="MAE146" s="379"/>
      <c r="MAF146" s="379"/>
      <c r="MAG146" s="258"/>
      <c r="MAH146" s="378"/>
      <c r="MAI146" s="378"/>
      <c r="MAJ146" s="378"/>
      <c r="MAK146" s="259"/>
      <c r="MAL146" s="377"/>
      <c r="MAM146" s="377"/>
      <c r="MAN146" s="377"/>
      <c r="MAO146" s="259"/>
      <c r="MAP146" s="377"/>
      <c r="MAQ146" s="377"/>
      <c r="MAR146" s="377"/>
      <c r="MAS146" s="379"/>
      <c r="MAT146" s="379"/>
      <c r="MAU146" s="379"/>
      <c r="MAV146" s="379"/>
      <c r="MAW146" s="258"/>
      <c r="MAX146" s="378"/>
      <c r="MAY146" s="378"/>
      <c r="MAZ146" s="378"/>
      <c r="MBA146" s="259"/>
      <c r="MBB146" s="377"/>
      <c r="MBC146" s="377"/>
      <c r="MBD146" s="377"/>
      <c r="MBE146" s="259"/>
      <c r="MBF146" s="377"/>
      <c r="MBG146" s="377"/>
      <c r="MBH146" s="377"/>
      <c r="MBI146" s="379"/>
      <c r="MBJ146" s="379"/>
      <c r="MBK146" s="379"/>
      <c r="MBL146" s="379"/>
      <c r="MBM146" s="258"/>
      <c r="MBN146" s="378"/>
      <c r="MBO146" s="378"/>
      <c r="MBP146" s="378"/>
      <c r="MBQ146" s="259"/>
      <c r="MBR146" s="377"/>
      <c r="MBS146" s="377"/>
      <c r="MBT146" s="377"/>
      <c r="MBU146" s="259"/>
      <c r="MBV146" s="377"/>
      <c r="MBW146" s="377"/>
      <c r="MBX146" s="377"/>
      <c r="MBY146" s="379"/>
      <c r="MBZ146" s="379"/>
      <c r="MCA146" s="379"/>
      <c r="MCB146" s="379"/>
      <c r="MCC146" s="258"/>
      <c r="MCD146" s="378"/>
      <c r="MCE146" s="378"/>
      <c r="MCF146" s="378"/>
      <c r="MCG146" s="259"/>
      <c r="MCH146" s="377"/>
      <c r="MCI146" s="377"/>
      <c r="MCJ146" s="377"/>
      <c r="MCK146" s="259"/>
      <c r="MCL146" s="377"/>
      <c r="MCM146" s="377"/>
      <c r="MCN146" s="377"/>
      <c r="MCO146" s="379"/>
      <c r="MCP146" s="379"/>
      <c r="MCQ146" s="379"/>
      <c r="MCR146" s="379"/>
      <c r="MCS146" s="258"/>
      <c r="MCT146" s="378"/>
      <c r="MCU146" s="378"/>
      <c r="MCV146" s="378"/>
      <c r="MCW146" s="259"/>
      <c r="MCX146" s="377"/>
      <c r="MCY146" s="377"/>
      <c r="MCZ146" s="377"/>
      <c r="MDA146" s="259"/>
      <c r="MDB146" s="377"/>
      <c r="MDC146" s="377"/>
      <c r="MDD146" s="377"/>
      <c r="MDE146" s="379"/>
      <c r="MDF146" s="379"/>
      <c r="MDG146" s="379"/>
      <c r="MDH146" s="379"/>
      <c r="MDI146" s="258"/>
      <c r="MDJ146" s="378"/>
      <c r="MDK146" s="378"/>
      <c r="MDL146" s="378"/>
      <c r="MDM146" s="259"/>
      <c r="MDN146" s="377"/>
      <c r="MDO146" s="377"/>
      <c r="MDP146" s="377"/>
      <c r="MDQ146" s="259"/>
      <c r="MDR146" s="377"/>
      <c r="MDS146" s="377"/>
      <c r="MDT146" s="377"/>
      <c r="MDU146" s="379"/>
      <c r="MDV146" s="379"/>
      <c r="MDW146" s="379"/>
      <c r="MDX146" s="379"/>
      <c r="MDY146" s="258"/>
      <c r="MDZ146" s="378"/>
      <c r="MEA146" s="378"/>
      <c r="MEB146" s="378"/>
      <c r="MEC146" s="259"/>
      <c r="MED146" s="377"/>
      <c r="MEE146" s="377"/>
      <c r="MEF146" s="377"/>
      <c r="MEG146" s="259"/>
      <c r="MEH146" s="377"/>
      <c r="MEI146" s="377"/>
      <c r="MEJ146" s="377"/>
      <c r="MEK146" s="379"/>
      <c r="MEL146" s="379"/>
      <c r="MEM146" s="379"/>
      <c r="MEN146" s="379"/>
      <c r="MEO146" s="258"/>
      <c r="MEP146" s="378"/>
      <c r="MEQ146" s="378"/>
      <c r="MER146" s="378"/>
      <c r="MES146" s="259"/>
      <c r="MET146" s="377"/>
      <c r="MEU146" s="377"/>
      <c r="MEV146" s="377"/>
      <c r="MEW146" s="259"/>
      <c r="MEX146" s="377"/>
      <c r="MEY146" s="377"/>
      <c r="MEZ146" s="377"/>
      <c r="MFA146" s="379"/>
      <c r="MFB146" s="379"/>
      <c r="MFC146" s="379"/>
      <c r="MFD146" s="379"/>
      <c r="MFE146" s="258"/>
      <c r="MFF146" s="378"/>
      <c r="MFG146" s="378"/>
      <c r="MFH146" s="378"/>
      <c r="MFI146" s="259"/>
      <c r="MFJ146" s="377"/>
      <c r="MFK146" s="377"/>
      <c r="MFL146" s="377"/>
      <c r="MFM146" s="259"/>
      <c r="MFN146" s="377"/>
      <c r="MFO146" s="377"/>
      <c r="MFP146" s="377"/>
      <c r="MFQ146" s="379"/>
      <c r="MFR146" s="379"/>
      <c r="MFS146" s="379"/>
      <c r="MFT146" s="379"/>
      <c r="MFU146" s="258"/>
      <c r="MFV146" s="378"/>
      <c r="MFW146" s="378"/>
      <c r="MFX146" s="378"/>
      <c r="MFY146" s="259"/>
      <c r="MFZ146" s="377"/>
      <c r="MGA146" s="377"/>
      <c r="MGB146" s="377"/>
      <c r="MGC146" s="259"/>
      <c r="MGD146" s="377"/>
      <c r="MGE146" s="377"/>
      <c r="MGF146" s="377"/>
      <c r="MGG146" s="379"/>
      <c r="MGH146" s="379"/>
      <c r="MGI146" s="379"/>
      <c r="MGJ146" s="379"/>
      <c r="MGK146" s="258"/>
      <c r="MGL146" s="378"/>
      <c r="MGM146" s="378"/>
      <c r="MGN146" s="378"/>
      <c r="MGO146" s="259"/>
      <c r="MGP146" s="377"/>
      <c r="MGQ146" s="377"/>
      <c r="MGR146" s="377"/>
      <c r="MGS146" s="259"/>
      <c r="MGT146" s="377"/>
      <c r="MGU146" s="377"/>
      <c r="MGV146" s="377"/>
      <c r="MGW146" s="379"/>
      <c r="MGX146" s="379"/>
      <c r="MGY146" s="379"/>
      <c r="MGZ146" s="379"/>
      <c r="MHA146" s="258"/>
      <c r="MHB146" s="378"/>
      <c r="MHC146" s="378"/>
      <c r="MHD146" s="378"/>
      <c r="MHE146" s="259"/>
      <c r="MHF146" s="377"/>
      <c r="MHG146" s="377"/>
      <c r="MHH146" s="377"/>
      <c r="MHI146" s="259"/>
      <c r="MHJ146" s="377"/>
      <c r="MHK146" s="377"/>
      <c r="MHL146" s="377"/>
      <c r="MHM146" s="379"/>
      <c r="MHN146" s="379"/>
      <c r="MHO146" s="379"/>
      <c r="MHP146" s="379"/>
      <c r="MHQ146" s="258"/>
      <c r="MHR146" s="378"/>
      <c r="MHS146" s="378"/>
      <c r="MHT146" s="378"/>
      <c r="MHU146" s="259"/>
      <c r="MHV146" s="377"/>
      <c r="MHW146" s="377"/>
      <c r="MHX146" s="377"/>
      <c r="MHY146" s="259"/>
      <c r="MHZ146" s="377"/>
      <c r="MIA146" s="377"/>
      <c r="MIB146" s="377"/>
      <c r="MIC146" s="379"/>
      <c r="MID146" s="379"/>
      <c r="MIE146" s="379"/>
      <c r="MIF146" s="379"/>
      <c r="MIG146" s="258"/>
      <c r="MIH146" s="378"/>
      <c r="MII146" s="378"/>
      <c r="MIJ146" s="378"/>
      <c r="MIK146" s="259"/>
      <c r="MIL146" s="377"/>
      <c r="MIM146" s="377"/>
      <c r="MIN146" s="377"/>
      <c r="MIO146" s="259"/>
      <c r="MIP146" s="377"/>
      <c r="MIQ146" s="377"/>
      <c r="MIR146" s="377"/>
      <c r="MIS146" s="379"/>
      <c r="MIT146" s="379"/>
      <c r="MIU146" s="379"/>
      <c r="MIV146" s="379"/>
      <c r="MIW146" s="258"/>
      <c r="MIX146" s="378"/>
      <c r="MIY146" s="378"/>
      <c r="MIZ146" s="378"/>
      <c r="MJA146" s="259"/>
      <c r="MJB146" s="377"/>
      <c r="MJC146" s="377"/>
      <c r="MJD146" s="377"/>
      <c r="MJE146" s="259"/>
      <c r="MJF146" s="377"/>
      <c r="MJG146" s="377"/>
      <c r="MJH146" s="377"/>
      <c r="MJI146" s="379"/>
      <c r="MJJ146" s="379"/>
      <c r="MJK146" s="379"/>
      <c r="MJL146" s="379"/>
      <c r="MJM146" s="258"/>
      <c r="MJN146" s="378"/>
      <c r="MJO146" s="378"/>
      <c r="MJP146" s="378"/>
      <c r="MJQ146" s="259"/>
      <c r="MJR146" s="377"/>
      <c r="MJS146" s="377"/>
      <c r="MJT146" s="377"/>
      <c r="MJU146" s="259"/>
      <c r="MJV146" s="377"/>
      <c r="MJW146" s="377"/>
      <c r="MJX146" s="377"/>
      <c r="MJY146" s="379"/>
      <c r="MJZ146" s="379"/>
      <c r="MKA146" s="379"/>
      <c r="MKB146" s="379"/>
      <c r="MKC146" s="258"/>
      <c r="MKD146" s="378"/>
      <c r="MKE146" s="378"/>
      <c r="MKF146" s="378"/>
      <c r="MKG146" s="259"/>
      <c r="MKH146" s="377"/>
      <c r="MKI146" s="377"/>
      <c r="MKJ146" s="377"/>
      <c r="MKK146" s="259"/>
      <c r="MKL146" s="377"/>
      <c r="MKM146" s="377"/>
      <c r="MKN146" s="377"/>
      <c r="MKO146" s="379"/>
      <c r="MKP146" s="379"/>
      <c r="MKQ146" s="379"/>
      <c r="MKR146" s="379"/>
      <c r="MKS146" s="258"/>
      <c r="MKT146" s="378"/>
      <c r="MKU146" s="378"/>
      <c r="MKV146" s="378"/>
      <c r="MKW146" s="259"/>
      <c r="MKX146" s="377"/>
      <c r="MKY146" s="377"/>
      <c r="MKZ146" s="377"/>
      <c r="MLA146" s="259"/>
      <c r="MLB146" s="377"/>
      <c r="MLC146" s="377"/>
      <c r="MLD146" s="377"/>
      <c r="MLE146" s="379"/>
      <c r="MLF146" s="379"/>
      <c r="MLG146" s="379"/>
      <c r="MLH146" s="379"/>
      <c r="MLI146" s="258"/>
      <c r="MLJ146" s="378"/>
      <c r="MLK146" s="378"/>
      <c r="MLL146" s="378"/>
      <c r="MLM146" s="259"/>
      <c r="MLN146" s="377"/>
      <c r="MLO146" s="377"/>
      <c r="MLP146" s="377"/>
      <c r="MLQ146" s="259"/>
      <c r="MLR146" s="377"/>
      <c r="MLS146" s="377"/>
      <c r="MLT146" s="377"/>
      <c r="MLU146" s="379"/>
      <c r="MLV146" s="379"/>
      <c r="MLW146" s="379"/>
      <c r="MLX146" s="379"/>
      <c r="MLY146" s="258"/>
      <c r="MLZ146" s="378"/>
      <c r="MMA146" s="378"/>
      <c r="MMB146" s="378"/>
      <c r="MMC146" s="259"/>
      <c r="MMD146" s="377"/>
      <c r="MME146" s="377"/>
      <c r="MMF146" s="377"/>
      <c r="MMG146" s="259"/>
      <c r="MMH146" s="377"/>
      <c r="MMI146" s="377"/>
      <c r="MMJ146" s="377"/>
      <c r="MMK146" s="379"/>
      <c r="MML146" s="379"/>
      <c r="MMM146" s="379"/>
      <c r="MMN146" s="379"/>
      <c r="MMO146" s="258"/>
      <c r="MMP146" s="378"/>
      <c r="MMQ146" s="378"/>
      <c r="MMR146" s="378"/>
      <c r="MMS146" s="259"/>
      <c r="MMT146" s="377"/>
      <c r="MMU146" s="377"/>
      <c r="MMV146" s="377"/>
      <c r="MMW146" s="259"/>
      <c r="MMX146" s="377"/>
      <c r="MMY146" s="377"/>
      <c r="MMZ146" s="377"/>
      <c r="MNA146" s="379"/>
      <c r="MNB146" s="379"/>
      <c r="MNC146" s="379"/>
      <c r="MND146" s="379"/>
      <c r="MNE146" s="258"/>
      <c r="MNF146" s="378"/>
      <c r="MNG146" s="378"/>
      <c r="MNH146" s="378"/>
      <c r="MNI146" s="259"/>
      <c r="MNJ146" s="377"/>
      <c r="MNK146" s="377"/>
      <c r="MNL146" s="377"/>
      <c r="MNM146" s="259"/>
      <c r="MNN146" s="377"/>
      <c r="MNO146" s="377"/>
      <c r="MNP146" s="377"/>
      <c r="MNQ146" s="379"/>
      <c r="MNR146" s="379"/>
      <c r="MNS146" s="379"/>
      <c r="MNT146" s="379"/>
      <c r="MNU146" s="258"/>
      <c r="MNV146" s="378"/>
      <c r="MNW146" s="378"/>
      <c r="MNX146" s="378"/>
      <c r="MNY146" s="259"/>
      <c r="MNZ146" s="377"/>
      <c r="MOA146" s="377"/>
      <c r="MOB146" s="377"/>
      <c r="MOC146" s="259"/>
      <c r="MOD146" s="377"/>
      <c r="MOE146" s="377"/>
      <c r="MOF146" s="377"/>
      <c r="MOG146" s="379"/>
      <c r="MOH146" s="379"/>
      <c r="MOI146" s="379"/>
      <c r="MOJ146" s="379"/>
      <c r="MOK146" s="258"/>
      <c r="MOL146" s="378"/>
      <c r="MOM146" s="378"/>
      <c r="MON146" s="378"/>
      <c r="MOO146" s="259"/>
      <c r="MOP146" s="377"/>
      <c r="MOQ146" s="377"/>
      <c r="MOR146" s="377"/>
      <c r="MOS146" s="259"/>
      <c r="MOT146" s="377"/>
      <c r="MOU146" s="377"/>
      <c r="MOV146" s="377"/>
      <c r="MOW146" s="379"/>
      <c r="MOX146" s="379"/>
      <c r="MOY146" s="379"/>
      <c r="MOZ146" s="379"/>
      <c r="MPA146" s="258"/>
      <c r="MPB146" s="378"/>
      <c r="MPC146" s="378"/>
      <c r="MPD146" s="378"/>
      <c r="MPE146" s="259"/>
      <c r="MPF146" s="377"/>
      <c r="MPG146" s="377"/>
      <c r="MPH146" s="377"/>
      <c r="MPI146" s="259"/>
      <c r="MPJ146" s="377"/>
      <c r="MPK146" s="377"/>
      <c r="MPL146" s="377"/>
      <c r="MPM146" s="379"/>
      <c r="MPN146" s="379"/>
      <c r="MPO146" s="379"/>
      <c r="MPP146" s="379"/>
      <c r="MPQ146" s="258"/>
      <c r="MPR146" s="378"/>
      <c r="MPS146" s="378"/>
      <c r="MPT146" s="378"/>
      <c r="MPU146" s="259"/>
      <c r="MPV146" s="377"/>
      <c r="MPW146" s="377"/>
      <c r="MPX146" s="377"/>
      <c r="MPY146" s="259"/>
      <c r="MPZ146" s="377"/>
      <c r="MQA146" s="377"/>
      <c r="MQB146" s="377"/>
      <c r="MQC146" s="379"/>
      <c r="MQD146" s="379"/>
      <c r="MQE146" s="379"/>
      <c r="MQF146" s="379"/>
      <c r="MQG146" s="258"/>
      <c r="MQH146" s="378"/>
      <c r="MQI146" s="378"/>
      <c r="MQJ146" s="378"/>
      <c r="MQK146" s="259"/>
      <c r="MQL146" s="377"/>
      <c r="MQM146" s="377"/>
      <c r="MQN146" s="377"/>
      <c r="MQO146" s="259"/>
      <c r="MQP146" s="377"/>
      <c r="MQQ146" s="377"/>
      <c r="MQR146" s="377"/>
      <c r="MQS146" s="379"/>
      <c r="MQT146" s="379"/>
      <c r="MQU146" s="379"/>
      <c r="MQV146" s="379"/>
      <c r="MQW146" s="258"/>
      <c r="MQX146" s="378"/>
      <c r="MQY146" s="378"/>
      <c r="MQZ146" s="378"/>
      <c r="MRA146" s="259"/>
      <c r="MRB146" s="377"/>
      <c r="MRC146" s="377"/>
      <c r="MRD146" s="377"/>
      <c r="MRE146" s="259"/>
      <c r="MRF146" s="377"/>
      <c r="MRG146" s="377"/>
      <c r="MRH146" s="377"/>
      <c r="MRI146" s="379"/>
      <c r="MRJ146" s="379"/>
      <c r="MRK146" s="379"/>
      <c r="MRL146" s="379"/>
      <c r="MRM146" s="258"/>
      <c r="MRN146" s="378"/>
      <c r="MRO146" s="378"/>
      <c r="MRP146" s="378"/>
      <c r="MRQ146" s="259"/>
      <c r="MRR146" s="377"/>
      <c r="MRS146" s="377"/>
      <c r="MRT146" s="377"/>
      <c r="MRU146" s="259"/>
      <c r="MRV146" s="377"/>
      <c r="MRW146" s="377"/>
      <c r="MRX146" s="377"/>
      <c r="MRY146" s="379"/>
      <c r="MRZ146" s="379"/>
      <c r="MSA146" s="379"/>
      <c r="MSB146" s="379"/>
      <c r="MSC146" s="258"/>
      <c r="MSD146" s="378"/>
      <c r="MSE146" s="378"/>
      <c r="MSF146" s="378"/>
      <c r="MSG146" s="259"/>
      <c r="MSH146" s="377"/>
      <c r="MSI146" s="377"/>
      <c r="MSJ146" s="377"/>
      <c r="MSK146" s="259"/>
      <c r="MSL146" s="377"/>
      <c r="MSM146" s="377"/>
      <c r="MSN146" s="377"/>
      <c r="MSO146" s="379"/>
      <c r="MSP146" s="379"/>
      <c r="MSQ146" s="379"/>
      <c r="MSR146" s="379"/>
      <c r="MSS146" s="258"/>
      <c r="MST146" s="378"/>
      <c r="MSU146" s="378"/>
      <c r="MSV146" s="378"/>
      <c r="MSW146" s="259"/>
      <c r="MSX146" s="377"/>
      <c r="MSY146" s="377"/>
      <c r="MSZ146" s="377"/>
      <c r="MTA146" s="259"/>
      <c r="MTB146" s="377"/>
      <c r="MTC146" s="377"/>
      <c r="MTD146" s="377"/>
      <c r="MTE146" s="379"/>
      <c r="MTF146" s="379"/>
      <c r="MTG146" s="379"/>
      <c r="MTH146" s="379"/>
      <c r="MTI146" s="258"/>
      <c r="MTJ146" s="378"/>
      <c r="MTK146" s="378"/>
      <c r="MTL146" s="378"/>
      <c r="MTM146" s="259"/>
      <c r="MTN146" s="377"/>
      <c r="MTO146" s="377"/>
      <c r="MTP146" s="377"/>
      <c r="MTQ146" s="259"/>
      <c r="MTR146" s="377"/>
      <c r="MTS146" s="377"/>
      <c r="MTT146" s="377"/>
      <c r="MTU146" s="379"/>
      <c r="MTV146" s="379"/>
      <c r="MTW146" s="379"/>
      <c r="MTX146" s="379"/>
      <c r="MTY146" s="258"/>
      <c r="MTZ146" s="378"/>
      <c r="MUA146" s="378"/>
      <c r="MUB146" s="378"/>
      <c r="MUC146" s="259"/>
      <c r="MUD146" s="377"/>
      <c r="MUE146" s="377"/>
      <c r="MUF146" s="377"/>
      <c r="MUG146" s="259"/>
      <c r="MUH146" s="377"/>
      <c r="MUI146" s="377"/>
      <c r="MUJ146" s="377"/>
      <c r="MUK146" s="379"/>
      <c r="MUL146" s="379"/>
      <c r="MUM146" s="379"/>
      <c r="MUN146" s="379"/>
      <c r="MUO146" s="258"/>
      <c r="MUP146" s="378"/>
      <c r="MUQ146" s="378"/>
      <c r="MUR146" s="378"/>
      <c r="MUS146" s="259"/>
      <c r="MUT146" s="377"/>
      <c r="MUU146" s="377"/>
      <c r="MUV146" s="377"/>
      <c r="MUW146" s="259"/>
      <c r="MUX146" s="377"/>
      <c r="MUY146" s="377"/>
      <c r="MUZ146" s="377"/>
      <c r="MVA146" s="379"/>
      <c r="MVB146" s="379"/>
      <c r="MVC146" s="379"/>
      <c r="MVD146" s="379"/>
      <c r="MVE146" s="258"/>
      <c r="MVF146" s="378"/>
      <c r="MVG146" s="378"/>
      <c r="MVH146" s="378"/>
      <c r="MVI146" s="259"/>
      <c r="MVJ146" s="377"/>
      <c r="MVK146" s="377"/>
      <c r="MVL146" s="377"/>
      <c r="MVM146" s="259"/>
      <c r="MVN146" s="377"/>
      <c r="MVO146" s="377"/>
      <c r="MVP146" s="377"/>
      <c r="MVQ146" s="379"/>
      <c r="MVR146" s="379"/>
      <c r="MVS146" s="379"/>
      <c r="MVT146" s="379"/>
      <c r="MVU146" s="258"/>
      <c r="MVV146" s="378"/>
      <c r="MVW146" s="378"/>
      <c r="MVX146" s="378"/>
      <c r="MVY146" s="259"/>
      <c r="MVZ146" s="377"/>
      <c r="MWA146" s="377"/>
      <c r="MWB146" s="377"/>
      <c r="MWC146" s="259"/>
      <c r="MWD146" s="377"/>
      <c r="MWE146" s="377"/>
      <c r="MWF146" s="377"/>
      <c r="MWG146" s="379"/>
      <c r="MWH146" s="379"/>
      <c r="MWI146" s="379"/>
      <c r="MWJ146" s="379"/>
      <c r="MWK146" s="258"/>
      <c r="MWL146" s="378"/>
      <c r="MWM146" s="378"/>
      <c r="MWN146" s="378"/>
      <c r="MWO146" s="259"/>
      <c r="MWP146" s="377"/>
      <c r="MWQ146" s="377"/>
      <c r="MWR146" s="377"/>
      <c r="MWS146" s="259"/>
      <c r="MWT146" s="377"/>
      <c r="MWU146" s="377"/>
      <c r="MWV146" s="377"/>
      <c r="MWW146" s="379"/>
      <c r="MWX146" s="379"/>
      <c r="MWY146" s="379"/>
      <c r="MWZ146" s="379"/>
      <c r="MXA146" s="258"/>
      <c r="MXB146" s="378"/>
      <c r="MXC146" s="378"/>
      <c r="MXD146" s="378"/>
      <c r="MXE146" s="259"/>
      <c r="MXF146" s="377"/>
      <c r="MXG146" s="377"/>
      <c r="MXH146" s="377"/>
      <c r="MXI146" s="259"/>
      <c r="MXJ146" s="377"/>
      <c r="MXK146" s="377"/>
      <c r="MXL146" s="377"/>
      <c r="MXM146" s="379"/>
      <c r="MXN146" s="379"/>
      <c r="MXO146" s="379"/>
      <c r="MXP146" s="379"/>
      <c r="MXQ146" s="258"/>
      <c r="MXR146" s="378"/>
      <c r="MXS146" s="378"/>
      <c r="MXT146" s="378"/>
      <c r="MXU146" s="259"/>
      <c r="MXV146" s="377"/>
      <c r="MXW146" s="377"/>
      <c r="MXX146" s="377"/>
      <c r="MXY146" s="259"/>
      <c r="MXZ146" s="377"/>
      <c r="MYA146" s="377"/>
      <c r="MYB146" s="377"/>
      <c r="MYC146" s="379"/>
      <c r="MYD146" s="379"/>
      <c r="MYE146" s="379"/>
      <c r="MYF146" s="379"/>
      <c r="MYG146" s="258"/>
      <c r="MYH146" s="378"/>
      <c r="MYI146" s="378"/>
      <c r="MYJ146" s="378"/>
      <c r="MYK146" s="259"/>
      <c r="MYL146" s="377"/>
      <c r="MYM146" s="377"/>
      <c r="MYN146" s="377"/>
      <c r="MYO146" s="259"/>
      <c r="MYP146" s="377"/>
      <c r="MYQ146" s="377"/>
      <c r="MYR146" s="377"/>
      <c r="MYS146" s="379"/>
      <c r="MYT146" s="379"/>
      <c r="MYU146" s="379"/>
      <c r="MYV146" s="379"/>
      <c r="MYW146" s="258"/>
      <c r="MYX146" s="378"/>
      <c r="MYY146" s="378"/>
      <c r="MYZ146" s="378"/>
      <c r="MZA146" s="259"/>
      <c r="MZB146" s="377"/>
      <c r="MZC146" s="377"/>
      <c r="MZD146" s="377"/>
      <c r="MZE146" s="259"/>
      <c r="MZF146" s="377"/>
      <c r="MZG146" s="377"/>
      <c r="MZH146" s="377"/>
      <c r="MZI146" s="379"/>
      <c r="MZJ146" s="379"/>
      <c r="MZK146" s="379"/>
      <c r="MZL146" s="379"/>
      <c r="MZM146" s="258"/>
      <c r="MZN146" s="378"/>
      <c r="MZO146" s="378"/>
      <c r="MZP146" s="378"/>
      <c r="MZQ146" s="259"/>
      <c r="MZR146" s="377"/>
      <c r="MZS146" s="377"/>
      <c r="MZT146" s="377"/>
      <c r="MZU146" s="259"/>
      <c r="MZV146" s="377"/>
      <c r="MZW146" s="377"/>
      <c r="MZX146" s="377"/>
      <c r="MZY146" s="379"/>
      <c r="MZZ146" s="379"/>
      <c r="NAA146" s="379"/>
      <c r="NAB146" s="379"/>
      <c r="NAC146" s="258"/>
      <c r="NAD146" s="378"/>
      <c r="NAE146" s="378"/>
      <c r="NAF146" s="378"/>
      <c r="NAG146" s="259"/>
      <c r="NAH146" s="377"/>
      <c r="NAI146" s="377"/>
      <c r="NAJ146" s="377"/>
      <c r="NAK146" s="259"/>
      <c r="NAL146" s="377"/>
      <c r="NAM146" s="377"/>
      <c r="NAN146" s="377"/>
      <c r="NAO146" s="379"/>
      <c r="NAP146" s="379"/>
      <c r="NAQ146" s="379"/>
      <c r="NAR146" s="379"/>
      <c r="NAS146" s="258"/>
      <c r="NAT146" s="378"/>
      <c r="NAU146" s="378"/>
      <c r="NAV146" s="378"/>
      <c r="NAW146" s="259"/>
      <c r="NAX146" s="377"/>
      <c r="NAY146" s="377"/>
      <c r="NAZ146" s="377"/>
      <c r="NBA146" s="259"/>
      <c r="NBB146" s="377"/>
      <c r="NBC146" s="377"/>
      <c r="NBD146" s="377"/>
      <c r="NBE146" s="379"/>
      <c r="NBF146" s="379"/>
      <c r="NBG146" s="379"/>
      <c r="NBH146" s="379"/>
      <c r="NBI146" s="258"/>
      <c r="NBJ146" s="378"/>
      <c r="NBK146" s="378"/>
      <c r="NBL146" s="378"/>
      <c r="NBM146" s="259"/>
      <c r="NBN146" s="377"/>
      <c r="NBO146" s="377"/>
      <c r="NBP146" s="377"/>
      <c r="NBQ146" s="259"/>
      <c r="NBR146" s="377"/>
      <c r="NBS146" s="377"/>
      <c r="NBT146" s="377"/>
      <c r="NBU146" s="379"/>
      <c r="NBV146" s="379"/>
      <c r="NBW146" s="379"/>
      <c r="NBX146" s="379"/>
      <c r="NBY146" s="258"/>
      <c r="NBZ146" s="378"/>
      <c r="NCA146" s="378"/>
      <c r="NCB146" s="378"/>
      <c r="NCC146" s="259"/>
      <c r="NCD146" s="377"/>
      <c r="NCE146" s="377"/>
      <c r="NCF146" s="377"/>
      <c r="NCG146" s="259"/>
      <c r="NCH146" s="377"/>
      <c r="NCI146" s="377"/>
      <c r="NCJ146" s="377"/>
      <c r="NCK146" s="379"/>
      <c r="NCL146" s="379"/>
      <c r="NCM146" s="379"/>
      <c r="NCN146" s="379"/>
      <c r="NCO146" s="258"/>
      <c r="NCP146" s="378"/>
      <c r="NCQ146" s="378"/>
      <c r="NCR146" s="378"/>
      <c r="NCS146" s="259"/>
      <c r="NCT146" s="377"/>
      <c r="NCU146" s="377"/>
      <c r="NCV146" s="377"/>
      <c r="NCW146" s="259"/>
      <c r="NCX146" s="377"/>
      <c r="NCY146" s="377"/>
      <c r="NCZ146" s="377"/>
      <c r="NDA146" s="379"/>
      <c r="NDB146" s="379"/>
      <c r="NDC146" s="379"/>
      <c r="NDD146" s="379"/>
      <c r="NDE146" s="258"/>
      <c r="NDF146" s="378"/>
      <c r="NDG146" s="378"/>
      <c r="NDH146" s="378"/>
      <c r="NDI146" s="259"/>
      <c r="NDJ146" s="377"/>
      <c r="NDK146" s="377"/>
      <c r="NDL146" s="377"/>
      <c r="NDM146" s="259"/>
      <c r="NDN146" s="377"/>
      <c r="NDO146" s="377"/>
      <c r="NDP146" s="377"/>
      <c r="NDQ146" s="379"/>
      <c r="NDR146" s="379"/>
      <c r="NDS146" s="379"/>
      <c r="NDT146" s="379"/>
      <c r="NDU146" s="258"/>
      <c r="NDV146" s="378"/>
      <c r="NDW146" s="378"/>
      <c r="NDX146" s="378"/>
      <c r="NDY146" s="259"/>
      <c r="NDZ146" s="377"/>
      <c r="NEA146" s="377"/>
      <c r="NEB146" s="377"/>
      <c r="NEC146" s="259"/>
      <c r="NED146" s="377"/>
      <c r="NEE146" s="377"/>
      <c r="NEF146" s="377"/>
      <c r="NEG146" s="379"/>
      <c r="NEH146" s="379"/>
      <c r="NEI146" s="379"/>
      <c r="NEJ146" s="379"/>
      <c r="NEK146" s="258"/>
      <c r="NEL146" s="378"/>
      <c r="NEM146" s="378"/>
      <c r="NEN146" s="378"/>
      <c r="NEO146" s="259"/>
      <c r="NEP146" s="377"/>
      <c r="NEQ146" s="377"/>
      <c r="NER146" s="377"/>
      <c r="NES146" s="259"/>
      <c r="NET146" s="377"/>
      <c r="NEU146" s="377"/>
      <c r="NEV146" s="377"/>
      <c r="NEW146" s="379"/>
      <c r="NEX146" s="379"/>
      <c r="NEY146" s="379"/>
      <c r="NEZ146" s="379"/>
      <c r="NFA146" s="258"/>
      <c r="NFB146" s="378"/>
      <c r="NFC146" s="378"/>
      <c r="NFD146" s="378"/>
      <c r="NFE146" s="259"/>
      <c r="NFF146" s="377"/>
      <c r="NFG146" s="377"/>
      <c r="NFH146" s="377"/>
      <c r="NFI146" s="259"/>
      <c r="NFJ146" s="377"/>
      <c r="NFK146" s="377"/>
      <c r="NFL146" s="377"/>
      <c r="NFM146" s="379"/>
      <c r="NFN146" s="379"/>
      <c r="NFO146" s="379"/>
      <c r="NFP146" s="379"/>
      <c r="NFQ146" s="258"/>
      <c r="NFR146" s="378"/>
      <c r="NFS146" s="378"/>
      <c r="NFT146" s="378"/>
      <c r="NFU146" s="259"/>
      <c r="NFV146" s="377"/>
      <c r="NFW146" s="377"/>
      <c r="NFX146" s="377"/>
      <c r="NFY146" s="259"/>
      <c r="NFZ146" s="377"/>
      <c r="NGA146" s="377"/>
      <c r="NGB146" s="377"/>
      <c r="NGC146" s="379"/>
      <c r="NGD146" s="379"/>
      <c r="NGE146" s="379"/>
      <c r="NGF146" s="379"/>
      <c r="NGG146" s="258"/>
      <c r="NGH146" s="378"/>
      <c r="NGI146" s="378"/>
      <c r="NGJ146" s="378"/>
      <c r="NGK146" s="259"/>
      <c r="NGL146" s="377"/>
      <c r="NGM146" s="377"/>
      <c r="NGN146" s="377"/>
      <c r="NGO146" s="259"/>
      <c r="NGP146" s="377"/>
      <c r="NGQ146" s="377"/>
      <c r="NGR146" s="377"/>
      <c r="NGS146" s="379"/>
      <c r="NGT146" s="379"/>
      <c r="NGU146" s="379"/>
      <c r="NGV146" s="379"/>
      <c r="NGW146" s="258"/>
      <c r="NGX146" s="378"/>
      <c r="NGY146" s="378"/>
      <c r="NGZ146" s="378"/>
      <c r="NHA146" s="259"/>
      <c r="NHB146" s="377"/>
      <c r="NHC146" s="377"/>
      <c r="NHD146" s="377"/>
      <c r="NHE146" s="259"/>
      <c r="NHF146" s="377"/>
      <c r="NHG146" s="377"/>
      <c r="NHH146" s="377"/>
      <c r="NHI146" s="379"/>
      <c r="NHJ146" s="379"/>
      <c r="NHK146" s="379"/>
      <c r="NHL146" s="379"/>
      <c r="NHM146" s="258"/>
      <c r="NHN146" s="378"/>
      <c r="NHO146" s="378"/>
      <c r="NHP146" s="378"/>
      <c r="NHQ146" s="259"/>
      <c r="NHR146" s="377"/>
      <c r="NHS146" s="377"/>
      <c r="NHT146" s="377"/>
      <c r="NHU146" s="259"/>
      <c r="NHV146" s="377"/>
      <c r="NHW146" s="377"/>
      <c r="NHX146" s="377"/>
      <c r="NHY146" s="379"/>
      <c r="NHZ146" s="379"/>
      <c r="NIA146" s="379"/>
      <c r="NIB146" s="379"/>
      <c r="NIC146" s="258"/>
      <c r="NID146" s="378"/>
      <c r="NIE146" s="378"/>
      <c r="NIF146" s="378"/>
      <c r="NIG146" s="259"/>
      <c r="NIH146" s="377"/>
      <c r="NII146" s="377"/>
      <c r="NIJ146" s="377"/>
      <c r="NIK146" s="259"/>
      <c r="NIL146" s="377"/>
      <c r="NIM146" s="377"/>
      <c r="NIN146" s="377"/>
      <c r="NIO146" s="379"/>
      <c r="NIP146" s="379"/>
      <c r="NIQ146" s="379"/>
      <c r="NIR146" s="379"/>
      <c r="NIS146" s="258"/>
      <c r="NIT146" s="378"/>
      <c r="NIU146" s="378"/>
      <c r="NIV146" s="378"/>
      <c r="NIW146" s="259"/>
      <c r="NIX146" s="377"/>
      <c r="NIY146" s="377"/>
      <c r="NIZ146" s="377"/>
      <c r="NJA146" s="259"/>
      <c r="NJB146" s="377"/>
      <c r="NJC146" s="377"/>
      <c r="NJD146" s="377"/>
      <c r="NJE146" s="379"/>
      <c r="NJF146" s="379"/>
      <c r="NJG146" s="379"/>
      <c r="NJH146" s="379"/>
      <c r="NJI146" s="258"/>
      <c r="NJJ146" s="378"/>
      <c r="NJK146" s="378"/>
      <c r="NJL146" s="378"/>
      <c r="NJM146" s="259"/>
      <c r="NJN146" s="377"/>
      <c r="NJO146" s="377"/>
      <c r="NJP146" s="377"/>
      <c r="NJQ146" s="259"/>
      <c r="NJR146" s="377"/>
      <c r="NJS146" s="377"/>
      <c r="NJT146" s="377"/>
      <c r="NJU146" s="379"/>
      <c r="NJV146" s="379"/>
      <c r="NJW146" s="379"/>
      <c r="NJX146" s="379"/>
      <c r="NJY146" s="258"/>
      <c r="NJZ146" s="378"/>
      <c r="NKA146" s="378"/>
      <c r="NKB146" s="378"/>
      <c r="NKC146" s="259"/>
      <c r="NKD146" s="377"/>
      <c r="NKE146" s="377"/>
      <c r="NKF146" s="377"/>
      <c r="NKG146" s="259"/>
      <c r="NKH146" s="377"/>
      <c r="NKI146" s="377"/>
      <c r="NKJ146" s="377"/>
      <c r="NKK146" s="379"/>
      <c r="NKL146" s="379"/>
      <c r="NKM146" s="379"/>
      <c r="NKN146" s="379"/>
      <c r="NKO146" s="258"/>
      <c r="NKP146" s="378"/>
      <c r="NKQ146" s="378"/>
      <c r="NKR146" s="378"/>
      <c r="NKS146" s="259"/>
      <c r="NKT146" s="377"/>
      <c r="NKU146" s="377"/>
      <c r="NKV146" s="377"/>
      <c r="NKW146" s="259"/>
      <c r="NKX146" s="377"/>
      <c r="NKY146" s="377"/>
      <c r="NKZ146" s="377"/>
      <c r="NLA146" s="379"/>
      <c r="NLB146" s="379"/>
      <c r="NLC146" s="379"/>
      <c r="NLD146" s="379"/>
      <c r="NLE146" s="258"/>
      <c r="NLF146" s="378"/>
      <c r="NLG146" s="378"/>
      <c r="NLH146" s="378"/>
      <c r="NLI146" s="259"/>
      <c r="NLJ146" s="377"/>
      <c r="NLK146" s="377"/>
      <c r="NLL146" s="377"/>
      <c r="NLM146" s="259"/>
      <c r="NLN146" s="377"/>
      <c r="NLO146" s="377"/>
      <c r="NLP146" s="377"/>
      <c r="NLQ146" s="379"/>
      <c r="NLR146" s="379"/>
      <c r="NLS146" s="379"/>
      <c r="NLT146" s="379"/>
      <c r="NLU146" s="258"/>
      <c r="NLV146" s="378"/>
      <c r="NLW146" s="378"/>
      <c r="NLX146" s="378"/>
      <c r="NLY146" s="259"/>
      <c r="NLZ146" s="377"/>
      <c r="NMA146" s="377"/>
      <c r="NMB146" s="377"/>
      <c r="NMC146" s="259"/>
      <c r="NMD146" s="377"/>
      <c r="NME146" s="377"/>
      <c r="NMF146" s="377"/>
      <c r="NMG146" s="379"/>
      <c r="NMH146" s="379"/>
      <c r="NMI146" s="379"/>
      <c r="NMJ146" s="379"/>
      <c r="NMK146" s="258"/>
      <c r="NML146" s="378"/>
      <c r="NMM146" s="378"/>
      <c r="NMN146" s="378"/>
      <c r="NMO146" s="259"/>
      <c r="NMP146" s="377"/>
      <c r="NMQ146" s="377"/>
      <c r="NMR146" s="377"/>
      <c r="NMS146" s="259"/>
      <c r="NMT146" s="377"/>
      <c r="NMU146" s="377"/>
      <c r="NMV146" s="377"/>
      <c r="NMW146" s="379"/>
      <c r="NMX146" s="379"/>
      <c r="NMY146" s="379"/>
      <c r="NMZ146" s="379"/>
      <c r="NNA146" s="258"/>
      <c r="NNB146" s="378"/>
      <c r="NNC146" s="378"/>
      <c r="NND146" s="378"/>
      <c r="NNE146" s="259"/>
      <c r="NNF146" s="377"/>
      <c r="NNG146" s="377"/>
      <c r="NNH146" s="377"/>
      <c r="NNI146" s="259"/>
      <c r="NNJ146" s="377"/>
      <c r="NNK146" s="377"/>
      <c r="NNL146" s="377"/>
      <c r="NNM146" s="379"/>
      <c r="NNN146" s="379"/>
      <c r="NNO146" s="379"/>
      <c r="NNP146" s="379"/>
      <c r="NNQ146" s="258"/>
      <c r="NNR146" s="378"/>
      <c r="NNS146" s="378"/>
      <c r="NNT146" s="378"/>
      <c r="NNU146" s="259"/>
      <c r="NNV146" s="377"/>
      <c r="NNW146" s="377"/>
      <c r="NNX146" s="377"/>
      <c r="NNY146" s="259"/>
      <c r="NNZ146" s="377"/>
      <c r="NOA146" s="377"/>
      <c r="NOB146" s="377"/>
      <c r="NOC146" s="379"/>
      <c r="NOD146" s="379"/>
      <c r="NOE146" s="379"/>
      <c r="NOF146" s="379"/>
      <c r="NOG146" s="258"/>
      <c r="NOH146" s="378"/>
      <c r="NOI146" s="378"/>
      <c r="NOJ146" s="378"/>
      <c r="NOK146" s="259"/>
      <c r="NOL146" s="377"/>
      <c r="NOM146" s="377"/>
      <c r="NON146" s="377"/>
      <c r="NOO146" s="259"/>
      <c r="NOP146" s="377"/>
      <c r="NOQ146" s="377"/>
      <c r="NOR146" s="377"/>
      <c r="NOS146" s="379"/>
      <c r="NOT146" s="379"/>
      <c r="NOU146" s="379"/>
      <c r="NOV146" s="379"/>
      <c r="NOW146" s="258"/>
      <c r="NOX146" s="378"/>
      <c r="NOY146" s="378"/>
      <c r="NOZ146" s="378"/>
      <c r="NPA146" s="259"/>
      <c r="NPB146" s="377"/>
      <c r="NPC146" s="377"/>
      <c r="NPD146" s="377"/>
      <c r="NPE146" s="259"/>
      <c r="NPF146" s="377"/>
      <c r="NPG146" s="377"/>
      <c r="NPH146" s="377"/>
      <c r="NPI146" s="379"/>
      <c r="NPJ146" s="379"/>
      <c r="NPK146" s="379"/>
      <c r="NPL146" s="379"/>
      <c r="NPM146" s="258"/>
      <c r="NPN146" s="378"/>
      <c r="NPO146" s="378"/>
      <c r="NPP146" s="378"/>
      <c r="NPQ146" s="259"/>
      <c r="NPR146" s="377"/>
      <c r="NPS146" s="377"/>
      <c r="NPT146" s="377"/>
      <c r="NPU146" s="259"/>
      <c r="NPV146" s="377"/>
      <c r="NPW146" s="377"/>
      <c r="NPX146" s="377"/>
      <c r="NPY146" s="379"/>
      <c r="NPZ146" s="379"/>
      <c r="NQA146" s="379"/>
      <c r="NQB146" s="379"/>
      <c r="NQC146" s="258"/>
      <c r="NQD146" s="378"/>
      <c r="NQE146" s="378"/>
      <c r="NQF146" s="378"/>
      <c r="NQG146" s="259"/>
      <c r="NQH146" s="377"/>
      <c r="NQI146" s="377"/>
      <c r="NQJ146" s="377"/>
      <c r="NQK146" s="259"/>
      <c r="NQL146" s="377"/>
      <c r="NQM146" s="377"/>
      <c r="NQN146" s="377"/>
      <c r="NQO146" s="379"/>
      <c r="NQP146" s="379"/>
      <c r="NQQ146" s="379"/>
      <c r="NQR146" s="379"/>
      <c r="NQS146" s="258"/>
      <c r="NQT146" s="378"/>
      <c r="NQU146" s="378"/>
      <c r="NQV146" s="378"/>
      <c r="NQW146" s="259"/>
      <c r="NQX146" s="377"/>
      <c r="NQY146" s="377"/>
      <c r="NQZ146" s="377"/>
      <c r="NRA146" s="259"/>
      <c r="NRB146" s="377"/>
      <c r="NRC146" s="377"/>
      <c r="NRD146" s="377"/>
      <c r="NRE146" s="379"/>
      <c r="NRF146" s="379"/>
      <c r="NRG146" s="379"/>
      <c r="NRH146" s="379"/>
      <c r="NRI146" s="258"/>
      <c r="NRJ146" s="378"/>
      <c r="NRK146" s="378"/>
      <c r="NRL146" s="378"/>
      <c r="NRM146" s="259"/>
      <c r="NRN146" s="377"/>
      <c r="NRO146" s="377"/>
      <c r="NRP146" s="377"/>
      <c r="NRQ146" s="259"/>
      <c r="NRR146" s="377"/>
      <c r="NRS146" s="377"/>
      <c r="NRT146" s="377"/>
      <c r="NRU146" s="379"/>
      <c r="NRV146" s="379"/>
      <c r="NRW146" s="379"/>
      <c r="NRX146" s="379"/>
      <c r="NRY146" s="258"/>
      <c r="NRZ146" s="378"/>
      <c r="NSA146" s="378"/>
      <c r="NSB146" s="378"/>
      <c r="NSC146" s="259"/>
      <c r="NSD146" s="377"/>
      <c r="NSE146" s="377"/>
      <c r="NSF146" s="377"/>
      <c r="NSG146" s="259"/>
      <c r="NSH146" s="377"/>
      <c r="NSI146" s="377"/>
      <c r="NSJ146" s="377"/>
      <c r="NSK146" s="379"/>
      <c r="NSL146" s="379"/>
      <c r="NSM146" s="379"/>
      <c r="NSN146" s="379"/>
      <c r="NSO146" s="258"/>
      <c r="NSP146" s="378"/>
      <c r="NSQ146" s="378"/>
      <c r="NSR146" s="378"/>
      <c r="NSS146" s="259"/>
      <c r="NST146" s="377"/>
      <c r="NSU146" s="377"/>
      <c r="NSV146" s="377"/>
      <c r="NSW146" s="259"/>
      <c r="NSX146" s="377"/>
      <c r="NSY146" s="377"/>
      <c r="NSZ146" s="377"/>
      <c r="NTA146" s="379"/>
      <c r="NTB146" s="379"/>
      <c r="NTC146" s="379"/>
      <c r="NTD146" s="379"/>
      <c r="NTE146" s="258"/>
      <c r="NTF146" s="378"/>
      <c r="NTG146" s="378"/>
      <c r="NTH146" s="378"/>
      <c r="NTI146" s="259"/>
      <c r="NTJ146" s="377"/>
      <c r="NTK146" s="377"/>
      <c r="NTL146" s="377"/>
      <c r="NTM146" s="259"/>
      <c r="NTN146" s="377"/>
      <c r="NTO146" s="377"/>
      <c r="NTP146" s="377"/>
      <c r="NTQ146" s="379"/>
      <c r="NTR146" s="379"/>
      <c r="NTS146" s="379"/>
      <c r="NTT146" s="379"/>
      <c r="NTU146" s="258"/>
      <c r="NTV146" s="378"/>
      <c r="NTW146" s="378"/>
      <c r="NTX146" s="378"/>
      <c r="NTY146" s="259"/>
      <c r="NTZ146" s="377"/>
      <c r="NUA146" s="377"/>
      <c r="NUB146" s="377"/>
      <c r="NUC146" s="259"/>
      <c r="NUD146" s="377"/>
      <c r="NUE146" s="377"/>
      <c r="NUF146" s="377"/>
      <c r="NUG146" s="379"/>
      <c r="NUH146" s="379"/>
      <c r="NUI146" s="379"/>
      <c r="NUJ146" s="379"/>
      <c r="NUK146" s="258"/>
      <c r="NUL146" s="378"/>
      <c r="NUM146" s="378"/>
      <c r="NUN146" s="378"/>
      <c r="NUO146" s="259"/>
      <c r="NUP146" s="377"/>
      <c r="NUQ146" s="377"/>
      <c r="NUR146" s="377"/>
      <c r="NUS146" s="259"/>
      <c r="NUT146" s="377"/>
      <c r="NUU146" s="377"/>
      <c r="NUV146" s="377"/>
      <c r="NUW146" s="379"/>
      <c r="NUX146" s="379"/>
      <c r="NUY146" s="379"/>
      <c r="NUZ146" s="379"/>
      <c r="NVA146" s="258"/>
      <c r="NVB146" s="378"/>
      <c r="NVC146" s="378"/>
      <c r="NVD146" s="378"/>
      <c r="NVE146" s="259"/>
      <c r="NVF146" s="377"/>
      <c r="NVG146" s="377"/>
      <c r="NVH146" s="377"/>
      <c r="NVI146" s="259"/>
      <c r="NVJ146" s="377"/>
      <c r="NVK146" s="377"/>
      <c r="NVL146" s="377"/>
      <c r="NVM146" s="379"/>
      <c r="NVN146" s="379"/>
      <c r="NVO146" s="379"/>
      <c r="NVP146" s="379"/>
      <c r="NVQ146" s="258"/>
      <c r="NVR146" s="378"/>
      <c r="NVS146" s="378"/>
      <c r="NVT146" s="378"/>
      <c r="NVU146" s="259"/>
      <c r="NVV146" s="377"/>
      <c r="NVW146" s="377"/>
      <c r="NVX146" s="377"/>
      <c r="NVY146" s="259"/>
      <c r="NVZ146" s="377"/>
      <c r="NWA146" s="377"/>
      <c r="NWB146" s="377"/>
      <c r="NWC146" s="379"/>
      <c r="NWD146" s="379"/>
      <c r="NWE146" s="379"/>
      <c r="NWF146" s="379"/>
      <c r="NWG146" s="258"/>
      <c r="NWH146" s="378"/>
      <c r="NWI146" s="378"/>
      <c r="NWJ146" s="378"/>
      <c r="NWK146" s="259"/>
      <c r="NWL146" s="377"/>
      <c r="NWM146" s="377"/>
      <c r="NWN146" s="377"/>
      <c r="NWO146" s="259"/>
      <c r="NWP146" s="377"/>
      <c r="NWQ146" s="377"/>
      <c r="NWR146" s="377"/>
      <c r="NWS146" s="379"/>
      <c r="NWT146" s="379"/>
      <c r="NWU146" s="379"/>
      <c r="NWV146" s="379"/>
      <c r="NWW146" s="258"/>
      <c r="NWX146" s="378"/>
      <c r="NWY146" s="378"/>
      <c r="NWZ146" s="378"/>
      <c r="NXA146" s="259"/>
      <c r="NXB146" s="377"/>
      <c r="NXC146" s="377"/>
      <c r="NXD146" s="377"/>
      <c r="NXE146" s="259"/>
      <c r="NXF146" s="377"/>
      <c r="NXG146" s="377"/>
      <c r="NXH146" s="377"/>
      <c r="NXI146" s="379"/>
      <c r="NXJ146" s="379"/>
      <c r="NXK146" s="379"/>
      <c r="NXL146" s="379"/>
      <c r="NXM146" s="258"/>
      <c r="NXN146" s="378"/>
      <c r="NXO146" s="378"/>
      <c r="NXP146" s="378"/>
      <c r="NXQ146" s="259"/>
      <c r="NXR146" s="377"/>
      <c r="NXS146" s="377"/>
      <c r="NXT146" s="377"/>
      <c r="NXU146" s="259"/>
      <c r="NXV146" s="377"/>
      <c r="NXW146" s="377"/>
      <c r="NXX146" s="377"/>
      <c r="NXY146" s="379"/>
      <c r="NXZ146" s="379"/>
      <c r="NYA146" s="379"/>
      <c r="NYB146" s="379"/>
      <c r="NYC146" s="258"/>
      <c r="NYD146" s="378"/>
      <c r="NYE146" s="378"/>
      <c r="NYF146" s="378"/>
      <c r="NYG146" s="259"/>
      <c r="NYH146" s="377"/>
      <c r="NYI146" s="377"/>
      <c r="NYJ146" s="377"/>
      <c r="NYK146" s="259"/>
      <c r="NYL146" s="377"/>
      <c r="NYM146" s="377"/>
      <c r="NYN146" s="377"/>
      <c r="NYO146" s="379"/>
      <c r="NYP146" s="379"/>
      <c r="NYQ146" s="379"/>
      <c r="NYR146" s="379"/>
      <c r="NYS146" s="258"/>
      <c r="NYT146" s="378"/>
      <c r="NYU146" s="378"/>
      <c r="NYV146" s="378"/>
      <c r="NYW146" s="259"/>
      <c r="NYX146" s="377"/>
      <c r="NYY146" s="377"/>
      <c r="NYZ146" s="377"/>
      <c r="NZA146" s="259"/>
      <c r="NZB146" s="377"/>
      <c r="NZC146" s="377"/>
      <c r="NZD146" s="377"/>
      <c r="NZE146" s="379"/>
      <c r="NZF146" s="379"/>
      <c r="NZG146" s="379"/>
      <c r="NZH146" s="379"/>
      <c r="NZI146" s="258"/>
      <c r="NZJ146" s="378"/>
      <c r="NZK146" s="378"/>
      <c r="NZL146" s="378"/>
      <c r="NZM146" s="259"/>
      <c r="NZN146" s="377"/>
      <c r="NZO146" s="377"/>
      <c r="NZP146" s="377"/>
      <c r="NZQ146" s="259"/>
      <c r="NZR146" s="377"/>
      <c r="NZS146" s="377"/>
      <c r="NZT146" s="377"/>
      <c r="NZU146" s="379"/>
      <c r="NZV146" s="379"/>
      <c r="NZW146" s="379"/>
      <c r="NZX146" s="379"/>
      <c r="NZY146" s="258"/>
      <c r="NZZ146" s="378"/>
      <c r="OAA146" s="378"/>
      <c r="OAB146" s="378"/>
      <c r="OAC146" s="259"/>
      <c r="OAD146" s="377"/>
      <c r="OAE146" s="377"/>
      <c r="OAF146" s="377"/>
      <c r="OAG146" s="259"/>
      <c r="OAH146" s="377"/>
      <c r="OAI146" s="377"/>
      <c r="OAJ146" s="377"/>
      <c r="OAK146" s="379"/>
      <c r="OAL146" s="379"/>
      <c r="OAM146" s="379"/>
      <c r="OAN146" s="379"/>
      <c r="OAO146" s="258"/>
      <c r="OAP146" s="378"/>
      <c r="OAQ146" s="378"/>
      <c r="OAR146" s="378"/>
      <c r="OAS146" s="259"/>
      <c r="OAT146" s="377"/>
      <c r="OAU146" s="377"/>
      <c r="OAV146" s="377"/>
      <c r="OAW146" s="259"/>
      <c r="OAX146" s="377"/>
      <c r="OAY146" s="377"/>
      <c r="OAZ146" s="377"/>
      <c r="OBA146" s="379"/>
      <c r="OBB146" s="379"/>
      <c r="OBC146" s="379"/>
      <c r="OBD146" s="379"/>
      <c r="OBE146" s="258"/>
      <c r="OBF146" s="378"/>
      <c r="OBG146" s="378"/>
      <c r="OBH146" s="378"/>
      <c r="OBI146" s="259"/>
      <c r="OBJ146" s="377"/>
      <c r="OBK146" s="377"/>
      <c r="OBL146" s="377"/>
      <c r="OBM146" s="259"/>
      <c r="OBN146" s="377"/>
      <c r="OBO146" s="377"/>
      <c r="OBP146" s="377"/>
      <c r="OBQ146" s="379"/>
      <c r="OBR146" s="379"/>
      <c r="OBS146" s="379"/>
      <c r="OBT146" s="379"/>
      <c r="OBU146" s="258"/>
      <c r="OBV146" s="378"/>
      <c r="OBW146" s="378"/>
      <c r="OBX146" s="378"/>
      <c r="OBY146" s="259"/>
      <c r="OBZ146" s="377"/>
      <c r="OCA146" s="377"/>
      <c r="OCB146" s="377"/>
      <c r="OCC146" s="259"/>
      <c r="OCD146" s="377"/>
      <c r="OCE146" s="377"/>
      <c r="OCF146" s="377"/>
      <c r="OCG146" s="379"/>
      <c r="OCH146" s="379"/>
      <c r="OCI146" s="379"/>
      <c r="OCJ146" s="379"/>
      <c r="OCK146" s="258"/>
      <c r="OCL146" s="378"/>
      <c r="OCM146" s="378"/>
      <c r="OCN146" s="378"/>
      <c r="OCO146" s="259"/>
      <c r="OCP146" s="377"/>
      <c r="OCQ146" s="377"/>
      <c r="OCR146" s="377"/>
      <c r="OCS146" s="259"/>
      <c r="OCT146" s="377"/>
      <c r="OCU146" s="377"/>
      <c r="OCV146" s="377"/>
      <c r="OCW146" s="379"/>
      <c r="OCX146" s="379"/>
      <c r="OCY146" s="379"/>
      <c r="OCZ146" s="379"/>
      <c r="ODA146" s="258"/>
      <c r="ODB146" s="378"/>
      <c r="ODC146" s="378"/>
      <c r="ODD146" s="378"/>
      <c r="ODE146" s="259"/>
      <c r="ODF146" s="377"/>
      <c r="ODG146" s="377"/>
      <c r="ODH146" s="377"/>
      <c r="ODI146" s="259"/>
      <c r="ODJ146" s="377"/>
      <c r="ODK146" s="377"/>
      <c r="ODL146" s="377"/>
      <c r="ODM146" s="379"/>
      <c r="ODN146" s="379"/>
      <c r="ODO146" s="379"/>
      <c r="ODP146" s="379"/>
      <c r="ODQ146" s="258"/>
      <c r="ODR146" s="378"/>
      <c r="ODS146" s="378"/>
      <c r="ODT146" s="378"/>
      <c r="ODU146" s="259"/>
      <c r="ODV146" s="377"/>
      <c r="ODW146" s="377"/>
      <c r="ODX146" s="377"/>
      <c r="ODY146" s="259"/>
      <c r="ODZ146" s="377"/>
      <c r="OEA146" s="377"/>
      <c r="OEB146" s="377"/>
      <c r="OEC146" s="379"/>
      <c r="OED146" s="379"/>
      <c r="OEE146" s="379"/>
      <c r="OEF146" s="379"/>
      <c r="OEG146" s="258"/>
      <c r="OEH146" s="378"/>
      <c r="OEI146" s="378"/>
      <c r="OEJ146" s="378"/>
      <c r="OEK146" s="259"/>
      <c r="OEL146" s="377"/>
      <c r="OEM146" s="377"/>
      <c r="OEN146" s="377"/>
      <c r="OEO146" s="259"/>
      <c r="OEP146" s="377"/>
      <c r="OEQ146" s="377"/>
      <c r="OER146" s="377"/>
      <c r="OES146" s="379"/>
      <c r="OET146" s="379"/>
      <c r="OEU146" s="379"/>
      <c r="OEV146" s="379"/>
      <c r="OEW146" s="258"/>
      <c r="OEX146" s="378"/>
      <c r="OEY146" s="378"/>
      <c r="OEZ146" s="378"/>
      <c r="OFA146" s="259"/>
      <c r="OFB146" s="377"/>
      <c r="OFC146" s="377"/>
      <c r="OFD146" s="377"/>
      <c r="OFE146" s="259"/>
      <c r="OFF146" s="377"/>
      <c r="OFG146" s="377"/>
      <c r="OFH146" s="377"/>
      <c r="OFI146" s="379"/>
      <c r="OFJ146" s="379"/>
      <c r="OFK146" s="379"/>
      <c r="OFL146" s="379"/>
      <c r="OFM146" s="258"/>
      <c r="OFN146" s="378"/>
      <c r="OFO146" s="378"/>
      <c r="OFP146" s="378"/>
      <c r="OFQ146" s="259"/>
      <c r="OFR146" s="377"/>
      <c r="OFS146" s="377"/>
      <c r="OFT146" s="377"/>
      <c r="OFU146" s="259"/>
      <c r="OFV146" s="377"/>
      <c r="OFW146" s="377"/>
      <c r="OFX146" s="377"/>
      <c r="OFY146" s="379"/>
      <c r="OFZ146" s="379"/>
      <c r="OGA146" s="379"/>
      <c r="OGB146" s="379"/>
      <c r="OGC146" s="258"/>
      <c r="OGD146" s="378"/>
      <c r="OGE146" s="378"/>
      <c r="OGF146" s="378"/>
      <c r="OGG146" s="259"/>
      <c r="OGH146" s="377"/>
      <c r="OGI146" s="377"/>
      <c r="OGJ146" s="377"/>
      <c r="OGK146" s="259"/>
      <c r="OGL146" s="377"/>
      <c r="OGM146" s="377"/>
      <c r="OGN146" s="377"/>
      <c r="OGO146" s="379"/>
      <c r="OGP146" s="379"/>
      <c r="OGQ146" s="379"/>
      <c r="OGR146" s="379"/>
      <c r="OGS146" s="258"/>
      <c r="OGT146" s="378"/>
      <c r="OGU146" s="378"/>
      <c r="OGV146" s="378"/>
      <c r="OGW146" s="259"/>
      <c r="OGX146" s="377"/>
      <c r="OGY146" s="377"/>
      <c r="OGZ146" s="377"/>
      <c r="OHA146" s="259"/>
      <c r="OHB146" s="377"/>
      <c r="OHC146" s="377"/>
      <c r="OHD146" s="377"/>
      <c r="OHE146" s="379"/>
      <c r="OHF146" s="379"/>
      <c r="OHG146" s="379"/>
      <c r="OHH146" s="379"/>
      <c r="OHI146" s="258"/>
      <c r="OHJ146" s="378"/>
      <c r="OHK146" s="378"/>
      <c r="OHL146" s="378"/>
      <c r="OHM146" s="259"/>
      <c r="OHN146" s="377"/>
      <c r="OHO146" s="377"/>
      <c r="OHP146" s="377"/>
      <c r="OHQ146" s="259"/>
      <c r="OHR146" s="377"/>
      <c r="OHS146" s="377"/>
      <c r="OHT146" s="377"/>
      <c r="OHU146" s="379"/>
      <c r="OHV146" s="379"/>
      <c r="OHW146" s="379"/>
      <c r="OHX146" s="379"/>
      <c r="OHY146" s="258"/>
      <c r="OHZ146" s="378"/>
      <c r="OIA146" s="378"/>
      <c r="OIB146" s="378"/>
      <c r="OIC146" s="259"/>
      <c r="OID146" s="377"/>
      <c r="OIE146" s="377"/>
      <c r="OIF146" s="377"/>
      <c r="OIG146" s="259"/>
      <c r="OIH146" s="377"/>
      <c r="OII146" s="377"/>
      <c r="OIJ146" s="377"/>
      <c r="OIK146" s="379"/>
      <c r="OIL146" s="379"/>
      <c r="OIM146" s="379"/>
      <c r="OIN146" s="379"/>
      <c r="OIO146" s="258"/>
      <c r="OIP146" s="378"/>
      <c r="OIQ146" s="378"/>
      <c r="OIR146" s="378"/>
      <c r="OIS146" s="259"/>
      <c r="OIT146" s="377"/>
      <c r="OIU146" s="377"/>
      <c r="OIV146" s="377"/>
      <c r="OIW146" s="259"/>
      <c r="OIX146" s="377"/>
      <c r="OIY146" s="377"/>
      <c r="OIZ146" s="377"/>
      <c r="OJA146" s="379"/>
      <c r="OJB146" s="379"/>
      <c r="OJC146" s="379"/>
      <c r="OJD146" s="379"/>
      <c r="OJE146" s="258"/>
      <c r="OJF146" s="378"/>
      <c r="OJG146" s="378"/>
      <c r="OJH146" s="378"/>
      <c r="OJI146" s="259"/>
      <c r="OJJ146" s="377"/>
      <c r="OJK146" s="377"/>
      <c r="OJL146" s="377"/>
      <c r="OJM146" s="259"/>
      <c r="OJN146" s="377"/>
      <c r="OJO146" s="377"/>
      <c r="OJP146" s="377"/>
      <c r="OJQ146" s="379"/>
      <c r="OJR146" s="379"/>
      <c r="OJS146" s="379"/>
      <c r="OJT146" s="379"/>
      <c r="OJU146" s="258"/>
      <c r="OJV146" s="378"/>
      <c r="OJW146" s="378"/>
      <c r="OJX146" s="378"/>
      <c r="OJY146" s="259"/>
      <c r="OJZ146" s="377"/>
      <c r="OKA146" s="377"/>
      <c r="OKB146" s="377"/>
      <c r="OKC146" s="259"/>
      <c r="OKD146" s="377"/>
      <c r="OKE146" s="377"/>
      <c r="OKF146" s="377"/>
      <c r="OKG146" s="379"/>
      <c r="OKH146" s="379"/>
      <c r="OKI146" s="379"/>
      <c r="OKJ146" s="379"/>
      <c r="OKK146" s="258"/>
      <c r="OKL146" s="378"/>
      <c r="OKM146" s="378"/>
      <c r="OKN146" s="378"/>
      <c r="OKO146" s="259"/>
      <c r="OKP146" s="377"/>
      <c r="OKQ146" s="377"/>
      <c r="OKR146" s="377"/>
      <c r="OKS146" s="259"/>
      <c r="OKT146" s="377"/>
      <c r="OKU146" s="377"/>
      <c r="OKV146" s="377"/>
      <c r="OKW146" s="379"/>
      <c r="OKX146" s="379"/>
      <c r="OKY146" s="379"/>
      <c r="OKZ146" s="379"/>
      <c r="OLA146" s="258"/>
      <c r="OLB146" s="378"/>
      <c r="OLC146" s="378"/>
      <c r="OLD146" s="378"/>
      <c r="OLE146" s="259"/>
      <c r="OLF146" s="377"/>
      <c r="OLG146" s="377"/>
      <c r="OLH146" s="377"/>
      <c r="OLI146" s="259"/>
      <c r="OLJ146" s="377"/>
      <c r="OLK146" s="377"/>
      <c r="OLL146" s="377"/>
      <c r="OLM146" s="379"/>
      <c r="OLN146" s="379"/>
      <c r="OLO146" s="379"/>
      <c r="OLP146" s="379"/>
      <c r="OLQ146" s="258"/>
      <c r="OLR146" s="378"/>
      <c r="OLS146" s="378"/>
      <c r="OLT146" s="378"/>
      <c r="OLU146" s="259"/>
      <c r="OLV146" s="377"/>
      <c r="OLW146" s="377"/>
      <c r="OLX146" s="377"/>
      <c r="OLY146" s="259"/>
      <c r="OLZ146" s="377"/>
      <c r="OMA146" s="377"/>
      <c r="OMB146" s="377"/>
      <c r="OMC146" s="379"/>
      <c r="OMD146" s="379"/>
      <c r="OME146" s="379"/>
      <c r="OMF146" s="379"/>
      <c r="OMG146" s="258"/>
      <c r="OMH146" s="378"/>
      <c r="OMI146" s="378"/>
      <c r="OMJ146" s="378"/>
      <c r="OMK146" s="259"/>
      <c r="OML146" s="377"/>
      <c r="OMM146" s="377"/>
      <c r="OMN146" s="377"/>
      <c r="OMO146" s="259"/>
      <c r="OMP146" s="377"/>
      <c r="OMQ146" s="377"/>
      <c r="OMR146" s="377"/>
      <c r="OMS146" s="379"/>
      <c r="OMT146" s="379"/>
      <c r="OMU146" s="379"/>
      <c r="OMV146" s="379"/>
      <c r="OMW146" s="258"/>
      <c r="OMX146" s="378"/>
      <c r="OMY146" s="378"/>
      <c r="OMZ146" s="378"/>
      <c r="ONA146" s="259"/>
      <c r="ONB146" s="377"/>
      <c r="ONC146" s="377"/>
      <c r="OND146" s="377"/>
      <c r="ONE146" s="259"/>
      <c r="ONF146" s="377"/>
      <c r="ONG146" s="377"/>
      <c r="ONH146" s="377"/>
      <c r="ONI146" s="379"/>
      <c r="ONJ146" s="379"/>
      <c r="ONK146" s="379"/>
      <c r="ONL146" s="379"/>
      <c r="ONM146" s="258"/>
      <c r="ONN146" s="378"/>
      <c r="ONO146" s="378"/>
      <c r="ONP146" s="378"/>
      <c r="ONQ146" s="259"/>
      <c r="ONR146" s="377"/>
      <c r="ONS146" s="377"/>
      <c r="ONT146" s="377"/>
      <c r="ONU146" s="259"/>
      <c r="ONV146" s="377"/>
      <c r="ONW146" s="377"/>
      <c r="ONX146" s="377"/>
      <c r="ONY146" s="379"/>
      <c r="ONZ146" s="379"/>
      <c r="OOA146" s="379"/>
      <c r="OOB146" s="379"/>
      <c r="OOC146" s="258"/>
      <c r="OOD146" s="378"/>
      <c r="OOE146" s="378"/>
      <c r="OOF146" s="378"/>
      <c r="OOG146" s="259"/>
      <c r="OOH146" s="377"/>
      <c r="OOI146" s="377"/>
      <c r="OOJ146" s="377"/>
      <c r="OOK146" s="259"/>
      <c r="OOL146" s="377"/>
      <c r="OOM146" s="377"/>
      <c r="OON146" s="377"/>
      <c r="OOO146" s="379"/>
      <c r="OOP146" s="379"/>
      <c r="OOQ146" s="379"/>
      <c r="OOR146" s="379"/>
      <c r="OOS146" s="258"/>
      <c r="OOT146" s="378"/>
      <c r="OOU146" s="378"/>
      <c r="OOV146" s="378"/>
      <c r="OOW146" s="259"/>
      <c r="OOX146" s="377"/>
      <c r="OOY146" s="377"/>
      <c r="OOZ146" s="377"/>
      <c r="OPA146" s="259"/>
      <c r="OPB146" s="377"/>
      <c r="OPC146" s="377"/>
      <c r="OPD146" s="377"/>
      <c r="OPE146" s="379"/>
      <c r="OPF146" s="379"/>
      <c r="OPG146" s="379"/>
      <c r="OPH146" s="379"/>
      <c r="OPI146" s="258"/>
      <c r="OPJ146" s="378"/>
      <c r="OPK146" s="378"/>
      <c r="OPL146" s="378"/>
      <c r="OPM146" s="259"/>
      <c r="OPN146" s="377"/>
      <c r="OPO146" s="377"/>
      <c r="OPP146" s="377"/>
      <c r="OPQ146" s="259"/>
      <c r="OPR146" s="377"/>
      <c r="OPS146" s="377"/>
      <c r="OPT146" s="377"/>
      <c r="OPU146" s="379"/>
      <c r="OPV146" s="379"/>
      <c r="OPW146" s="379"/>
      <c r="OPX146" s="379"/>
      <c r="OPY146" s="258"/>
      <c r="OPZ146" s="378"/>
      <c r="OQA146" s="378"/>
      <c r="OQB146" s="378"/>
      <c r="OQC146" s="259"/>
      <c r="OQD146" s="377"/>
      <c r="OQE146" s="377"/>
      <c r="OQF146" s="377"/>
      <c r="OQG146" s="259"/>
      <c r="OQH146" s="377"/>
      <c r="OQI146" s="377"/>
      <c r="OQJ146" s="377"/>
      <c r="OQK146" s="379"/>
      <c r="OQL146" s="379"/>
      <c r="OQM146" s="379"/>
      <c r="OQN146" s="379"/>
      <c r="OQO146" s="258"/>
      <c r="OQP146" s="378"/>
      <c r="OQQ146" s="378"/>
      <c r="OQR146" s="378"/>
      <c r="OQS146" s="259"/>
      <c r="OQT146" s="377"/>
      <c r="OQU146" s="377"/>
      <c r="OQV146" s="377"/>
      <c r="OQW146" s="259"/>
      <c r="OQX146" s="377"/>
      <c r="OQY146" s="377"/>
      <c r="OQZ146" s="377"/>
      <c r="ORA146" s="379"/>
      <c r="ORB146" s="379"/>
      <c r="ORC146" s="379"/>
      <c r="ORD146" s="379"/>
      <c r="ORE146" s="258"/>
      <c r="ORF146" s="378"/>
      <c r="ORG146" s="378"/>
      <c r="ORH146" s="378"/>
      <c r="ORI146" s="259"/>
      <c r="ORJ146" s="377"/>
      <c r="ORK146" s="377"/>
      <c r="ORL146" s="377"/>
      <c r="ORM146" s="259"/>
      <c r="ORN146" s="377"/>
      <c r="ORO146" s="377"/>
      <c r="ORP146" s="377"/>
      <c r="ORQ146" s="379"/>
      <c r="ORR146" s="379"/>
      <c r="ORS146" s="379"/>
      <c r="ORT146" s="379"/>
      <c r="ORU146" s="258"/>
      <c r="ORV146" s="378"/>
      <c r="ORW146" s="378"/>
      <c r="ORX146" s="378"/>
      <c r="ORY146" s="259"/>
      <c r="ORZ146" s="377"/>
      <c r="OSA146" s="377"/>
      <c r="OSB146" s="377"/>
      <c r="OSC146" s="259"/>
      <c r="OSD146" s="377"/>
      <c r="OSE146" s="377"/>
      <c r="OSF146" s="377"/>
      <c r="OSG146" s="379"/>
      <c r="OSH146" s="379"/>
      <c r="OSI146" s="379"/>
      <c r="OSJ146" s="379"/>
      <c r="OSK146" s="258"/>
      <c r="OSL146" s="378"/>
      <c r="OSM146" s="378"/>
      <c r="OSN146" s="378"/>
      <c r="OSO146" s="259"/>
      <c r="OSP146" s="377"/>
      <c r="OSQ146" s="377"/>
      <c r="OSR146" s="377"/>
      <c r="OSS146" s="259"/>
      <c r="OST146" s="377"/>
      <c r="OSU146" s="377"/>
      <c r="OSV146" s="377"/>
      <c r="OSW146" s="379"/>
      <c r="OSX146" s="379"/>
      <c r="OSY146" s="379"/>
      <c r="OSZ146" s="379"/>
      <c r="OTA146" s="258"/>
      <c r="OTB146" s="378"/>
      <c r="OTC146" s="378"/>
      <c r="OTD146" s="378"/>
      <c r="OTE146" s="259"/>
      <c r="OTF146" s="377"/>
      <c r="OTG146" s="377"/>
      <c r="OTH146" s="377"/>
      <c r="OTI146" s="259"/>
      <c r="OTJ146" s="377"/>
      <c r="OTK146" s="377"/>
      <c r="OTL146" s="377"/>
      <c r="OTM146" s="379"/>
      <c r="OTN146" s="379"/>
      <c r="OTO146" s="379"/>
      <c r="OTP146" s="379"/>
      <c r="OTQ146" s="258"/>
      <c r="OTR146" s="378"/>
      <c r="OTS146" s="378"/>
      <c r="OTT146" s="378"/>
      <c r="OTU146" s="259"/>
      <c r="OTV146" s="377"/>
      <c r="OTW146" s="377"/>
      <c r="OTX146" s="377"/>
      <c r="OTY146" s="259"/>
      <c r="OTZ146" s="377"/>
      <c r="OUA146" s="377"/>
      <c r="OUB146" s="377"/>
      <c r="OUC146" s="379"/>
      <c r="OUD146" s="379"/>
      <c r="OUE146" s="379"/>
      <c r="OUF146" s="379"/>
      <c r="OUG146" s="258"/>
      <c r="OUH146" s="378"/>
      <c r="OUI146" s="378"/>
      <c r="OUJ146" s="378"/>
      <c r="OUK146" s="259"/>
      <c r="OUL146" s="377"/>
      <c r="OUM146" s="377"/>
      <c r="OUN146" s="377"/>
      <c r="OUO146" s="259"/>
      <c r="OUP146" s="377"/>
      <c r="OUQ146" s="377"/>
      <c r="OUR146" s="377"/>
      <c r="OUS146" s="379"/>
      <c r="OUT146" s="379"/>
      <c r="OUU146" s="379"/>
      <c r="OUV146" s="379"/>
      <c r="OUW146" s="258"/>
      <c r="OUX146" s="378"/>
      <c r="OUY146" s="378"/>
      <c r="OUZ146" s="378"/>
      <c r="OVA146" s="259"/>
      <c r="OVB146" s="377"/>
      <c r="OVC146" s="377"/>
      <c r="OVD146" s="377"/>
      <c r="OVE146" s="259"/>
      <c r="OVF146" s="377"/>
      <c r="OVG146" s="377"/>
      <c r="OVH146" s="377"/>
      <c r="OVI146" s="379"/>
      <c r="OVJ146" s="379"/>
      <c r="OVK146" s="379"/>
      <c r="OVL146" s="379"/>
      <c r="OVM146" s="258"/>
      <c r="OVN146" s="378"/>
      <c r="OVO146" s="378"/>
      <c r="OVP146" s="378"/>
      <c r="OVQ146" s="259"/>
      <c r="OVR146" s="377"/>
      <c r="OVS146" s="377"/>
      <c r="OVT146" s="377"/>
      <c r="OVU146" s="259"/>
      <c r="OVV146" s="377"/>
      <c r="OVW146" s="377"/>
      <c r="OVX146" s="377"/>
      <c r="OVY146" s="379"/>
      <c r="OVZ146" s="379"/>
      <c r="OWA146" s="379"/>
      <c r="OWB146" s="379"/>
      <c r="OWC146" s="258"/>
      <c r="OWD146" s="378"/>
      <c r="OWE146" s="378"/>
      <c r="OWF146" s="378"/>
      <c r="OWG146" s="259"/>
      <c r="OWH146" s="377"/>
      <c r="OWI146" s="377"/>
      <c r="OWJ146" s="377"/>
      <c r="OWK146" s="259"/>
      <c r="OWL146" s="377"/>
      <c r="OWM146" s="377"/>
      <c r="OWN146" s="377"/>
      <c r="OWO146" s="379"/>
      <c r="OWP146" s="379"/>
      <c r="OWQ146" s="379"/>
      <c r="OWR146" s="379"/>
      <c r="OWS146" s="258"/>
      <c r="OWT146" s="378"/>
      <c r="OWU146" s="378"/>
      <c r="OWV146" s="378"/>
      <c r="OWW146" s="259"/>
      <c r="OWX146" s="377"/>
      <c r="OWY146" s="377"/>
      <c r="OWZ146" s="377"/>
      <c r="OXA146" s="259"/>
      <c r="OXB146" s="377"/>
      <c r="OXC146" s="377"/>
      <c r="OXD146" s="377"/>
      <c r="OXE146" s="379"/>
      <c r="OXF146" s="379"/>
      <c r="OXG146" s="379"/>
      <c r="OXH146" s="379"/>
      <c r="OXI146" s="258"/>
      <c r="OXJ146" s="378"/>
      <c r="OXK146" s="378"/>
      <c r="OXL146" s="378"/>
      <c r="OXM146" s="259"/>
      <c r="OXN146" s="377"/>
      <c r="OXO146" s="377"/>
      <c r="OXP146" s="377"/>
      <c r="OXQ146" s="259"/>
      <c r="OXR146" s="377"/>
      <c r="OXS146" s="377"/>
      <c r="OXT146" s="377"/>
      <c r="OXU146" s="379"/>
      <c r="OXV146" s="379"/>
      <c r="OXW146" s="379"/>
      <c r="OXX146" s="379"/>
      <c r="OXY146" s="258"/>
      <c r="OXZ146" s="378"/>
      <c r="OYA146" s="378"/>
      <c r="OYB146" s="378"/>
      <c r="OYC146" s="259"/>
      <c r="OYD146" s="377"/>
      <c r="OYE146" s="377"/>
      <c r="OYF146" s="377"/>
      <c r="OYG146" s="259"/>
      <c r="OYH146" s="377"/>
      <c r="OYI146" s="377"/>
      <c r="OYJ146" s="377"/>
      <c r="OYK146" s="379"/>
      <c r="OYL146" s="379"/>
      <c r="OYM146" s="379"/>
      <c r="OYN146" s="379"/>
      <c r="OYO146" s="258"/>
      <c r="OYP146" s="378"/>
      <c r="OYQ146" s="378"/>
      <c r="OYR146" s="378"/>
      <c r="OYS146" s="259"/>
      <c r="OYT146" s="377"/>
      <c r="OYU146" s="377"/>
      <c r="OYV146" s="377"/>
      <c r="OYW146" s="259"/>
      <c r="OYX146" s="377"/>
      <c r="OYY146" s="377"/>
      <c r="OYZ146" s="377"/>
      <c r="OZA146" s="379"/>
      <c r="OZB146" s="379"/>
      <c r="OZC146" s="379"/>
      <c r="OZD146" s="379"/>
      <c r="OZE146" s="258"/>
      <c r="OZF146" s="378"/>
      <c r="OZG146" s="378"/>
      <c r="OZH146" s="378"/>
      <c r="OZI146" s="259"/>
      <c r="OZJ146" s="377"/>
      <c r="OZK146" s="377"/>
      <c r="OZL146" s="377"/>
      <c r="OZM146" s="259"/>
      <c r="OZN146" s="377"/>
      <c r="OZO146" s="377"/>
      <c r="OZP146" s="377"/>
      <c r="OZQ146" s="379"/>
      <c r="OZR146" s="379"/>
      <c r="OZS146" s="379"/>
      <c r="OZT146" s="379"/>
      <c r="OZU146" s="258"/>
      <c r="OZV146" s="378"/>
      <c r="OZW146" s="378"/>
      <c r="OZX146" s="378"/>
      <c r="OZY146" s="259"/>
      <c r="OZZ146" s="377"/>
      <c r="PAA146" s="377"/>
      <c r="PAB146" s="377"/>
      <c r="PAC146" s="259"/>
      <c r="PAD146" s="377"/>
      <c r="PAE146" s="377"/>
      <c r="PAF146" s="377"/>
      <c r="PAG146" s="379"/>
      <c r="PAH146" s="379"/>
      <c r="PAI146" s="379"/>
      <c r="PAJ146" s="379"/>
      <c r="PAK146" s="258"/>
      <c r="PAL146" s="378"/>
      <c r="PAM146" s="378"/>
      <c r="PAN146" s="378"/>
      <c r="PAO146" s="259"/>
      <c r="PAP146" s="377"/>
      <c r="PAQ146" s="377"/>
      <c r="PAR146" s="377"/>
      <c r="PAS146" s="259"/>
      <c r="PAT146" s="377"/>
      <c r="PAU146" s="377"/>
      <c r="PAV146" s="377"/>
      <c r="PAW146" s="379"/>
      <c r="PAX146" s="379"/>
      <c r="PAY146" s="379"/>
      <c r="PAZ146" s="379"/>
      <c r="PBA146" s="258"/>
      <c r="PBB146" s="378"/>
      <c r="PBC146" s="378"/>
      <c r="PBD146" s="378"/>
      <c r="PBE146" s="259"/>
      <c r="PBF146" s="377"/>
      <c r="PBG146" s="377"/>
      <c r="PBH146" s="377"/>
      <c r="PBI146" s="259"/>
      <c r="PBJ146" s="377"/>
      <c r="PBK146" s="377"/>
      <c r="PBL146" s="377"/>
      <c r="PBM146" s="379"/>
      <c r="PBN146" s="379"/>
      <c r="PBO146" s="379"/>
      <c r="PBP146" s="379"/>
      <c r="PBQ146" s="258"/>
      <c r="PBR146" s="378"/>
      <c r="PBS146" s="378"/>
      <c r="PBT146" s="378"/>
      <c r="PBU146" s="259"/>
      <c r="PBV146" s="377"/>
      <c r="PBW146" s="377"/>
      <c r="PBX146" s="377"/>
      <c r="PBY146" s="259"/>
      <c r="PBZ146" s="377"/>
      <c r="PCA146" s="377"/>
      <c r="PCB146" s="377"/>
      <c r="PCC146" s="379"/>
      <c r="PCD146" s="379"/>
      <c r="PCE146" s="379"/>
      <c r="PCF146" s="379"/>
      <c r="PCG146" s="258"/>
      <c r="PCH146" s="378"/>
      <c r="PCI146" s="378"/>
      <c r="PCJ146" s="378"/>
      <c r="PCK146" s="259"/>
      <c r="PCL146" s="377"/>
      <c r="PCM146" s="377"/>
      <c r="PCN146" s="377"/>
      <c r="PCO146" s="259"/>
      <c r="PCP146" s="377"/>
      <c r="PCQ146" s="377"/>
      <c r="PCR146" s="377"/>
      <c r="PCS146" s="379"/>
      <c r="PCT146" s="379"/>
      <c r="PCU146" s="379"/>
      <c r="PCV146" s="379"/>
      <c r="PCW146" s="258"/>
      <c r="PCX146" s="378"/>
      <c r="PCY146" s="378"/>
      <c r="PCZ146" s="378"/>
      <c r="PDA146" s="259"/>
      <c r="PDB146" s="377"/>
      <c r="PDC146" s="377"/>
      <c r="PDD146" s="377"/>
      <c r="PDE146" s="259"/>
      <c r="PDF146" s="377"/>
      <c r="PDG146" s="377"/>
      <c r="PDH146" s="377"/>
      <c r="PDI146" s="379"/>
      <c r="PDJ146" s="379"/>
      <c r="PDK146" s="379"/>
      <c r="PDL146" s="379"/>
      <c r="PDM146" s="258"/>
      <c r="PDN146" s="378"/>
      <c r="PDO146" s="378"/>
      <c r="PDP146" s="378"/>
      <c r="PDQ146" s="259"/>
      <c r="PDR146" s="377"/>
      <c r="PDS146" s="377"/>
      <c r="PDT146" s="377"/>
      <c r="PDU146" s="259"/>
      <c r="PDV146" s="377"/>
      <c r="PDW146" s="377"/>
      <c r="PDX146" s="377"/>
      <c r="PDY146" s="379"/>
      <c r="PDZ146" s="379"/>
      <c r="PEA146" s="379"/>
      <c r="PEB146" s="379"/>
      <c r="PEC146" s="258"/>
      <c r="PED146" s="378"/>
      <c r="PEE146" s="378"/>
      <c r="PEF146" s="378"/>
      <c r="PEG146" s="259"/>
      <c r="PEH146" s="377"/>
      <c r="PEI146" s="377"/>
      <c r="PEJ146" s="377"/>
      <c r="PEK146" s="259"/>
      <c r="PEL146" s="377"/>
      <c r="PEM146" s="377"/>
      <c r="PEN146" s="377"/>
      <c r="PEO146" s="379"/>
      <c r="PEP146" s="379"/>
      <c r="PEQ146" s="379"/>
      <c r="PER146" s="379"/>
      <c r="PES146" s="258"/>
      <c r="PET146" s="378"/>
      <c r="PEU146" s="378"/>
      <c r="PEV146" s="378"/>
      <c r="PEW146" s="259"/>
      <c r="PEX146" s="377"/>
      <c r="PEY146" s="377"/>
      <c r="PEZ146" s="377"/>
      <c r="PFA146" s="259"/>
      <c r="PFB146" s="377"/>
      <c r="PFC146" s="377"/>
      <c r="PFD146" s="377"/>
      <c r="PFE146" s="379"/>
      <c r="PFF146" s="379"/>
      <c r="PFG146" s="379"/>
      <c r="PFH146" s="379"/>
      <c r="PFI146" s="258"/>
      <c r="PFJ146" s="378"/>
      <c r="PFK146" s="378"/>
      <c r="PFL146" s="378"/>
      <c r="PFM146" s="259"/>
      <c r="PFN146" s="377"/>
      <c r="PFO146" s="377"/>
      <c r="PFP146" s="377"/>
      <c r="PFQ146" s="259"/>
      <c r="PFR146" s="377"/>
      <c r="PFS146" s="377"/>
      <c r="PFT146" s="377"/>
      <c r="PFU146" s="379"/>
      <c r="PFV146" s="379"/>
      <c r="PFW146" s="379"/>
      <c r="PFX146" s="379"/>
      <c r="PFY146" s="258"/>
      <c r="PFZ146" s="378"/>
      <c r="PGA146" s="378"/>
      <c r="PGB146" s="378"/>
      <c r="PGC146" s="259"/>
      <c r="PGD146" s="377"/>
      <c r="PGE146" s="377"/>
      <c r="PGF146" s="377"/>
      <c r="PGG146" s="259"/>
      <c r="PGH146" s="377"/>
      <c r="PGI146" s="377"/>
      <c r="PGJ146" s="377"/>
      <c r="PGK146" s="379"/>
      <c r="PGL146" s="379"/>
      <c r="PGM146" s="379"/>
      <c r="PGN146" s="379"/>
      <c r="PGO146" s="258"/>
      <c r="PGP146" s="378"/>
      <c r="PGQ146" s="378"/>
      <c r="PGR146" s="378"/>
      <c r="PGS146" s="259"/>
      <c r="PGT146" s="377"/>
      <c r="PGU146" s="377"/>
      <c r="PGV146" s="377"/>
      <c r="PGW146" s="259"/>
      <c r="PGX146" s="377"/>
      <c r="PGY146" s="377"/>
      <c r="PGZ146" s="377"/>
      <c r="PHA146" s="379"/>
      <c r="PHB146" s="379"/>
      <c r="PHC146" s="379"/>
      <c r="PHD146" s="379"/>
      <c r="PHE146" s="258"/>
      <c r="PHF146" s="378"/>
      <c r="PHG146" s="378"/>
      <c r="PHH146" s="378"/>
      <c r="PHI146" s="259"/>
      <c r="PHJ146" s="377"/>
      <c r="PHK146" s="377"/>
      <c r="PHL146" s="377"/>
      <c r="PHM146" s="259"/>
      <c r="PHN146" s="377"/>
      <c r="PHO146" s="377"/>
      <c r="PHP146" s="377"/>
      <c r="PHQ146" s="379"/>
      <c r="PHR146" s="379"/>
      <c r="PHS146" s="379"/>
      <c r="PHT146" s="379"/>
      <c r="PHU146" s="258"/>
      <c r="PHV146" s="378"/>
      <c r="PHW146" s="378"/>
      <c r="PHX146" s="378"/>
      <c r="PHY146" s="259"/>
      <c r="PHZ146" s="377"/>
      <c r="PIA146" s="377"/>
      <c r="PIB146" s="377"/>
      <c r="PIC146" s="259"/>
      <c r="PID146" s="377"/>
      <c r="PIE146" s="377"/>
      <c r="PIF146" s="377"/>
      <c r="PIG146" s="379"/>
      <c r="PIH146" s="379"/>
      <c r="PII146" s="379"/>
      <c r="PIJ146" s="379"/>
      <c r="PIK146" s="258"/>
      <c r="PIL146" s="378"/>
      <c r="PIM146" s="378"/>
      <c r="PIN146" s="378"/>
      <c r="PIO146" s="259"/>
      <c r="PIP146" s="377"/>
      <c r="PIQ146" s="377"/>
      <c r="PIR146" s="377"/>
      <c r="PIS146" s="259"/>
      <c r="PIT146" s="377"/>
      <c r="PIU146" s="377"/>
      <c r="PIV146" s="377"/>
      <c r="PIW146" s="379"/>
      <c r="PIX146" s="379"/>
      <c r="PIY146" s="379"/>
      <c r="PIZ146" s="379"/>
      <c r="PJA146" s="258"/>
      <c r="PJB146" s="378"/>
      <c r="PJC146" s="378"/>
      <c r="PJD146" s="378"/>
      <c r="PJE146" s="259"/>
      <c r="PJF146" s="377"/>
      <c r="PJG146" s="377"/>
      <c r="PJH146" s="377"/>
      <c r="PJI146" s="259"/>
      <c r="PJJ146" s="377"/>
      <c r="PJK146" s="377"/>
      <c r="PJL146" s="377"/>
      <c r="PJM146" s="379"/>
      <c r="PJN146" s="379"/>
      <c r="PJO146" s="379"/>
      <c r="PJP146" s="379"/>
      <c r="PJQ146" s="258"/>
      <c r="PJR146" s="378"/>
      <c r="PJS146" s="378"/>
      <c r="PJT146" s="378"/>
      <c r="PJU146" s="259"/>
      <c r="PJV146" s="377"/>
      <c r="PJW146" s="377"/>
      <c r="PJX146" s="377"/>
      <c r="PJY146" s="259"/>
      <c r="PJZ146" s="377"/>
      <c r="PKA146" s="377"/>
      <c r="PKB146" s="377"/>
      <c r="PKC146" s="379"/>
      <c r="PKD146" s="379"/>
      <c r="PKE146" s="379"/>
      <c r="PKF146" s="379"/>
      <c r="PKG146" s="258"/>
      <c r="PKH146" s="378"/>
      <c r="PKI146" s="378"/>
      <c r="PKJ146" s="378"/>
      <c r="PKK146" s="259"/>
      <c r="PKL146" s="377"/>
      <c r="PKM146" s="377"/>
      <c r="PKN146" s="377"/>
      <c r="PKO146" s="259"/>
      <c r="PKP146" s="377"/>
      <c r="PKQ146" s="377"/>
      <c r="PKR146" s="377"/>
      <c r="PKS146" s="379"/>
      <c r="PKT146" s="379"/>
      <c r="PKU146" s="379"/>
      <c r="PKV146" s="379"/>
      <c r="PKW146" s="258"/>
      <c r="PKX146" s="378"/>
      <c r="PKY146" s="378"/>
      <c r="PKZ146" s="378"/>
      <c r="PLA146" s="259"/>
      <c r="PLB146" s="377"/>
      <c r="PLC146" s="377"/>
      <c r="PLD146" s="377"/>
      <c r="PLE146" s="259"/>
      <c r="PLF146" s="377"/>
      <c r="PLG146" s="377"/>
      <c r="PLH146" s="377"/>
      <c r="PLI146" s="379"/>
      <c r="PLJ146" s="379"/>
      <c r="PLK146" s="379"/>
      <c r="PLL146" s="379"/>
      <c r="PLM146" s="258"/>
      <c r="PLN146" s="378"/>
      <c r="PLO146" s="378"/>
      <c r="PLP146" s="378"/>
      <c r="PLQ146" s="259"/>
      <c r="PLR146" s="377"/>
      <c r="PLS146" s="377"/>
      <c r="PLT146" s="377"/>
      <c r="PLU146" s="259"/>
      <c r="PLV146" s="377"/>
      <c r="PLW146" s="377"/>
      <c r="PLX146" s="377"/>
      <c r="PLY146" s="379"/>
      <c r="PLZ146" s="379"/>
      <c r="PMA146" s="379"/>
      <c r="PMB146" s="379"/>
      <c r="PMC146" s="258"/>
      <c r="PMD146" s="378"/>
      <c r="PME146" s="378"/>
      <c r="PMF146" s="378"/>
      <c r="PMG146" s="259"/>
      <c r="PMH146" s="377"/>
      <c r="PMI146" s="377"/>
      <c r="PMJ146" s="377"/>
      <c r="PMK146" s="259"/>
      <c r="PML146" s="377"/>
      <c r="PMM146" s="377"/>
      <c r="PMN146" s="377"/>
      <c r="PMO146" s="379"/>
      <c r="PMP146" s="379"/>
      <c r="PMQ146" s="379"/>
      <c r="PMR146" s="379"/>
      <c r="PMS146" s="258"/>
      <c r="PMT146" s="378"/>
      <c r="PMU146" s="378"/>
      <c r="PMV146" s="378"/>
      <c r="PMW146" s="259"/>
      <c r="PMX146" s="377"/>
      <c r="PMY146" s="377"/>
      <c r="PMZ146" s="377"/>
      <c r="PNA146" s="259"/>
      <c r="PNB146" s="377"/>
      <c r="PNC146" s="377"/>
      <c r="PND146" s="377"/>
      <c r="PNE146" s="379"/>
      <c r="PNF146" s="379"/>
      <c r="PNG146" s="379"/>
      <c r="PNH146" s="379"/>
      <c r="PNI146" s="258"/>
      <c r="PNJ146" s="378"/>
      <c r="PNK146" s="378"/>
      <c r="PNL146" s="378"/>
      <c r="PNM146" s="259"/>
      <c r="PNN146" s="377"/>
      <c r="PNO146" s="377"/>
      <c r="PNP146" s="377"/>
      <c r="PNQ146" s="259"/>
      <c r="PNR146" s="377"/>
      <c r="PNS146" s="377"/>
      <c r="PNT146" s="377"/>
      <c r="PNU146" s="379"/>
      <c r="PNV146" s="379"/>
      <c r="PNW146" s="379"/>
      <c r="PNX146" s="379"/>
      <c r="PNY146" s="258"/>
      <c r="PNZ146" s="378"/>
      <c r="POA146" s="378"/>
      <c r="POB146" s="378"/>
      <c r="POC146" s="259"/>
      <c r="POD146" s="377"/>
      <c r="POE146" s="377"/>
      <c r="POF146" s="377"/>
      <c r="POG146" s="259"/>
      <c r="POH146" s="377"/>
      <c r="POI146" s="377"/>
      <c r="POJ146" s="377"/>
      <c r="POK146" s="379"/>
      <c r="POL146" s="379"/>
      <c r="POM146" s="379"/>
      <c r="PON146" s="379"/>
      <c r="POO146" s="258"/>
      <c r="POP146" s="378"/>
      <c r="POQ146" s="378"/>
      <c r="POR146" s="378"/>
      <c r="POS146" s="259"/>
      <c r="POT146" s="377"/>
      <c r="POU146" s="377"/>
      <c r="POV146" s="377"/>
      <c r="POW146" s="259"/>
      <c r="POX146" s="377"/>
      <c r="POY146" s="377"/>
      <c r="POZ146" s="377"/>
      <c r="PPA146" s="379"/>
      <c r="PPB146" s="379"/>
      <c r="PPC146" s="379"/>
      <c r="PPD146" s="379"/>
      <c r="PPE146" s="258"/>
      <c r="PPF146" s="378"/>
      <c r="PPG146" s="378"/>
      <c r="PPH146" s="378"/>
      <c r="PPI146" s="259"/>
      <c r="PPJ146" s="377"/>
      <c r="PPK146" s="377"/>
      <c r="PPL146" s="377"/>
      <c r="PPM146" s="259"/>
      <c r="PPN146" s="377"/>
      <c r="PPO146" s="377"/>
      <c r="PPP146" s="377"/>
      <c r="PPQ146" s="379"/>
      <c r="PPR146" s="379"/>
      <c r="PPS146" s="379"/>
      <c r="PPT146" s="379"/>
      <c r="PPU146" s="258"/>
      <c r="PPV146" s="378"/>
      <c r="PPW146" s="378"/>
      <c r="PPX146" s="378"/>
      <c r="PPY146" s="259"/>
      <c r="PPZ146" s="377"/>
      <c r="PQA146" s="377"/>
      <c r="PQB146" s="377"/>
      <c r="PQC146" s="259"/>
      <c r="PQD146" s="377"/>
      <c r="PQE146" s="377"/>
      <c r="PQF146" s="377"/>
      <c r="PQG146" s="379"/>
      <c r="PQH146" s="379"/>
      <c r="PQI146" s="379"/>
      <c r="PQJ146" s="379"/>
      <c r="PQK146" s="258"/>
      <c r="PQL146" s="378"/>
      <c r="PQM146" s="378"/>
      <c r="PQN146" s="378"/>
      <c r="PQO146" s="259"/>
      <c r="PQP146" s="377"/>
      <c r="PQQ146" s="377"/>
      <c r="PQR146" s="377"/>
      <c r="PQS146" s="259"/>
      <c r="PQT146" s="377"/>
      <c r="PQU146" s="377"/>
      <c r="PQV146" s="377"/>
      <c r="PQW146" s="379"/>
      <c r="PQX146" s="379"/>
      <c r="PQY146" s="379"/>
      <c r="PQZ146" s="379"/>
      <c r="PRA146" s="258"/>
      <c r="PRB146" s="378"/>
      <c r="PRC146" s="378"/>
      <c r="PRD146" s="378"/>
      <c r="PRE146" s="259"/>
      <c r="PRF146" s="377"/>
      <c r="PRG146" s="377"/>
      <c r="PRH146" s="377"/>
      <c r="PRI146" s="259"/>
      <c r="PRJ146" s="377"/>
      <c r="PRK146" s="377"/>
      <c r="PRL146" s="377"/>
      <c r="PRM146" s="379"/>
      <c r="PRN146" s="379"/>
      <c r="PRO146" s="379"/>
      <c r="PRP146" s="379"/>
      <c r="PRQ146" s="258"/>
      <c r="PRR146" s="378"/>
      <c r="PRS146" s="378"/>
      <c r="PRT146" s="378"/>
      <c r="PRU146" s="259"/>
      <c r="PRV146" s="377"/>
      <c r="PRW146" s="377"/>
      <c r="PRX146" s="377"/>
      <c r="PRY146" s="259"/>
      <c r="PRZ146" s="377"/>
      <c r="PSA146" s="377"/>
      <c r="PSB146" s="377"/>
      <c r="PSC146" s="379"/>
      <c r="PSD146" s="379"/>
      <c r="PSE146" s="379"/>
      <c r="PSF146" s="379"/>
      <c r="PSG146" s="258"/>
      <c r="PSH146" s="378"/>
      <c r="PSI146" s="378"/>
      <c r="PSJ146" s="378"/>
      <c r="PSK146" s="259"/>
      <c r="PSL146" s="377"/>
      <c r="PSM146" s="377"/>
      <c r="PSN146" s="377"/>
      <c r="PSO146" s="259"/>
      <c r="PSP146" s="377"/>
      <c r="PSQ146" s="377"/>
      <c r="PSR146" s="377"/>
      <c r="PSS146" s="379"/>
      <c r="PST146" s="379"/>
      <c r="PSU146" s="379"/>
      <c r="PSV146" s="379"/>
      <c r="PSW146" s="258"/>
      <c r="PSX146" s="378"/>
      <c r="PSY146" s="378"/>
      <c r="PSZ146" s="378"/>
      <c r="PTA146" s="259"/>
      <c r="PTB146" s="377"/>
      <c r="PTC146" s="377"/>
      <c r="PTD146" s="377"/>
      <c r="PTE146" s="259"/>
      <c r="PTF146" s="377"/>
      <c r="PTG146" s="377"/>
      <c r="PTH146" s="377"/>
      <c r="PTI146" s="379"/>
      <c r="PTJ146" s="379"/>
      <c r="PTK146" s="379"/>
      <c r="PTL146" s="379"/>
      <c r="PTM146" s="258"/>
      <c r="PTN146" s="378"/>
      <c r="PTO146" s="378"/>
      <c r="PTP146" s="378"/>
      <c r="PTQ146" s="259"/>
      <c r="PTR146" s="377"/>
      <c r="PTS146" s="377"/>
      <c r="PTT146" s="377"/>
      <c r="PTU146" s="259"/>
      <c r="PTV146" s="377"/>
      <c r="PTW146" s="377"/>
      <c r="PTX146" s="377"/>
      <c r="PTY146" s="379"/>
      <c r="PTZ146" s="379"/>
      <c r="PUA146" s="379"/>
      <c r="PUB146" s="379"/>
      <c r="PUC146" s="258"/>
      <c r="PUD146" s="378"/>
      <c r="PUE146" s="378"/>
      <c r="PUF146" s="378"/>
      <c r="PUG146" s="259"/>
      <c r="PUH146" s="377"/>
      <c r="PUI146" s="377"/>
      <c r="PUJ146" s="377"/>
      <c r="PUK146" s="259"/>
      <c r="PUL146" s="377"/>
      <c r="PUM146" s="377"/>
      <c r="PUN146" s="377"/>
      <c r="PUO146" s="379"/>
      <c r="PUP146" s="379"/>
      <c r="PUQ146" s="379"/>
      <c r="PUR146" s="379"/>
      <c r="PUS146" s="258"/>
      <c r="PUT146" s="378"/>
      <c r="PUU146" s="378"/>
      <c r="PUV146" s="378"/>
      <c r="PUW146" s="259"/>
      <c r="PUX146" s="377"/>
      <c r="PUY146" s="377"/>
      <c r="PUZ146" s="377"/>
      <c r="PVA146" s="259"/>
      <c r="PVB146" s="377"/>
      <c r="PVC146" s="377"/>
      <c r="PVD146" s="377"/>
      <c r="PVE146" s="379"/>
      <c r="PVF146" s="379"/>
      <c r="PVG146" s="379"/>
      <c r="PVH146" s="379"/>
      <c r="PVI146" s="258"/>
      <c r="PVJ146" s="378"/>
      <c r="PVK146" s="378"/>
      <c r="PVL146" s="378"/>
      <c r="PVM146" s="259"/>
      <c r="PVN146" s="377"/>
      <c r="PVO146" s="377"/>
      <c r="PVP146" s="377"/>
      <c r="PVQ146" s="259"/>
      <c r="PVR146" s="377"/>
      <c r="PVS146" s="377"/>
      <c r="PVT146" s="377"/>
      <c r="PVU146" s="379"/>
      <c r="PVV146" s="379"/>
      <c r="PVW146" s="379"/>
      <c r="PVX146" s="379"/>
      <c r="PVY146" s="258"/>
      <c r="PVZ146" s="378"/>
      <c r="PWA146" s="378"/>
      <c r="PWB146" s="378"/>
      <c r="PWC146" s="259"/>
      <c r="PWD146" s="377"/>
      <c r="PWE146" s="377"/>
      <c r="PWF146" s="377"/>
      <c r="PWG146" s="259"/>
      <c r="PWH146" s="377"/>
      <c r="PWI146" s="377"/>
      <c r="PWJ146" s="377"/>
      <c r="PWK146" s="379"/>
      <c r="PWL146" s="379"/>
      <c r="PWM146" s="379"/>
      <c r="PWN146" s="379"/>
      <c r="PWO146" s="258"/>
      <c r="PWP146" s="378"/>
      <c r="PWQ146" s="378"/>
      <c r="PWR146" s="378"/>
      <c r="PWS146" s="259"/>
      <c r="PWT146" s="377"/>
      <c r="PWU146" s="377"/>
      <c r="PWV146" s="377"/>
      <c r="PWW146" s="259"/>
      <c r="PWX146" s="377"/>
      <c r="PWY146" s="377"/>
      <c r="PWZ146" s="377"/>
      <c r="PXA146" s="379"/>
      <c r="PXB146" s="379"/>
      <c r="PXC146" s="379"/>
      <c r="PXD146" s="379"/>
      <c r="PXE146" s="258"/>
      <c r="PXF146" s="378"/>
      <c r="PXG146" s="378"/>
      <c r="PXH146" s="378"/>
      <c r="PXI146" s="259"/>
      <c r="PXJ146" s="377"/>
      <c r="PXK146" s="377"/>
      <c r="PXL146" s="377"/>
      <c r="PXM146" s="259"/>
      <c r="PXN146" s="377"/>
      <c r="PXO146" s="377"/>
      <c r="PXP146" s="377"/>
      <c r="PXQ146" s="379"/>
      <c r="PXR146" s="379"/>
      <c r="PXS146" s="379"/>
      <c r="PXT146" s="379"/>
      <c r="PXU146" s="258"/>
      <c r="PXV146" s="378"/>
      <c r="PXW146" s="378"/>
      <c r="PXX146" s="378"/>
      <c r="PXY146" s="259"/>
      <c r="PXZ146" s="377"/>
      <c r="PYA146" s="377"/>
      <c r="PYB146" s="377"/>
      <c r="PYC146" s="259"/>
      <c r="PYD146" s="377"/>
      <c r="PYE146" s="377"/>
      <c r="PYF146" s="377"/>
      <c r="PYG146" s="379"/>
      <c r="PYH146" s="379"/>
      <c r="PYI146" s="379"/>
      <c r="PYJ146" s="379"/>
      <c r="PYK146" s="258"/>
      <c r="PYL146" s="378"/>
      <c r="PYM146" s="378"/>
      <c r="PYN146" s="378"/>
      <c r="PYO146" s="259"/>
      <c r="PYP146" s="377"/>
      <c r="PYQ146" s="377"/>
      <c r="PYR146" s="377"/>
      <c r="PYS146" s="259"/>
      <c r="PYT146" s="377"/>
      <c r="PYU146" s="377"/>
      <c r="PYV146" s="377"/>
      <c r="PYW146" s="379"/>
      <c r="PYX146" s="379"/>
      <c r="PYY146" s="379"/>
      <c r="PYZ146" s="379"/>
      <c r="PZA146" s="258"/>
      <c r="PZB146" s="378"/>
      <c r="PZC146" s="378"/>
      <c r="PZD146" s="378"/>
      <c r="PZE146" s="259"/>
      <c r="PZF146" s="377"/>
      <c r="PZG146" s="377"/>
      <c r="PZH146" s="377"/>
      <c r="PZI146" s="259"/>
      <c r="PZJ146" s="377"/>
      <c r="PZK146" s="377"/>
      <c r="PZL146" s="377"/>
      <c r="PZM146" s="379"/>
      <c r="PZN146" s="379"/>
      <c r="PZO146" s="379"/>
      <c r="PZP146" s="379"/>
      <c r="PZQ146" s="258"/>
      <c r="PZR146" s="378"/>
      <c r="PZS146" s="378"/>
      <c r="PZT146" s="378"/>
      <c r="PZU146" s="259"/>
      <c r="PZV146" s="377"/>
      <c r="PZW146" s="377"/>
      <c r="PZX146" s="377"/>
      <c r="PZY146" s="259"/>
      <c r="PZZ146" s="377"/>
      <c r="QAA146" s="377"/>
      <c r="QAB146" s="377"/>
      <c r="QAC146" s="379"/>
      <c r="QAD146" s="379"/>
      <c r="QAE146" s="379"/>
      <c r="QAF146" s="379"/>
      <c r="QAG146" s="258"/>
      <c r="QAH146" s="378"/>
      <c r="QAI146" s="378"/>
      <c r="QAJ146" s="378"/>
      <c r="QAK146" s="259"/>
      <c r="QAL146" s="377"/>
      <c r="QAM146" s="377"/>
      <c r="QAN146" s="377"/>
      <c r="QAO146" s="259"/>
      <c r="QAP146" s="377"/>
      <c r="QAQ146" s="377"/>
      <c r="QAR146" s="377"/>
      <c r="QAS146" s="379"/>
      <c r="QAT146" s="379"/>
      <c r="QAU146" s="379"/>
      <c r="QAV146" s="379"/>
      <c r="QAW146" s="258"/>
      <c r="QAX146" s="378"/>
      <c r="QAY146" s="378"/>
      <c r="QAZ146" s="378"/>
      <c r="QBA146" s="259"/>
      <c r="QBB146" s="377"/>
      <c r="QBC146" s="377"/>
      <c r="QBD146" s="377"/>
      <c r="QBE146" s="259"/>
      <c r="QBF146" s="377"/>
      <c r="QBG146" s="377"/>
      <c r="QBH146" s="377"/>
      <c r="QBI146" s="379"/>
      <c r="QBJ146" s="379"/>
      <c r="QBK146" s="379"/>
      <c r="QBL146" s="379"/>
      <c r="QBM146" s="258"/>
      <c r="QBN146" s="378"/>
      <c r="QBO146" s="378"/>
      <c r="QBP146" s="378"/>
      <c r="QBQ146" s="259"/>
      <c r="QBR146" s="377"/>
      <c r="QBS146" s="377"/>
      <c r="QBT146" s="377"/>
      <c r="QBU146" s="259"/>
      <c r="QBV146" s="377"/>
      <c r="QBW146" s="377"/>
      <c r="QBX146" s="377"/>
      <c r="QBY146" s="379"/>
      <c r="QBZ146" s="379"/>
      <c r="QCA146" s="379"/>
      <c r="QCB146" s="379"/>
      <c r="QCC146" s="258"/>
      <c r="QCD146" s="378"/>
      <c r="QCE146" s="378"/>
      <c r="QCF146" s="378"/>
      <c r="QCG146" s="259"/>
      <c r="QCH146" s="377"/>
      <c r="QCI146" s="377"/>
      <c r="QCJ146" s="377"/>
      <c r="QCK146" s="259"/>
      <c r="QCL146" s="377"/>
      <c r="QCM146" s="377"/>
      <c r="QCN146" s="377"/>
      <c r="QCO146" s="379"/>
      <c r="QCP146" s="379"/>
      <c r="QCQ146" s="379"/>
      <c r="QCR146" s="379"/>
      <c r="QCS146" s="258"/>
      <c r="QCT146" s="378"/>
      <c r="QCU146" s="378"/>
      <c r="QCV146" s="378"/>
      <c r="QCW146" s="259"/>
      <c r="QCX146" s="377"/>
      <c r="QCY146" s="377"/>
      <c r="QCZ146" s="377"/>
      <c r="QDA146" s="259"/>
      <c r="QDB146" s="377"/>
      <c r="QDC146" s="377"/>
      <c r="QDD146" s="377"/>
      <c r="QDE146" s="379"/>
      <c r="QDF146" s="379"/>
      <c r="QDG146" s="379"/>
      <c r="QDH146" s="379"/>
      <c r="QDI146" s="258"/>
      <c r="QDJ146" s="378"/>
      <c r="QDK146" s="378"/>
      <c r="QDL146" s="378"/>
      <c r="QDM146" s="259"/>
      <c r="QDN146" s="377"/>
      <c r="QDO146" s="377"/>
      <c r="QDP146" s="377"/>
      <c r="QDQ146" s="259"/>
      <c r="QDR146" s="377"/>
      <c r="QDS146" s="377"/>
      <c r="QDT146" s="377"/>
      <c r="QDU146" s="379"/>
      <c r="QDV146" s="379"/>
      <c r="QDW146" s="379"/>
      <c r="QDX146" s="379"/>
      <c r="QDY146" s="258"/>
      <c r="QDZ146" s="378"/>
      <c r="QEA146" s="378"/>
      <c r="QEB146" s="378"/>
      <c r="QEC146" s="259"/>
      <c r="QED146" s="377"/>
      <c r="QEE146" s="377"/>
      <c r="QEF146" s="377"/>
      <c r="QEG146" s="259"/>
      <c r="QEH146" s="377"/>
      <c r="QEI146" s="377"/>
      <c r="QEJ146" s="377"/>
      <c r="QEK146" s="379"/>
      <c r="QEL146" s="379"/>
      <c r="QEM146" s="379"/>
      <c r="QEN146" s="379"/>
      <c r="QEO146" s="258"/>
      <c r="QEP146" s="378"/>
      <c r="QEQ146" s="378"/>
      <c r="QER146" s="378"/>
      <c r="QES146" s="259"/>
      <c r="QET146" s="377"/>
      <c r="QEU146" s="377"/>
      <c r="QEV146" s="377"/>
      <c r="QEW146" s="259"/>
      <c r="QEX146" s="377"/>
      <c r="QEY146" s="377"/>
      <c r="QEZ146" s="377"/>
      <c r="QFA146" s="379"/>
      <c r="QFB146" s="379"/>
      <c r="QFC146" s="379"/>
      <c r="QFD146" s="379"/>
      <c r="QFE146" s="258"/>
      <c r="QFF146" s="378"/>
      <c r="QFG146" s="378"/>
      <c r="QFH146" s="378"/>
      <c r="QFI146" s="259"/>
      <c r="QFJ146" s="377"/>
      <c r="QFK146" s="377"/>
      <c r="QFL146" s="377"/>
      <c r="QFM146" s="259"/>
      <c r="QFN146" s="377"/>
      <c r="QFO146" s="377"/>
      <c r="QFP146" s="377"/>
      <c r="QFQ146" s="379"/>
      <c r="QFR146" s="379"/>
      <c r="QFS146" s="379"/>
      <c r="QFT146" s="379"/>
      <c r="QFU146" s="258"/>
      <c r="QFV146" s="378"/>
      <c r="QFW146" s="378"/>
      <c r="QFX146" s="378"/>
      <c r="QFY146" s="259"/>
      <c r="QFZ146" s="377"/>
      <c r="QGA146" s="377"/>
      <c r="QGB146" s="377"/>
      <c r="QGC146" s="259"/>
      <c r="QGD146" s="377"/>
      <c r="QGE146" s="377"/>
      <c r="QGF146" s="377"/>
      <c r="QGG146" s="379"/>
      <c r="QGH146" s="379"/>
      <c r="QGI146" s="379"/>
      <c r="QGJ146" s="379"/>
      <c r="QGK146" s="258"/>
      <c r="QGL146" s="378"/>
      <c r="QGM146" s="378"/>
      <c r="QGN146" s="378"/>
      <c r="QGO146" s="259"/>
      <c r="QGP146" s="377"/>
      <c r="QGQ146" s="377"/>
      <c r="QGR146" s="377"/>
      <c r="QGS146" s="259"/>
      <c r="QGT146" s="377"/>
      <c r="QGU146" s="377"/>
      <c r="QGV146" s="377"/>
      <c r="QGW146" s="379"/>
      <c r="QGX146" s="379"/>
      <c r="QGY146" s="379"/>
      <c r="QGZ146" s="379"/>
      <c r="QHA146" s="258"/>
      <c r="QHB146" s="378"/>
      <c r="QHC146" s="378"/>
      <c r="QHD146" s="378"/>
      <c r="QHE146" s="259"/>
      <c r="QHF146" s="377"/>
      <c r="QHG146" s="377"/>
      <c r="QHH146" s="377"/>
      <c r="QHI146" s="259"/>
      <c r="QHJ146" s="377"/>
      <c r="QHK146" s="377"/>
      <c r="QHL146" s="377"/>
      <c r="QHM146" s="379"/>
      <c r="QHN146" s="379"/>
      <c r="QHO146" s="379"/>
      <c r="QHP146" s="379"/>
      <c r="QHQ146" s="258"/>
      <c r="QHR146" s="378"/>
      <c r="QHS146" s="378"/>
      <c r="QHT146" s="378"/>
      <c r="QHU146" s="259"/>
      <c r="QHV146" s="377"/>
      <c r="QHW146" s="377"/>
      <c r="QHX146" s="377"/>
      <c r="QHY146" s="259"/>
      <c r="QHZ146" s="377"/>
      <c r="QIA146" s="377"/>
      <c r="QIB146" s="377"/>
      <c r="QIC146" s="379"/>
      <c r="QID146" s="379"/>
      <c r="QIE146" s="379"/>
      <c r="QIF146" s="379"/>
      <c r="QIG146" s="258"/>
      <c r="QIH146" s="378"/>
      <c r="QII146" s="378"/>
      <c r="QIJ146" s="378"/>
      <c r="QIK146" s="259"/>
      <c r="QIL146" s="377"/>
      <c r="QIM146" s="377"/>
      <c r="QIN146" s="377"/>
      <c r="QIO146" s="259"/>
      <c r="QIP146" s="377"/>
      <c r="QIQ146" s="377"/>
      <c r="QIR146" s="377"/>
      <c r="QIS146" s="379"/>
      <c r="QIT146" s="379"/>
      <c r="QIU146" s="379"/>
      <c r="QIV146" s="379"/>
      <c r="QIW146" s="258"/>
      <c r="QIX146" s="378"/>
      <c r="QIY146" s="378"/>
      <c r="QIZ146" s="378"/>
      <c r="QJA146" s="259"/>
      <c r="QJB146" s="377"/>
      <c r="QJC146" s="377"/>
      <c r="QJD146" s="377"/>
      <c r="QJE146" s="259"/>
      <c r="QJF146" s="377"/>
      <c r="QJG146" s="377"/>
      <c r="QJH146" s="377"/>
      <c r="QJI146" s="379"/>
      <c r="QJJ146" s="379"/>
      <c r="QJK146" s="379"/>
      <c r="QJL146" s="379"/>
      <c r="QJM146" s="258"/>
      <c r="QJN146" s="378"/>
      <c r="QJO146" s="378"/>
      <c r="QJP146" s="378"/>
      <c r="QJQ146" s="259"/>
      <c r="QJR146" s="377"/>
      <c r="QJS146" s="377"/>
      <c r="QJT146" s="377"/>
      <c r="QJU146" s="259"/>
      <c r="QJV146" s="377"/>
      <c r="QJW146" s="377"/>
      <c r="QJX146" s="377"/>
      <c r="QJY146" s="379"/>
      <c r="QJZ146" s="379"/>
      <c r="QKA146" s="379"/>
      <c r="QKB146" s="379"/>
      <c r="QKC146" s="258"/>
      <c r="QKD146" s="378"/>
      <c r="QKE146" s="378"/>
      <c r="QKF146" s="378"/>
      <c r="QKG146" s="259"/>
      <c r="QKH146" s="377"/>
      <c r="QKI146" s="377"/>
      <c r="QKJ146" s="377"/>
      <c r="QKK146" s="259"/>
      <c r="QKL146" s="377"/>
      <c r="QKM146" s="377"/>
      <c r="QKN146" s="377"/>
      <c r="QKO146" s="379"/>
      <c r="QKP146" s="379"/>
      <c r="QKQ146" s="379"/>
      <c r="QKR146" s="379"/>
      <c r="QKS146" s="258"/>
      <c r="QKT146" s="378"/>
      <c r="QKU146" s="378"/>
      <c r="QKV146" s="378"/>
      <c r="QKW146" s="259"/>
      <c r="QKX146" s="377"/>
      <c r="QKY146" s="377"/>
      <c r="QKZ146" s="377"/>
      <c r="QLA146" s="259"/>
      <c r="QLB146" s="377"/>
      <c r="QLC146" s="377"/>
      <c r="QLD146" s="377"/>
      <c r="QLE146" s="379"/>
      <c r="QLF146" s="379"/>
      <c r="QLG146" s="379"/>
      <c r="QLH146" s="379"/>
      <c r="QLI146" s="258"/>
      <c r="QLJ146" s="378"/>
      <c r="QLK146" s="378"/>
      <c r="QLL146" s="378"/>
      <c r="QLM146" s="259"/>
      <c r="QLN146" s="377"/>
      <c r="QLO146" s="377"/>
      <c r="QLP146" s="377"/>
      <c r="QLQ146" s="259"/>
      <c r="QLR146" s="377"/>
      <c r="QLS146" s="377"/>
      <c r="QLT146" s="377"/>
      <c r="QLU146" s="379"/>
      <c r="QLV146" s="379"/>
      <c r="QLW146" s="379"/>
      <c r="QLX146" s="379"/>
      <c r="QLY146" s="258"/>
      <c r="QLZ146" s="378"/>
      <c r="QMA146" s="378"/>
      <c r="QMB146" s="378"/>
      <c r="QMC146" s="259"/>
      <c r="QMD146" s="377"/>
      <c r="QME146" s="377"/>
      <c r="QMF146" s="377"/>
      <c r="QMG146" s="259"/>
      <c r="QMH146" s="377"/>
      <c r="QMI146" s="377"/>
      <c r="QMJ146" s="377"/>
      <c r="QMK146" s="379"/>
      <c r="QML146" s="379"/>
      <c r="QMM146" s="379"/>
      <c r="QMN146" s="379"/>
      <c r="QMO146" s="258"/>
      <c r="QMP146" s="378"/>
      <c r="QMQ146" s="378"/>
      <c r="QMR146" s="378"/>
      <c r="QMS146" s="259"/>
      <c r="QMT146" s="377"/>
      <c r="QMU146" s="377"/>
      <c r="QMV146" s="377"/>
      <c r="QMW146" s="259"/>
      <c r="QMX146" s="377"/>
      <c r="QMY146" s="377"/>
      <c r="QMZ146" s="377"/>
      <c r="QNA146" s="379"/>
      <c r="QNB146" s="379"/>
      <c r="QNC146" s="379"/>
      <c r="QND146" s="379"/>
      <c r="QNE146" s="258"/>
      <c r="QNF146" s="378"/>
      <c r="QNG146" s="378"/>
      <c r="QNH146" s="378"/>
      <c r="QNI146" s="259"/>
      <c r="QNJ146" s="377"/>
      <c r="QNK146" s="377"/>
      <c r="QNL146" s="377"/>
      <c r="QNM146" s="259"/>
      <c r="QNN146" s="377"/>
      <c r="QNO146" s="377"/>
      <c r="QNP146" s="377"/>
      <c r="QNQ146" s="379"/>
      <c r="QNR146" s="379"/>
      <c r="QNS146" s="379"/>
      <c r="QNT146" s="379"/>
      <c r="QNU146" s="258"/>
      <c r="QNV146" s="378"/>
      <c r="QNW146" s="378"/>
      <c r="QNX146" s="378"/>
      <c r="QNY146" s="259"/>
      <c r="QNZ146" s="377"/>
      <c r="QOA146" s="377"/>
      <c r="QOB146" s="377"/>
      <c r="QOC146" s="259"/>
      <c r="QOD146" s="377"/>
      <c r="QOE146" s="377"/>
      <c r="QOF146" s="377"/>
      <c r="QOG146" s="379"/>
      <c r="QOH146" s="379"/>
      <c r="QOI146" s="379"/>
      <c r="QOJ146" s="379"/>
      <c r="QOK146" s="258"/>
      <c r="QOL146" s="378"/>
      <c r="QOM146" s="378"/>
      <c r="QON146" s="378"/>
      <c r="QOO146" s="259"/>
      <c r="QOP146" s="377"/>
      <c r="QOQ146" s="377"/>
      <c r="QOR146" s="377"/>
      <c r="QOS146" s="259"/>
      <c r="QOT146" s="377"/>
      <c r="QOU146" s="377"/>
      <c r="QOV146" s="377"/>
      <c r="QOW146" s="379"/>
      <c r="QOX146" s="379"/>
      <c r="QOY146" s="379"/>
      <c r="QOZ146" s="379"/>
      <c r="QPA146" s="258"/>
      <c r="QPB146" s="378"/>
      <c r="QPC146" s="378"/>
      <c r="QPD146" s="378"/>
      <c r="QPE146" s="259"/>
      <c r="QPF146" s="377"/>
      <c r="QPG146" s="377"/>
      <c r="QPH146" s="377"/>
      <c r="QPI146" s="259"/>
      <c r="QPJ146" s="377"/>
      <c r="QPK146" s="377"/>
      <c r="QPL146" s="377"/>
      <c r="QPM146" s="379"/>
      <c r="QPN146" s="379"/>
      <c r="QPO146" s="379"/>
      <c r="QPP146" s="379"/>
      <c r="QPQ146" s="258"/>
      <c r="QPR146" s="378"/>
      <c r="QPS146" s="378"/>
      <c r="QPT146" s="378"/>
      <c r="QPU146" s="259"/>
      <c r="QPV146" s="377"/>
      <c r="QPW146" s="377"/>
      <c r="QPX146" s="377"/>
      <c r="QPY146" s="259"/>
      <c r="QPZ146" s="377"/>
      <c r="QQA146" s="377"/>
      <c r="QQB146" s="377"/>
      <c r="QQC146" s="379"/>
      <c r="QQD146" s="379"/>
      <c r="QQE146" s="379"/>
      <c r="QQF146" s="379"/>
      <c r="QQG146" s="258"/>
      <c r="QQH146" s="378"/>
      <c r="QQI146" s="378"/>
      <c r="QQJ146" s="378"/>
      <c r="QQK146" s="259"/>
      <c r="QQL146" s="377"/>
      <c r="QQM146" s="377"/>
      <c r="QQN146" s="377"/>
      <c r="QQO146" s="259"/>
      <c r="QQP146" s="377"/>
      <c r="QQQ146" s="377"/>
      <c r="QQR146" s="377"/>
      <c r="QQS146" s="379"/>
      <c r="QQT146" s="379"/>
      <c r="QQU146" s="379"/>
      <c r="QQV146" s="379"/>
      <c r="QQW146" s="258"/>
      <c r="QQX146" s="378"/>
      <c r="QQY146" s="378"/>
      <c r="QQZ146" s="378"/>
      <c r="QRA146" s="259"/>
      <c r="QRB146" s="377"/>
      <c r="QRC146" s="377"/>
      <c r="QRD146" s="377"/>
      <c r="QRE146" s="259"/>
      <c r="QRF146" s="377"/>
      <c r="QRG146" s="377"/>
      <c r="QRH146" s="377"/>
      <c r="QRI146" s="379"/>
      <c r="QRJ146" s="379"/>
      <c r="QRK146" s="379"/>
      <c r="QRL146" s="379"/>
      <c r="QRM146" s="258"/>
      <c r="QRN146" s="378"/>
      <c r="QRO146" s="378"/>
      <c r="QRP146" s="378"/>
      <c r="QRQ146" s="259"/>
      <c r="QRR146" s="377"/>
      <c r="QRS146" s="377"/>
      <c r="QRT146" s="377"/>
      <c r="QRU146" s="259"/>
      <c r="QRV146" s="377"/>
      <c r="QRW146" s="377"/>
      <c r="QRX146" s="377"/>
      <c r="QRY146" s="379"/>
      <c r="QRZ146" s="379"/>
      <c r="QSA146" s="379"/>
      <c r="QSB146" s="379"/>
      <c r="QSC146" s="258"/>
      <c r="QSD146" s="378"/>
      <c r="QSE146" s="378"/>
      <c r="QSF146" s="378"/>
      <c r="QSG146" s="259"/>
      <c r="QSH146" s="377"/>
      <c r="QSI146" s="377"/>
      <c r="QSJ146" s="377"/>
      <c r="QSK146" s="259"/>
      <c r="QSL146" s="377"/>
      <c r="QSM146" s="377"/>
      <c r="QSN146" s="377"/>
      <c r="QSO146" s="379"/>
      <c r="QSP146" s="379"/>
      <c r="QSQ146" s="379"/>
      <c r="QSR146" s="379"/>
      <c r="QSS146" s="258"/>
      <c r="QST146" s="378"/>
      <c r="QSU146" s="378"/>
      <c r="QSV146" s="378"/>
      <c r="QSW146" s="259"/>
      <c r="QSX146" s="377"/>
      <c r="QSY146" s="377"/>
      <c r="QSZ146" s="377"/>
      <c r="QTA146" s="259"/>
      <c r="QTB146" s="377"/>
      <c r="QTC146" s="377"/>
      <c r="QTD146" s="377"/>
      <c r="QTE146" s="379"/>
      <c r="QTF146" s="379"/>
      <c r="QTG146" s="379"/>
      <c r="QTH146" s="379"/>
      <c r="QTI146" s="258"/>
      <c r="QTJ146" s="378"/>
      <c r="QTK146" s="378"/>
      <c r="QTL146" s="378"/>
      <c r="QTM146" s="259"/>
      <c r="QTN146" s="377"/>
      <c r="QTO146" s="377"/>
      <c r="QTP146" s="377"/>
      <c r="QTQ146" s="259"/>
      <c r="QTR146" s="377"/>
      <c r="QTS146" s="377"/>
      <c r="QTT146" s="377"/>
      <c r="QTU146" s="379"/>
      <c r="QTV146" s="379"/>
      <c r="QTW146" s="379"/>
      <c r="QTX146" s="379"/>
      <c r="QTY146" s="258"/>
      <c r="QTZ146" s="378"/>
      <c r="QUA146" s="378"/>
      <c r="QUB146" s="378"/>
      <c r="QUC146" s="259"/>
      <c r="QUD146" s="377"/>
      <c r="QUE146" s="377"/>
      <c r="QUF146" s="377"/>
      <c r="QUG146" s="259"/>
      <c r="QUH146" s="377"/>
      <c r="QUI146" s="377"/>
      <c r="QUJ146" s="377"/>
      <c r="QUK146" s="379"/>
      <c r="QUL146" s="379"/>
      <c r="QUM146" s="379"/>
      <c r="QUN146" s="379"/>
      <c r="QUO146" s="258"/>
      <c r="QUP146" s="378"/>
      <c r="QUQ146" s="378"/>
      <c r="QUR146" s="378"/>
      <c r="QUS146" s="259"/>
      <c r="QUT146" s="377"/>
      <c r="QUU146" s="377"/>
      <c r="QUV146" s="377"/>
      <c r="QUW146" s="259"/>
      <c r="QUX146" s="377"/>
      <c r="QUY146" s="377"/>
      <c r="QUZ146" s="377"/>
      <c r="QVA146" s="379"/>
      <c r="QVB146" s="379"/>
      <c r="QVC146" s="379"/>
      <c r="QVD146" s="379"/>
      <c r="QVE146" s="258"/>
      <c r="QVF146" s="378"/>
      <c r="QVG146" s="378"/>
      <c r="QVH146" s="378"/>
      <c r="QVI146" s="259"/>
      <c r="QVJ146" s="377"/>
      <c r="QVK146" s="377"/>
      <c r="QVL146" s="377"/>
      <c r="QVM146" s="259"/>
      <c r="QVN146" s="377"/>
      <c r="QVO146" s="377"/>
      <c r="QVP146" s="377"/>
      <c r="QVQ146" s="379"/>
      <c r="QVR146" s="379"/>
      <c r="QVS146" s="379"/>
      <c r="QVT146" s="379"/>
      <c r="QVU146" s="258"/>
      <c r="QVV146" s="378"/>
      <c r="QVW146" s="378"/>
      <c r="QVX146" s="378"/>
      <c r="QVY146" s="259"/>
      <c r="QVZ146" s="377"/>
      <c r="QWA146" s="377"/>
      <c r="QWB146" s="377"/>
      <c r="QWC146" s="259"/>
      <c r="QWD146" s="377"/>
      <c r="QWE146" s="377"/>
      <c r="QWF146" s="377"/>
      <c r="QWG146" s="379"/>
      <c r="QWH146" s="379"/>
      <c r="QWI146" s="379"/>
      <c r="QWJ146" s="379"/>
      <c r="QWK146" s="258"/>
      <c r="QWL146" s="378"/>
      <c r="QWM146" s="378"/>
      <c r="QWN146" s="378"/>
      <c r="QWO146" s="259"/>
      <c r="QWP146" s="377"/>
      <c r="QWQ146" s="377"/>
      <c r="QWR146" s="377"/>
      <c r="QWS146" s="259"/>
      <c r="QWT146" s="377"/>
      <c r="QWU146" s="377"/>
      <c r="QWV146" s="377"/>
      <c r="QWW146" s="379"/>
      <c r="QWX146" s="379"/>
      <c r="QWY146" s="379"/>
      <c r="QWZ146" s="379"/>
      <c r="QXA146" s="258"/>
      <c r="QXB146" s="378"/>
      <c r="QXC146" s="378"/>
      <c r="QXD146" s="378"/>
      <c r="QXE146" s="259"/>
      <c r="QXF146" s="377"/>
      <c r="QXG146" s="377"/>
      <c r="QXH146" s="377"/>
      <c r="QXI146" s="259"/>
      <c r="QXJ146" s="377"/>
      <c r="QXK146" s="377"/>
      <c r="QXL146" s="377"/>
      <c r="QXM146" s="379"/>
      <c r="QXN146" s="379"/>
      <c r="QXO146" s="379"/>
      <c r="QXP146" s="379"/>
      <c r="QXQ146" s="258"/>
      <c r="QXR146" s="378"/>
      <c r="QXS146" s="378"/>
      <c r="QXT146" s="378"/>
      <c r="QXU146" s="259"/>
      <c r="QXV146" s="377"/>
      <c r="QXW146" s="377"/>
      <c r="QXX146" s="377"/>
      <c r="QXY146" s="259"/>
      <c r="QXZ146" s="377"/>
      <c r="QYA146" s="377"/>
      <c r="QYB146" s="377"/>
      <c r="QYC146" s="379"/>
      <c r="QYD146" s="379"/>
      <c r="QYE146" s="379"/>
      <c r="QYF146" s="379"/>
      <c r="QYG146" s="258"/>
      <c r="QYH146" s="378"/>
      <c r="QYI146" s="378"/>
      <c r="QYJ146" s="378"/>
      <c r="QYK146" s="259"/>
      <c r="QYL146" s="377"/>
      <c r="QYM146" s="377"/>
      <c r="QYN146" s="377"/>
      <c r="QYO146" s="259"/>
      <c r="QYP146" s="377"/>
      <c r="QYQ146" s="377"/>
      <c r="QYR146" s="377"/>
      <c r="QYS146" s="379"/>
      <c r="QYT146" s="379"/>
      <c r="QYU146" s="379"/>
      <c r="QYV146" s="379"/>
      <c r="QYW146" s="258"/>
      <c r="QYX146" s="378"/>
      <c r="QYY146" s="378"/>
      <c r="QYZ146" s="378"/>
      <c r="QZA146" s="259"/>
      <c r="QZB146" s="377"/>
      <c r="QZC146" s="377"/>
      <c r="QZD146" s="377"/>
      <c r="QZE146" s="259"/>
      <c r="QZF146" s="377"/>
      <c r="QZG146" s="377"/>
      <c r="QZH146" s="377"/>
      <c r="QZI146" s="379"/>
      <c r="QZJ146" s="379"/>
      <c r="QZK146" s="379"/>
      <c r="QZL146" s="379"/>
      <c r="QZM146" s="258"/>
      <c r="QZN146" s="378"/>
      <c r="QZO146" s="378"/>
      <c r="QZP146" s="378"/>
      <c r="QZQ146" s="259"/>
      <c r="QZR146" s="377"/>
      <c r="QZS146" s="377"/>
      <c r="QZT146" s="377"/>
      <c r="QZU146" s="259"/>
      <c r="QZV146" s="377"/>
      <c r="QZW146" s="377"/>
      <c r="QZX146" s="377"/>
      <c r="QZY146" s="379"/>
      <c r="QZZ146" s="379"/>
      <c r="RAA146" s="379"/>
      <c r="RAB146" s="379"/>
      <c r="RAC146" s="258"/>
      <c r="RAD146" s="378"/>
      <c r="RAE146" s="378"/>
      <c r="RAF146" s="378"/>
      <c r="RAG146" s="259"/>
      <c r="RAH146" s="377"/>
      <c r="RAI146" s="377"/>
      <c r="RAJ146" s="377"/>
      <c r="RAK146" s="259"/>
      <c r="RAL146" s="377"/>
      <c r="RAM146" s="377"/>
      <c r="RAN146" s="377"/>
      <c r="RAO146" s="379"/>
      <c r="RAP146" s="379"/>
      <c r="RAQ146" s="379"/>
      <c r="RAR146" s="379"/>
      <c r="RAS146" s="258"/>
      <c r="RAT146" s="378"/>
      <c r="RAU146" s="378"/>
      <c r="RAV146" s="378"/>
      <c r="RAW146" s="259"/>
      <c r="RAX146" s="377"/>
      <c r="RAY146" s="377"/>
      <c r="RAZ146" s="377"/>
      <c r="RBA146" s="259"/>
      <c r="RBB146" s="377"/>
      <c r="RBC146" s="377"/>
      <c r="RBD146" s="377"/>
      <c r="RBE146" s="379"/>
      <c r="RBF146" s="379"/>
      <c r="RBG146" s="379"/>
      <c r="RBH146" s="379"/>
      <c r="RBI146" s="258"/>
      <c r="RBJ146" s="378"/>
      <c r="RBK146" s="378"/>
      <c r="RBL146" s="378"/>
      <c r="RBM146" s="259"/>
      <c r="RBN146" s="377"/>
      <c r="RBO146" s="377"/>
      <c r="RBP146" s="377"/>
      <c r="RBQ146" s="259"/>
      <c r="RBR146" s="377"/>
      <c r="RBS146" s="377"/>
      <c r="RBT146" s="377"/>
      <c r="RBU146" s="379"/>
      <c r="RBV146" s="379"/>
      <c r="RBW146" s="379"/>
      <c r="RBX146" s="379"/>
      <c r="RBY146" s="258"/>
      <c r="RBZ146" s="378"/>
      <c r="RCA146" s="378"/>
      <c r="RCB146" s="378"/>
      <c r="RCC146" s="259"/>
      <c r="RCD146" s="377"/>
      <c r="RCE146" s="377"/>
      <c r="RCF146" s="377"/>
      <c r="RCG146" s="259"/>
      <c r="RCH146" s="377"/>
      <c r="RCI146" s="377"/>
      <c r="RCJ146" s="377"/>
      <c r="RCK146" s="379"/>
      <c r="RCL146" s="379"/>
      <c r="RCM146" s="379"/>
      <c r="RCN146" s="379"/>
      <c r="RCO146" s="258"/>
      <c r="RCP146" s="378"/>
      <c r="RCQ146" s="378"/>
      <c r="RCR146" s="378"/>
      <c r="RCS146" s="259"/>
      <c r="RCT146" s="377"/>
      <c r="RCU146" s="377"/>
      <c r="RCV146" s="377"/>
      <c r="RCW146" s="259"/>
      <c r="RCX146" s="377"/>
      <c r="RCY146" s="377"/>
      <c r="RCZ146" s="377"/>
      <c r="RDA146" s="379"/>
      <c r="RDB146" s="379"/>
      <c r="RDC146" s="379"/>
      <c r="RDD146" s="379"/>
      <c r="RDE146" s="258"/>
      <c r="RDF146" s="378"/>
      <c r="RDG146" s="378"/>
      <c r="RDH146" s="378"/>
      <c r="RDI146" s="259"/>
      <c r="RDJ146" s="377"/>
      <c r="RDK146" s="377"/>
      <c r="RDL146" s="377"/>
      <c r="RDM146" s="259"/>
      <c r="RDN146" s="377"/>
      <c r="RDO146" s="377"/>
      <c r="RDP146" s="377"/>
      <c r="RDQ146" s="379"/>
      <c r="RDR146" s="379"/>
      <c r="RDS146" s="379"/>
      <c r="RDT146" s="379"/>
      <c r="RDU146" s="258"/>
      <c r="RDV146" s="378"/>
      <c r="RDW146" s="378"/>
      <c r="RDX146" s="378"/>
      <c r="RDY146" s="259"/>
      <c r="RDZ146" s="377"/>
      <c r="REA146" s="377"/>
      <c r="REB146" s="377"/>
      <c r="REC146" s="259"/>
      <c r="RED146" s="377"/>
      <c r="REE146" s="377"/>
      <c r="REF146" s="377"/>
      <c r="REG146" s="379"/>
      <c r="REH146" s="379"/>
      <c r="REI146" s="379"/>
      <c r="REJ146" s="379"/>
      <c r="REK146" s="258"/>
      <c r="REL146" s="378"/>
      <c r="REM146" s="378"/>
      <c r="REN146" s="378"/>
      <c r="REO146" s="259"/>
      <c r="REP146" s="377"/>
      <c r="REQ146" s="377"/>
      <c r="RER146" s="377"/>
      <c r="RES146" s="259"/>
      <c r="RET146" s="377"/>
      <c r="REU146" s="377"/>
      <c r="REV146" s="377"/>
      <c r="REW146" s="379"/>
      <c r="REX146" s="379"/>
      <c r="REY146" s="379"/>
      <c r="REZ146" s="379"/>
      <c r="RFA146" s="258"/>
      <c r="RFB146" s="378"/>
      <c r="RFC146" s="378"/>
      <c r="RFD146" s="378"/>
      <c r="RFE146" s="259"/>
      <c r="RFF146" s="377"/>
      <c r="RFG146" s="377"/>
      <c r="RFH146" s="377"/>
      <c r="RFI146" s="259"/>
      <c r="RFJ146" s="377"/>
      <c r="RFK146" s="377"/>
      <c r="RFL146" s="377"/>
      <c r="RFM146" s="379"/>
      <c r="RFN146" s="379"/>
      <c r="RFO146" s="379"/>
      <c r="RFP146" s="379"/>
      <c r="RFQ146" s="258"/>
      <c r="RFR146" s="378"/>
      <c r="RFS146" s="378"/>
      <c r="RFT146" s="378"/>
      <c r="RFU146" s="259"/>
      <c r="RFV146" s="377"/>
      <c r="RFW146" s="377"/>
      <c r="RFX146" s="377"/>
      <c r="RFY146" s="259"/>
      <c r="RFZ146" s="377"/>
      <c r="RGA146" s="377"/>
      <c r="RGB146" s="377"/>
      <c r="RGC146" s="379"/>
      <c r="RGD146" s="379"/>
      <c r="RGE146" s="379"/>
      <c r="RGF146" s="379"/>
      <c r="RGG146" s="258"/>
      <c r="RGH146" s="378"/>
      <c r="RGI146" s="378"/>
      <c r="RGJ146" s="378"/>
      <c r="RGK146" s="259"/>
      <c r="RGL146" s="377"/>
      <c r="RGM146" s="377"/>
      <c r="RGN146" s="377"/>
      <c r="RGO146" s="259"/>
      <c r="RGP146" s="377"/>
      <c r="RGQ146" s="377"/>
      <c r="RGR146" s="377"/>
      <c r="RGS146" s="379"/>
      <c r="RGT146" s="379"/>
      <c r="RGU146" s="379"/>
      <c r="RGV146" s="379"/>
      <c r="RGW146" s="258"/>
      <c r="RGX146" s="378"/>
      <c r="RGY146" s="378"/>
      <c r="RGZ146" s="378"/>
      <c r="RHA146" s="259"/>
      <c r="RHB146" s="377"/>
      <c r="RHC146" s="377"/>
      <c r="RHD146" s="377"/>
      <c r="RHE146" s="259"/>
      <c r="RHF146" s="377"/>
      <c r="RHG146" s="377"/>
      <c r="RHH146" s="377"/>
      <c r="RHI146" s="379"/>
      <c r="RHJ146" s="379"/>
      <c r="RHK146" s="379"/>
      <c r="RHL146" s="379"/>
      <c r="RHM146" s="258"/>
      <c r="RHN146" s="378"/>
      <c r="RHO146" s="378"/>
      <c r="RHP146" s="378"/>
      <c r="RHQ146" s="259"/>
      <c r="RHR146" s="377"/>
      <c r="RHS146" s="377"/>
      <c r="RHT146" s="377"/>
      <c r="RHU146" s="259"/>
      <c r="RHV146" s="377"/>
      <c r="RHW146" s="377"/>
      <c r="RHX146" s="377"/>
      <c r="RHY146" s="379"/>
      <c r="RHZ146" s="379"/>
      <c r="RIA146" s="379"/>
      <c r="RIB146" s="379"/>
      <c r="RIC146" s="258"/>
      <c r="RID146" s="378"/>
      <c r="RIE146" s="378"/>
      <c r="RIF146" s="378"/>
      <c r="RIG146" s="259"/>
      <c r="RIH146" s="377"/>
      <c r="RII146" s="377"/>
      <c r="RIJ146" s="377"/>
      <c r="RIK146" s="259"/>
      <c r="RIL146" s="377"/>
      <c r="RIM146" s="377"/>
      <c r="RIN146" s="377"/>
      <c r="RIO146" s="379"/>
      <c r="RIP146" s="379"/>
      <c r="RIQ146" s="379"/>
      <c r="RIR146" s="379"/>
      <c r="RIS146" s="258"/>
      <c r="RIT146" s="378"/>
      <c r="RIU146" s="378"/>
      <c r="RIV146" s="378"/>
      <c r="RIW146" s="259"/>
      <c r="RIX146" s="377"/>
      <c r="RIY146" s="377"/>
      <c r="RIZ146" s="377"/>
      <c r="RJA146" s="259"/>
      <c r="RJB146" s="377"/>
      <c r="RJC146" s="377"/>
      <c r="RJD146" s="377"/>
      <c r="RJE146" s="379"/>
      <c r="RJF146" s="379"/>
      <c r="RJG146" s="379"/>
      <c r="RJH146" s="379"/>
      <c r="RJI146" s="258"/>
      <c r="RJJ146" s="378"/>
      <c r="RJK146" s="378"/>
      <c r="RJL146" s="378"/>
      <c r="RJM146" s="259"/>
      <c r="RJN146" s="377"/>
      <c r="RJO146" s="377"/>
      <c r="RJP146" s="377"/>
      <c r="RJQ146" s="259"/>
      <c r="RJR146" s="377"/>
      <c r="RJS146" s="377"/>
      <c r="RJT146" s="377"/>
      <c r="RJU146" s="379"/>
      <c r="RJV146" s="379"/>
      <c r="RJW146" s="379"/>
      <c r="RJX146" s="379"/>
      <c r="RJY146" s="258"/>
      <c r="RJZ146" s="378"/>
      <c r="RKA146" s="378"/>
      <c r="RKB146" s="378"/>
      <c r="RKC146" s="259"/>
      <c r="RKD146" s="377"/>
      <c r="RKE146" s="377"/>
      <c r="RKF146" s="377"/>
      <c r="RKG146" s="259"/>
      <c r="RKH146" s="377"/>
      <c r="RKI146" s="377"/>
      <c r="RKJ146" s="377"/>
      <c r="RKK146" s="379"/>
      <c r="RKL146" s="379"/>
      <c r="RKM146" s="379"/>
      <c r="RKN146" s="379"/>
      <c r="RKO146" s="258"/>
      <c r="RKP146" s="378"/>
      <c r="RKQ146" s="378"/>
      <c r="RKR146" s="378"/>
      <c r="RKS146" s="259"/>
      <c r="RKT146" s="377"/>
      <c r="RKU146" s="377"/>
      <c r="RKV146" s="377"/>
      <c r="RKW146" s="259"/>
      <c r="RKX146" s="377"/>
      <c r="RKY146" s="377"/>
      <c r="RKZ146" s="377"/>
      <c r="RLA146" s="379"/>
      <c r="RLB146" s="379"/>
      <c r="RLC146" s="379"/>
      <c r="RLD146" s="379"/>
      <c r="RLE146" s="258"/>
      <c r="RLF146" s="378"/>
      <c r="RLG146" s="378"/>
      <c r="RLH146" s="378"/>
      <c r="RLI146" s="259"/>
      <c r="RLJ146" s="377"/>
      <c r="RLK146" s="377"/>
      <c r="RLL146" s="377"/>
      <c r="RLM146" s="259"/>
      <c r="RLN146" s="377"/>
      <c r="RLO146" s="377"/>
      <c r="RLP146" s="377"/>
      <c r="RLQ146" s="379"/>
      <c r="RLR146" s="379"/>
      <c r="RLS146" s="379"/>
      <c r="RLT146" s="379"/>
      <c r="RLU146" s="258"/>
      <c r="RLV146" s="378"/>
      <c r="RLW146" s="378"/>
      <c r="RLX146" s="378"/>
      <c r="RLY146" s="259"/>
      <c r="RLZ146" s="377"/>
      <c r="RMA146" s="377"/>
      <c r="RMB146" s="377"/>
      <c r="RMC146" s="259"/>
      <c r="RMD146" s="377"/>
      <c r="RME146" s="377"/>
      <c r="RMF146" s="377"/>
      <c r="RMG146" s="379"/>
      <c r="RMH146" s="379"/>
      <c r="RMI146" s="379"/>
      <c r="RMJ146" s="379"/>
      <c r="RMK146" s="258"/>
      <c r="RML146" s="378"/>
      <c r="RMM146" s="378"/>
      <c r="RMN146" s="378"/>
      <c r="RMO146" s="259"/>
      <c r="RMP146" s="377"/>
      <c r="RMQ146" s="377"/>
      <c r="RMR146" s="377"/>
      <c r="RMS146" s="259"/>
      <c r="RMT146" s="377"/>
      <c r="RMU146" s="377"/>
      <c r="RMV146" s="377"/>
      <c r="RMW146" s="379"/>
      <c r="RMX146" s="379"/>
      <c r="RMY146" s="379"/>
      <c r="RMZ146" s="379"/>
      <c r="RNA146" s="258"/>
      <c r="RNB146" s="378"/>
      <c r="RNC146" s="378"/>
      <c r="RND146" s="378"/>
      <c r="RNE146" s="259"/>
      <c r="RNF146" s="377"/>
      <c r="RNG146" s="377"/>
      <c r="RNH146" s="377"/>
      <c r="RNI146" s="259"/>
      <c r="RNJ146" s="377"/>
      <c r="RNK146" s="377"/>
      <c r="RNL146" s="377"/>
      <c r="RNM146" s="379"/>
      <c r="RNN146" s="379"/>
      <c r="RNO146" s="379"/>
      <c r="RNP146" s="379"/>
      <c r="RNQ146" s="258"/>
      <c r="RNR146" s="378"/>
      <c r="RNS146" s="378"/>
      <c r="RNT146" s="378"/>
      <c r="RNU146" s="259"/>
      <c r="RNV146" s="377"/>
      <c r="RNW146" s="377"/>
      <c r="RNX146" s="377"/>
      <c r="RNY146" s="259"/>
      <c r="RNZ146" s="377"/>
      <c r="ROA146" s="377"/>
      <c r="ROB146" s="377"/>
      <c r="ROC146" s="379"/>
      <c r="ROD146" s="379"/>
      <c r="ROE146" s="379"/>
      <c r="ROF146" s="379"/>
      <c r="ROG146" s="258"/>
      <c r="ROH146" s="378"/>
      <c r="ROI146" s="378"/>
      <c r="ROJ146" s="378"/>
      <c r="ROK146" s="259"/>
      <c r="ROL146" s="377"/>
      <c r="ROM146" s="377"/>
      <c r="RON146" s="377"/>
      <c r="ROO146" s="259"/>
      <c r="ROP146" s="377"/>
      <c r="ROQ146" s="377"/>
      <c r="ROR146" s="377"/>
      <c r="ROS146" s="379"/>
      <c r="ROT146" s="379"/>
      <c r="ROU146" s="379"/>
      <c r="ROV146" s="379"/>
      <c r="ROW146" s="258"/>
      <c r="ROX146" s="378"/>
      <c r="ROY146" s="378"/>
      <c r="ROZ146" s="378"/>
      <c r="RPA146" s="259"/>
      <c r="RPB146" s="377"/>
      <c r="RPC146" s="377"/>
      <c r="RPD146" s="377"/>
      <c r="RPE146" s="259"/>
      <c r="RPF146" s="377"/>
      <c r="RPG146" s="377"/>
      <c r="RPH146" s="377"/>
      <c r="RPI146" s="379"/>
      <c r="RPJ146" s="379"/>
      <c r="RPK146" s="379"/>
      <c r="RPL146" s="379"/>
      <c r="RPM146" s="258"/>
      <c r="RPN146" s="378"/>
      <c r="RPO146" s="378"/>
      <c r="RPP146" s="378"/>
      <c r="RPQ146" s="259"/>
      <c r="RPR146" s="377"/>
      <c r="RPS146" s="377"/>
      <c r="RPT146" s="377"/>
      <c r="RPU146" s="259"/>
      <c r="RPV146" s="377"/>
      <c r="RPW146" s="377"/>
      <c r="RPX146" s="377"/>
      <c r="RPY146" s="379"/>
      <c r="RPZ146" s="379"/>
      <c r="RQA146" s="379"/>
      <c r="RQB146" s="379"/>
      <c r="RQC146" s="258"/>
      <c r="RQD146" s="378"/>
      <c r="RQE146" s="378"/>
      <c r="RQF146" s="378"/>
      <c r="RQG146" s="259"/>
      <c r="RQH146" s="377"/>
      <c r="RQI146" s="377"/>
      <c r="RQJ146" s="377"/>
      <c r="RQK146" s="259"/>
      <c r="RQL146" s="377"/>
      <c r="RQM146" s="377"/>
      <c r="RQN146" s="377"/>
      <c r="RQO146" s="379"/>
      <c r="RQP146" s="379"/>
      <c r="RQQ146" s="379"/>
      <c r="RQR146" s="379"/>
      <c r="RQS146" s="258"/>
      <c r="RQT146" s="378"/>
      <c r="RQU146" s="378"/>
      <c r="RQV146" s="378"/>
      <c r="RQW146" s="259"/>
      <c r="RQX146" s="377"/>
      <c r="RQY146" s="377"/>
      <c r="RQZ146" s="377"/>
      <c r="RRA146" s="259"/>
      <c r="RRB146" s="377"/>
      <c r="RRC146" s="377"/>
      <c r="RRD146" s="377"/>
      <c r="RRE146" s="379"/>
      <c r="RRF146" s="379"/>
      <c r="RRG146" s="379"/>
      <c r="RRH146" s="379"/>
      <c r="RRI146" s="258"/>
      <c r="RRJ146" s="378"/>
      <c r="RRK146" s="378"/>
      <c r="RRL146" s="378"/>
      <c r="RRM146" s="259"/>
      <c r="RRN146" s="377"/>
      <c r="RRO146" s="377"/>
      <c r="RRP146" s="377"/>
      <c r="RRQ146" s="259"/>
      <c r="RRR146" s="377"/>
      <c r="RRS146" s="377"/>
      <c r="RRT146" s="377"/>
      <c r="RRU146" s="379"/>
      <c r="RRV146" s="379"/>
      <c r="RRW146" s="379"/>
      <c r="RRX146" s="379"/>
      <c r="RRY146" s="258"/>
      <c r="RRZ146" s="378"/>
      <c r="RSA146" s="378"/>
      <c r="RSB146" s="378"/>
      <c r="RSC146" s="259"/>
      <c r="RSD146" s="377"/>
      <c r="RSE146" s="377"/>
      <c r="RSF146" s="377"/>
      <c r="RSG146" s="259"/>
      <c r="RSH146" s="377"/>
      <c r="RSI146" s="377"/>
      <c r="RSJ146" s="377"/>
      <c r="RSK146" s="379"/>
      <c r="RSL146" s="379"/>
      <c r="RSM146" s="379"/>
      <c r="RSN146" s="379"/>
      <c r="RSO146" s="258"/>
      <c r="RSP146" s="378"/>
      <c r="RSQ146" s="378"/>
      <c r="RSR146" s="378"/>
      <c r="RSS146" s="259"/>
      <c r="RST146" s="377"/>
      <c r="RSU146" s="377"/>
      <c r="RSV146" s="377"/>
      <c r="RSW146" s="259"/>
      <c r="RSX146" s="377"/>
      <c r="RSY146" s="377"/>
      <c r="RSZ146" s="377"/>
      <c r="RTA146" s="379"/>
      <c r="RTB146" s="379"/>
      <c r="RTC146" s="379"/>
      <c r="RTD146" s="379"/>
      <c r="RTE146" s="258"/>
      <c r="RTF146" s="378"/>
      <c r="RTG146" s="378"/>
      <c r="RTH146" s="378"/>
      <c r="RTI146" s="259"/>
      <c r="RTJ146" s="377"/>
      <c r="RTK146" s="377"/>
      <c r="RTL146" s="377"/>
      <c r="RTM146" s="259"/>
      <c r="RTN146" s="377"/>
      <c r="RTO146" s="377"/>
      <c r="RTP146" s="377"/>
      <c r="RTQ146" s="379"/>
      <c r="RTR146" s="379"/>
      <c r="RTS146" s="379"/>
      <c r="RTT146" s="379"/>
      <c r="RTU146" s="258"/>
      <c r="RTV146" s="378"/>
      <c r="RTW146" s="378"/>
      <c r="RTX146" s="378"/>
      <c r="RTY146" s="259"/>
      <c r="RTZ146" s="377"/>
      <c r="RUA146" s="377"/>
      <c r="RUB146" s="377"/>
      <c r="RUC146" s="259"/>
      <c r="RUD146" s="377"/>
      <c r="RUE146" s="377"/>
      <c r="RUF146" s="377"/>
      <c r="RUG146" s="379"/>
      <c r="RUH146" s="379"/>
      <c r="RUI146" s="379"/>
      <c r="RUJ146" s="379"/>
      <c r="RUK146" s="258"/>
      <c r="RUL146" s="378"/>
      <c r="RUM146" s="378"/>
      <c r="RUN146" s="378"/>
      <c r="RUO146" s="259"/>
      <c r="RUP146" s="377"/>
      <c r="RUQ146" s="377"/>
      <c r="RUR146" s="377"/>
      <c r="RUS146" s="259"/>
      <c r="RUT146" s="377"/>
      <c r="RUU146" s="377"/>
      <c r="RUV146" s="377"/>
      <c r="RUW146" s="379"/>
      <c r="RUX146" s="379"/>
      <c r="RUY146" s="379"/>
      <c r="RUZ146" s="379"/>
      <c r="RVA146" s="258"/>
      <c r="RVB146" s="378"/>
      <c r="RVC146" s="378"/>
      <c r="RVD146" s="378"/>
      <c r="RVE146" s="259"/>
      <c r="RVF146" s="377"/>
      <c r="RVG146" s="377"/>
      <c r="RVH146" s="377"/>
      <c r="RVI146" s="259"/>
      <c r="RVJ146" s="377"/>
      <c r="RVK146" s="377"/>
      <c r="RVL146" s="377"/>
      <c r="RVM146" s="379"/>
      <c r="RVN146" s="379"/>
      <c r="RVO146" s="379"/>
      <c r="RVP146" s="379"/>
      <c r="RVQ146" s="258"/>
      <c r="RVR146" s="378"/>
      <c r="RVS146" s="378"/>
      <c r="RVT146" s="378"/>
      <c r="RVU146" s="259"/>
      <c r="RVV146" s="377"/>
      <c r="RVW146" s="377"/>
      <c r="RVX146" s="377"/>
      <c r="RVY146" s="259"/>
      <c r="RVZ146" s="377"/>
      <c r="RWA146" s="377"/>
      <c r="RWB146" s="377"/>
      <c r="RWC146" s="379"/>
      <c r="RWD146" s="379"/>
      <c r="RWE146" s="379"/>
      <c r="RWF146" s="379"/>
      <c r="RWG146" s="258"/>
      <c r="RWH146" s="378"/>
      <c r="RWI146" s="378"/>
      <c r="RWJ146" s="378"/>
      <c r="RWK146" s="259"/>
      <c r="RWL146" s="377"/>
      <c r="RWM146" s="377"/>
      <c r="RWN146" s="377"/>
      <c r="RWO146" s="259"/>
      <c r="RWP146" s="377"/>
      <c r="RWQ146" s="377"/>
      <c r="RWR146" s="377"/>
      <c r="RWS146" s="379"/>
      <c r="RWT146" s="379"/>
      <c r="RWU146" s="379"/>
      <c r="RWV146" s="379"/>
      <c r="RWW146" s="258"/>
      <c r="RWX146" s="378"/>
      <c r="RWY146" s="378"/>
      <c r="RWZ146" s="378"/>
      <c r="RXA146" s="259"/>
      <c r="RXB146" s="377"/>
      <c r="RXC146" s="377"/>
      <c r="RXD146" s="377"/>
      <c r="RXE146" s="259"/>
      <c r="RXF146" s="377"/>
      <c r="RXG146" s="377"/>
      <c r="RXH146" s="377"/>
      <c r="RXI146" s="379"/>
      <c r="RXJ146" s="379"/>
      <c r="RXK146" s="379"/>
      <c r="RXL146" s="379"/>
      <c r="RXM146" s="258"/>
      <c r="RXN146" s="378"/>
      <c r="RXO146" s="378"/>
      <c r="RXP146" s="378"/>
      <c r="RXQ146" s="259"/>
      <c r="RXR146" s="377"/>
      <c r="RXS146" s="377"/>
      <c r="RXT146" s="377"/>
      <c r="RXU146" s="259"/>
      <c r="RXV146" s="377"/>
      <c r="RXW146" s="377"/>
      <c r="RXX146" s="377"/>
      <c r="RXY146" s="379"/>
      <c r="RXZ146" s="379"/>
      <c r="RYA146" s="379"/>
      <c r="RYB146" s="379"/>
      <c r="RYC146" s="258"/>
      <c r="RYD146" s="378"/>
      <c r="RYE146" s="378"/>
      <c r="RYF146" s="378"/>
      <c r="RYG146" s="259"/>
      <c r="RYH146" s="377"/>
      <c r="RYI146" s="377"/>
      <c r="RYJ146" s="377"/>
      <c r="RYK146" s="259"/>
      <c r="RYL146" s="377"/>
      <c r="RYM146" s="377"/>
      <c r="RYN146" s="377"/>
      <c r="RYO146" s="379"/>
      <c r="RYP146" s="379"/>
      <c r="RYQ146" s="379"/>
      <c r="RYR146" s="379"/>
      <c r="RYS146" s="258"/>
      <c r="RYT146" s="378"/>
      <c r="RYU146" s="378"/>
      <c r="RYV146" s="378"/>
      <c r="RYW146" s="259"/>
      <c r="RYX146" s="377"/>
      <c r="RYY146" s="377"/>
      <c r="RYZ146" s="377"/>
      <c r="RZA146" s="259"/>
      <c r="RZB146" s="377"/>
      <c r="RZC146" s="377"/>
      <c r="RZD146" s="377"/>
      <c r="RZE146" s="379"/>
      <c r="RZF146" s="379"/>
      <c r="RZG146" s="379"/>
      <c r="RZH146" s="379"/>
      <c r="RZI146" s="258"/>
      <c r="RZJ146" s="378"/>
      <c r="RZK146" s="378"/>
      <c r="RZL146" s="378"/>
      <c r="RZM146" s="259"/>
      <c r="RZN146" s="377"/>
      <c r="RZO146" s="377"/>
      <c r="RZP146" s="377"/>
      <c r="RZQ146" s="259"/>
      <c r="RZR146" s="377"/>
      <c r="RZS146" s="377"/>
      <c r="RZT146" s="377"/>
      <c r="RZU146" s="379"/>
      <c r="RZV146" s="379"/>
      <c r="RZW146" s="379"/>
      <c r="RZX146" s="379"/>
      <c r="RZY146" s="258"/>
      <c r="RZZ146" s="378"/>
      <c r="SAA146" s="378"/>
      <c r="SAB146" s="378"/>
      <c r="SAC146" s="259"/>
      <c r="SAD146" s="377"/>
      <c r="SAE146" s="377"/>
      <c r="SAF146" s="377"/>
      <c r="SAG146" s="259"/>
      <c r="SAH146" s="377"/>
      <c r="SAI146" s="377"/>
      <c r="SAJ146" s="377"/>
      <c r="SAK146" s="379"/>
      <c r="SAL146" s="379"/>
      <c r="SAM146" s="379"/>
      <c r="SAN146" s="379"/>
      <c r="SAO146" s="258"/>
      <c r="SAP146" s="378"/>
      <c r="SAQ146" s="378"/>
      <c r="SAR146" s="378"/>
      <c r="SAS146" s="259"/>
      <c r="SAT146" s="377"/>
      <c r="SAU146" s="377"/>
      <c r="SAV146" s="377"/>
      <c r="SAW146" s="259"/>
      <c r="SAX146" s="377"/>
      <c r="SAY146" s="377"/>
      <c r="SAZ146" s="377"/>
      <c r="SBA146" s="379"/>
      <c r="SBB146" s="379"/>
      <c r="SBC146" s="379"/>
      <c r="SBD146" s="379"/>
      <c r="SBE146" s="258"/>
      <c r="SBF146" s="378"/>
      <c r="SBG146" s="378"/>
      <c r="SBH146" s="378"/>
      <c r="SBI146" s="259"/>
      <c r="SBJ146" s="377"/>
      <c r="SBK146" s="377"/>
      <c r="SBL146" s="377"/>
      <c r="SBM146" s="259"/>
      <c r="SBN146" s="377"/>
      <c r="SBO146" s="377"/>
      <c r="SBP146" s="377"/>
      <c r="SBQ146" s="379"/>
      <c r="SBR146" s="379"/>
      <c r="SBS146" s="379"/>
      <c r="SBT146" s="379"/>
      <c r="SBU146" s="258"/>
      <c r="SBV146" s="378"/>
      <c r="SBW146" s="378"/>
      <c r="SBX146" s="378"/>
      <c r="SBY146" s="259"/>
      <c r="SBZ146" s="377"/>
      <c r="SCA146" s="377"/>
      <c r="SCB146" s="377"/>
      <c r="SCC146" s="259"/>
      <c r="SCD146" s="377"/>
      <c r="SCE146" s="377"/>
      <c r="SCF146" s="377"/>
      <c r="SCG146" s="379"/>
      <c r="SCH146" s="379"/>
      <c r="SCI146" s="379"/>
      <c r="SCJ146" s="379"/>
      <c r="SCK146" s="258"/>
      <c r="SCL146" s="378"/>
      <c r="SCM146" s="378"/>
      <c r="SCN146" s="378"/>
      <c r="SCO146" s="259"/>
      <c r="SCP146" s="377"/>
      <c r="SCQ146" s="377"/>
      <c r="SCR146" s="377"/>
      <c r="SCS146" s="259"/>
      <c r="SCT146" s="377"/>
      <c r="SCU146" s="377"/>
      <c r="SCV146" s="377"/>
      <c r="SCW146" s="379"/>
      <c r="SCX146" s="379"/>
      <c r="SCY146" s="379"/>
      <c r="SCZ146" s="379"/>
      <c r="SDA146" s="258"/>
      <c r="SDB146" s="378"/>
      <c r="SDC146" s="378"/>
      <c r="SDD146" s="378"/>
      <c r="SDE146" s="259"/>
      <c r="SDF146" s="377"/>
      <c r="SDG146" s="377"/>
      <c r="SDH146" s="377"/>
      <c r="SDI146" s="259"/>
      <c r="SDJ146" s="377"/>
      <c r="SDK146" s="377"/>
      <c r="SDL146" s="377"/>
      <c r="SDM146" s="379"/>
      <c r="SDN146" s="379"/>
      <c r="SDO146" s="379"/>
      <c r="SDP146" s="379"/>
      <c r="SDQ146" s="258"/>
      <c r="SDR146" s="378"/>
      <c r="SDS146" s="378"/>
      <c r="SDT146" s="378"/>
      <c r="SDU146" s="259"/>
      <c r="SDV146" s="377"/>
      <c r="SDW146" s="377"/>
      <c r="SDX146" s="377"/>
      <c r="SDY146" s="259"/>
      <c r="SDZ146" s="377"/>
      <c r="SEA146" s="377"/>
      <c r="SEB146" s="377"/>
      <c r="SEC146" s="379"/>
      <c r="SED146" s="379"/>
      <c r="SEE146" s="379"/>
      <c r="SEF146" s="379"/>
      <c r="SEG146" s="258"/>
      <c r="SEH146" s="378"/>
      <c r="SEI146" s="378"/>
      <c r="SEJ146" s="378"/>
      <c r="SEK146" s="259"/>
      <c r="SEL146" s="377"/>
      <c r="SEM146" s="377"/>
      <c r="SEN146" s="377"/>
      <c r="SEO146" s="259"/>
      <c r="SEP146" s="377"/>
      <c r="SEQ146" s="377"/>
      <c r="SER146" s="377"/>
      <c r="SES146" s="379"/>
      <c r="SET146" s="379"/>
      <c r="SEU146" s="379"/>
      <c r="SEV146" s="379"/>
      <c r="SEW146" s="258"/>
      <c r="SEX146" s="378"/>
      <c r="SEY146" s="378"/>
      <c r="SEZ146" s="378"/>
      <c r="SFA146" s="259"/>
      <c r="SFB146" s="377"/>
      <c r="SFC146" s="377"/>
      <c r="SFD146" s="377"/>
      <c r="SFE146" s="259"/>
      <c r="SFF146" s="377"/>
      <c r="SFG146" s="377"/>
      <c r="SFH146" s="377"/>
      <c r="SFI146" s="379"/>
      <c r="SFJ146" s="379"/>
      <c r="SFK146" s="379"/>
      <c r="SFL146" s="379"/>
      <c r="SFM146" s="258"/>
      <c r="SFN146" s="378"/>
      <c r="SFO146" s="378"/>
      <c r="SFP146" s="378"/>
      <c r="SFQ146" s="259"/>
      <c r="SFR146" s="377"/>
      <c r="SFS146" s="377"/>
      <c r="SFT146" s="377"/>
      <c r="SFU146" s="259"/>
      <c r="SFV146" s="377"/>
      <c r="SFW146" s="377"/>
      <c r="SFX146" s="377"/>
      <c r="SFY146" s="379"/>
      <c r="SFZ146" s="379"/>
      <c r="SGA146" s="379"/>
      <c r="SGB146" s="379"/>
      <c r="SGC146" s="258"/>
      <c r="SGD146" s="378"/>
      <c r="SGE146" s="378"/>
      <c r="SGF146" s="378"/>
      <c r="SGG146" s="259"/>
      <c r="SGH146" s="377"/>
      <c r="SGI146" s="377"/>
      <c r="SGJ146" s="377"/>
      <c r="SGK146" s="259"/>
      <c r="SGL146" s="377"/>
      <c r="SGM146" s="377"/>
      <c r="SGN146" s="377"/>
      <c r="SGO146" s="379"/>
      <c r="SGP146" s="379"/>
      <c r="SGQ146" s="379"/>
      <c r="SGR146" s="379"/>
      <c r="SGS146" s="258"/>
      <c r="SGT146" s="378"/>
      <c r="SGU146" s="378"/>
      <c r="SGV146" s="378"/>
      <c r="SGW146" s="259"/>
      <c r="SGX146" s="377"/>
      <c r="SGY146" s="377"/>
      <c r="SGZ146" s="377"/>
      <c r="SHA146" s="259"/>
      <c r="SHB146" s="377"/>
      <c r="SHC146" s="377"/>
      <c r="SHD146" s="377"/>
      <c r="SHE146" s="379"/>
      <c r="SHF146" s="379"/>
      <c r="SHG146" s="379"/>
      <c r="SHH146" s="379"/>
      <c r="SHI146" s="258"/>
      <c r="SHJ146" s="378"/>
      <c r="SHK146" s="378"/>
      <c r="SHL146" s="378"/>
      <c r="SHM146" s="259"/>
      <c r="SHN146" s="377"/>
      <c r="SHO146" s="377"/>
      <c r="SHP146" s="377"/>
      <c r="SHQ146" s="259"/>
      <c r="SHR146" s="377"/>
      <c r="SHS146" s="377"/>
      <c r="SHT146" s="377"/>
      <c r="SHU146" s="379"/>
      <c r="SHV146" s="379"/>
      <c r="SHW146" s="379"/>
      <c r="SHX146" s="379"/>
      <c r="SHY146" s="258"/>
      <c r="SHZ146" s="378"/>
      <c r="SIA146" s="378"/>
      <c r="SIB146" s="378"/>
      <c r="SIC146" s="259"/>
      <c r="SID146" s="377"/>
      <c r="SIE146" s="377"/>
      <c r="SIF146" s="377"/>
      <c r="SIG146" s="259"/>
      <c r="SIH146" s="377"/>
      <c r="SII146" s="377"/>
      <c r="SIJ146" s="377"/>
      <c r="SIK146" s="379"/>
      <c r="SIL146" s="379"/>
      <c r="SIM146" s="379"/>
      <c r="SIN146" s="379"/>
      <c r="SIO146" s="258"/>
      <c r="SIP146" s="378"/>
      <c r="SIQ146" s="378"/>
      <c r="SIR146" s="378"/>
      <c r="SIS146" s="259"/>
      <c r="SIT146" s="377"/>
      <c r="SIU146" s="377"/>
      <c r="SIV146" s="377"/>
      <c r="SIW146" s="259"/>
      <c r="SIX146" s="377"/>
      <c r="SIY146" s="377"/>
      <c r="SIZ146" s="377"/>
      <c r="SJA146" s="379"/>
      <c r="SJB146" s="379"/>
      <c r="SJC146" s="379"/>
      <c r="SJD146" s="379"/>
      <c r="SJE146" s="258"/>
      <c r="SJF146" s="378"/>
      <c r="SJG146" s="378"/>
      <c r="SJH146" s="378"/>
      <c r="SJI146" s="259"/>
      <c r="SJJ146" s="377"/>
      <c r="SJK146" s="377"/>
      <c r="SJL146" s="377"/>
      <c r="SJM146" s="259"/>
      <c r="SJN146" s="377"/>
      <c r="SJO146" s="377"/>
      <c r="SJP146" s="377"/>
      <c r="SJQ146" s="379"/>
      <c r="SJR146" s="379"/>
      <c r="SJS146" s="379"/>
      <c r="SJT146" s="379"/>
      <c r="SJU146" s="258"/>
      <c r="SJV146" s="378"/>
      <c r="SJW146" s="378"/>
      <c r="SJX146" s="378"/>
      <c r="SJY146" s="259"/>
      <c r="SJZ146" s="377"/>
      <c r="SKA146" s="377"/>
      <c r="SKB146" s="377"/>
      <c r="SKC146" s="259"/>
      <c r="SKD146" s="377"/>
      <c r="SKE146" s="377"/>
      <c r="SKF146" s="377"/>
      <c r="SKG146" s="379"/>
      <c r="SKH146" s="379"/>
      <c r="SKI146" s="379"/>
      <c r="SKJ146" s="379"/>
      <c r="SKK146" s="258"/>
      <c r="SKL146" s="378"/>
      <c r="SKM146" s="378"/>
      <c r="SKN146" s="378"/>
      <c r="SKO146" s="259"/>
      <c r="SKP146" s="377"/>
      <c r="SKQ146" s="377"/>
      <c r="SKR146" s="377"/>
      <c r="SKS146" s="259"/>
      <c r="SKT146" s="377"/>
      <c r="SKU146" s="377"/>
      <c r="SKV146" s="377"/>
      <c r="SKW146" s="379"/>
      <c r="SKX146" s="379"/>
      <c r="SKY146" s="379"/>
      <c r="SKZ146" s="379"/>
      <c r="SLA146" s="258"/>
      <c r="SLB146" s="378"/>
      <c r="SLC146" s="378"/>
      <c r="SLD146" s="378"/>
      <c r="SLE146" s="259"/>
      <c r="SLF146" s="377"/>
      <c r="SLG146" s="377"/>
      <c r="SLH146" s="377"/>
      <c r="SLI146" s="259"/>
      <c r="SLJ146" s="377"/>
      <c r="SLK146" s="377"/>
      <c r="SLL146" s="377"/>
      <c r="SLM146" s="379"/>
      <c r="SLN146" s="379"/>
      <c r="SLO146" s="379"/>
      <c r="SLP146" s="379"/>
      <c r="SLQ146" s="258"/>
      <c r="SLR146" s="378"/>
      <c r="SLS146" s="378"/>
      <c r="SLT146" s="378"/>
      <c r="SLU146" s="259"/>
      <c r="SLV146" s="377"/>
      <c r="SLW146" s="377"/>
      <c r="SLX146" s="377"/>
      <c r="SLY146" s="259"/>
      <c r="SLZ146" s="377"/>
      <c r="SMA146" s="377"/>
      <c r="SMB146" s="377"/>
      <c r="SMC146" s="379"/>
      <c r="SMD146" s="379"/>
      <c r="SME146" s="379"/>
      <c r="SMF146" s="379"/>
      <c r="SMG146" s="258"/>
      <c r="SMH146" s="378"/>
      <c r="SMI146" s="378"/>
      <c r="SMJ146" s="378"/>
      <c r="SMK146" s="259"/>
      <c r="SML146" s="377"/>
      <c r="SMM146" s="377"/>
      <c r="SMN146" s="377"/>
      <c r="SMO146" s="259"/>
      <c r="SMP146" s="377"/>
      <c r="SMQ146" s="377"/>
      <c r="SMR146" s="377"/>
      <c r="SMS146" s="379"/>
      <c r="SMT146" s="379"/>
      <c r="SMU146" s="379"/>
      <c r="SMV146" s="379"/>
      <c r="SMW146" s="258"/>
      <c r="SMX146" s="378"/>
      <c r="SMY146" s="378"/>
      <c r="SMZ146" s="378"/>
      <c r="SNA146" s="259"/>
      <c r="SNB146" s="377"/>
      <c r="SNC146" s="377"/>
      <c r="SND146" s="377"/>
      <c r="SNE146" s="259"/>
      <c r="SNF146" s="377"/>
      <c r="SNG146" s="377"/>
      <c r="SNH146" s="377"/>
      <c r="SNI146" s="379"/>
      <c r="SNJ146" s="379"/>
      <c r="SNK146" s="379"/>
      <c r="SNL146" s="379"/>
      <c r="SNM146" s="258"/>
      <c r="SNN146" s="378"/>
      <c r="SNO146" s="378"/>
      <c r="SNP146" s="378"/>
      <c r="SNQ146" s="259"/>
      <c r="SNR146" s="377"/>
      <c r="SNS146" s="377"/>
      <c r="SNT146" s="377"/>
      <c r="SNU146" s="259"/>
      <c r="SNV146" s="377"/>
      <c r="SNW146" s="377"/>
      <c r="SNX146" s="377"/>
      <c r="SNY146" s="379"/>
      <c r="SNZ146" s="379"/>
      <c r="SOA146" s="379"/>
      <c r="SOB146" s="379"/>
      <c r="SOC146" s="258"/>
      <c r="SOD146" s="378"/>
      <c r="SOE146" s="378"/>
      <c r="SOF146" s="378"/>
      <c r="SOG146" s="259"/>
      <c r="SOH146" s="377"/>
      <c r="SOI146" s="377"/>
      <c r="SOJ146" s="377"/>
      <c r="SOK146" s="259"/>
      <c r="SOL146" s="377"/>
      <c r="SOM146" s="377"/>
      <c r="SON146" s="377"/>
      <c r="SOO146" s="379"/>
      <c r="SOP146" s="379"/>
      <c r="SOQ146" s="379"/>
      <c r="SOR146" s="379"/>
      <c r="SOS146" s="258"/>
      <c r="SOT146" s="378"/>
      <c r="SOU146" s="378"/>
      <c r="SOV146" s="378"/>
      <c r="SOW146" s="259"/>
      <c r="SOX146" s="377"/>
      <c r="SOY146" s="377"/>
      <c r="SOZ146" s="377"/>
      <c r="SPA146" s="259"/>
      <c r="SPB146" s="377"/>
      <c r="SPC146" s="377"/>
      <c r="SPD146" s="377"/>
      <c r="SPE146" s="379"/>
      <c r="SPF146" s="379"/>
      <c r="SPG146" s="379"/>
      <c r="SPH146" s="379"/>
      <c r="SPI146" s="258"/>
      <c r="SPJ146" s="378"/>
      <c r="SPK146" s="378"/>
      <c r="SPL146" s="378"/>
      <c r="SPM146" s="259"/>
      <c r="SPN146" s="377"/>
      <c r="SPO146" s="377"/>
      <c r="SPP146" s="377"/>
      <c r="SPQ146" s="259"/>
      <c r="SPR146" s="377"/>
      <c r="SPS146" s="377"/>
      <c r="SPT146" s="377"/>
      <c r="SPU146" s="379"/>
      <c r="SPV146" s="379"/>
      <c r="SPW146" s="379"/>
      <c r="SPX146" s="379"/>
      <c r="SPY146" s="258"/>
      <c r="SPZ146" s="378"/>
      <c r="SQA146" s="378"/>
      <c r="SQB146" s="378"/>
      <c r="SQC146" s="259"/>
      <c r="SQD146" s="377"/>
      <c r="SQE146" s="377"/>
      <c r="SQF146" s="377"/>
      <c r="SQG146" s="259"/>
      <c r="SQH146" s="377"/>
      <c r="SQI146" s="377"/>
      <c r="SQJ146" s="377"/>
      <c r="SQK146" s="379"/>
      <c r="SQL146" s="379"/>
      <c r="SQM146" s="379"/>
      <c r="SQN146" s="379"/>
      <c r="SQO146" s="258"/>
      <c r="SQP146" s="378"/>
      <c r="SQQ146" s="378"/>
      <c r="SQR146" s="378"/>
      <c r="SQS146" s="259"/>
      <c r="SQT146" s="377"/>
      <c r="SQU146" s="377"/>
      <c r="SQV146" s="377"/>
      <c r="SQW146" s="259"/>
      <c r="SQX146" s="377"/>
      <c r="SQY146" s="377"/>
      <c r="SQZ146" s="377"/>
      <c r="SRA146" s="379"/>
      <c r="SRB146" s="379"/>
      <c r="SRC146" s="379"/>
      <c r="SRD146" s="379"/>
      <c r="SRE146" s="258"/>
      <c r="SRF146" s="378"/>
      <c r="SRG146" s="378"/>
      <c r="SRH146" s="378"/>
      <c r="SRI146" s="259"/>
      <c r="SRJ146" s="377"/>
      <c r="SRK146" s="377"/>
      <c r="SRL146" s="377"/>
      <c r="SRM146" s="259"/>
      <c r="SRN146" s="377"/>
      <c r="SRO146" s="377"/>
      <c r="SRP146" s="377"/>
      <c r="SRQ146" s="379"/>
      <c r="SRR146" s="379"/>
      <c r="SRS146" s="379"/>
      <c r="SRT146" s="379"/>
      <c r="SRU146" s="258"/>
      <c r="SRV146" s="378"/>
      <c r="SRW146" s="378"/>
      <c r="SRX146" s="378"/>
      <c r="SRY146" s="259"/>
      <c r="SRZ146" s="377"/>
      <c r="SSA146" s="377"/>
      <c r="SSB146" s="377"/>
      <c r="SSC146" s="259"/>
      <c r="SSD146" s="377"/>
      <c r="SSE146" s="377"/>
      <c r="SSF146" s="377"/>
      <c r="SSG146" s="379"/>
      <c r="SSH146" s="379"/>
      <c r="SSI146" s="379"/>
      <c r="SSJ146" s="379"/>
      <c r="SSK146" s="258"/>
      <c r="SSL146" s="378"/>
      <c r="SSM146" s="378"/>
      <c r="SSN146" s="378"/>
      <c r="SSO146" s="259"/>
      <c r="SSP146" s="377"/>
      <c r="SSQ146" s="377"/>
      <c r="SSR146" s="377"/>
      <c r="SSS146" s="259"/>
      <c r="SST146" s="377"/>
      <c r="SSU146" s="377"/>
      <c r="SSV146" s="377"/>
      <c r="SSW146" s="379"/>
      <c r="SSX146" s="379"/>
      <c r="SSY146" s="379"/>
      <c r="SSZ146" s="379"/>
      <c r="STA146" s="258"/>
      <c r="STB146" s="378"/>
      <c r="STC146" s="378"/>
      <c r="STD146" s="378"/>
      <c r="STE146" s="259"/>
      <c r="STF146" s="377"/>
      <c r="STG146" s="377"/>
      <c r="STH146" s="377"/>
      <c r="STI146" s="259"/>
      <c r="STJ146" s="377"/>
      <c r="STK146" s="377"/>
      <c r="STL146" s="377"/>
      <c r="STM146" s="379"/>
      <c r="STN146" s="379"/>
      <c r="STO146" s="379"/>
      <c r="STP146" s="379"/>
      <c r="STQ146" s="258"/>
      <c r="STR146" s="378"/>
      <c r="STS146" s="378"/>
      <c r="STT146" s="378"/>
      <c r="STU146" s="259"/>
      <c r="STV146" s="377"/>
      <c r="STW146" s="377"/>
      <c r="STX146" s="377"/>
      <c r="STY146" s="259"/>
      <c r="STZ146" s="377"/>
      <c r="SUA146" s="377"/>
      <c r="SUB146" s="377"/>
      <c r="SUC146" s="379"/>
      <c r="SUD146" s="379"/>
      <c r="SUE146" s="379"/>
      <c r="SUF146" s="379"/>
      <c r="SUG146" s="258"/>
      <c r="SUH146" s="378"/>
      <c r="SUI146" s="378"/>
      <c r="SUJ146" s="378"/>
      <c r="SUK146" s="259"/>
      <c r="SUL146" s="377"/>
      <c r="SUM146" s="377"/>
      <c r="SUN146" s="377"/>
      <c r="SUO146" s="259"/>
      <c r="SUP146" s="377"/>
      <c r="SUQ146" s="377"/>
      <c r="SUR146" s="377"/>
      <c r="SUS146" s="379"/>
      <c r="SUT146" s="379"/>
      <c r="SUU146" s="379"/>
      <c r="SUV146" s="379"/>
      <c r="SUW146" s="258"/>
      <c r="SUX146" s="378"/>
      <c r="SUY146" s="378"/>
      <c r="SUZ146" s="378"/>
      <c r="SVA146" s="259"/>
      <c r="SVB146" s="377"/>
      <c r="SVC146" s="377"/>
      <c r="SVD146" s="377"/>
      <c r="SVE146" s="259"/>
      <c r="SVF146" s="377"/>
      <c r="SVG146" s="377"/>
      <c r="SVH146" s="377"/>
      <c r="SVI146" s="379"/>
      <c r="SVJ146" s="379"/>
      <c r="SVK146" s="379"/>
      <c r="SVL146" s="379"/>
      <c r="SVM146" s="258"/>
      <c r="SVN146" s="378"/>
      <c r="SVO146" s="378"/>
      <c r="SVP146" s="378"/>
      <c r="SVQ146" s="259"/>
      <c r="SVR146" s="377"/>
      <c r="SVS146" s="377"/>
      <c r="SVT146" s="377"/>
      <c r="SVU146" s="259"/>
      <c r="SVV146" s="377"/>
      <c r="SVW146" s="377"/>
      <c r="SVX146" s="377"/>
      <c r="SVY146" s="379"/>
      <c r="SVZ146" s="379"/>
      <c r="SWA146" s="379"/>
      <c r="SWB146" s="379"/>
      <c r="SWC146" s="258"/>
      <c r="SWD146" s="378"/>
      <c r="SWE146" s="378"/>
      <c r="SWF146" s="378"/>
      <c r="SWG146" s="259"/>
      <c r="SWH146" s="377"/>
      <c r="SWI146" s="377"/>
      <c r="SWJ146" s="377"/>
      <c r="SWK146" s="259"/>
      <c r="SWL146" s="377"/>
      <c r="SWM146" s="377"/>
      <c r="SWN146" s="377"/>
      <c r="SWO146" s="379"/>
      <c r="SWP146" s="379"/>
      <c r="SWQ146" s="379"/>
      <c r="SWR146" s="379"/>
      <c r="SWS146" s="258"/>
      <c r="SWT146" s="378"/>
      <c r="SWU146" s="378"/>
      <c r="SWV146" s="378"/>
      <c r="SWW146" s="259"/>
      <c r="SWX146" s="377"/>
      <c r="SWY146" s="377"/>
      <c r="SWZ146" s="377"/>
      <c r="SXA146" s="259"/>
      <c r="SXB146" s="377"/>
      <c r="SXC146" s="377"/>
      <c r="SXD146" s="377"/>
      <c r="SXE146" s="379"/>
      <c r="SXF146" s="379"/>
      <c r="SXG146" s="379"/>
      <c r="SXH146" s="379"/>
      <c r="SXI146" s="258"/>
      <c r="SXJ146" s="378"/>
      <c r="SXK146" s="378"/>
      <c r="SXL146" s="378"/>
      <c r="SXM146" s="259"/>
      <c r="SXN146" s="377"/>
      <c r="SXO146" s="377"/>
      <c r="SXP146" s="377"/>
      <c r="SXQ146" s="259"/>
      <c r="SXR146" s="377"/>
      <c r="SXS146" s="377"/>
      <c r="SXT146" s="377"/>
      <c r="SXU146" s="379"/>
      <c r="SXV146" s="379"/>
      <c r="SXW146" s="379"/>
      <c r="SXX146" s="379"/>
      <c r="SXY146" s="258"/>
      <c r="SXZ146" s="378"/>
      <c r="SYA146" s="378"/>
      <c r="SYB146" s="378"/>
      <c r="SYC146" s="259"/>
      <c r="SYD146" s="377"/>
      <c r="SYE146" s="377"/>
      <c r="SYF146" s="377"/>
      <c r="SYG146" s="259"/>
      <c r="SYH146" s="377"/>
      <c r="SYI146" s="377"/>
      <c r="SYJ146" s="377"/>
      <c r="SYK146" s="379"/>
      <c r="SYL146" s="379"/>
      <c r="SYM146" s="379"/>
      <c r="SYN146" s="379"/>
      <c r="SYO146" s="258"/>
      <c r="SYP146" s="378"/>
      <c r="SYQ146" s="378"/>
      <c r="SYR146" s="378"/>
      <c r="SYS146" s="259"/>
      <c r="SYT146" s="377"/>
      <c r="SYU146" s="377"/>
      <c r="SYV146" s="377"/>
      <c r="SYW146" s="259"/>
      <c r="SYX146" s="377"/>
      <c r="SYY146" s="377"/>
      <c r="SYZ146" s="377"/>
      <c r="SZA146" s="379"/>
      <c r="SZB146" s="379"/>
      <c r="SZC146" s="379"/>
      <c r="SZD146" s="379"/>
      <c r="SZE146" s="258"/>
      <c r="SZF146" s="378"/>
      <c r="SZG146" s="378"/>
      <c r="SZH146" s="378"/>
      <c r="SZI146" s="259"/>
      <c r="SZJ146" s="377"/>
      <c r="SZK146" s="377"/>
      <c r="SZL146" s="377"/>
      <c r="SZM146" s="259"/>
      <c r="SZN146" s="377"/>
      <c r="SZO146" s="377"/>
      <c r="SZP146" s="377"/>
      <c r="SZQ146" s="379"/>
      <c r="SZR146" s="379"/>
      <c r="SZS146" s="379"/>
      <c r="SZT146" s="379"/>
      <c r="SZU146" s="258"/>
      <c r="SZV146" s="378"/>
      <c r="SZW146" s="378"/>
      <c r="SZX146" s="378"/>
      <c r="SZY146" s="259"/>
      <c r="SZZ146" s="377"/>
      <c r="TAA146" s="377"/>
      <c r="TAB146" s="377"/>
      <c r="TAC146" s="259"/>
      <c r="TAD146" s="377"/>
      <c r="TAE146" s="377"/>
      <c r="TAF146" s="377"/>
      <c r="TAG146" s="379"/>
      <c r="TAH146" s="379"/>
      <c r="TAI146" s="379"/>
      <c r="TAJ146" s="379"/>
      <c r="TAK146" s="258"/>
      <c r="TAL146" s="378"/>
      <c r="TAM146" s="378"/>
      <c r="TAN146" s="378"/>
      <c r="TAO146" s="259"/>
      <c r="TAP146" s="377"/>
      <c r="TAQ146" s="377"/>
      <c r="TAR146" s="377"/>
      <c r="TAS146" s="259"/>
      <c r="TAT146" s="377"/>
      <c r="TAU146" s="377"/>
      <c r="TAV146" s="377"/>
      <c r="TAW146" s="379"/>
      <c r="TAX146" s="379"/>
      <c r="TAY146" s="379"/>
      <c r="TAZ146" s="379"/>
      <c r="TBA146" s="258"/>
      <c r="TBB146" s="378"/>
      <c r="TBC146" s="378"/>
      <c r="TBD146" s="378"/>
      <c r="TBE146" s="259"/>
      <c r="TBF146" s="377"/>
      <c r="TBG146" s="377"/>
      <c r="TBH146" s="377"/>
      <c r="TBI146" s="259"/>
      <c r="TBJ146" s="377"/>
      <c r="TBK146" s="377"/>
      <c r="TBL146" s="377"/>
      <c r="TBM146" s="379"/>
      <c r="TBN146" s="379"/>
      <c r="TBO146" s="379"/>
      <c r="TBP146" s="379"/>
      <c r="TBQ146" s="258"/>
      <c r="TBR146" s="378"/>
      <c r="TBS146" s="378"/>
      <c r="TBT146" s="378"/>
      <c r="TBU146" s="259"/>
      <c r="TBV146" s="377"/>
      <c r="TBW146" s="377"/>
      <c r="TBX146" s="377"/>
      <c r="TBY146" s="259"/>
      <c r="TBZ146" s="377"/>
      <c r="TCA146" s="377"/>
      <c r="TCB146" s="377"/>
      <c r="TCC146" s="379"/>
      <c r="TCD146" s="379"/>
      <c r="TCE146" s="379"/>
      <c r="TCF146" s="379"/>
      <c r="TCG146" s="258"/>
      <c r="TCH146" s="378"/>
      <c r="TCI146" s="378"/>
      <c r="TCJ146" s="378"/>
      <c r="TCK146" s="259"/>
      <c r="TCL146" s="377"/>
      <c r="TCM146" s="377"/>
      <c r="TCN146" s="377"/>
      <c r="TCO146" s="259"/>
      <c r="TCP146" s="377"/>
      <c r="TCQ146" s="377"/>
      <c r="TCR146" s="377"/>
      <c r="TCS146" s="379"/>
      <c r="TCT146" s="379"/>
      <c r="TCU146" s="379"/>
      <c r="TCV146" s="379"/>
      <c r="TCW146" s="258"/>
      <c r="TCX146" s="378"/>
      <c r="TCY146" s="378"/>
      <c r="TCZ146" s="378"/>
      <c r="TDA146" s="259"/>
      <c r="TDB146" s="377"/>
      <c r="TDC146" s="377"/>
      <c r="TDD146" s="377"/>
      <c r="TDE146" s="259"/>
      <c r="TDF146" s="377"/>
      <c r="TDG146" s="377"/>
      <c r="TDH146" s="377"/>
      <c r="TDI146" s="379"/>
      <c r="TDJ146" s="379"/>
      <c r="TDK146" s="379"/>
      <c r="TDL146" s="379"/>
      <c r="TDM146" s="258"/>
      <c r="TDN146" s="378"/>
      <c r="TDO146" s="378"/>
      <c r="TDP146" s="378"/>
      <c r="TDQ146" s="259"/>
      <c r="TDR146" s="377"/>
      <c r="TDS146" s="377"/>
      <c r="TDT146" s="377"/>
      <c r="TDU146" s="259"/>
      <c r="TDV146" s="377"/>
      <c r="TDW146" s="377"/>
      <c r="TDX146" s="377"/>
      <c r="TDY146" s="379"/>
      <c r="TDZ146" s="379"/>
      <c r="TEA146" s="379"/>
      <c r="TEB146" s="379"/>
      <c r="TEC146" s="258"/>
      <c r="TED146" s="378"/>
      <c r="TEE146" s="378"/>
      <c r="TEF146" s="378"/>
      <c r="TEG146" s="259"/>
      <c r="TEH146" s="377"/>
      <c r="TEI146" s="377"/>
      <c r="TEJ146" s="377"/>
      <c r="TEK146" s="259"/>
      <c r="TEL146" s="377"/>
      <c r="TEM146" s="377"/>
      <c r="TEN146" s="377"/>
      <c r="TEO146" s="379"/>
      <c r="TEP146" s="379"/>
      <c r="TEQ146" s="379"/>
      <c r="TER146" s="379"/>
      <c r="TES146" s="258"/>
      <c r="TET146" s="378"/>
      <c r="TEU146" s="378"/>
      <c r="TEV146" s="378"/>
      <c r="TEW146" s="259"/>
      <c r="TEX146" s="377"/>
      <c r="TEY146" s="377"/>
      <c r="TEZ146" s="377"/>
      <c r="TFA146" s="259"/>
      <c r="TFB146" s="377"/>
      <c r="TFC146" s="377"/>
      <c r="TFD146" s="377"/>
      <c r="TFE146" s="379"/>
      <c r="TFF146" s="379"/>
      <c r="TFG146" s="379"/>
      <c r="TFH146" s="379"/>
      <c r="TFI146" s="258"/>
      <c r="TFJ146" s="378"/>
      <c r="TFK146" s="378"/>
      <c r="TFL146" s="378"/>
      <c r="TFM146" s="259"/>
      <c r="TFN146" s="377"/>
      <c r="TFO146" s="377"/>
      <c r="TFP146" s="377"/>
      <c r="TFQ146" s="259"/>
      <c r="TFR146" s="377"/>
      <c r="TFS146" s="377"/>
      <c r="TFT146" s="377"/>
      <c r="TFU146" s="379"/>
      <c r="TFV146" s="379"/>
      <c r="TFW146" s="379"/>
      <c r="TFX146" s="379"/>
      <c r="TFY146" s="258"/>
      <c r="TFZ146" s="378"/>
      <c r="TGA146" s="378"/>
      <c r="TGB146" s="378"/>
      <c r="TGC146" s="259"/>
      <c r="TGD146" s="377"/>
      <c r="TGE146" s="377"/>
      <c r="TGF146" s="377"/>
      <c r="TGG146" s="259"/>
      <c r="TGH146" s="377"/>
      <c r="TGI146" s="377"/>
      <c r="TGJ146" s="377"/>
      <c r="TGK146" s="379"/>
      <c r="TGL146" s="379"/>
      <c r="TGM146" s="379"/>
      <c r="TGN146" s="379"/>
      <c r="TGO146" s="258"/>
      <c r="TGP146" s="378"/>
      <c r="TGQ146" s="378"/>
      <c r="TGR146" s="378"/>
      <c r="TGS146" s="259"/>
      <c r="TGT146" s="377"/>
      <c r="TGU146" s="377"/>
      <c r="TGV146" s="377"/>
      <c r="TGW146" s="259"/>
      <c r="TGX146" s="377"/>
      <c r="TGY146" s="377"/>
      <c r="TGZ146" s="377"/>
      <c r="THA146" s="379"/>
      <c r="THB146" s="379"/>
      <c r="THC146" s="379"/>
      <c r="THD146" s="379"/>
      <c r="THE146" s="258"/>
      <c r="THF146" s="378"/>
      <c r="THG146" s="378"/>
      <c r="THH146" s="378"/>
      <c r="THI146" s="259"/>
      <c r="THJ146" s="377"/>
      <c r="THK146" s="377"/>
      <c r="THL146" s="377"/>
      <c r="THM146" s="259"/>
      <c r="THN146" s="377"/>
      <c r="THO146" s="377"/>
      <c r="THP146" s="377"/>
      <c r="THQ146" s="379"/>
      <c r="THR146" s="379"/>
      <c r="THS146" s="379"/>
      <c r="THT146" s="379"/>
      <c r="THU146" s="258"/>
      <c r="THV146" s="378"/>
      <c r="THW146" s="378"/>
      <c r="THX146" s="378"/>
      <c r="THY146" s="259"/>
      <c r="THZ146" s="377"/>
      <c r="TIA146" s="377"/>
      <c r="TIB146" s="377"/>
      <c r="TIC146" s="259"/>
      <c r="TID146" s="377"/>
      <c r="TIE146" s="377"/>
      <c r="TIF146" s="377"/>
      <c r="TIG146" s="379"/>
      <c r="TIH146" s="379"/>
      <c r="TII146" s="379"/>
      <c r="TIJ146" s="379"/>
      <c r="TIK146" s="258"/>
      <c r="TIL146" s="378"/>
      <c r="TIM146" s="378"/>
      <c r="TIN146" s="378"/>
      <c r="TIO146" s="259"/>
      <c r="TIP146" s="377"/>
      <c r="TIQ146" s="377"/>
      <c r="TIR146" s="377"/>
      <c r="TIS146" s="259"/>
      <c r="TIT146" s="377"/>
      <c r="TIU146" s="377"/>
      <c r="TIV146" s="377"/>
      <c r="TIW146" s="379"/>
      <c r="TIX146" s="379"/>
      <c r="TIY146" s="379"/>
      <c r="TIZ146" s="379"/>
      <c r="TJA146" s="258"/>
      <c r="TJB146" s="378"/>
      <c r="TJC146" s="378"/>
      <c r="TJD146" s="378"/>
      <c r="TJE146" s="259"/>
      <c r="TJF146" s="377"/>
      <c r="TJG146" s="377"/>
      <c r="TJH146" s="377"/>
      <c r="TJI146" s="259"/>
      <c r="TJJ146" s="377"/>
      <c r="TJK146" s="377"/>
      <c r="TJL146" s="377"/>
      <c r="TJM146" s="379"/>
      <c r="TJN146" s="379"/>
      <c r="TJO146" s="379"/>
      <c r="TJP146" s="379"/>
      <c r="TJQ146" s="258"/>
      <c r="TJR146" s="378"/>
      <c r="TJS146" s="378"/>
      <c r="TJT146" s="378"/>
      <c r="TJU146" s="259"/>
      <c r="TJV146" s="377"/>
      <c r="TJW146" s="377"/>
      <c r="TJX146" s="377"/>
      <c r="TJY146" s="259"/>
      <c r="TJZ146" s="377"/>
      <c r="TKA146" s="377"/>
      <c r="TKB146" s="377"/>
      <c r="TKC146" s="379"/>
      <c r="TKD146" s="379"/>
      <c r="TKE146" s="379"/>
      <c r="TKF146" s="379"/>
      <c r="TKG146" s="258"/>
      <c r="TKH146" s="378"/>
      <c r="TKI146" s="378"/>
      <c r="TKJ146" s="378"/>
      <c r="TKK146" s="259"/>
      <c r="TKL146" s="377"/>
      <c r="TKM146" s="377"/>
      <c r="TKN146" s="377"/>
      <c r="TKO146" s="259"/>
      <c r="TKP146" s="377"/>
      <c r="TKQ146" s="377"/>
      <c r="TKR146" s="377"/>
      <c r="TKS146" s="379"/>
      <c r="TKT146" s="379"/>
      <c r="TKU146" s="379"/>
      <c r="TKV146" s="379"/>
      <c r="TKW146" s="258"/>
      <c r="TKX146" s="378"/>
      <c r="TKY146" s="378"/>
      <c r="TKZ146" s="378"/>
      <c r="TLA146" s="259"/>
      <c r="TLB146" s="377"/>
      <c r="TLC146" s="377"/>
      <c r="TLD146" s="377"/>
      <c r="TLE146" s="259"/>
      <c r="TLF146" s="377"/>
      <c r="TLG146" s="377"/>
      <c r="TLH146" s="377"/>
      <c r="TLI146" s="379"/>
      <c r="TLJ146" s="379"/>
      <c r="TLK146" s="379"/>
      <c r="TLL146" s="379"/>
      <c r="TLM146" s="258"/>
      <c r="TLN146" s="378"/>
      <c r="TLO146" s="378"/>
      <c r="TLP146" s="378"/>
      <c r="TLQ146" s="259"/>
      <c r="TLR146" s="377"/>
      <c r="TLS146" s="377"/>
      <c r="TLT146" s="377"/>
      <c r="TLU146" s="259"/>
      <c r="TLV146" s="377"/>
      <c r="TLW146" s="377"/>
      <c r="TLX146" s="377"/>
      <c r="TLY146" s="379"/>
      <c r="TLZ146" s="379"/>
      <c r="TMA146" s="379"/>
      <c r="TMB146" s="379"/>
      <c r="TMC146" s="258"/>
      <c r="TMD146" s="378"/>
      <c r="TME146" s="378"/>
      <c r="TMF146" s="378"/>
      <c r="TMG146" s="259"/>
      <c r="TMH146" s="377"/>
      <c r="TMI146" s="377"/>
      <c r="TMJ146" s="377"/>
      <c r="TMK146" s="259"/>
      <c r="TML146" s="377"/>
      <c r="TMM146" s="377"/>
      <c r="TMN146" s="377"/>
      <c r="TMO146" s="379"/>
      <c r="TMP146" s="379"/>
      <c r="TMQ146" s="379"/>
      <c r="TMR146" s="379"/>
      <c r="TMS146" s="258"/>
      <c r="TMT146" s="378"/>
      <c r="TMU146" s="378"/>
      <c r="TMV146" s="378"/>
      <c r="TMW146" s="259"/>
      <c r="TMX146" s="377"/>
      <c r="TMY146" s="377"/>
      <c r="TMZ146" s="377"/>
      <c r="TNA146" s="259"/>
      <c r="TNB146" s="377"/>
      <c r="TNC146" s="377"/>
      <c r="TND146" s="377"/>
      <c r="TNE146" s="379"/>
      <c r="TNF146" s="379"/>
      <c r="TNG146" s="379"/>
      <c r="TNH146" s="379"/>
      <c r="TNI146" s="258"/>
      <c r="TNJ146" s="378"/>
      <c r="TNK146" s="378"/>
      <c r="TNL146" s="378"/>
      <c r="TNM146" s="259"/>
      <c r="TNN146" s="377"/>
      <c r="TNO146" s="377"/>
      <c r="TNP146" s="377"/>
      <c r="TNQ146" s="259"/>
      <c r="TNR146" s="377"/>
      <c r="TNS146" s="377"/>
      <c r="TNT146" s="377"/>
      <c r="TNU146" s="379"/>
      <c r="TNV146" s="379"/>
      <c r="TNW146" s="379"/>
      <c r="TNX146" s="379"/>
      <c r="TNY146" s="258"/>
      <c r="TNZ146" s="378"/>
      <c r="TOA146" s="378"/>
      <c r="TOB146" s="378"/>
      <c r="TOC146" s="259"/>
      <c r="TOD146" s="377"/>
      <c r="TOE146" s="377"/>
      <c r="TOF146" s="377"/>
      <c r="TOG146" s="259"/>
      <c r="TOH146" s="377"/>
      <c r="TOI146" s="377"/>
      <c r="TOJ146" s="377"/>
      <c r="TOK146" s="379"/>
      <c r="TOL146" s="379"/>
      <c r="TOM146" s="379"/>
      <c r="TON146" s="379"/>
      <c r="TOO146" s="258"/>
      <c r="TOP146" s="378"/>
      <c r="TOQ146" s="378"/>
      <c r="TOR146" s="378"/>
      <c r="TOS146" s="259"/>
      <c r="TOT146" s="377"/>
      <c r="TOU146" s="377"/>
      <c r="TOV146" s="377"/>
      <c r="TOW146" s="259"/>
      <c r="TOX146" s="377"/>
      <c r="TOY146" s="377"/>
      <c r="TOZ146" s="377"/>
      <c r="TPA146" s="379"/>
      <c r="TPB146" s="379"/>
      <c r="TPC146" s="379"/>
      <c r="TPD146" s="379"/>
      <c r="TPE146" s="258"/>
      <c r="TPF146" s="378"/>
      <c r="TPG146" s="378"/>
      <c r="TPH146" s="378"/>
      <c r="TPI146" s="259"/>
      <c r="TPJ146" s="377"/>
      <c r="TPK146" s="377"/>
      <c r="TPL146" s="377"/>
      <c r="TPM146" s="259"/>
      <c r="TPN146" s="377"/>
      <c r="TPO146" s="377"/>
      <c r="TPP146" s="377"/>
      <c r="TPQ146" s="379"/>
      <c r="TPR146" s="379"/>
      <c r="TPS146" s="379"/>
      <c r="TPT146" s="379"/>
      <c r="TPU146" s="258"/>
      <c r="TPV146" s="378"/>
      <c r="TPW146" s="378"/>
      <c r="TPX146" s="378"/>
      <c r="TPY146" s="259"/>
      <c r="TPZ146" s="377"/>
      <c r="TQA146" s="377"/>
      <c r="TQB146" s="377"/>
      <c r="TQC146" s="259"/>
      <c r="TQD146" s="377"/>
      <c r="TQE146" s="377"/>
      <c r="TQF146" s="377"/>
      <c r="TQG146" s="379"/>
      <c r="TQH146" s="379"/>
      <c r="TQI146" s="379"/>
      <c r="TQJ146" s="379"/>
      <c r="TQK146" s="258"/>
      <c r="TQL146" s="378"/>
      <c r="TQM146" s="378"/>
      <c r="TQN146" s="378"/>
      <c r="TQO146" s="259"/>
      <c r="TQP146" s="377"/>
      <c r="TQQ146" s="377"/>
      <c r="TQR146" s="377"/>
      <c r="TQS146" s="259"/>
      <c r="TQT146" s="377"/>
      <c r="TQU146" s="377"/>
      <c r="TQV146" s="377"/>
      <c r="TQW146" s="379"/>
      <c r="TQX146" s="379"/>
      <c r="TQY146" s="379"/>
      <c r="TQZ146" s="379"/>
      <c r="TRA146" s="258"/>
      <c r="TRB146" s="378"/>
      <c r="TRC146" s="378"/>
      <c r="TRD146" s="378"/>
      <c r="TRE146" s="259"/>
      <c r="TRF146" s="377"/>
      <c r="TRG146" s="377"/>
      <c r="TRH146" s="377"/>
      <c r="TRI146" s="259"/>
      <c r="TRJ146" s="377"/>
      <c r="TRK146" s="377"/>
      <c r="TRL146" s="377"/>
      <c r="TRM146" s="379"/>
      <c r="TRN146" s="379"/>
      <c r="TRO146" s="379"/>
      <c r="TRP146" s="379"/>
      <c r="TRQ146" s="258"/>
      <c r="TRR146" s="378"/>
      <c r="TRS146" s="378"/>
      <c r="TRT146" s="378"/>
      <c r="TRU146" s="259"/>
      <c r="TRV146" s="377"/>
      <c r="TRW146" s="377"/>
      <c r="TRX146" s="377"/>
      <c r="TRY146" s="259"/>
      <c r="TRZ146" s="377"/>
      <c r="TSA146" s="377"/>
      <c r="TSB146" s="377"/>
      <c r="TSC146" s="379"/>
      <c r="TSD146" s="379"/>
      <c r="TSE146" s="379"/>
      <c r="TSF146" s="379"/>
      <c r="TSG146" s="258"/>
      <c r="TSH146" s="378"/>
      <c r="TSI146" s="378"/>
      <c r="TSJ146" s="378"/>
      <c r="TSK146" s="259"/>
      <c r="TSL146" s="377"/>
      <c r="TSM146" s="377"/>
      <c r="TSN146" s="377"/>
      <c r="TSO146" s="259"/>
      <c r="TSP146" s="377"/>
      <c r="TSQ146" s="377"/>
      <c r="TSR146" s="377"/>
      <c r="TSS146" s="379"/>
      <c r="TST146" s="379"/>
      <c r="TSU146" s="379"/>
      <c r="TSV146" s="379"/>
      <c r="TSW146" s="258"/>
      <c r="TSX146" s="378"/>
      <c r="TSY146" s="378"/>
      <c r="TSZ146" s="378"/>
      <c r="TTA146" s="259"/>
      <c r="TTB146" s="377"/>
      <c r="TTC146" s="377"/>
      <c r="TTD146" s="377"/>
      <c r="TTE146" s="259"/>
      <c r="TTF146" s="377"/>
      <c r="TTG146" s="377"/>
      <c r="TTH146" s="377"/>
      <c r="TTI146" s="379"/>
      <c r="TTJ146" s="379"/>
      <c r="TTK146" s="379"/>
      <c r="TTL146" s="379"/>
      <c r="TTM146" s="258"/>
      <c r="TTN146" s="378"/>
      <c r="TTO146" s="378"/>
      <c r="TTP146" s="378"/>
      <c r="TTQ146" s="259"/>
      <c r="TTR146" s="377"/>
      <c r="TTS146" s="377"/>
      <c r="TTT146" s="377"/>
      <c r="TTU146" s="259"/>
      <c r="TTV146" s="377"/>
      <c r="TTW146" s="377"/>
      <c r="TTX146" s="377"/>
      <c r="TTY146" s="379"/>
      <c r="TTZ146" s="379"/>
      <c r="TUA146" s="379"/>
      <c r="TUB146" s="379"/>
      <c r="TUC146" s="258"/>
      <c r="TUD146" s="378"/>
      <c r="TUE146" s="378"/>
      <c r="TUF146" s="378"/>
      <c r="TUG146" s="259"/>
      <c r="TUH146" s="377"/>
      <c r="TUI146" s="377"/>
      <c r="TUJ146" s="377"/>
      <c r="TUK146" s="259"/>
      <c r="TUL146" s="377"/>
      <c r="TUM146" s="377"/>
      <c r="TUN146" s="377"/>
      <c r="TUO146" s="379"/>
      <c r="TUP146" s="379"/>
      <c r="TUQ146" s="379"/>
      <c r="TUR146" s="379"/>
      <c r="TUS146" s="258"/>
      <c r="TUT146" s="378"/>
      <c r="TUU146" s="378"/>
      <c r="TUV146" s="378"/>
      <c r="TUW146" s="259"/>
      <c r="TUX146" s="377"/>
      <c r="TUY146" s="377"/>
      <c r="TUZ146" s="377"/>
      <c r="TVA146" s="259"/>
      <c r="TVB146" s="377"/>
      <c r="TVC146" s="377"/>
      <c r="TVD146" s="377"/>
      <c r="TVE146" s="379"/>
      <c r="TVF146" s="379"/>
      <c r="TVG146" s="379"/>
      <c r="TVH146" s="379"/>
      <c r="TVI146" s="258"/>
      <c r="TVJ146" s="378"/>
      <c r="TVK146" s="378"/>
      <c r="TVL146" s="378"/>
      <c r="TVM146" s="259"/>
      <c r="TVN146" s="377"/>
      <c r="TVO146" s="377"/>
      <c r="TVP146" s="377"/>
      <c r="TVQ146" s="259"/>
      <c r="TVR146" s="377"/>
      <c r="TVS146" s="377"/>
      <c r="TVT146" s="377"/>
      <c r="TVU146" s="379"/>
      <c r="TVV146" s="379"/>
      <c r="TVW146" s="379"/>
      <c r="TVX146" s="379"/>
      <c r="TVY146" s="258"/>
      <c r="TVZ146" s="378"/>
      <c r="TWA146" s="378"/>
      <c r="TWB146" s="378"/>
      <c r="TWC146" s="259"/>
      <c r="TWD146" s="377"/>
      <c r="TWE146" s="377"/>
      <c r="TWF146" s="377"/>
      <c r="TWG146" s="259"/>
      <c r="TWH146" s="377"/>
      <c r="TWI146" s="377"/>
      <c r="TWJ146" s="377"/>
      <c r="TWK146" s="379"/>
      <c r="TWL146" s="379"/>
      <c r="TWM146" s="379"/>
      <c r="TWN146" s="379"/>
      <c r="TWO146" s="258"/>
      <c r="TWP146" s="378"/>
      <c r="TWQ146" s="378"/>
      <c r="TWR146" s="378"/>
      <c r="TWS146" s="259"/>
      <c r="TWT146" s="377"/>
      <c r="TWU146" s="377"/>
      <c r="TWV146" s="377"/>
      <c r="TWW146" s="259"/>
      <c r="TWX146" s="377"/>
      <c r="TWY146" s="377"/>
      <c r="TWZ146" s="377"/>
      <c r="TXA146" s="379"/>
      <c r="TXB146" s="379"/>
      <c r="TXC146" s="379"/>
      <c r="TXD146" s="379"/>
      <c r="TXE146" s="258"/>
      <c r="TXF146" s="378"/>
      <c r="TXG146" s="378"/>
      <c r="TXH146" s="378"/>
      <c r="TXI146" s="259"/>
      <c r="TXJ146" s="377"/>
      <c r="TXK146" s="377"/>
      <c r="TXL146" s="377"/>
      <c r="TXM146" s="259"/>
      <c r="TXN146" s="377"/>
      <c r="TXO146" s="377"/>
      <c r="TXP146" s="377"/>
      <c r="TXQ146" s="379"/>
      <c r="TXR146" s="379"/>
      <c r="TXS146" s="379"/>
      <c r="TXT146" s="379"/>
      <c r="TXU146" s="258"/>
      <c r="TXV146" s="378"/>
      <c r="TXW146" s="378"/>
      <c r="TXX146" s="378"/>
      <c r="TXY146" s="259"/>
      <c r="TXZ146" s="377"/>
      <c r="TYA146" s="377"/>
      <c r="TYB146" s="377"/>
      <c r="TYC146" s="259"/>
      <c r="TYD146" s="377"/>
      <c r="TYE146" s="377"/>
      <c r="TYF146" s="377"/>
      <c r="TYG146" s="379"/>
      <c r="TYH146" s="379"/>
      <c r="TYI146" s="379"/>
      <c r="TYJ146" s="379"/>
      <c r="TYK146" s="258"/>
      <c r="TYL146" s="378"/>
      <c r="TYM146" s="378"/>
      <c r="TYN146" s="378"/>
      <c r="TYO146" s="259"/>
      <c r="TYP146" s="377"/>
      <c r="TYQ146" s="377"/>
      <c r="TYR146" s="377"/>
      <c r="TYS146" s="259"/>
      <c r="TYT146" s="377"/>
      <c r="TYU146" s="377"/>
      <c r="TYV146" s="377"/>
      <c r="TYW146" s="379"/>
      <c r="TYX146" s="379"/>
      <c r="TYY146" s="379"/>
      <c r="TYZ146" s="379"/>
      <c r="TZA146" s="258"/>
      <c r="TZB146" s="378"/>
      <c r="TZC146" s="378"/>
      <c r="TZD146" s="378"/>
      <c r="TZE146" s="259"/>
      <c r="TZF146" s="377"/>
      <c r="TZG146" s="377"/>
      <c r="TZH146" s="377"/>
      <c r="TZI146" s="259"/>
      <c r="TZJ146" s="377"/>
      <c r="TZK146" s="377"/>
      <c r="TZL146" s="377"/>
      <c r="TZM146" s="379"/>
      <c r="TZN146" s="379"/>
      <c r="TZO146" s="379"/>
      <c r="TZP146" s="379"/>
      <c r="TZQ146" s="258"/>
      <c r="TZR146" s="378"/>
      <c r="TZS146" s="378"/>
      <c r="TZT146" s="378"/>
      <c r="TZU146" s="259"/>
      <c r="TZV146" s="377"/>
      <c r="TZW146" s="377"/>
      <c r="TZX146" s="377"/>
      <c r="TZY146" s="259"/>
      <c r="TZZ146" s="377"/>
      <c r="UAA146" s="377"/>
      <c r="UAB146" s="377"/>
      <c r="UAC146" s="379"/>
      <c r="UAD146" s="379"/>
      <c r="UAE146" s="379"/>
      <c r="UAF146" s="379"/>
      <c r="UAG146" s="258"/>
      <c r="UAH146" s="378"/>
      <c r="UAI146" s="378"/>
      <c r="UAJ146" s="378"/>
      <c r="UAK146" s="259"/>
      <c r="UAL146" s="377"/>
      <c r="UAM146" s="377"/>
      <c r="UAN146" s="377"/>
      <c r="UAO146" s="259"/>
      <c r="UAP146" s="377"/>
      <c r="UAQ146" s="377"/>
      <c r="UAR146" s="377"/>
      <c r="UAS146" s="379"/>
      <c r="UAT146" s="379"/>
      <c r="UAU146" s="379"/>
      <c r="UAV146" s="379"/>
      <c r="UAW146" s="258"/>
      <c r="UAX146" s="378"/>
      <c r="UAY146" s="378"/>
      <c r="UAZ146" s="378"/>
      <c r="UBA146" s="259"/>
      <c r="UBB146" s="377"/>
      <c r="UBC146" s="377"/>
      <c r="UBD146" s="377"/>
      <c r="UBE146" s="259"/>
      <c r="UBF146" s="377"/>
      <c r="UBG146" s="377"/>
      <c r="UBH146" s="377"/>
      <c r="UBI146" s="379"/>
      <c r="UBJ146" s="379"/>
      <c r="UBK146" s="379"/>
      <c r="UBL146" s="379"/>
      <c r="UBM146" s="258"/>
      <c r="UBN146" s="378"/>
      <c r="UBO146" s="378"/>
      <c r="UBP146" s="378"/>
      <c r="UBQ146" s="259"/>
      <c r="UBR146" s="377"/>
      <c r="UBS146" s="377"/>
      <c r="UBT146" s="377"/>
      <c r="UBU146" s="259"/>
      <c r="UBV146" s="377"/>
      <c r="UBW146" s="377"/>
      <c r="UBX146" s="377"/>
      <c r="UBY146" s="379"/>
      <c r="UBZ146" s="379"/>
      <c r="UCA146" s="379"/>
      <c r="UCB146" s="379"/>
      <c r="UCC146" s="258"/>
      <c r="UCD146" s="378"/>
      <c r="UCE146" s="378"/>
      <c r="UCF146" s="378"/>
      <c r="UCG146" s="259"/>
      <c r="UCH146" s="377"/>
      <c r="UCI146" s="377"/>
      <c r="UCJ146" s="377"/>
      <c r="UCK146" s="259"/>
      <c r="UCL146" s="377"/>
      <c r="UCM146" s="377"/>
      <c r="UCN146" s="377"/>
      <c r="UCO146" s="379"/>
      <c r="UCP146" s="379"/>
      <c r="UCQ146" s="379"/>
      <c r="UCR146" s="379"/>
      <c r="UCS146" s="258"/>
      <c r="UCT146" s="378"/>
      <c r="UCU146" s="378"/>
      <c r="UCV146" s="378"/>
      <c r="UCW146" s="259"/>
      <c r="UCX146" s="377"/>
      <c r="UCY146" s="377"/>
      <c r="UCZ146" s="377"/>
      <c r="UDA146" s="259"/>
      <c r="UDB146" s="377"/>
      <c r="UDC146" s="377"/>
      <c r="UDD146" s="377"/>
      <c r="UDE146" s="379"/>
      <c r="UDF146" s="379"/>
      <c r="UDG146" s="379"/>
      <c r="UDH146" s="379"/>
      <c r="UDI146" s="258"/>
      <c r="UDJ146" s="378"/>
      <c r="UDK146" s="378"/>
      <c r="UDL146" s="378"/>
      <c r="UDM146" s="259"/>
      <c r="UDN146" s="377"/>
      <c r="UDO146" s="377"/>
      <c r="UDP146" s="377"/>
      <c r="UDQ146" s="259"/>
      <c r="UDR146" s="377"/>
      <c r="UDS146" s="377"/>
      <c r="UDT146" s="377"/>
      <c r="UDU146" s="379"/>
      <c r="UDV146" s="379"/>
      <c r="UDW146" s="379"/>
      <c r="UDX146" s="379"/>
      <c r="UDY146" s="258"/>
      <c r="UDZ146" s="378"/>
      <c r="UEA146" s="378"/>
      <c r="UEB146" s="378"/>
      <c r="UEC146" s="259"/>
      <c r="UED146" s="377"/>
      <c r="UEE146" s="377"/>
      <c r="UEF146" s="377"/>
      <c r="UEG146" s="259"/>
      <c r="UEH146" s="377"/>
      <c r="UEI146" s="377"/>
      <c r="UEJ146" s="377"/>
      <c r="UEK146" s="379"/>
      <c r="UEL146" s="379"/>
      <c r="UEM146" s="379"/>
      <c r="UEN146" s="379"/>
      <c r="UEO146" s="258"/>
      <c r="UEP146" s="378"/>
      <c r="UEQ146" s="378"/>
      <c r="UER146" s="378"/>
      <c r="UES146" s="259"/>
      <c r="UET146" s="377"/>
      <c r="UEU146" s="377"/>
      <c r="UEV146" s="377"/>
      <c r="UEW146" s="259"/>
      <c r="UEX146" s="377"/>
      <c r="UEY146" s="377"/>
      <c r="UEZ146" s="377"/>
      <c r="UFA146" s="379"/>
      <c r="UFB146" s="379"/>
      <c r="UFC146" s="379"/>
      <c r="UFD146" s="379"/>
      <c r="UFE146" s="258"/>
      <c r="UFF146" s="378"/>
      <c r="UFG146" s="378"/>
      <c r="UFH146" s="378"/>
      <c r="UFI146" s="259"/>
      <c r="UFJ146" s="377"/>
      <c r="UFK146" s="377"/>
      <c r="UFL146" s="377"/>
      <c r="UFM146" s="259"/>
      <c r="UFN146" s="377"/>
      <c r="UFO146" s="377"/>
      <c r="UFP146" s="377"/>
      <c r="UFQ146" s="379"/>
      <c r="UFR146" s="379"/>
      <c r="UFS146" s="379"/>
      <c r="UFT146" s="379"/>
      <c r="UFU146" s="258"/>
      <c r="UFV146" s="378"/>
      <c r="UFW146" s="378"/>
      <c r="UFX146" s="378"/>
      <c r="UFY146" s="259"/>
      <c r="UFZ146" s="377"/>
      <c r="UGA146" s="377"/>
      <c r="UGB146" s="377"/>
      <c r="UGC146" s="259"/>
      <c r="UGD146" s="377"/>
      <c r="UGE146" s="377"/>
      <c r="UGF146" s="377"/>
      <c r="UGG146" s="379"/>
      <c r="UGH146" s="379"/>
      <c r="UGI146" s="379"/>
      <c r="UGJ146" s="379"/>
      <c r="UGK146" s="258"/>
      <c r="UGL146" s="378"/>
      <c r="UGM146" s="378"/>
      <c r="UGN146" s="378"/>
      <c r="UGO146" s="259"/>
      <c r="UGP146" s="377"/>
      <c r="UGQ146" s="377"/>
      <c r="UGR146" s="377"/>
      <c r="UGS146" s="259"/>
      <c r="UGT146" s="377"/>
      <c r="UGU146" s="377"/>
      <c r="UGV146" s="377"/>
      <c r="UGW146" s="379"/>
      <c r="UGX146" s="379"/>
      <c r="UGY146" s="379"/>
      <c r="UGZ146" s="379"/>
      <c r="UHA146" s="258"/>
      <c r="UHB146" s="378"/>
      <c r="UHC146" s="378"/>
      <c r="UHD146" s="378"/>
      <c r="UHE146" s="259"/>
      <c r="UHF146" s="377"/>
      <c r="UHG146" s="377"/>
      <c r="UHH146" s="377"/>
      <c r="UHI146" s="259"/>
      <c r="UHJ146" s="377"/>
      <c r="UHK146" s="377"/>
      <c r="UHL146" s="377"/>
      <c r="UHM146" s="379"/>
      <c r="UHN146" s="379"/>
      <c r="UHO146" s="379"/>
      <c r="UHP146" s="379"/>
      <c r="UHQ146" s="258"/>
      <c r="UHR146" s="378"/>
      <c r="UHS146" s="378"/>
      <c r="UHT146" s="378"/>
      <c r="UHU146" s="259"/>
      <c r="UHV146" s="377"/>
      <c r="UHW146" s="377"/>
      <c r="UHX146" s="377"/>
      <c r="UHY146" s="259"/>
      <c r="UHZ146" s="377"/>
      <c r="UIA146" s="377"/>
      <c r="UIB146" s="377"/>
      <c r="UIC146" s="379"/>
      <c r="UID146" s="379"/>
      <c r="UIE146" s="379"/>
      <c r="UIF146" s="379"/>
      <c r="UIG146" s="258"/>
      <c r="UIH146" s="378"/>
      <c r="UII146" s="378"/>
      <c r="UIJ146" s="378"/>
      <c r="UIK146" s="259"/>
      <c r="UIL146" s="377"/>
      <c r="UIM146" s="377"/>
      <c r="UIN146" s="377"/>
      <c r="UIO146" s="259"/>
      <c r="UIP146" s="377"/>
      <c r="UIQ146" s="377"/>
      <c r="UIR146" s="377"/>
      <c r="UIS146" s="379"/>
      <c r="UIT146" s="379"/>
      <c r="UIU146" s="379"/>
      <c r="UIV146" s="379"/>
      <c r="UIW146" s="258"/>
      <c r="UIX146" s="378"/>
      <c r="UIY146" s="378"/>
      <c r="UIZ146" s="378"/>
      <c r="UJA146" s="259"/>
      <c r="UJB146" s="377"/>
      <c r="UJC146" s="377"/>
      <c r="UJD146" s="377"/>
      <c r="UJE146" s="259"/>
      <c r="UJF146" s="377"/>
      <c r="UJG146" s="377"/>
      <c r="UJH146" s="377"/>
      <c r="UJI146" s="379"/>
      <c r="UJJ146" s="379"/>
      <c r="UJK146" s="379"/>
      <c r="UJL146" s="379"/>
      <c r="UJM146" s="258"/>
      <c r="UJN146" s="378"/>
      <c r="UJO146" s="378"/>
      <c r="UJP146" s="378"/>
      <c r="UJQ146" s="259"/>
      <c r="UJR146" s="377"/>
      <c r="UJS146" s="377"/>
      <c r="UJT146" s="377"/>
      <c r="UJU146" s="259"/>
      <c r="UJV146" s="377"/>
      <c r="UJW146" s="377"/>
      <c r="UJX146" s="377"/>
      <c r="UJY146" s="379"/>
      <c r="UJZ146" s="379"/>
      <c r="UKA146" s="379"/>
      <c r="UKB146" s="379"/>
      <c r="UKC146" s="258"/>
      <c r="UKD146" s="378"/>
      <c r="UKE146" s="378"/>
      <c r="UKF146" s="378"/>
      <c r="UKG146" s="259"/>
      <c r="UKH146" s="377"/>
      <c r="UKI146" s="377"/>
      <c r="UKJ146" s="377"/>
      <c r="UKK146" s="259"/>
      <c r="UKL146" s="377"/>
      <c r="UKM146" s="377"/>
      <c r="UKN146" s="377"/>
      <c r="UKO146" s="379"/>
      <c r="UKP146" s="379"/>
      <c r="UKQ146" s="379"/>
      <c r="UKR146" s="379"/>
      <c r="UKS146" s="258"/>
      <c r="UKT146" s="378"/>
      <c r="UKU146" s="378"/>
      <c r="UKV146" s="378"/>
      <c r="UKW146" s="259"/>
      <c r="UKX146" s="377"/>
      <c r="UKY146" s="377"/>
      <c r="UKZ146" s="377"/>
      <c r="ULA146" s="259"/>
      <c r="ULB146" s="377"/>
      <c r="ULC146" s="377"/>
      <c r="ULD146" s="377"/>
      <c r="ULE146" s="379"/>
      <c r="ULF146" s="379"/>
      <c r="ULG146" s="379"/>
      <c r="ULH146" s="379"/>
      <c r="ULI146" s="258"/>
      <c r="ULJ146" s="378"/>
      <c r="ULK146" s="378"/>
      <c r="ULL146" s="378"/>
      <c r="ULM146" s="259"/>
      <c r="ULN146" s="377"/>
      <c r="ULO146" s="377"/>
      <c r="ULP146" s="377"/>
      <c r="ULQ146" s="259"/>
      <c r="ULR146" s="377"/>
      <c r="ULS146" s="377"/>
      <c r="ULT146" s="377"/>
      <c r="ULU146" s="379"/>
      <c r="ULV146" s="379"/>
      <c r="ULW146" s="379"/>
      <c r="ULX146" s="379"/>
      <c r="ULY146" s="258"/>
      <c r="ULZ146" s="378"/>
      <c r="UMA146" s="378"/>
      <c r="UMB146" s="378"/>
      <c r="UMC146" s="259"/>
      <c r="UMD146" s="377"/>
      <c r="UME146" s="377"/>
      <c r="UMF146" s="377"/>
      <c r="UMG146" s="259"/>
      <c r="UMH146" s="377"/>
      <c r="UMI146" s="377"/>
      <c r="UMJ146" s="377"/>
      <c r="UMK146" s="379"/>
      <c r="UML146" s="379"/>
      <c r="UMM146" s="379"/>
      <c r="UMN146" s="379"/>
      <c r="UMO146" s="258"/>
      <c r="UMP146" s="378"/>
      <c r="UMQ146" s="378"/>
      <c r="UMR146" s="378"/>
      <c r="UMS146" s="259"/>
      <c r="UMT146" s="377"/>
      <c r="UMU146" s="377"/>
      <c r="UMV146" s="377"/>
      <c r="UMW146" s="259"/>
      <c r="UMX146" s="377"/>
      <c r="UMY146" s="377"/>
      <c r="UMZ146" s="377"/>
      <c r="UNA146" s="379"/>
      <c r="UNB146" s="379"/>
      <c r="UNC146" s="379"/>
      <c r="UND146" s="379"/>
      <c r="UNE146" s="258"/>
      <c r="UNF146" s="378"/>
      <c r="UNG146" s="378"/>
      <c r="UNH146" s="378"/>
      <c r="UNI146" s="259"/>
      <c r="UNJ146" s="377"/>
      <c r="UNK146" s="377"/>
      <c r="UNL146" s="377"/>
      <c r="UNM146" s="259"/>
      <c r="UNN146" s="377"/>
      <c r="UNO146" s="377"/>
      <c r="UNP146" s="377"/>
      <c r="UNQ146" s="379"/>
      <c r="UNR146" s="379"/>
      <c r="UNS146" s="379"/>
      <c r="UNT146" s="379"/>
      <c r="UNU146" s="258"/>
      <c r="UNV146" s="378"/>
      <c r="UNW146" s="378"/>
      <c r="UNX146" s="378"/>
      <c r="UNY146" s="259"/>
      <c r="UNZ146" s="377"/>
      <c r="UOA146" s="377"/>
      <c r="UOB146" s="377"/>
      <c r="UOC146" s="259"/>
      <c r="UOD146" s="377"/>
      <c r="UOE146" s="377"/>
      <c r="UOF146" s="377"/>
      <c r="UOG146" s="379"/>
      <c r="UOH146" s="379"/>
      <c r="UOI146" s="379"/>
      <c r="UOJ146" s="379"/>
      <c r="UOK146" s="258"/>
      <c r="UOL146" s="378"/>
      <c r="UOM146" s="378"/>
      <c r="UON146" s="378"/>
      <c r="UOO146" s="259"/>
      <c r="UOP146" s="377"/>
      <c r="UOQ146" s="377"/>
      <c r="UOR146" s="377"/>
      <c r="UOS146" s="259"/>
      <c r="UOT146" s="377"/>
      <c r="UOU146" s="377"/>
      <c r="UOV146" s="377"/>
      <c r="UOW146" s="379"/>
      <c r="UOX146" s="379"/>
      <c r="UOY146" s="379"/>
      <c r="UOZ146" s="379"/>
      <c r="UPA146" s="258"/>
      <c r="UPB146" s="378"/>
      <c r="UPC146" s="378"/>
      <c r="UPD146" s="378"/>
      <c r="UPE146" s="259"/>
      <c r="UPF146" s="377"/>
      <c r="UPG146" s="377"/>
      <c r="UPH146" s="377"/>
      <c r="UPI146" s="259"/>
      <c r="UPJ146" s="377"/>
      <c r="UPK146" s="377"/>
      <c r="UPL146" s="377"/>
      <c r="UPM146" s="379"/>
      <c r="UPN146" s="379"/>
      <c r="UPO146" s="379"/>
      <c r="UPP146" s="379"/>
      <c r="UPQ146" s="258"/>
      <c r="UPR146" s="378"/>
      <c r="UPS146" s="378"/>
      <c r="UPT146" s="378"/>
      <c r="UPU146" s="259"/>
      <c r="UPV146" s="377"/>
      <c r="UPW146" s="377"/>
      <c r="UPX146" s="377"/>
      <c r="UPY146" s="259"/>
      <c r="UPZ146" s="377"/>
      <c r="UQA146" s="377"/>
      <c r="UQB146" s="377"/>
      <c r="UQC146" s="379"/>
      <c r="UQD146" s="379"/>
      <c r="UQE146" s="379"/>
      <c r="UQF146" s="379"/>
      <c r="UQG146" s="258"/>
      <c r="UQH146" s="378"/>
      <c r="UQI146" s="378"/>
      <c r="UQJ146" s="378"/>
      <c r="UQK146" s="259"/>
      <c r="UQL146" s="377"/>
      <c r="UQM146" s="377"/>
      <c r="UQN146" s="377"/>
      <c r="UQO146" s="259"/>
      <c r="UQP146" s="377"/>
      <c r="UQQ146" s="377"/>
      <c r="UQR146" s="377"/>
      <c r="UQS146" s="379"/>
      <c r="UQT146" s="379"/>
      <c r="UQU146" s="379"/>
      <c r="UQV146" s="379"/>
      <c r="UQW146" s="258"/>
      <c r="UQX146" s="378"/>
      <c r="UQY146" s="378"/>
      <c r="UQZ146" s="378"/>
      <c r="URA146" s="259"/>
      <c r="URB146" s="377"/>
      <c r="URC146" s="377"/>
      <c r="URD146" s="377"/>
      <c r="URE146" s="259"/>
      <c r="URF146" s="377"/>
      <c r="URG146" s="377"/>
      <c r="URH146" s="377"/>
      <c r="URI146" s="379"/>
      <c r="URJ146" s="379"/>
      <c r="URK146" s="379"/>
      <c r="URL146" s="379"/>
      <c r="URM146" s="258"/>
      <c r="URN146" s="378"/>
      <c r="URO146" s="378"/>
      <c r="URP146" s="378"/>
      <c r="URQ146" s="259"/>
      <c r="URR146" s="377"/>
      <c r="URS146" s="377"/>
      <c r="URT146" s="377"/>
      <c r="URU146" s="259"/>
      <c r="URV146" s="377"/>
      <c r="URW146" s="377"/>
      <c r="URX146" s="377"/>
      <c r="URY146" s="379"/>
      <c r="URZ146" s="379"/>
      <c r="USA146" s="379"/>
      <c r="USB146" s="379"/>
      <c r="USC146" s="258"/>
      <c r="USD146" s="378"/>
      <c r="USE146" s="378"/>
      <c r="USF146" s="378"/>
      <c r="USG146" s="259"/>
      <c r="USH146" s="377"/>
      <c r="USI146" s="377"/>
      <c r="USJ146" s="377"/>
      <c r="USK146" s="259"/>
      <c r="USL146" s="377"/>
      <c r="USM146" s="377"/>
      <c r="USN146" s="377"/>
      <c r="USO146" s="379"/>
      <c r="USP146" s="379"/>
      <c r="USQ146" s="379"/>
      <c r="USR146" s="379"/>
      <c r="USS146" s="258"/>
      <c r="UST146" s="378"/>
      <c r="USU146" s="378"/>
      <c r="USV146" s="378"/>
      <c r="USW146" s="259"/>
      <c r="USX146" s="377"/>
      <c r="USY146" s="377"/>
      <c r="USZ146" s="377"/>
      <c r="UTA146" s="259"/>
      <c r="UTB146" s="377"/>
      <c r="UTC146" s="377"/>
      <c r="UTD146" s="377"/>
      <c r="UTE146" s="379"/>
      <c r="UTF146" s="379"/>
      <c r="UTG146" s="379"/>
      <c r="UTH146" s="379"/>
      <c r="UTI146" s="258"/>
      <c r="UTJ146" s="378"/>
      <c r="UTK146" s="378"/>
      <c r="UTL146" s="378"/>
      <c r="UTM146" s="259"/>
      <c r="UTN146" s="377"/>
      <c r="UTO146" s="377"/>
      <c r="UTP146" s="377"/>
      <c r="UTQ146" s="259"/>
      <c r="UTR146" s="377"/>
      <c r="UTS146" s="377"/>
      <c r="UTT146" s="377"/>
      <c r="UTU146" s="379"/>
      <c r="UTV146" s="379"/>
      <c r="UTW146" s="379"/>
      <c r="UTX146" s="379"/>
      <c r="UTY146" s="258"/>
      <c r="UTZ146" s="378"/>
      <c r="UUA146" s="378"/>
      <c r="UUB146" s="378"/>
      <c r="UUC146" s="259"/>
      <c r="UUD146" s="377"/>
      <c r="UUE146" s="377"/>
      <c r="UUF146" s="377"/>
      <c r="UUG146" s="259"/>
      <c r="UUH146" s="377"/>
      <c r="UUI146" s="377"/>
      <c r="UUJ146" s="377"/>
      <c r="UUK146" s="379"/>
      <c r="UUL146" s="379"/>
      <c r="UUM146" s="379"/>
      <c r="UUN146" s="379"/>
      <c r="UUO146" s="258"/>
      <c r="UUP146" s="378"/>
      <c r="UUQ146" s="378"/>
      <c r="UUR146" s="378"/>
      <c r="UUS146" s="259"/>
      <c r="UUT146" s="377"/>
      <c r="UUU146" s="377"/>
      <c r="UUV146" s="377"/>
      <c r="UUW146" s="259"/>
      <c r="UUX146" s="377"/>
      <c r="UUY146" s="377"/>
      <c r="UUZ146" s="377"/>
      <c r="UVA146" s="379"/>
      <c r="UVB146" s="379"/>
      <c r="UVC146" s="379"/>
      <c r="UVD146" s="379"/>
      <c r="UVE146" s="258"/>
      <c r="UVF146" s="378"/>
      <c r="UVG146" s="378"/>
      <c r="UVH146" s="378"/>
      <c r="UVI146" s="259"/>
      <c r="UVJ146" s="377"/>
      <c r="UVK146" s="377"/>
      <c r="UVL146" s="377"/>
      <c r="UVM146" s="259"/>
      <c r="UVN146" s="377"/>
      <c r="UVO146" s="377"/>
      <c r="UVP146" s="377"/>
      <c r="UVQ146" s="379"/>
      <c r="UVR146" s="379"/>
      <c r="UVS146" s="379"/>
      <c r="UVT146" s="379"/>
      <c r="UVU146" s="258"/>
      <c r="UVV146" s="378"/>
      <c r="UVW146" s="378"/>
      <c r="UVX146" s="378"/>
      <c r="UVY146" s="259"/>
      <c r="UVZ146" s="377"/>
      <c r="UWA146" s="377"/>
      <c r="UWB146" s="377"/>
      <c r="UWC146" s="259"/>
      <c r="UWD146" s="377"/>
      <c r="UWE146" s="377"/>
      <c r="UWF146" s="377"/>
      <c r="UWG146" s="379"/>
      <c r="UWH146" s="379"/>
      <c r="UWI146" s="379"/>
      <c r="UWJ146" s="379"/>
      <c r="UWK146" s="258"/>
      <c r="UWL146" s="378"/>
      <c r="UWM146" s="378"/>
      <c r="UWN146" s="378"/>
      <c r="UWO146" s="259"/>
      <c r="UWP146" s="377"/>
      <c r="UWQ146" s="377"/>
      <c r="UWR146" s="377"/>
      <c r="UWS146" s="259"/>
      <c r="UWT146" s="377"/>
      <c r="UWU146" s="377"/>
      <c r="UWV146" s="377"/>
      <c r="UWW146" s="379"/>
      <c r="UWX146" s="379"/>
      <c r="UWY146" s="379"/>
      <c r="UWZ146" s="379"/>
      <c r="UXA146" s="258"/>
      <c r="UXB146" s="378"/>
      <c r="UXC146" s="378"/>
      <c r="UXD146" s="378"/>
      <c r="UXE146" s="259"/>
      <c r="UXF146" s="377"/>
      <c r="UXG146" s="377"/>
      <c r="UXH146" s="377"/>
      <c r="UXI146" s="259"/>
      <c r="UXJ146" s="377"/>
      <c r="UXK146" s="377"/>
      <c r="UXL146" s="377"/>
      <c r="UXM146" s="379"/>
      <c r="UXN146" s="379"/>
      <c r="UXO146" s="379"/>
      <c r="UXP146" s="379"/>
      <c r="UXQ146" s="258"/>
      <c r="UXR146" s="378"/>
      <c r="UXS146" s="378"/>
      <c r="UXT146" s="378"/>
      <c r="UXU146" s="259"/>
      <c r="UXV146" s="377"/>
      <c r="UXW146" s="377"/>
      <c r="UXX146" s="377"/>
      <c r="UXY146" s="259"/>
      <c r="UXZ146" s="377"/>
      <c r="UYA146" s="377"/>
      <c r="UYB146" s="377"/>
      <c r="UYC146" s="379"/>
      <c r="UYD146" s="379"/>
      <c r="UYE146" s="379"/>
      <c r="UYF146" s="379"/>
      <c r="UYG146" s="258"/>
      <c r="UYH146" s="378"/>
      <c r="UYI146" s="378"/>
      <c r="UYJ146" s="378"/>
      <c r="UYK146" s="259"/>
      <c r="UYL146" s="377"/>
      <c r="UYM146" s="377"/>
      <c r="UYN146" s="377"/>
      <c r="UYO146" s="259"/>
      <c r="UYP146" s="377"/>
      <c r="UYQ146" s="377"/>
      <c r="UYR146" s="377"/>
      <c r="UYS146" s="379"/>
      <c r="UYT146" s="379"/>
      <c r="UYU146" s="379"/>
      <c r="UYV146" s="379"/>
      <c r="UYW146" s="258"/>
      <c r="UYX146" s="378"/>
      <c r="UYY146" s="378"/>
      <c r="UYZ146" s="378"/>
      <c r="UZA146" s="259"/>
      <c r="UZB146" s="377"/>
      <c r="UZC146" s="377"/>
      <c r="UZD146" s="377"/>
      <c r="UZE146" s="259"/>
      <c r="UZF146" s="377"/>
      <c r="UZG146" s="377"/>
      <c r="UZH146" s="377"/>
      <c r="UZI146" s="379"/>
      <c r="UZJ146" s="379"/>
      <c r="UZK146" s="379"/>
      <c r="UZL146" s="379"/>
      <c r="UZM146" s="258"/>
      <c r="UZN146" s="378"/>
      <c r="UZO146" s="378"/>
      <c r="UZP146" s="378"/>
      <c r="UZQ146" s="259"/>
      <c r="UZR146" s="377"/>
      <c r="UZS146" s="377"/>
      <c r="UZT146" s="377"/>
      <c r="UZU146" s="259"/>
      <c r="UZV146" s="377"/>
      <c r="UZW146" s="377"/>
      <c r="UZX146" s="377"/>
      <c r="UZY146" s="379"/>
      <c r="UZZ146" s="379"/>
      <c r="VAA146" s="379"/>
      <c r="VAB146" s="379"/>
      <c r="VAC146" s="258"/>
      <c r="VAD146" s="378"/>
      <c r="VAE146" s="378"/>
      <c r="VAF146" s="378"/>
      <c r="VAG146" s="259"/>
      <c r="VAH146" s="377"/>
      <c r="VAI146" s="377"/>
      <c r="VAJ146" s="377"/>
      <c r="VAK146" s="259"/>
      <c r="VAL146" s="377"/>
      <c r="VAM146" s="377"/>
      <c r="VAN146" s="377"/>
      <c r="VAO146" s="379"/>
      <c r="VAP146" s="379"/>
      <c r="VAQ146" s="379"/>
      <c r="VAR146" s="379"/>
      <c r="VAS146" s="258"/>
      <c r="VAT146" s="378"/>
      <c r="VAU146" s="378"/>
      <c r="VAV146" s="378"/>
      <c r="VAW146" s="259"/>
      <c r="VAX146" s="377"/>
      <c r="VAY146" s="377"/>
      <c r="VAZ146" s="377"/>
      <c r="VBA146" s="259"/>
      <c r="VBB146" s="377"/>
      <c r="VBC146" s="377"/>
      <c r="VBD146" s="377"/>
      <c r="VBE146" s="379"/>
      <c r="VBF146" s="379"/>
      <c r="VBG146" s="379"/>
      <c r="VBH146" s="379"/>
      <c r="VBI146" s="258"/>
      <c r="VBJ146" s="378"/>
      <c r="VBK146" s="378"/>
      <c r="VBL146" s="378"/>
      <c r="VBM146" s="259"/>
      <c r="VBN146" s="377"/>
      <c r="VBO146" s="377"/>
      <c r="VBP146" s="377"/>
      <c r="VBQ146" s="259"/>
      <c r="VBR146" s="377"/>
      <c r="VBS146" s="377"/>
      <c r="VBT146" s="377"/>
      <c r="VBU146" s="379"/>
      <c r="VBV146" s="379"/>
      <c r="VBW146" s="379"/>
      <c r="VBX146" s="379"/>
      <c r="VBY146" s="258"/>
      <c r="VBZ146" s="378"/>
      <c r="VCA146" s="378"/>
      <c r="VCB146" s="378"/>
      <c r="VCC146" s="259"/>
      <c r="VCD146" s="377"/>
      <c r="VCE146" s="377"/>
      <c r="VCF146" s="377"/>
      <c r="VCG146" s="259"/>
      <c r="VCH146" s="377"/>
      <c r="VCI146" s="377"/>
      <c r="VCJ146" s="377"/>
      <c r="VCK146" s="379"/>
      <c r="VCL146" s="379"/>
      <c r="VCM146" s="379"/>
      <c r="VCN146" s="379"/>
      <c r="VCO146" s="258"/>
      <c r="VCP146" s="378"/>
      <c r="VCQ146" s="378"/>
      <c r="VCR146" s="378"/>
      <c r="VCS146" s="259"/>
      <c r="VCT146" s="377"/>
      <c r="VCU146" s="377"/>
      <c r="VCV146" s="377"/>
      <c r="VCW146" s="259"/>
      <c r="VCX146" s="377"/>
      <c r="VCY146" s="377"/>
      <c r="VCZ146" s="377"/>
      <c r="VDA146" s="379"/>
      <c r="VDB146" s="379"/>
      <c r="VDC146" s="379"/>
      <c r="VDD146" s="379"/>
      <c r="VDE146" s="258"/>
      <c r="VDF146" s="378"/>
      <c r="VDG146" s="378"/>
      <c r="VDH146" s="378"/>
      <c r="VDI146" s="259"/>
      <c r="VDJ146" s="377"/>
      <c r="VDK146" s="377"/>
      <c r="VDL146" s="377"/>
      <c r="VDM146" s="259"/>
      <c r="VDN146" s="377"/>
      <c r="VDO146" s="377"/>
      <c r="VDP146" s="377"/>
      <c r="VDQ146" s="379"/>
      <c r="VDR146" s="379"/>
      <c r="VDS146" s="379"/>
      <c r="VDT146" s="379"/>
      <c r="VDU146" s="258"/>
      <c r="VDV146" s="378"/>
      <c r="VDW146" s="378"/>
      <c r="VDX146" s="378"/>
      <c r="VDY146" s="259"/>
      <c r="VDZ146" s="377"/>
      <c r="VEA146" s="377"/>
      <c r="VEB146" s="377"/>
      <c r="VEC146" s="259"/>
      <c r="VED146" s="377"/>
      <c r="VEE146" s="377"/>
      <c r="VEF146" s="377"/>
      <c r="VEG146" s="379"/>
      <c r="VEH146" s="379"/>
      <c r="VEI146" s="379"/>
      <c r="VEJ146" s="379"/>
      <c r="VEK146" s="258"/>
      <c r="VEL146" s="378"/>
      <c r="VEM146" s="378"/>
      <c r="VEN146" s="378"/>
      <c r="VEO146" s="259"/>
      <c r="VEP146" s="377"/>
      <c r="VEQ146" s="377"/>
      <c r="VER146" s="377"/>
      <c r="VES146" s="259"/>
      <c r="VET146" s="377"/>
      <c r="VEU146" s="377"/>
      <c r="VEV146" s="377"/>
      <c r="VEW146" s="379"/>
      <c r="VEX146" s="379"/>
      <c r="VEY146" s="379"/>
      <c r="VEZ146" s="379"/>
      <c r="VFA146" s="258"/>
      <c r="VFB146" s="378"/>
      <c r="VFC146" s="378"/>
      <c r="VFD146" s="378"/>
      <c r="VFE146" s="259"/>
      <c r="VFF146" s="377"/>
      <c r="VFG146" s="377"/>
      <c r="VFH146" s="377"/>
      <c r="VFI146" s="259"/>
      <c r="VFJ146" s="377"/>
      <c r="VFK146" s="377"/>
      <c r="VFL146" s="377"/>
      <c r="VFM146" s="379"/>
      <c r="VFN146" s="379"/>
      <c r="VFO146" s="379"/>
      <c r="VFP146" s="379"/>
      <c r="VFQ146" s="258"/>
      <c r="VFR146" s="378"/>
      <c r="VFS146" s="378"/>
      <c r="VFT146" s="378"/>
      <c r="VFU146" s="259"/>
      <c r="VFV146" s="377"/>
      <c r="VFW146" s="377"/>
      <c r="VFX146" s="377"/>
      <c r="VFY146" s="259"/>
      <c r="VFZ146" s="377"/>
      <c r="VGA146" s="377"/>
      <c r="VGB146" s="377"/>
      <c r="VGC146" s="379"/>
      <c r="VGD146" s="379"/>
      <c r="VGE146" s="379"/>
      <c r="VGF146" s="379"/>
      <c r="VGG146" s="258"/>
      <c r="VGH146" s="378"/>
      <c r="VGI146" s="378"/>
      <c r="VGJ146" s="378"/>
      <c r="VGK146" s="259"/>
      <c r="VGL146" s="377"/>
      <c r="VGM146" s="377"/>
      <c r="VGN146" s="377"/>
      <c r="VGO146" s="259"/>
      <c r="VGP146" s="377"/>
      <c r="VGQ146" s="377"/>
      <c r="VGR146" s="377"/>
      <c r="VGS146" s="379"/>
      <c r="VGT146" s="379"/>
      <c r="VGU146" s="379"/>
      <c r="VGV146" s="379"/>
      <c r="VGW146" s="258"/>
      <c r="VGX146" s="378"/>
      <c r="VGY146" s="378"/>
      <c r="VGZ146" s="378"/>
      <c r="VHA146" s="259"/>
      <c r="VHB146" s="377"/>
      <c r="VHC146" s="377"/>
      <c r="VHD146" s="377"/>
      <c r="VHE146" s="259"/>
      <c r="VHF146" s="377"/>
      <c r="VHG146" s="377"/>
      <c r="VHH146" s="377"/>
      <c r="VHI146" s="379"/>
      <c r="VHJ146" s="379"/>
      <c r="VHK146" s="379"/>
      <c r="VHL146" s="379"/>
      <c r="VHM146" s="258"/>
      <c r="VHN146" s="378"/>
      <c r="VHO146" s="378"/>
      <c r="VHP146" s="378"/>
      <c r="VHQ146" s="259"/>
      <c r="VHR146" s="377"/>
      <c r="VHS146" s="377"/>
      <c r="VHT146" s="377"/>
      <c r="VHU146" s="259"/>
      <c r="VHV146" s="377"/>
      <c r="VHW146" s="377"/>
      <c r="VHX146" s="377"/>
      <c r="VHY146" s="379"/>
      <c r="VHZ146" s="379"/>
      <c r="VIA146" s="379"/>
      <c r="VIB146" s="379"/>
      <c r="VIC146" s="258"/>
      <c r="VID146" s="378"/>
      <c r="VIE146" s="378"/>
      <c r="VIF146" s="378"/>
      <c r="VIG146" s="259"/>
      <c r="VIH146" s="377"/>
      <c r="VII146" s="377"/>
      <c r="VIJ146" s="377"/>
      <c r="VIK146" s="259"/>
      <c r="VIL146" s="377"/>
      <c r="VIM146" s="377"/>
      <c r="VIN146" s="377"/>
      <c r="VIO146" s="379"/>
      <c r="VIP146" s="379"/>
      <c r="VIQ146" s="379"/>
      <c r="VIR146" s="379"/>
      <c r="VIS146" s="258"/>
      <c r="VIT146" s="378"/>
      <c r="VIU146" s="378"/>
      <c r="VIV146" s="378"/>
      <c r="VIW146" s="259"/>
      <c r="VIX146" s="377"/>
      <c r="VIY146" s="377"/>
      <c r="VIZ146" s="377"/>
      <c r="VJA146" s="259"/>
      <c r="VJB146" s="377"/>
      <c r="VJC146" s="377"/>
      <c r="VJD146" s="377"/>
      <c r="VJE146" s="379"/>
      <c r="VJF146" s="379"/>
      <c r="VJG146" s="379"/>
      <c r="VJH146" s="379"/>
      <c r="VJI146" s="258"/>
      <c r="VJJ146" s="378"/>
      <c r="VJK146" s="378"/>
      <c r="VJL146" s="378"/>
      <c r="VJM146" s="259"/>
      <c r="VJN146" s="377"/>
      <c r="VJO146" s="377"/>
      <c r="VJP146" s="377"/>
      <c r="VJQ146" s="259"/>
      <c r="VJR146" s="377"/>
      <c r="VJS146" s="377"/>
      <c r="VJT146" s="377"/>
      <c r="VJU146" s="379"/>
      <c r="VJV146" s="379"/>
      <c r="VJW146" s="379"/>
      <c r="VJX146" s="379"/>
      <c r="VJY146" s="258"/>
      <c r="VJZ146" s="378"/>
      <c r="VKA146" s="378"/>
      <c r="VKB146" s="378"/>
      <c r="VKC146" s="259"/>
      <c r="VKD146" s="377"/>
      <c r="VKE146" s="377"/>
      <c r="VKF146" s="377"/>
      <c r="VKG146" s="259"/>
      <c r="VKH146" s="377"/>
      <c r="VKI146" s="377"/>
      <c r="VKJ146" s="377"/>
      <c r="VKK146" s="379"/>
      <c r="VKL146" s="379"/>
      <c r="VKM146" s="379"/>
      <c r="VKN146" s="379"/>
      <c r="VKO146" s="258"/>
      <c r="VKP146" s="378"/>
      <c r="VKQ146" s="378"/>
      <c r="VKR146" s="378"/>
      <c r="VKS146" s="259"/>
      <c r="VKT146" s="377"/>
      <c r="VKU146" s="377"/>
      <c r="VKV146" s="377"/>
      <c r="VKW146" s="259"/>
      <c r="VKX146" s="377"/>
      <c r="VKY146" s="377"/>
      <c r="VKZ146" s="377"/>
      <c r="VLA146" s="379"/>
      <c r="VLB146" s="379"/>
      <c r="VLC146" s="379"/>
      <c r="VLD146" s="379"/>
      <c r="VLE146" s="258"/>
      <c r="VLF146" s="378"/>
      <c r="VLG146" s="378"/>
      <c r="VLH146" s="378"/>
      <c r="VLI146" s="259"/>
      <c r="VLJ146" s="377"/>
      <c r="VLK146" s="377"/>
      <c r="VLL146" s="377"/>
      <c r="VLM146" s="259"/>
      <c r="VLN146" s="377"/>
      <c r="VLO146" s="377"/>
      <c r="VLP146" s="377"/>
      <c r="VLQ146" s="379"/>
      <c r="VLR146" s="379"/>
      <c r="VLS146" s="379"/>
      <c r="VLT146" s="379"/>
      <c r="VLU146" s="258"/>
      <c r="VLV146" s="378"/>
      <c r="VLW146" s="378"/>
      <c r="VLX146" s="378"/>
      <c r="VLY146" s="259"/>
      <c r="VLZ146" s="377"/>
      <c r="VMA146" s="377"/>
      <c r="VMB146" s="377"/>
      <c r="VMC146" s="259"/>
      <c r="VMD146" s="377"/>
      <c r="VME146" s="377"/>
      <c r="VMF146" s="377"/>
      <c r="VMG146" s="379"/>
      <c r="VMH146" s="379"/>
      <c r="VMI146" s="379"/>
      <c r="VMJ146" s="379"/>
      <c r="VMK146" s="258"/>
      <c r="VML146" s="378"/>
      <c r="VMM146" s="378"/>
      <c r="VMN146" s="378"/>
      <c r="VMO146" s="259"/>
      <c r="VMP146" s="377"/>
      <c r="VMQ146" s="377"/>
      <c r="VMR146" s="377"/>
      <c r="VMS146" s="259"/>
      <c r="VMT146" s="377"/>
      <c r="VMU146" s="377"/>
      <c r="VMV146" s="377"/>
      <c r="VMW146" s="379"/>
      <c r="VMX146" s="379"/>
      <c r="VMY146" s="379"/>
      <c r="VMZ146" s="379"/>
      <c r="VNA146" s="258"/>
      <c r="VNB146" s="378"/>
      <c r="VNC146" s="378"/>
      <c r="VND146" s="378"/>
      <c r="VNE146" s="259"/>
      <c r="VNF146" s="377"/>
      <c r="VNG146" s="377"/>
      <c r="VNH146" s="377"/>
      <c r="VNI146" s="259"/>
      <c r="VNJ146" s="377"/>
      <c r="VNK146" s="377"/>
      <c r="VNL146" s="377"/>
      <c r="VNM146" s="379"/>
      <c r="VNN146" s="379"/>
      <c r="VNO146" s="379"/>
      <c r="VNP146" s="379"/>
      <c r="VNQ146" s="258"/>
      <c r="VNR146" s="378"/>
      <c r="VNS146" s="378"/>
      <c r="VNT146" s="378"/>
      <c r="VNU146" s="259"/>
      <c r="VNV146" s="377"/>
      <c r="VNW146" s="377"/>
      <c r="VNX146" s="377"/>
      <c r="VNY146" s="259"/>
      <c r="VNZ146" s="377"/>
      <c r="VOA146" s="377"/>
      <c r="VOB146" s="377"/>
      <c r="VOC146" s="379"/>
      <c r="VOD146" s="379"/>
      <c r="VOE146" s="379"/>
      <c r="VOF146" s="379"/>
      <c r="VOG146" s="258"/>
      <c r="VOH146" s="378"/>
      <c r="VOI146" s="378"/>
      <c r="VOJ146" s="378"/>
      <c r="VOK146" s="259"/>
      <c r="VOL146" s="377"/>
      <c r="VOM146" s="377"/>
      <c r="VON146" s="377"/>
      <c r="VOO146" s="259"/>
      <c r="VOP146" s="377"/>
      <c r="VOQ146" s="377"/>
      <c r="VOR146" s="377"/>
      <c r="VOS146" s="379"/>
      <c r="VOT146" s="379"/>
      <c r="VOU146" s="379"/>
      <c r="VOV146" s="379"/>
      <c r="VOW146" s="258"/>
      <c r="VOX146" s="378"/>
      <c r="VOY146" s="378"/>
      <c r="VOZ146" s="378"/>
      <c r="VPA146" s="259"/>
      <c r="VPB146" s="377"/>
      <c r="VPC146" s="377"/>
      <c r="VPD146" s="377"/>
      <c r="VPE146" s="259"/>
      <c r="VPF146" s="377"/>
      <c r="VPG146" s="377"/>
      <c r="VPH146" s="377"/>
      <c r="VPI146" s="379"/>
      <c r="VPJ146" s="379"/>
      <c r="VPK146" s="379"/>
      <c r="VPL146" s="379"/>
      <c r="VPM146" s="258"/>
      <c r="VPN146" s="378"/>
      <c r="VPO146" s="378"/>
      <c r="VPP146" s="378"/>
      <c r="VPQ146" s="259"/>
      <c r="VPR146" s="377"/>
      <c r="VPS146" s="377"/>
      <c r="VPT146" s="377"/>
      <c r="VPU146" s="259"/>
      <c r="VPV146" s="377"/>
      <c r="VPW146" s="377"/>
      <c r="VPX146" s="377"/>
      <c r="VPY146" s="379"/>
      <c r="VPZ146" s="379"/>
      <c r="VQA146" s="379"/>
      <c r="VQB146" s="379"/>
      <c r="VQC146" s="258"/>
      <c r="VQD146" s="378"/>
      <c r="VQE146" s="378"/>
      <c r="VQF146" s="378"/>
      <c r="VQG146" s="259"/>
      <c r="VQH146" s="377"/>
      <c r="VQI146" s="377"/>
      <c r="VQJ146" s="377"/>
      <c r="VQK146" s="259"/>
      <c r="VQL146" s="377"/>
      <c r="VQM146" s="377"/>
      <c r="VQN146" s="377"/>
      <c r="VQO146" s="379"/>
      <c r="VQP146" s="379"/>
      <c r="VQQ146" s="379"/>
      <c r="VQR146" s="379"/>
      <c r="VQS146" s="258"/>
      <c r="VQT146" s="378"/>
      <c r="VQU146" s="378"/>
      <c r="VQV146" s="378"/>
      <c r="VQW146" s="259"/>
      <c r="VQX146" s="377"/>
      <c r="VQY146" s="377"/>
      <c r="VQZ146" s="377"/>
      <c r="VRA146" s="259"/>
      <c r="VRB146" s="377"/>
      <c r="VRC146" s="377"/>
      <c r="VRD146" s="377"/>
      <c r="VRE146" s="379"/>
      <c r="VRF146" s="379"/>
      <c r="VRG146" s="379"/>
      <c r="VRH146" s="379"/>
      <c r="VRI146" s="258"/>
      <c r="VRJ146" s="378"/>
      <c r="VRK146" s="378"/>
      <c r="VRL146" s="378"/>
      <c r="VRM146" s="259"/>
      <c r="VRN146" s="377"/>
      <c r="VRO146" s="377"/>
      <c r="VRP146" s="377"/>
      <c r="VRQ146" s="259"/>
      <c r="VRR146" s="377"/>
      <c r="VRS146" s="377"/>
      <c r="VRT146" s="377"/>
      <c r="VRU146" s="379"/>
      <c r="VRV146" s="379"/>
      <c r="VRW146" s="379"/>
      <c r="VRX146" s="379"/>
      <c r="VRY146" s="258"/>
      <c r="VRZ146" s="378"/>
      <c r="VSA146" s="378"/>
      <c r="VSB146" s="378"/>
      <c r="VSC146" s="259"/>
      <c r="VSD146" s="377"/>
      <c r="VSE146" s="377"/>
      <c r="VSF146" s="377"/>
      <c r="VSG146" s="259"/>
      <c r="VSH146" s="377"/>
      <c r="VSI146" s="377"/>
      <c r="VSJ146" s="377"/>
      <c r="VSK146" s="379"/>
      <c r="VSL146" s="379"/>
      <c r="VSM146" s="379"/>
      <c r="VSN146" s="379"/>
      <c r="VSO146" s="258"/>
      <c r="VSP146" s="378"/>
      <c r="VSQ146" s="378"/>
      <c r="VSR146" s="378"/>
      <c r="VSS146" s="259"/>
      <c r="VST146" s="377"/>
      <c r="VSU146" s="377"/>
      <c r="VSV146" s="377"/>
      <c r="VSW146" s="259"/>
      <c r="VSX146" s="377"/>
      <c r="VSY146" s="377"/>
      <c r="VSZ146" s="377"/>
      <c r="VTA146" s="379"/>
      <c r="VTB146" s="379"/>
      <c r="VTC146" s="379"/>
      <c r="VTD146" s="379"/>
      <c r="VTE146" s="258"/>
      <c r="VTF146" s="378"/>
      <c r="VTG146" s="378"/>
      <c r="VTH146" s="378"/>
      <c r="VTI146" s="259"/>
      <c r="VTJ146" s="377"/>
      <c r="VTK146" s="377"/>
      <c r="VTL146" s="377"/>
      <c r="VTM146" s="259"/>
      <c r="VTN146" s="377"/>
      <c r="VTO146" s="377"/>
      <c r="VTP146" s="377"/>
      <c r="VTQ146" s="379"/>
      <c r="VTR146" s="379"/>
      <c r="VTS146" s="379"/>
      <c r="VTT146" s="379"/>
      <c r="VTU146" s="258"/>
      <c r="VTV146" s="378"/>
      <c r="VTW146" s="378"/>
      <c r="VTX146" s="378"/>
      <c r="VTY146" s="259"/>
      <c r="VTZ146" s="377"/>
      <c r="VUA146" s="377"/>
      <c r="VUB146" s="377"/>
      <c r="VUC146" s="259"/>
      <c r="VUD146" s="377"/>
      <c r="VUE146" s="377"/>
      <c r="VUF146" s="377"/>
      <c r="VUG146" s="379"/>
      <c r="VUH146" s="379"/>
      <c r="VUI146" s="379"/>
      <c r="VUJ146" s="379"/>
      <c r="VUK146" s="258"/>
      <c r="VUL146" s="378"/>
      <c r="VUM146" s="378"/>
      <c r="VUN146" s="378"/>
      <c r="VUO146" s="259"/>
      <c r="VUP146" s="377"/>
      <c r="VUQ146" s="377"/>
      <c r="VUR146" s="377"/>
      <c r="VUS146" s="259"/>
      <c r="VUT146" s="377"/>
      <c r="VUU146" s="377"/>
      <c r="VUV146" s="377"/>
      <c r="VUW146" s="379"/>
      <c r="VUX146" s="379"/>
      <c r="VUY146" s="379"/>
      <c r="VUZ146" s="379"/>
      <c r="VVA146" s="258"/>
      <c r="VVB146" s="378"/>
      <c r="VVC146" s="378"/>
      <c r="VVD146" s="378"/>
      <c r="VVE146" s="259"/>
      <c r="VVF146" s="377"/>
      <c r="VVG146" s="377"/>
      <c r="VVH146" s="377"/>
      <c r="VVI146" s="259"/>
      <c r="VVJ146" s="377"/>
      <c r="VVK146" s="377"/>
      <c r="VVL146" s="377"/>
      <c r="VVM146" s="379"/>
      <c r="VVN146" s="379"/>
      <c r="VVO146" s="379"/>
      <c r="VVP146" s="379"/>
      <c r="VVQ146" s="258"/>
      <c r="VVR146" s="378"/>
      <c r="VVS146" s="378"/>
      <c r="VVT146" s="378"/>
      <c r="VVU146" s="259"/>
      <c r="VVV146" s="377"/>
      <c r="VVW146" s="377"/>
      <c r="VVX146" s="377"/>
      <c r="VVY146" s="259"/>
      <c r="VVZ146" s="377"/>
      <c r="VWA146" s="377"/>
      <c r="VWB146" s="377"/>
      <c r="VWC146" s="379"/>
      <c r="VWD146" s="379"/>
      <c r="VWE146" s="379"/>
      <c r="VWF146" s="379"/>
      <c r="VWG146" s="258"/>
      <c r="VWH146" s="378"/>
      <c r="VWI146" s="378"/>
      <c r="VWJ146" s="378"/>
      <c r="VWK146" s="259"/>
      <c r="VWL146" s="377"/>
      <c r="VWM146" s="377"/>
      <c r="VWN146" s="377"/>
      <c r="VWO146" s="259"/>
      <c r="VWP146" s="377"/>
      <c r="VWQ146" s="377"/>
      <c r="VWR146" s="377"/>
      <c r="VWS146" s="379"/>
      <c r="VWT146" s="379"/>
      <c r="VWU146" s="379"/>
      <c r="VWV146" s="379"/>
      <c r="VWW146" s="258"/>
      <c r="VWX146" s="378"/>
      <c r="VWY146" s="378"/>
      <c r="VWZ146" s="378"/>
      <c r="VXA146" s="259"/>
      <c r="VXB146" s="377"/>
      <c r="VXC146" s="377"/>
      <c r="VXD146" s="377"/>
      <c r="VXE146" s="259"/>
      <c r="VXF146" s="377"/>
      <c r="VXG146" s="377"/>
      <c r="VXH146" s="377"/>
      <c r="VXI146" s="379"/>
      <c r="VXJ146" s="379"/>
      <c r="VXK146" s="379"/>
      <c r="VXL146" s="379"/>
      <c r="VXM146" s="258"/>
      <c r="VXN146" s="378"/>
      <c r="VXO146" s="378"/>
      <c r="VXP146" s="378"/>
      <c r="VXQ146" s="259"/>
      <c r="VXR146" s="377"/>
      <c r="VXS146" s="377"/>
      <c r="VXT146" s="377"/>
      <c r="VXU146" s="259"/>
      <c r="VXV146" s="377"/>
      <c r="VXW146" s="377"/>
      <c r="VXX146" s="377"/>
      <c r="VXY146" s="379"/>
      <c r="VXZ146" s="379"/>
      <c r="VYA146" s="379"/>
      <c r="VYB146" s="379"/>
      <c r="VYC146" s="258"/>
      <c r="VYD146" s="378"/>
      <c r="VYE146" s="378"/>
      <c r="VYF146" s="378"/>
      <c r="VYG146" s="259"/>
      <c r="VYH146" s="377"/>
      <c r="VYI146" s="377"/>
      <c r="VYJ146" s="377"/>
      <c r="VYK146" s="259"/>
      <c r="VYL146" s="377"/>
      <c r="VYM146" s="377"/>
      <c r="VYN146" s="377"/>
      <c r="VYO146" s="379"/>
      <c r="VYP146" s="379"/>
      <c r="VYQ146" s="379"/>
      <c r="VYR146" s="379"/>
      <c r="VYS146" s="258"/>
      <c r="VYT146" s="378"/>
      <c r="VYU146" s="378"/>
      <c r="VYV146" s="378"/>
      <c r="VYW146" s="259"/>
      <c r="VYX146" s="377"/>
      <c r="VYY146" s="377"/>
      <c r="VYZ146" s="377"/>
      <c r="VZA146" s="259"/>
      <c r="VZB146" s="377"/>
      <c r="VZC146" s="377"/>
      <c r="VZD146" s="377"/>
      <c r="VZE146" s="379"/>
      <c r="VZF146" s="379"/>
      <c r="VZG146" s="379"/>
      <c r="VZH146" s="379"/>
      <c r="VZI146" s="258"/>
      <c r="VZJ146" s="378"/>
      <c r="VZK146" s="378"/>
      <c r="VZL146" s="378"/>
      <c r="VZM146" s="259"/>
      <c r="VZN146" s="377"/>
      <c r="VZO146" s="377"/>
      <c r="VZP146" s="377"/>
      <c r="VZQ146" s="259"/>
      <c r="VZR146" s="377"/>
      <c r="VZS146" s="377"/>
      <c r="VZT146" s="377"/>
      <c r="VZU146" s="379"/>
      <c r="VZV146" s="379"/>
      <c r="VZW146" s="379"/>
      <c r="VZX146" s="379"/>
      <c r="VZY146" s="258"/>
      <c r="VZZ146" s="378"/>
      <c r="WAA146" s="378"/>
      <c r="WAB146" s="378"/>
      <c r="WAC146" s="259"/>
      <c r="WAD146" s="377"/>
      <c r="WAE146" s="377"/>
      <c r="WAF146" s="377"/>
      <c r="WAG146" s="259"/>
      <c r="WAH146" s="377"/>
      <c r="WAI146" s="377"/>
      <c r="WAJ146" s="377"/>
      <c r="WAK146" s="379"/>
      <c r="WAL146" s="379"/>
      <c r="WAM146" s="379"/>
      <c r="WAN146" s="379"/>
      <c r="WAO146" s="258"/>
      <c r="WAP146" s="378"/>
      <c r="WAQ146" s="378"/>
      <c r="WAR146" s="378"/>
      <c r="WAS146" s="259"/>
      <c r="WAT146" s="377"/>
      <c r="WAU146" s="377"/>
      <c r="WAV146" s="377"/>
      <c r="WAW146" s="259"/>
      <c r="WAX146" s="377"/>
      <c r="WAY146" s="377"/>
      <c r="WAZ146" s="377"/>
      <c r="WBA146" s="379"/>
      <c r="WBB146" s="379"/>
      <c r="WBC146" s="379"/>
      <c r="WBD146" s="379"/>
      <c r="WBE146" s="258"/>
      <c r="WBF146" s="378"/>
      <c r="WBG146" s="378"/>
      <c r="WBH146" s="378"/>
      <c r="WBI146" s="259"/>
      <c r="WBJ146" s="377"/>
      <c r="WBK146" s="377"/>
      <c r="WBL146" s="377"/>
      <c r="WBM146" s="259"/>
      <c r="WBN146" s="377"/>
      <c r="WBO146" s="377"/>
      <c r="WBP146" s="377"/>
      <c r="WBQ146" s="379"/>
      <c r="WBR146" s="379"/>
      <c r="WBS146" s="379"/>
      <c r="WBT146" s="379"/>
      <c r="WBU146" s="258"/>
      <c r="WBV146" s="378"/>
      <c r="WBW146" s="378"/>
      <c r="WBX146" s="378"/>
      <c r="WBY146" s="259"/>
      <c r="WBZ146" s="377"/>
      <c r="WCA146" s="377"/>
      <c r="WCB146" s="377"/>
      <c r="WCC146" s="259"/>
      <c r="WCD146" s="377"/>
      <c r="WCE146" s="377"/>
      <c r="WCF146" s="377"/>
      <c r="WCG146" s="379"/>
      <c r="WCH146" s="379"/>
      <c r="WCI146" s="379"/>
      <c r="WCJ146" s="379"/>
      <c r="WCK146" s="258"/>
      <c r="WCL146" s="378"/>
      <c r="WCM146" s="378"/>
      <c r="WCN146" s="378"/>
      <c r="WCO146" s="259"/>
      <c r="WCP146" s="377"/>
      <c r="WCQ146" s="377"/>
      <c r="WCR146" s="377"/>
      <c r="WCS146" s="259"/>
      <c r="WCT146" s="377"/>
      <c r="WCU146" s="377"/>
      <c r="WCV146" s="377"/>
      <c r="WCW146" s="379"/>
      <c r="WCX146" s="379"/>
      <c r="WCY146" s="379"/>
      <c r="WCZ146" s="379"/>
      <c r="WDA146" s="258"/>
      <c r="WDB146" s="378"/>
      <c r="WDC146" s="378"/>
      <c r="WDD146" s="378"/>
      <c r="WDE146" s="259"/>
      <c r="WDF146" s="377"/>
      <c r="WDG146" s="377"/>
      <c r="WDH146" s="377"/>
      <c r="WDI146" s="259"/>
      <c r="WDJ146" s="377"/>
      <c r="WDK146" s="377"/>
      <c r="WDL146" s="377"/>
      <c r="WDM146" s="379"/>
      <c r="WDN146" s="379"/>
      <c r="WDO146" s="379"/>
      <c r="WDP146" s="379"/>
      <c r="WDQ146" s="258"/>
      <c r="WDR146" s="378"/>
      <c r="WDS146" s="378"/>
      <c r="WDT146" s="378"/>
      <c r="WDU146" s="259"/>
      <c r="WDV146" s="377"/>
      <c r="WDW146" s="377"/>
      <c r="WDX146" s="377"/>
      <c r="WDY146" s="259"/>
      <c r="WDZ146" s="377"/>
      <c r="WEA146" s="377"/>
      <c r="WEB146" s="377"/>
      <c r="WEC146" s="379"/>
      <c r="WED146" s="379"/>
      <c r="WEE146" s="379"/>
      <c r="WEF146" s="379"/>
      <c r="WEG146" s="258"/>
      <c r="WEH146" s="378"/>
      <c r="WEI146" s="378"/>
      <c r="WEJ146" s="378"/>
      <c r="WEK146" s="259"/>
      <c r="WEL146" s="377"/>
      <c r="WEM146" s="377"/>
      <c r="WEN146" s="377"/>
      <c r="WEO146" s="259"/>
      <c r="WEP146" s="377"/>
      <c r="WEQ146" s="377"/>
      <c r="WER146" s="377"/>
      <c r="WES146" s="379"/>
      <c r="WET146" s="379"/>
      <c r="WEU146" s="379"/>
      <c r="WEV146" s="379"/>
      <c r="WEW146" s="258"/>
      <c r="WEX146" s="378"/>
      <c r="WEY146" s="378"/>
      <c r="WEZ146" s="378"/>
      <c r="WFA146" s="259"/>
      <c r="WFB146" s="377"/>
      <c r="WFC146" s="377"/>
      <c r="WFD146" s="377"/>
      <c r="WFE146" s="259"/>
      <c r="WFF146" s="377"/>
      <c r="WFG146" s="377"/>
      <c r="WFH146" s="377"/>
      <c r="WFI146" s="379"/>
      <c r="WFJ146" s="379"/>
      <c r="WFK146" s="379"/>
      <c r="WFL146" s="379"/>
      <c r="WFM146" s="258"/>
      <c r="WFN146" s="378"/>
      <c r="WFO146" s="378"/>
      <c r="WFP146" s="378"/>
      <c r="WFQ146" s="259"/>
      <c r="WFR146" s="377"/>
      <c r="WFS146" s="377"/>
      <c r="WFT146" s="377"/>
      <c r="WFU146" s="259"/>
      <c r="WFV146" s="377"/>
      <c r="WFW146" s="377"/>
      <c r="WFX146" s="377"/>
      <c r="WFY146" s="379"/>
      <c r="WFZ146" s="379"/>
      <c r="WGA146" s="379"/>
      <c r="WGB146" s="379"/>
      <c r="WGC146" s="258"/>
      <c r="WGD146" s="378"/>
      <c r="WGE146" s="378"/>
      <c r="WGF146" s="378"/>
      <c r="WGG146" s="259"/>
      <c r="WGH146" s="377"/>
      <c r="WGI146" s="377"/>
      <c r="WGJ146" s="377"/>
      <c r="WGK146" s="259"/>
      <c r="WGL146" s="377"/>
      <c r="WGM146" s="377"/>
      <c r="WGN146" s="377"/>
      <c r="WGO146" s="379"/>
      <c r="WGP146" s="379"/>
      <c r="WGQ146" s="379"/>
      <c r="WGR146" s="379"/>
      <c r="WGS146" s="258"/>
      <c r="WGT146" s="378"/>
      <c r="WGU146" s="378"/>
      <c r="WGV146" s="378"/>
      <c r="WGW146" s="259"/>
      <c r="WGX146" s="377"/>
      <c r="WGY146" s="377"/>
      <c r="WGZ146" s="377"/>
      <c r="WHA146" s="259"/>
      <c r="WHB146" s="377"/>
      <c r="WHC146" s="377"/>
      <c r="WHD146" s="377"/>
      <c r="WHE146" s="379"/>
      <c r="WHF146" s="379"/>
      <c r="WHG146" s="379"/>
      <c r="WHH146" s="379"/>
      <c r="WHI146" s="258"/>
      <c r="WHJ146" s="378"/>
      <c r="WHK146" s="378"/>
      <c r="WHL146" s="378"/>
      <c r="WHM146" s="259"/>
      <c r="WHN146" s="377"/>
      <c r="WHO146" s="377"/>
      <c r="WHP146" s="377"/>
      <c r="WHQ146" s="259"/>
      <c r="WHR146" s="377"/>
      <c r="WHS146" s="377"/>
      <c r="WHT146" s="377"/>
      <c r="WHU146" s="379"/>
      <c r="WHV146" s="379"/>
      <c r="WHW146" s="379"/>
      <c r="WHX146" s="379"/>
      <c r="WHY146" s="258"/>
      <c r="WHZ146" s="378"/>
      <c r="WIA146" s="378"/>
      <c r="WIB146" s="378"/>
      <c r="WIC146" s="259"/>
      <c r="WID146" s="377"/>
      <c r="WIE146" s="377"/>
      <c r="WIF146" s="377"/>
      <c r="WIG146" s="259"/>
      <c r="WIH146" s="377"/>
      <c r="WII146" s="377"/>
      <c r="WIJ146" s="377"/>
      <c r="WIK146" s="379"/>
      <c r="WIL146" s="379"/>
      <c r="WIM146" s="379"/>
      <c r="WIN146" s="379"/>
      <c r="WIO146" s="258"/>
      <c r="WIP146" s="378"/>
      <c r="WIQ146" s="378"/>
      <c r="WIR146" s="378"/>
      <c r="WIS146" s="259"/>
      <c r="WIT146" s="377"/>
      <c r="WIU146" s="377"/>
      <c r="WIV146" s="377"/>
      <c r="WIW146" s="259"/>
      <c r="WIX146" s="377"/>
      <c r="WIY146" s="377"/>
      <c r="WIZ146" s="377"/>
      <c r="WJA146" s="379"/>
      <c r="WJB146" s="379"/>
      <c r="WJC146" s="379"/>
      <c r="WJD146" s="379"/>
      <c r="WJE146" s="258"/>
      <c r="WJF146" s="378"/>
      <c r="WJG146" s="378"/>
      <c r="WJH146" s="378"/>
      <c r="WJI146" s="259"/>
      <c r="WJJ146" s="377"/>
      <c r="WJK146" s="377"/>
      <c r="WJL146" s="377"/>
      <c r="WJM146" s="259"/>
      <c r="WJN146" s="377"/>
      <c r="WJO146" s="377"/>
      <c r="WJP146" s="377"/>
      <c r="WJQ146" s="379"/>
      <c r="WJR146" s="379"/>
      <c r="WJS146" s="379"/>
      <c r="WJT146" s="379"/>
      <c r="WJU146" s="258"/>
      <c r="WJV146" s="378"/>
      <c r="WJW146" s="378"/>
      <c r="WJX146" s="378"/>
      <c r="WJY146" s="259"/>
      <c r="WJZ146" s="377"/>
      <c r="WKA146" s="377"/>
      <c r="WKB146" s="377"/>
      <c r="WKC146" s="259"/>
      <c r="WKD146" s="377"/>
      <c r="WKE146" s="377"/>
      <c r="WKF146" s="377"/>
      <c r="WKG146" s="379"/>
      <c r="WKH146" s="379"/>
      <c r="WKI146" s="379"/>
      <c r="WKJ146" s="379"/>
      <c r="WKK146" s="258"/>
      <c r="WKL146" s="378"/>
      <c r="WKM146" s="378"/>
      <c r="WKN146" s="378"/>
      <c r="WKO146" s="259"/>
      <c r="WKP146" s="377"/>
      <c r="WKQ146" s="377"/>
      <c r="WKR146" s="377"/>
      <c r="WKS146" s="259"/>
      <c r="WKT146" s="377"/>
      <c r="WKU146" s="377"/>
      <c r="WKV146" s="377"/>
      <c r="WKW146" s="379"/>
      <c r="WKX146" s="379"/>
      <c r="WKY146" s="379"/>
      <c r="WKZ146" s="379"/>
      <c r="WLA146" s="258"/>
      <c r="WLB146" s="378"/>
      <c r="WLC146" s="378"/>
      <c r="WLD146" s="378"/>
      <c r="WLE146" s="259"/>
      <c r="WLF146" s="377"/>
      <c r="WLG146" s="377"/>
      <c r="WLH146" s="377"/>
      <c r="WLI146" s="259"/>
      <c r="WLJ146" s="377"/>
      <c r="WLK146" s="377"/>
      <c r="WLL146" s="377"/>
      <c r="WLM146" s="379"/>
      <c r="WLN146" s="379"/>
      <c r="WLO146" s="379"/>
      <c r="WLP146" s="379"/>
      <c r="WLQ146" s="258"/>
      <c r="WLR146" s="378"/>
      <c r="WLS146" s="378"/>
      <c r="WLT146" s="378"/>
      <c r="WLU146" s="259"/>
      <c r="WLV146" s="377"/>
      <c r="WLW146" s="377"/>
      <c r="WLX146" s="377"/>
      <c r="WLY146" s="259"/>
      <c r="WLZ146" s="377"/>
      <c r="WMA146" s="377"/>
      <c r="WMB146" s="377"/>
      <c r="WMC146" s="379"/>
      <c r="WMD146" s="379"/>
      <c r="WME146" s="379"/>
      <c r="WMF146" s="379"/>
      <c r="WMG146" s="258"/>
      <c r="WMH146" s="378"/>
      <c r="WMI146" s="378"/>
      <c r="WMJ146" s="378"/>
      <c r="WMK146" s="259"/>
      <c r="WML146" s="377"/>
      <c r="WMM146" s="377"/>
      <c r="WMN146" s="377"/>
      <c r="WMO146" s="259"/>
      <c r="WMP146" s="377"/>
      <c r="WMQ146" s="377"/>
      <c r="WMR146" s="377"/>
      <c r="WMS146" s="379"/>
      <c r="WMT146" s="379"/>
      <c r="WMU146" s="379"/>
      <c r="WMV146" s="379"/>
      <c r="WMW146" s="258"/>
      <c r="WMX146" s="378"/>
      <c r="WMY146" s="378"/>
      <c r="WMZ146" s="378"/>
      <c r="WNA146" s="259"/>
      <c r="WNB146" s="377"/>
      <c r="WNC146" s="377"/>
      <c r="WND146" s="377"/>
      <c r="WNE146" s="259"/>
      <c r="WNF146" s="377"/>
      <c r="WNG146" s="377"/>
      <c r="WNH146" s="377"/>
      <c r="WNI146" s="379"/>
      <c r="WNJ146" s="379"/>
      <c r="WNK146" s="379"/>
      <c r="WNL146" s="379"/>
      <c r="WNM146" s="258"/>
      <c r="WNN146" s="378"/>
      <c r="WNO146" s="378"/>
      <c r="WNP146" s="378"/>
      <c r="WNQ146" s="259"/>
      <c r="WNR146" s="377"/>
      <c r="WNS146" s="377"/>
      <c r="WNT146" s="377"/>
      <c r="WNU146" s="259"/>
      <c r="WNV146" s="377"/>
      <c r="WNW146" s="377"/>
      <c r="WNX146" s="377"/>
      <c r="WNY146" s="379"/>
      <c r="WNZ146" s="379"/>
      <c r="WOA146" s="379"/>
      <c r="WOB146" s="379"/>
      <c r="WOC146" s="258"/>
      <c r="WOD146" s="378"/>
      <c r="WOE146" s="378"/>
      <c r="WOF146" s="378"/>
      <c r="WOG146" s="259"/>
      <c r="WOH146" s="377"/>
      <c r="WOI146" s="377"/>
      <c r="WOJ146" s="377"/>
      <c r="WOK146" s="259"/>
      <c r="WOL146" s="377"/>
      <c r="WOM146" s="377"/>
      <c r="WON146" s="377"/>
      <c r="WOO146" s="379"/>
      <c r="WOP146" s="379"/>
      <c r="WOQ146" s="379"/>
      <c r="WOR146" s="379"/>
      <c r="WOS146" s="258"/>
      <c r="WOT146" s="378"/>
      <c r="WOU146" s="378"/>
      <c r="WOV146" s="378"/>
      <c r="WOW146" s="259"/>
      <c r="WOX146" s="377"/>
      <c r="WOY146" s="377"/>
      <c r="WOZ146" s="377"/>
      <c r="WPA146" s="259"/>
      <c r="WPB146" s="377"/>
      <c r="WPC146" s="377"/>
      <c r="WPD146" s="377"/>
      <c r="WPE146" s="379"/>
      <c r="WPF146" s="379"/>
      <c r="WPG146" s="379"/>
      <c r="WPH146" s="379"/>
      <c r="WPI146" s="258"/>
      <c r="WPJ146" s="378"/>
      <c r="WPK146" s="378"/>
      <c r="WPL146" s="378"/>
      <c r="WPM146" s="259"/>
      <c r="WPN146" s="377"/>
      <c r="WPO146" s="377"/>
      <c r="WPP146" s="377"/>
      <c r="WPQ146" s="259"/>
      <c r="WPR146" s="377"/>
      <c r="WPS146" s="377"/>
      <c r="WPT146" s="377"/>
      <c r="WPU146" s="379"/>
      <c r="WPV146" s="379"/>
      <c r="WPW146" s="379"/>
      <c r="WPX146" s="379"/>
      <c r="WPY146" s="258"/>
      <c r="WPZ146" s="378"/>
      <c r="WQA146" s="378"/>
      <c r="WQB146" s="378"/>
      <c r="WQC146" s="259"/>
      <c r="WQD146" s="377"/>
      <c r="WQE146" s="377"/>
      <c r="WQF146" s="377"/>
      <c r="WQG146" s="259"/>
      <c r="WQH146" s="377"/>
      <c r="WQI146" s="377"/>
      <c r="WQJ146" s="377"/>
      <c r="WQK146" s="379"/>
      <c r="WQL146" s="379"/>
      <c r="WQM146" s="379"/>
      <c r="WQN146" s="379"/>
      <c r="WQO146" s="258"/>
      <c r="WQP146" s="378"/>
      <c r="WQQ146" s="378"/>
      <c r="WQR146" s="378"/>
      <c r="WQS146" s="259"/>
      <c r="WQT146" s="377"/>
      <c r="WQU146" s="377"/>
      <c r="WQV146" s="377"/>
      <c r="WQW146" s="259"/>
      <c r="WQX146" s="377"/>
      <c r="WQY146" s="377"/>
      <c r="WQZ146" s="377"/>
      <c r="WRA146" s="379"/>
      <c r="WRB146" s="379"/>
      <c r="WRC146" s="379"/>
      <c r="WRD146" s="379"/>
      <c r="WRE146" s="258"/>
      <c r="WRF146" s="378"/>
      <c r="WRG146" s="378"/>
      <c r="WRH146" s="378"/>
      <c r="WRI146" s="259"/>
      <c r="WRJ146" s="377"/>
      <c r="WRK146" s="377"/>
      <c r="WRL146" s="377"/>
      <c r="WRM146" s="259"/>
      <c r="WRN146" s="377"/>
      <c r="WRO146" s="377"/>
      <c r="WRP146" s="377"/>
      <c r="WRQ146" s="379"/>
      <c r="WRR146" s="379"/>
      <c r="WRS146" s="379"/>
      <c r="WRT146" s="379"/>
      <c r="WRU146" s="258"/>
      <c r="WRV146" s="378"/>
      <c r="WRW146" s="378"/>
      <c r="WRX146" s="378"/>
      <c r="WRY146" s="259"/>
      <c r="WRZ146" s="377"/>
      <c r="WSA146" s="377"/>
      <c r="WSB146" s="377"/>
      <c r="WSC146" s="259"/>
      <c r="WSD146" s="377"/>
      <c r="WSE146" s="377"/>
      <c r="WSF146" s="377"/>
      <c r="WSG146" s="379"/>
      <c r="WSH146" s="379"/>
      <c r="WSI146" s="379"/>
      <c r="WSJ146" s="379"/>
      <c r="WSK146" s="258"/>
      <c r="WSL146" s="378"/>
      <c r="WSM146" s="378"/>
      <c r="WSN146" s="378"/>
      <c r="WSO146" s="259"/>
      <c r="WSP146" s="377"/>
      <c r="WSQ146" s="377"/>
      <c r="WSR146" s="377"/>
      <c r="WSS146" s="259"/>
      <c r="WST146" s="377"/>
      <c r="WSU146" s="377"/>
      <c r="WSV146" s="377"/>
      <c r="WSW146" s="379"/>
      <c r="WSX146" s="379"/>
      <c r="WSY146" s="379"/>
      <c r="WSZ146" s="379"/>
      <c r="WTA146" s="258"/>
      <c r="WTB146" s="378"/>
      <c r="WTC146" s="378"/>
      <c r="WTD146" s="378"/>
      <c r="WTE146" s="259"/>
      <c r="WTF146" s="377"/>
      <c r="WTG146" s="377"/>
      <c r="WTH146" s="377"/>
      <c r="WTI146" s="259"/>
      <c r="WTJ146" s="377"/>
      <c r="WTK146" s="377"/>
      <c r="WTL146" s="377"/>
      <c r="WTM146" s="379"/>
      <c r="WTN146" s="379"/>
      <c r="WTO146" s="379"/>
      <c r="WTP146" s="379"/>
      <c r="WTQ146" s="258"/>
      <c r="WTR146" s="378"/>
      <c r="WTS146" s="378"/>
      <c r="WTT146" s="378"/>
      <c r="WTU146" s="259"/>
      <c r="WTV146" s="377"/>
      <c r="WTW146" s="377"/>
      <c r="WTX146" s="377"/>
      <c r="WTY146" s="259"/>
      <c r="WTZ146" s="377"/>
      <c r="WUA146" s="377"/>
      <c r="WUB146" s="377"/>
      <c r="WUC146" s="379"/>
      <c r="WUD146" s="379"/>
      <c r="WUE146" s="379"/>
      <c r="WUF146" s="379"/>
      <c r="WUG146" s="258"/>
      <c r="WUH146" s="378"/>
      <c r="WUI146" s="378"/>
      <c r="WUJ146" s="378"/>
      <c r="WUK146" s="259"/>
      <c r="WUL146" s="377"/>
      <c r="WUM146" s="377"/>
      <c r="WUN146" s="377"/>
      <c r="WUO146" s="259"/>
      <c r="WUP146" s="377"/>
      <c r="WUQ146" s="377"/>
      <c r="WUR146" s="377"/>
      <c r="WUS146" s="379"/>
      <c r="WUT146" s="379"/>
      <c r="WUU146" s="379"/>
      <c r="WUV146" s="379"/>
      <c r="WUW146" s="258"/>
      <c r="WUX146" s="378"/>
      <c r="WUY146" s="378"/>
      <c r="WUZ146" s="378"/>
      <c r="WVA146" s="259"/>
      <c r="WVB146" s="377"/>
      <c r="WVC146" s="377"/>
      <c r="WVD146" s="377"/>
      <c r="WVE146" s="259"/>
      <c r="WVF146" s="377"/>
      <c r="WVG146" s="377"/>
      <c r="WVH146" s="377"/>
      <c r="WVI146" s="379"/>
      <c r="WVJ146" s="379"/>
      <c r="WVK146" s="379"/>
      <c r="WVL146" s="379"/>
      <c r="WVM146" s="258"/>
      <c r="WVN146" s="378"/>
      <c r="WVO146" s="378"/>
      <c r="WVP146" s="378"/>
      <c r="WVQ146" s="259"/>
      <c r="WVR146" s="377"/>
      <c r="WVS146" s="377"/>
      <c r="WVT146" s="377"/>
      <c r="WVU146" s="259"/>
      <c r="WVV146" s="377"/>
      <c r="WVW146" s="377"/>
      <c r="WVX146" s="377"/>
      <c r="WVY146" s="379"/>
      <c r="WVZ146" s="379"/>
      <c r="WWA146" s="379"/>
      <c r="WWB146" s="379"/>
      <c r="WWC146" s="258"/>
      <c r="WWD146" s="378"/>
      <c r="WWE146" s="378"/>
      <c r="WWF146" s="378"/>
      <c r="WWG146" s="259"/>
      <c r="WWH146" s="377"/>
      <c r="WWI146" s="377"/>
      <c r="WWJ146" s="377"/>
      <c r="WWK146" s="259"/>
      <c r="WWL146" s="377"/>
      <c r="WWM146" s="377"/>
      <c r="WWN146" s="377"/>
      <c r="WWO146" s="379"/>
      <c r="WWP146" s="379"/>
      <c r="WWQ146" s="379"/>
      <c r="WWR146" s="379"/>
      <c r="WWS146" s="258"/>
      <c r="WWT146" s="378"/>
      <c r="WWU146" s="378"/>
      <c r="WWV146" s="378"/>
      <c r="WWW146" s="259"/>
      <c r="WWX146" s="377"/>
      <c r="WWY146" s="377"/>
      <c r="WWZ146" s="377"/>
      <c r="WXA146" s="259"/>
      <c r="WXB146" s="377"/>
      <c r="WXC146" s="377"/>
      <c r="WXD146" s="377"/>
      <c r="WXE146" s="379"/>
      <c r="WXF146" s="379"/>
      <c r="WXG146" s="379"/>
      <c r="WXH146" s="379"/>
      <c r="WXI146" s="258"/>
      <c r="WXJ146" s="378"/>
      <c r="WXK146" s="378"/>
      <c r="WXL146" s="378"/>
      <c r="WXM146" s="259"/>
      <c r="WXN146" s="377"/>
      <c r="WXO146" s="377"/>
      <c r="WXP146" s="377"/>
      <c r="WXQ146" s="259"/>
      <c r="WXR146" s="377"/>
      <c r="WXS146" s="377"/>
      <c r="WXT146" s="377"/>
      <c r="WXU146" s="379"/>
      <c r="WXV146" s="379"/>
      <c r="WXW146" s="379"/>
      <c r="WXX146" s="379"/>
      <c r="WXY146" s="258"/>
      <c r="WXZ146" s="378"/>
      <c r="WYA146" s="378"/>
      <c r="WYB146" s="378"/>
      <c r="WYC146" s="259"/>
      <c r="WYD146" s="377"/>
      <c r="WYE146" s="377"/>
      <c r="WYF146" s="377"/>
      <c r="WYG146" s="259"/>
      <c r="WYH146" s="377"/>
      <c r="WYI146" s="377"/>
      <c r="WYJ146" s="377"/>
      <c r="WYK146" s="379"/>
      <c r="WYL146" s="379"/>
      <c r="WYM146" s="379"/>
      <c r="WYN146" s="379"/>
      <c r="WYO146" s="258"/>
      <c r="WYP146" s="378"/>
      <c r="WYQ146" s="378"/>
      <c r="WYR146" s="378"/>
      <c r="WYS146" s="259"/>
      <c r="WYT146" s="377"/>
      <c r="WYU146" s="377"/>
      <c r="WYV146" s="377"/>
      <c r="WYW146" s="259"/>
      <c r="WYX146" s="377"/>
      <c r="WYY146" s="377"/>
      <c r="WYZ146" s="377"/>
      <c r="WZA146" s="379"/>
      <c r="WZB146" s="379"/>
      <c r="WZC146" s="379"/>
      <c r="WZD146" s="379"/>
      <c r="WZE146" s="258"/>
      <c r="WZF146" s="378"/>
      <c r="WZG146" s="378"/>
      <c r="WZH146" s="378"/>
      <c r="WZI146" s="259"/>
      <c r="WZJ146" s="377"/>
      <c r="WZK146" s="377"/>
      <c r="WZL146" s="377"/>
      <c r="WZM146" s="259"/>
      <c r="WZN146" s="377"/>
      <c r="WZO146" s="377"/>
      <c r="WZP146" s="377"/>
      <c r="WZQ146" s="379"/>
      <c r="WZR146" s="379"/>
      <c r="WZS146" s="379"/>
      <c r="WZT146" s="379"/>
      <c r="WZU146" s="258"/>
      <c r="WZV146" s="378"/>
      <c r="WZW146" s="378"/>
      <c r="WZX146" s="378"/>
      <c r="WZY146" s="259"/>
      <c r="WZZ146" s="377"/>
      <c r="XAA146" s="377"/>
      <c r="XAB146" s="377"/>
      <c r="XAC146" s="259"/>
      <c r="XAD146" s="377"/>
      <c r="XAE146" s="377"/>
      <c r="XAF146" s="377"/>
      <c r="XAG146" s="379"/>
      <c r="XAH146" s="379"/>
      <c r="XAI146" s="379"/>
      <c r="XAJ146" s="379"/>
      <c r="XAK146" s="258"/>
      <c r="XAL146" s="378"/>
      <c r="XAM146" s="378"/>
      <c r="XAN146" s="378"/>
      <c r="XAO146" s="259"/>
      <c r="XAP146" s="377"/>
      <c r="XAQ146" s="377"/>
      <c r="XAR146" s="377"/>
      <c r="XAS146" s="259"/>
      <c r="XAT146" s="377"/>
      <c r="XAU146" s="377"/>
      <c r="XAV146" s="377"/>
      <c r="XAW146" s="379"/>
      <c r="XAX146" s="379"/>
      <c r="XAY146" s="379"/>
      <c r="XAZ146" s="379"/>
      <c r="XBA146" s="258"/>
      <c r="XBB146" s="378"/>
      <c r="XBC146" s="378"/>
      <c r="XBD146" s="378"/>
      <c r="XBE146" s="259"/>
      <c r="XBF146" s="377"/>
      <c r="XBG146" s="377"/>
      <c r="XBH146" s="377"/>
      <c r="XBI146" s="259"/>
      <c r="XBJ146" s="377"/>
      <c r="XBK146" s="377"/>
      <c r="XBL146" s="377"/>
      <c r="XBM146" s="379"/>
      <c r="XBN146" s="379"/>
      <c r="XBO146" s="379"/>
      <c r="XBP146" s="379"/>
      <c r="XBQ146" s="258"/>
      <c r="XBR146" s="378"/>
      <c r="XBS146" s="378"/>
      <c r="XBT146" s="378"/>
      <c r="XBU146" s="259"/>
      <c r="XBV146" s="377"/>
      <c r="XBW146" s="377"/>
      <c r="XBX146" s="377"/>
      <c r="XBY146" s="259"/>
      <c r="XBZ146" s="377"/>
      <c r="XCA146" s="377"/>
      <c r="XCB146" s="377"/>
      <c r="XCC146" s="379"/>
      <c r="XCD146" s="379"/>
      <c r="XCE146" s="379"/>
      <c r="XCF146" s="379"/>
      <c r="XCG146" s="258"/>
      <c r="XCH146" s="378"/>
      <c r="XCI146" s="378"/>
      <c r="XCJ146" s="378"/>
      <c r="XCK146" s="259"/>
      <c r="XCL146" s="377"/>
      <c r="XCM146" s="377"/>
      <c r="XCN146" s="377"/>
      <c r="XCO146" s="259"/>
      <c r="XCP146" s="377"/>
      <c r="XCQ146" s="377"/>
      <c r="XCR146" s="377"/>
      <c r="XCS146" s="379"/>
      <c r="XCT146" s="379"/>
      <c r="XCU146" s="379"/>
      <c r="XCV146" s="379"/>
      <c r="XCW146" s="258"/>
      <c r="XCX146" s="378"/>
      <c r="XCY146" s="378"/>
      <c r="XCZ146" s="378"/>
      <c r="XDA146" s="259"/>
      <c r="XDB146" s="377"/>
      <c r="XDC146" s="377"/>
      <c r="XDD146" s="377"/>
      <c r="XDE146" s="259"/>
      <c r="XDF146" s="377"/>
      <c r="XDG146" s="377"/>
      <c r="XDH146" s="377"/>
      <c r="XDI146" s="379"/>
      <c r="XDJ146" s="379"/>
      <c r="XDK146" s="379"/>
      <c r="XDL146" s="379"/>
      <c r="XDM146" s="258"/>
      <c r="XDN146" s="378"/>
      <c r="XDO146" s="378"/>
      <c r="XDP146" s="378"/>
      <c r="XDQ146" s="259"/>
      <c r="XDR146" s="377"/>
      <c r="XDS146" s="377"/>
      <c r="XDT146" s="377"/>
      <c r="XDU146" s="259"/>
      <c r="XDV146" s="377"/>
      <c r="XDW146" s="377"/>
      <c r="XDX146" s="377"/>
      <c r="XDY146" s="379"/>
      <c r="XDZ146" s="379"/>
      <c r="XEA146" s="379"/>
      <c r="XEB146" s="379"/>
      <c r="XEC146" s="258"/>
      <c r="XED146" s="378"/>
      <c r="XEE146" s="378"/>
      <c r="XEF146" s="378"/>
      <c r="XEG146" s="259"/>
      <c r="XEH146" s="377"/>
      <c r="XEI146" s="377"/>
      <c r="XEJ146" s="377"/>
      <c r="XEK146" s="259"/>
      <c r="XEL146" s="377"/>
      <c r="XEM146" s="377"/>
      <c r="XEN146" s="377"/>
      <c r="XEO146" s="379"/>
      <c r="XEP146" s="379"/>
      <c r="XEQ146" s="379"/>
      <c r="XER146" s="379"/>
      <c r="XES146" s="258"/>
      <c r="XET146" s="378"/>
      <c r="XEU146" s="378"/>
      <c r="XEV146" s="378"/>
      <c r="XEW146" s="259"/>
      <c r="XEX146" s="377"/>
      <c r="XEY146" s="377"/>
      <c r="XEZ146" s="377"/>
      <c r="XFA146" s="259"/>
      <c r="XFB146" s="377"/>
      <c r="XFC146" s="377"/>
      <c r="XFD146" s="377"/>
    </row>
    <row r="147" spans="1:16384" s="172" customFormat="1" x14ac:dyDescent="0.4">
      <c r="A147" s="301">
        <v>31118</v>
      </c>
      <c r="B147" s="363" t="s">
        <v>974</v>
      </c>
      <c r="C147" s="364"/>
      <c r="D147" s="365"/>
      <c r="E147" s="324">
        <v>31223</v>
      </c>
      <c r="F147" s="383" t="s">
        <v>1502</v>
      </c>
      <c r="G147" s="384"/>
      <c r="H147" s="385"/>
      <c r="I147" s="322">
        <v>31416</v>
      </c>
      <c r="J147" s="363" t="s">
        <v>1001</v>
      </c>
      <c r="K147" s="364"/>
      <c r="L147" s="365"/>
      <c r="M147" s="317">
        <v>33102</v>
      </c>
      <c r="N147" s="386" t="s">
        <v>707</v>
      </c>
      <c r="O147" s="386"/>
      <c r="P147" s="386"/>
      <c r="Q147" s="260"/>
      <c r="R147" s="369"/>
      <c r="S147" s="369"/>
      <c r="T147" s="369"/>
      <c r="Y147" s="259"/>
      <c r="Z147" s="377"/>
      <c r="AA147" s="377"/>
      <c r="AB147" s="377"/>
      <c r="AC147" s="259"/>
      <c r="AD147" s="377"/>
      <c r="AE147" s="377"/>
      <c r="AF147" s="377"/>
      <c r="AG147" s="260"/>
      <c r="AH147" s="369"/>
      <c r="AI147" s="369"/>
      <c r="AJ147" s="369"/>
      <c r="AO147" s="259"/>
      <c r="AP147" s="377"/>
      <c r="AQ147" s="377"/>
      <c r="AR147" s="377"/>
      <c r="AS147" s="259"/>
      <c r="AT147" s="377"/>
      <c r="AU147" s="377"/>
      <c r="AV147" s="377"/>
      <c r="AW147" s="260"/>
      <c r="AX147" s="369"/>
      <c r="AY147" s="369"/>
      <c r="AZ147" s="369"/>
      <c r="BE147" s="259"/>
      <c r="BF147" s="377"/>
      <c r="BG147" s="377"/>
      <c r="BH147" s="377"/>
      <c r="BI147" s="259"/>
      <c r="BJ147" s="377"/>
      <c r="BK147" s="377"/>
      <c r="BL147" s="377"/>
      <c r="BM147" s="260"/>
      <c r="BN147" s="369"/>
      <c r="BO147" s="369"/>
      <c r="BP147" s="369"/>
      <c r="BU147" s="259"/>
      <c r="BV147" s="377"/>
      <c r="BW147" s="377"/>
      <c r="BX147" s="377"/>
      <c r="BY147" s="259"/>
      <c r="BZ147" s="377"/>
      <c r="CA147" s="377"/>
      <c r="CB147" s="377"/>
      <c r="CC147" s="260"/>
      <c r="CD147" s="369"/>
      <c r="CE147" s="369"/>
      <c r="CF147" s="369"/>
      <c r="CK147" s="259"/>
      <c r="CL147" s="377"/>
      <c r="CM147" s="377"/>
      <c r="CN147" s="377"/>
      <c r="CO147" s="259"/>
      <c r="CP147" s="377"/>
      <c r="CQ147" s="377"/>
      <c r="CR147" s="377"/>
      <c r="CS147" s="260"/>
      <c r="CT147" s="369"/>
      <c r="CU147" s="369"/>
      <c r="CV147" s="369"/>
      <c r="DA147" s="259"/>
      <c r="DB147" s="377"/>
      <c r="DC147" s="377"/>
      <c r="DD147" s="377"/>
      <c r="DE147" s="259"/>
      <c r="DF147" s="377"/>
      <c r="DG147" s="377"/>
      <c r="DH147" s="377"/>
      <c r="DI147" s="260"/>
      <c r="DJ147" s="369"/>
      <c r="DK147" s="369"/>
      <c r="DL147" s="369"/>
      <c r="DQ147" s="259"/>
      <c r="DR147" s="377"/>
      <c r="DS147" s="377"/>
      <c r="DT147" s="377"/>
      <c r="DU147" s="259"/>
      <c r="DV147" s="377"/>
      <c r="DW147" s="377"/>
      <c r="DX147" s="377"/>
      <c r="DY147" s="260"/>
      <c r="DZ147" s="369"/>
      <c r="EA147" s="369"/>
      <c r="EB147" s="369"/>
      <c r="EG147" s="259"/>
      <c r="EH147" s="377"/>
      <c r="EI147" s="377"/>
      <c r="EJ147" s="377"/>
      <c r="EK147" s="259"/>
      <c r="EL147" s="377"/>
      <c r="EM147" s="377"/>
      <c r="EN147" s="377"/>
      <c r="EO147" s="260"/>
      <c r="EP147" s="369"/>
      <c r="EQ147" s="369"/>
      <c r="ER147" s="369"/>
      <c r="EW147" s="259"/>
      <c r="EX147" s="377"/>
      <c r="EY147" s="377"/>
      <c r="EZ147" s="377"/>
      <c r="FA147" s="259"/>
      <c r="FB147" s="377"/>
      <c r="FC147" s="377"/>
      <c r="FD147" s="377"/>
      <c r="FE147" s="260"/>
      <c r="FF147" s="369"/>
      <c r="FG147" s="369"/>
      <c r="FH147" s="369"/>
      <c r="FM147" s="259"/>
      <c r="FN147" s="377"/>
      <c r="FO147" s="377"/>
      <c r="FP147" s="377"/>
      <c r="FQ147" s="259"/>
      <c r="FR147" s="377"/>
      <c r="FS147" s="377"/>
      <c r="FT147" s="377"/>
      <c r="FU147" s="260"/>
      <c r="FV147" s="369"/>
      <c r="FW147" s="369"/>
      <c r="FX147" s="369"/>
      <c r="GC147" s="259"/>
      <c r="GD147" s="377"/>
      <c r="GE147" s="377"/>
      <c r="GF147" s="377"/>
      <c r="GG147" s="259"/>
      <c r="GH147" s="377"/>
      <c r="GI147" s="377"/>
      <c r="GJ147" s="377"/>
      <c r="GK147" s="260"/>
      <c r="GL147" s="369"/>
      <c r="GM147" s="369"/>
      <c r="GN147" s="369"/>
      <c r="GS147" s="259"/>
      <c r="GT147" s="377"/>
      <c r="GU147" s="377"/>
      <c r="GV147" s="377"/>
      <c r="GW147" s="259"/>
      <c r="GX147" s="377"/>
      <c r="GY147" s="377"/>
      <c r="GZ147" s="377"/>
      <c r="HA147" s="260"/>
      <c r="HB147" s="369"/>
      <c r="HC147" s="369"/>
      <c r="HD147" s="369"/>
      <c r="HI147" s="259"/>
      <c r="HJ147" s="377"/>
      <c r="HK147" s="377"/>
      <c r="HL147" s="377"/>
      <c r="HM147" s="259"/>
      <c r="HN147" s="377"/>
      <c r="HO147" s="377"/>
      <c r="HP147" s="377"/>
      <c r="HQ147" s="260"/>
      <c r="HR147" s="369"/>
      <c r="HS147" s="369"/>
      <c r="HT147" s="369"/>
      <c r="HY147" s="259"/>
      <c r="HZ147" s="377"/>
      <c r="IA147" s="377"/>
      <c r="IB147" s="377"/>
      <c r="IC147" s="259"/>
      <c r="ID147" s="377"/>
      <c r="IE147" s="377"/>
      <c r="IF147" s="377"/>
      <c r="IG147" s="260"/>
      <c r="IH147" s="369"/>
      <c r="II147" s="369"/>
      <c r="IJ147" s="369"/>
      <c r="IO147" s="259"/>
      <c r="IP147" s="377"/>
      <c r="IQ147" s="377"/>
      <c r="IR147" s="377"/>
      <c r="IS147" s="259"/>
      <c r="IT147" s="377"/>
      <c r="IU147" s="377"/>
      <c r="IV147" s="377"/>
      <c r="IW147" s="260"/>
      <c r="IX147" s="369"/>
      <c r="IY147" s="369"/>
      <c r="IZ147" s="369"/>
      <c r="JE147" s="259"/>
      <c r="JF147" s="377"/>
      <c r="JG147" s="377"/>
      <c r="JH147" s="377"/>
      <c r="JI147" s="259"/>
      <c r="JJ147" s="377"/>
      <c r="JK147" s="377"/>
      <c r="JL147" s="377"/>
      <c r="JM147" s="260"/>
      <c r="JN147" s="369"/>
      <c r="JO147" s="369"/>
      <c r="JP147" s="369"/>
      <c r="JU147" s="259"/>
      <c r="JV147" s="377"/>
      <c r="JW147" s="377"/>
      <c r="JX147" s="377"/>
      <c r="JY147" s="259"/>
      <c r="JZ147" s="377"/>
      <c r="KA147" s="377"/>
      <c r="KB147" s="377"/>
      <c r="KC147" s="260"/>
      <c r="KD147" s="369"/>
      <c r="KE147" s="369"/>
      <c r="KF147" s="369"/>
      <c r="KK147" s="259"/>
      <c r="KL147" s="377"/>
      <c r="KM147" s="377"/>
      <c r="KN147" s="377"/>
      <c r="KO147" s="259"/>
      <c r="KP147" s="377"/>
      <c r="KQ147" s="377"/>
      <c r="KR147" s="377"/>
      <c r="KS147" s="260"/>
      <c r="KT147" s="369"/>
      <c r="KU147" s="369"/>
      <c r="KV147" s="369"/>
      <c r="LA147" s="259"/>
      <c r="LB147" s="377"/>
      <c r="LC147" s="377"/>
      <c r="LD147" s="377"/>
      <c r="LE147" s="259"/>
      <c r="LF147" s="377"/>
      <c r="LG147" s="377"/>
      <c r="LH147" s="377"/>
      <c r="LI147" s="260"/>
      <c r="LJ147" s="369"/>
      <c r="LK147" s="369"/>
      <c r="LL147" s="369"/>
      <c r="LQ147" s="259"/>
      <c r="LR147" s="377"/>
      <c r="LS147" s="377"/>
      <c r="LT147" s="377"/>
      <c r="LU147" s="259"/>
      <c r="LV147" s="377"/>
      <c r="LW147" s="377"/>
      <c r="LX147" s="377"/>
      <c r="LY147" s="260"/>
      <c r="LZ147" s="369"/>
      <c r="MA147" s="369"/>
      <c r="MB147" s="369"/>
      <c r="MG147" s="259"/>
      <c r="MH147" s="377"/>
      <c r="MI147" s="377"/>
      <c r="MJ147" s="377"/>
      <c r="MK147" s="259"/>
      <c r="ML147" s="377"/>
      <c r="MM147" s="377"/>
      <c r="MN147" s="377"/>
      <c r="MO147" s="260"/>
      <c r="MP147" s="369"/>
      <c r="MQ147" s="369"/>
      <c r="MR147" s="369"/>
      <c r="MW147" s="259"/>
      <c r="MX147" s="377"/>
      <c r="MY147" s="377"/>
      <c r="MZ147" s="377"/>
      <c r="NA147" s="259"/>
      <c r="NB147" s="377"/>
      <c r="NC147" s="377"/>
      <c r="ND147" s="377"/>
      <c r="NE147" s="260"/>
      <c r="NF147" s="369"/>
      <c r="NG147" s="369"/>
      <c r="NH147" s="369"/>
      <c r="NM147" s="259"/>
      <c r="NN147" s="377"/>
      <c r="NO147" s="377"/>
      <c r="NP147" s="377"/>
      <c r="NQ147" s="259"/>
      <c r="NR147" s="377"/>
      <c r="NS147" s="377"/>
      <c r="NT147" s="377"/>
      <c r="NU147" s="260"/>
      <c r="NV147" s="369"/>
      <c r="NW147" s="369"/>
      <c r="NX147" s="369"/>
      <c r="OC147" s="259"/>
      <c r="OD147" s="377"/>
      <c r="OE147" s="377"/>
      <c r="OF147" s="377"/>
      <c r="OG147" s="259"/>
      <c r="OH147" s="377"/>
      <c r="OI147" s="377"/>
      <c r="OJ147" s="377"/>
      <c r="OK147" s="260"/>
      <c r="OL147" s="369"/>
      <c r="OM147" s="369"/>
      <c r="ON147" s="369"/>
      <c r="OS147" s="259"/>
      <c r="OT147" s="377"/>
      <c r="OU147" s="377"/>
      <c r="OV147" s="377"/>
      <c r="OW147" s="259"/>
      <c r="OX147" s="377"/>
      <c r="OY147" s="377"/>
      <c r="OZ147" s="377"/>
      <c r="PA147" s="260"/>
      <c r="PB147" s="369"/>
      <c r="PC147" s="369"/>
      <c r="PD147" s="369"/>
      <c r="PI147" s="259"/>
      <c r="PJ147" s="377"/>
      <c r="PK147" s="377"/>
      <c r="PL147" s="377"/>
      <c r="PM147" s="259"/>
      <c r="PN147" s="377"/>
      <c r="PO147" s="377"/>
      <c r="PP147" s="377"/>
      <c r="PQ147" s="260"/>
      <c r="PR147" s="369"/>
      <c r="PS147" s="369"/>
      <c r="PT147" s="369"/>
      <c r="PY147" s="259"/>
      <c r="PZ147" s="377"/>
      <c r="QA147" s="377"/>
      <c r="QB147" s="377"/>
      <c r="QC147" s="259"/>
      <c r="QD147" s="377"/>
      <c r="QE147" s="377"/>
      <c r="QF147" s="377"/>
      <c r="QG147" s="260"/>
      <c r="QH147" s="369"/>
      <c r="QI147" s="369"/>
      <c r="QJ147" s="369"/>
      <c r="QO147" s="259"/>
      <c r="QP147" s="377"/>
      <c r="QQ147" s="377"/>
      <c r="QR147" s="377"/>
      <c r="QS147" s="259"/>
      <c r="QT147" s="377"/>
      <c r="QU147" s="377"/>
      <c r="QV147" s="377"/>
      <c r="QW147" s="260"/>
      <c r="QX147" s="369"/>
      <c r="QY147" s="369"/>
      <c r="QZ147" s="369"/>
      <c r="RE147" s="259"/>
      <c r="RF147" s="377"/>
      <c r="RG147" s="377"/>
      <c r="RH147" s="377"/>
      <c r="RI147" s="259"/>
      <c r="RJ147" s="377"/>
      <c r="RK147" s="377"/>
      <c r="RL147" s="377"/>
      <c r="RM147" s="260"/>
      <c r="RN147" s="369"/>
      <c r="RO147" s="369"/>
      <c r="RP147" s="369"/>
      <c r="RU147" s="259"/>
      <c r="RV147" s="377"/>
      <c r="RW147" s="377"/>
      <c r="RX147" s="377"/>
      <c r="RY147" s="259"/>
      <c r="RZ147" s="377"/>
      <c r="SA147" s="377"/>
      <c r="SB147" s="377"/>
      <c r="SC147" s="260"/>
      <c r="SD147" s="369"/>
      <c r="SE147" s="369"/>
      <c r="SF147" s="369"/>
      <c r="SK147" s="259"/>
      <c r="SL147" s="377"/>
      <c r="SM147" s="377"/>
      <c r="SN147" s="377"/>
      <c r="SO147" s="259"/>
      <c r="SP147" s="377"/>
      <c r="SQ147" s="377"/>
      <c r="SR147" s="377"/>
      <c r="SS147" s="260"/>
      <c r="ST147" s="369"/>
      <c r="SU147" s="369"/>
      <c r="SV147" s="369"/>
      <c r="TA147" s="259"/>
      <c r="TB147" s="377"/>
      <c r="TC147" s="377"/>
      <c r="TD147" s="377"/>
      <c r="TE147" s="259"/>
      <c r="TF147" s="377"/>
      <c r="TG147" s="377"/>
      <c r="TH147" s="377"/>
      <c r="TI147" s="260"/>
      <c r="TJ147" s="369"/>
      <c r="TK147" s="369"/>
      <c r="TL147" s="369"/>
      <c r="TQ147" s="259"/>
      <c r="TR147" s="377"/>
      <c r="TS147" s="377"/>
      <c r="TT147" s="377"/>
      <c r="TU147" s="259"/>
      <c r="TV147" s="377"/>
      <c r="TW147" s="377"/>
      <c r="TX147" s="377"/>
      <c r="TY147" s="260"/>
      <c r="TZ147" s="369"/>
      <c r="UA147" s="369"/>
      <c r="UB147" s="369"/>
      <c r="UG147" s="259"/>
      <c r="UH147" s="377"/>
      <c r="UI147" s="377"/>
      <c r="UJ147" s="377"/>
      <c r="UK147" s="259"/>
      <c r="UL147" s="377"/>
      <c r="UM147" s="377"/>
      <c r="UN147" s="377"/>
      <c r="UO147" s="260"/>
      <c r="UP147" s="369"/>
      <c r="UQ147" s="369"/>
      <c r="UR147" s="369"/>
      <c r="UW147" s="259"/>
      <c r="UX147" s="377"/>
      <c r="UY147" s="377"/>
      <c r="UZ147" s="377"/>
      <c r="VA147" s="259"/>
      <c r="VB147" s="377"/>
      <c r="VC147" s="377"/>
      <c r="VD147" s="377"/>
      <c r="VE147" s="260"/>
      <c r="VF147" s="369"/>
      <c r="VG147" s="369"/>
      <c r="VH147" s="369"/>
      <c r="VM147" s="259"/>
      <c r="VN147" s="377"/>
      <c r="VO147" s="377"/>
      <c r="VP147" s="377"/>
      <c r="VQ147" s="259"/>
      <c r="VR147" s="377"/>
      <c r="VS147" s="377"/>
      <c r="VT147" s="377"/>
      <c r="VU147" s="260"/>
      <c r="VV147" s="369"/>
      <c r="VW147" s="369"/>
      <c r="VX147" s="369"/>
      <c r="WC147" s="259"/>
      <c r="WD147" s="377"/>
      <c r="WE147" s="377"/>
      <c r="WF147" s="377"/>
      <c r="WG147" s="259"/>
      <c r="WH147" s="377"/>
      <c r="WI147" s="377"/>
      <c r="WJ147" s="377"/>
      <c r="WK147" s="260"/>
      <c r="WL147" s="369"/>
      <c r="WM147" s="369"/>
      <c r="WN147" s="369"/>
      <c r="WS147" s="259"/>
      <c r="WT147" s="377"/>
      <c r="WU147" s="377"/>
      <c r="WV147" s="377"/>
      <c r="WW147" s="259"/>
      <c r="WX147" s="377"/>
      <c r="WY147" s="377"/>
      <c r="WZ147" s="377"/>
      <c r="XA147" s="260"/>
      <c r="XB147" s="369"/>
      <c r="XC147" s="369"/>
      <c r="XD147" s="369"/>
      <c r="XI147" s="259"/>
      <c r="XJ147" s="377"/>
      <c r="XK147" s="377"/>
      <c r="XL147" s="377"/>
      <c r="XM147" s="259"/>
      <c r="XN147" s="377"/>
      <c r="XO147" s="377"/>
      <c r="XP147" s="377"/>
      <c r="XQ147" s="260"/>
      <c r="XR147" s="369"/>
      <c r="XS147" s="369"/>
      <c r="XT147" s="369"/>
      <c r="XY147" s="259"/>
      <c r="XZ147" s="377"/>
      <c r="YA147" s="377"/>
      <c r="YB147" s="377"/>
      <c r="YC147" s="259"/>
      <c r="YD147" s="377"/>
      <c r="YE147" s="377"/>
      <c r="YF147" s="377"/>
      <c r="YG147" s="260"/>
      <c r="YH147" s="369"/>
      <c r="YI147" s="369"/>
      <c r="YJ147" s="369"/>
      <c r="YO147" s="259"/>
      <c r="YP147" s="377"/>
      <c r="YQ147" s="377"/>
      <c r="YR147" s="377"/>
      <c r="YS147" s="259"/>
      <c r="YT147" s="377"/>
      <c r="YU147" s="377"/>
      <c r="YV147" s="377"/>
      <c r="YW147" s="260"/>
      <c r="YX147" s="369"/>
      <c r="YY147" s="369"/>
      <c r="YZ147" s="369"/>
      <c r="ZE147" s="259"/>
      <c r="ZF147" s="377"/>
      <c r="ZG147" s="377"/>
      <c r="ZH147" s="377"/>
      <c r="ZI147" s="259"/>
      <c r="ZJ147" s="377"/>
      <c r="ZK147" s="377"/>
      <c r="ZL147" s="377"/>
      <c r="ZM147" s="260"/>
      <c r="ZN147" s="369"/>
      <c r="ZO147" s="369"/>
      <c r="ZP147" s="369"/>
      <c r="ZU147" s="259"/>
      <c r="ZV147" s="377"/>
      <c r="ZW147" s="377"/>
      <c r="ZX147" s="377"/>
      <c r="ZY147" s="259"/>
      <c r="ZZ147" s="377"/>
      <c r="AAA147" s="377"/>
      <c r="AAB147" s="377"/>
      <c r="AAC147" s="260"/>
      <c r="AAD147" s="369"/>
      <c r="AAE147" s="369"/>
      <c r="AAF147" s="369"/>
      <c r="AAK147" s="259"/>
      <c r="AAL147" s="377"/>
      <c r="AAM147" s="377"/>
      <c r="AAN147" s="377"/>
      <c r="AAO147" s="259"/>
      <c r="AAP147" s="377"/>
      <c r="AAQ147" s="377"/>
      <c r="AAR147" s="377"/>
      <c r="AAS147" s="260"/>
      <c r="AAT147" s="369"/>
      <c r="AAU147" s="369"/>
      <c r="AAV147" s="369"/>
      <c r="ABA147" s="259"/>
      <c r="ABB147" s="377"/>
      <c r="ABC147" s="377"/>
      <c r="ABD147" s="377"/>
      <c r="ABE147" s="259"/>
      <c r="ABF147" s="377"/>
      <c r="ABG147" s="377"/>
      <c r="ABH147" s="377"/>
      <c r="ABI147" s="260"/>
      <c r="ABJ147" s="369"/>
      <c r="ABK147" s="369"/>
      <c r="ABL147" s="369"/>
      <c r="ABQ147" s="259"/>
      <c r="ABR147" s="377"/>
      <c r="ABS147" s="377"/>
      <c r="ABT147" s="377"/>
      <c r="ABU147" s="259"/>
      <c r="ABV147" s="377"/>
      <c r="ABW147" s="377"/>
      <c r="ABX147" s="377"/>
      <c r="ABY147" s="260"/>
      <c r="ABZ147" s="369"/>
      <c r="ACA147" s="369"/>
      <c r="ACB147" s="369"/>
      <c r="ACG147" s="259"/>
      <c r="ACH147" s="377"/>
      <c r="ACI147" s="377"/>
      <c r="ACJ147" s="377"/>
      <c r="ACK147" s="259"/>
      <c r="ACL147" s="377"/>
      <c r="ACM147" s="377"/>
      <c r="ACN147" s="377"/>
      <c r="ACO147" s="260"/>
      <c r="ACP147" s="369"/>
      <c r="ACQ147" s="369"/>
      <c r="ACR147" s="369"/>
      <c r="ACW147" s="259"/>
      <c r="ACX147" s="377"/>
      <c r="ACY147" s="377"/>
      <c r="ACZ147" s="377"/>
      <c r="ADA147" s="259"/>
      <c r="ADB147" s="377"/>
      <c r="ADC147" s="377"/>
      <c r="ADD147" s="377"/>
      <c r="ADE147" s="260"/>
      <c r="ADF147" s="369"/>
      <c r="ADG147" s="369"/>
      <c r="ADH147" s="369"/>
      <c r="ADM147" s="259"/>
      <c r="ADN147" s="377"/>
      <c r="ADO147" s="377"/>
      <c r="ADP147" s="377"/>
      <c r="ADQ147" s="259"/>
      <c r="ADR147" s="377"/>
      <c r="ADS147" s="377"/>
      <c r="ADT147" s="377"/>
      <c r="ADU147" s="260"/>
      <c r="ADV147" s="369"/>
      <c r="ADW147" s="369"/>
      <c r="ADX147" s="369"/>
      <c r="AEC147" s="259"/>
      <c r="AED147" s="377"/>
      <c r="AEE147" s="377"/>
      <c r="AEF147" s="377"/>
      <c r="AEG147" s="259"/>
      <c r="AEH147" s="377"/>
      <c r="AEI147" s="377"/>
      <c r="AEJ147" s="377"/>
      <c r="AEK147" s="260"/>
      <c r="AEL147" s="369"/>
      <c r="AEM147" s="369"/>
      <c r="AEN147" s="369"/>
      <c r="AES147" s="259"/>
      <c r="AET147" s="377"/>
      <c r="AEU147" s="377"/>
      <c r="AEV147" s="377"/>
      <c r="AEW147" s="259"/>
      <c r="AEX147" s="377"/>
      <c r="AEY147" s="377"/>
      <c r="AEZ147" s="377"/>
      <c r="AFA147" s="260"/>
      <c r="AFB147" s="369"/>
      <c r="AFC147" s="369"/>
      <c r="AFD147" s="369"/>
      <c r="AFI147" s="259"/>
      <c r="AFJ147" s="377"/>
      <c r="AFK147" s="377"/>
      <c r="AFL147" s="377"/>
      <c r="AFM147" s="259"/>
      <c r="AFN147" s="377"/>
      <c r="AFO147" s="377"/>
      <c r="AFP147" s="377"/>
      <c r="AFQ147" s="260"/>
      <c r="AFR147" s="369"/>
      <c r="AFS147" s="369"/>
      <c r="AFT147" s="369"/>
      <c r="AFY147" s="259"/>
      <c r="AFZ147" s="377"/>
      <c r="AGA147" s="377"/>
      <c r="AGB147" s="377"/>
      <c r="AGC147" s="259"/>
      <c r="AGD147" s="377"/>
      <c r="AGE147" s="377"/>
      <c r="AGF147" s="377"/>
      <c r="AGG147" s="260"/>
      <c r="AGH147" s="369"/>
      <c r="AGI147" s="369"/>
      <c r="AGJ147" s="369"/>
      <c r="AGO147" s="259"/>
      <c r="AGP147" s="377"/>
      <c r="AGQ147" s="377"/>
      <c r="AGR147" s="377"/>
      <c r="AGS147" s="259"/>
      <c r="AGT147" s="377"/>
      <c r="AGU147" s="377"/>
      <c r="AGV147" s="377"/>
      <c r="AGW147" s="260"/>
      <c r="AGX147" s="369"/>
      <c r="AGY147" s="369"/>
      <c r="AGZ147" s="369"/>
      <c r="AHE147" s="259"/>
      <c r="AHF147" s="377"/>
      <c r="AHG147" s="377"/>
      <c r="AHH147" s="377"/>
      <c r="AHI147" s="259"/>
      <c r="AHJ147" s="377"/>
      <c r="AHK147" s="377"/>
      <c r="AHL147" s="377"/>
      <c r="AHM147" s="260"/>
      <c r="AHN147" s="369"/>
      <c r="AHO147" s="369"/>
      <c r="AHP147" s="369"/>
      <c r="AHU147" s="259"/>
      <c r="AHV147" s="377"/>
      <c r="AHW147" s="377"/>
      <c r="AHX147" s="377"/>
      <c r="AHY147" s="259"/>
      <c r="AHZ147" s="377"/>
      <c r="AIA147" s="377"/>
      <c r="AIB147" s="377"/>
      <c r="AIC147" s="260"/>
      <c r="AID147" s="369"/>
      <c r="AIE147" s="369"/>
      <c r="AIF147" s="369"/>
      <c r="AIK147" s="259"/>
      <c r="AIL147" s="377"/>
      <c r="AIM147" s="377"/>
      <c r="AIN147" s="377"/>
      <c r="AIO147" s="259"/>
      <c r="AIP147" s="377"/>
      <c r="AIQ147" s="377"/>
      <c r="AIR147" s="377"/>
      <c r="AIS147" s="260"/>
      <c r="AIT147" s="369"/>
      <c r="AIU147" s="369"/>
      <c r="AIV147" s="369"/>
      <c r="AJA147" s="259"/>
      <c r="AJB147" s="377"/>
      <c r="AJC147" s="377"/>
      <c r="AJD147" s="377"/>
      <c r="AJE147" s="259"/>
      <c r="AJF147" s="377"/>
      <c r="AJG147" s="377"/>
      <c r="AJH147" s="377"/>
      <c r="AJI147" s="260"/>
      <c r="AJJ147" s="369"/>
      <c r="AJK147" s="369"/>
      <c r="AJL147" s="369"/>
      <c r="AJQ147" s="259"/>
      <c r="AJR147" s="377"/>
      <c r="AJS147" s="377"/>
      <c r="AJT147" s="377"/>
      <c r="AJU147" s="259"/>
      <c r="AJV147" s="377"/>
      <c r="AJW147" s="377"/>
      <c r="AJX147" s="377"/>
      <c r="AJY147" s="260"/>
      <c r="AJZ147" s="369"/>
      <c r="AKA147" s="369"/>
      <c r="AKB147" s="369"/>
      <c r="AKG147" s="259"/>
      <c r="AKH147" s="377"/>
      <c r="AKI147" s="377"/>
      <c r="AKJ147" s="377"/>
      <c r="AKK147" s="259"/>
      <c r="AKL147" s="377"/>
      <c r="AKM147" s="377"/>
      <c r="AKN147" s="377"/>
      <c r="AKO147" s="260"/>
      <c r="AKP147" s="369"/>
      <c r="AKQ147" s="369"/>
      <c r="AKR147" s="369"/>
      <c r="AKW147" s="259"/>
      <c r="AKX147" s="377"/>
      <c r="AKY147" s="377"/>
      <c r="AKZ147" s="377"/>
      <c r="ALA147" s="259"/>
      <c r="ALB147" s="377"/>
      <c r="ALC147" s="377"/>
      <c r="ALD147" s="377"/>
      <c r="ALE147" s="260"/>
      <c r="ALF147" s="369"/>
      <c r="ALG147" s="369"/>
      <c r="ALH147" s="369"/>
      <c r="ALM147" s="259"/>
      <c r="ALN147" s="377"/>
      <c r="ALO147" s="377"/>
      <c r="ALP147" s="377"/>
      <c r="ALQ147" s="259"/>
      <c r="ALR147" s="377"/>
      <c r="ALS147" s="377"/>
      <c r="ALT147" s="377"/>
      <c r="ALU147" s="260"/>
      <c r="ALV147" s="369"/>
      <c r="ALW147" s="369"/>
      <c r="ALX147" s="369"/>
      <c r="AMC147" s="259"/>
      <c r="AMD147" s="377"/>
      <c r="AME147" s="377"/>
      <c r="AMF147" s="377"/>
      <c r="AMG147" s="259"/>
      <c r="AMH147" s="377"/>
      <c r="AMI147" s="377"/>
      <c r="AMJ147" s="377"/>
      <c r="AMK147" s="260"/>
      <c r="AML147" s="369"/>
      <c r="AMM147" s="369"/>
      <c r="AMN147" s="369"/>
      <c r="AMS147" s="259"/>
      <c r="AMT147" s="377"/>
      <c r="AMU147" s="377"/>
      <c r="AMV147" s="377"/>
      <c r="AMW147" s="259"/>
      <c r="AMX147" s="377"/>
      <c r="AMY147" s="377"/>
      <c r="AMZ147" s="377"/>
      <c r="ANA147" s="260"/>
      <c r="ANB147" s="369"/>
      <c r="ANC147" s="369"/>
      <c r="AND147" s="369"/>
      <c r="ANI147" s="259"/>
      <c r="ANJ147" s="377"/>
      <c r="ANK147" s="377"/>
      <c r="ANL147" s="377"/>
      <c r="ANM147" s="259"/>
      <c r="ANN147" s="377"/>
      <c r="ANO147" s="377"/>
      <c r="ANP147" s="377"/>
      <c r="ANQ147" s="260"/>
      <c r="ANR147" s="369"/>
      <c r="ANS147" s="369"/>
      <c r="ANT147" s="369"/>
      <c r="ANY147" s="259"/>
      <c r="ANZ147" s="377"/>
      <c r="AOA147" s="377"/>
      <c r="AOB147" s="377"/>
      <c r="AOC147" s="259"/>
      <c r="AOD147" s="377"/>
      <c r="AOE147" s="377"/>
      <c r="AOF147" s="377"/>
      <c r="AOG147" s="260"/>
      <c r="AOH147" s="369"/>
      <c r="AOI147" s="369"/>
      <c r="AOJ147" s="369"/>
      <c r="AOO147" s="259"/>
      <c r="AOP147" s="377"/>
      <c r="AOQ147" s="377"/>
      <c r="AOR147" s="377"/>
      <c r="AOS147" s="259"/>
      <c r="AOT147" s="377"/>
      <c r="AOU147" s="377"/>
      <c r="AOV147" s="377"/>
      <c r="AOW147" s="260"/>
      <c r="AOX147" s="369"/>
      <c r="AOY147" s="369"/>
      <c r="AOZ147" s="369"/>
      <c r="APE147" s="259"/>
      <c r="APF147" s="377"/>
      <c r="APG147" s="377"/>
      <c r="APH147" s="377"/>
      <c r="API147" s="259"/>
      <c r="APJ147" s="377"/>
      <c r="APK147" s="377"/>
      <c r="APL147" s="377"/>
      <c r="APM147" s="260"/>
      <c r="APN147" s="369"/>
      <c r="APO147" s="369"/>
      <c r="APP147" s="369"/>
      <c r="APU147" s="259"/>
      <c r="APV147" s="377"/>
      <c r="APW147" s="377"/>
      <c r="APX147" s="377"/>
      <c r="APY147" s="259"/>
      <c r="APZ147" s="377"/>
      <c r="AQA147" s="377"/>
      <c r="AQB147" s="377"/>
      <c r="AQC147" s="260"/>
      <c r="AQD147" s="369"/>
      <c r="AQE147" s="369"/>
      <c r="AQF147" s="369"/>
      <c r="AQK147" s="259"/>
      <c r="AQL147" s="377"/>
      <c r="AQM147" s="377"/>
      <c r="AQN147" s="377"/>
      <c r="AQO147" s="259"/>
      <c r="AQP147" s="377"/>
      <c r="AQQ147" s="377"/>
      <c r="AQR147" s="377"/>
      <c r="AQS147" s="260"/>
      <c r="AQT147" s="369"/>
      <c r="AQU147" s="369"/>
      <c r="AQV147" s="369"/>
      <c r="ARA147" s="259"/>
      <c r="ARB147" s="377"/>
      <c r="ARC147" s="377"/>
      <c r="ARD147" s="377"/>
      <c r="ARE147" s="259"/>
      <c r="ARF147" s="377"/>
      <c r="ARG147" s="377"/>
      <c r="ARH147" s="377"/>
      <c r="ARI147" s="260"/>
      <c r="ARJ147" s="369"/>
      <c r="ARK147" s="369"/>
      <c r="ARL147" s="369"/>
      <c r="ARQ147" s="259"/>
      <c r="ARR147" s="377"/>
      <c r="ARS147" s="377"/>
      <c r="ART147" s="377"/>
      <c r="ARU147" s="259"/>
      <c r="ARV147" s="377"/>
      <c r="ARW147" s="377"/>
      <c r="ARX147" s="377"/>
      <c r="ARY147" s="260"/>
      <c r="ARZ147" s="369"/>
      <c r="ASA147" s="369"/>
      <c r="ASB147" s="369"/>
      <c r="ASG147" s="259"/>
      <c r="ASH147" s="377"/>
      <c r="ASI147" s="377"/>
      <c r="ASJ147" s="377"/>
      <c r="ASK147" s="259"/>
      <c r="ASL147" s="377"/>
      <c r="ASM147" s="377"/>
      <c r="ASN147" s="377"/>
      <c r="ASO147" s="260"/>
      <c r="ASP147" s="369"/>
      <c r="ASQ147" s="369"/>
      <c r="ASR147" s="369"/>
      <c r="ASW147" s="259"/>
      <c r="ASX147" s="377"/>
      <c r="ASY147" s="377"/>
      <c r="ASZ147" s="377"/>
      <c r="ATA147" s="259"/>
      <c r="ATB147" s="377"/>
      <c r="ATC147" s="377"/>
      <c r="ATD147" s="377"/>
      <c r="ATE147" s="260"/>
      <c r="ATF147" s="369"/>
      <c r="ATG147" s="369"/>
      <c r="ATH147" s="369"/>
      <c r="ATM147" s="259"/>
      <c r="ATN147" s="377"/>
      <c r="ATO147" s="377"/>
      <c r="ATP147" s="377"/>
      <c r="ATQ147" s="259"/>
      <c r="ATR147" s="377"/>
      <c r="ATS147" s="377"/>
      <c r="ATT147" s="377"/>
      <c r="ATU147" s="260"/>
      <c r="ATV147" s="369"/>
      <c r="ATW147" s="369"/>
      <c r="ATX147" s="369"/>
      <c r="AUC147" s="259"/>
      <c r="AUD147" s="377"/>
      <c r="AUE147" s="377"/>
      <c r="AUF147" s="377"/>
      <c r="AUG147" s="259"/>
      <c r="AUH147" s="377"/>
      <c r="AUI147" s="377"/>
      <c r="AUJ147" s="377"/>
      <c r="AUK147" s="260"/>
      <c r="AUL147" s="369"/>
      <c r="AUM147" s="369"/>
      <c r="AUN147" s="369"/>
      <c r="AUS147" s="259"/>
      <c r="AUT147" s="377"/>
      <c r="AUU147" s="377"/>
      <c r="AUV147" s="377"/>
      <c r="AUW147" s="259"/>
      <c r="AUX147" s="377"/>
      <c r="AUY147" s="377"/>
      <c r="AUZ147" s="377"/>
      <c r="AVA147" s="260"/>
      <c r="AVB147" s="369"/>
      <c r="AVC147" s="369"/>
      <c r="AVD147" s="369"/>
      <c r="AVI147" s="259"/>
      <c r="AVJ147" s="377"/>
      <c r="AVK147" s="377"/>
      <c r="AVL147" s="377"/>
      <c r="AVM147" s="259"/>
      <c r="AVN147" s="377"/>
      <c r="AVO147" s="377"/>
      <c r="AVP147" s="377"/>
      <c r="AVQ147" s="260"/>
      <c r="AVR147" s="369"/>
      <c r="AVS147" s="369"/>
      <c r="AVT147" s="369"/>
      <c r="AVY147" s="259"/>
      <c r="AVZ147" s="377"/>
      <c r="AWA147" s="377"/>
      <c r="AWB147" s="377"/>
      <c r="AWC147" s="259"/>
      <c r="AWD147" s="377"/>
      <c r="AWE147" s="377"/>
      <c r="AWF147" s="377"/>
      <c r="AWG147" s="260"/>
      <c r="AWH147" s="369"/>
      <c r="AWI147" s="369"/>
      <c r="AWJ147" s="369"/>
      <c r="AWO147" s="259"/>
      <c r="AWP147" s="377"/>
      <c r="AWQ147" s="377"/>
      <c r="AWR147" s="377"/>
      <c r="AWS147" s="259"/>
      <c r="AWT147" s="377"/>
      <c r="AWU147" s="377"/>
      <c r="AWV147" s="377"/>
      <c r="AWW147" s="260"/>
      <c r="AWX147" s="369"/>
      <c r="AWY147" s="369"/>
      <c r="AWZ147" s="369"/>
      <c r="AXE147" s="259"/>
      <c r="AXF147" s="377"/>
      <c r="AXG147" s="377"/>
      <c r="AXH147" s="377"/>
      <c r="AXI147" s="259"/>
      <c r="AXJ147" s="377"/>
      <c r="AXK147" s="377"/>
      <c r="AXL147" s="377"/>
      <c r="AXM147" s="260"/>
      <c r="AXN147" s="369"/>
      <c r="AXO147" s="369"/>
      <c r="AXP147" s="369"/>
      <c r="AXU147" s="259"/>
      <c r="AXV147" s="377"/>
      <c r="AXW147" s="377"/>
      <c r="AXX147" s="377"/>
      <c r="AXY147" s="259"/>
      <c r="AXZ147" s="377"/>
      <c r="AYA147" s="377"/>
      <c r="AYB147" s="377"/>
      <c r="AYC147" s="260"/>
      <c r="AYD147" s="369"/>
      <c r="AYE147" s="369"/>
      <c r="AYF147" s="369"/>
      <c r="AYK147" s="259"/>
      <c r="AYL147" s="377"/>
      <c r="AYM147" s="377"/>
      <c r="AYN147" s="377"/>
      <c r="AYO147" s="259"/>
      <c r="AYP147" s="377"/>
      <c r="AYQ147" s="377"/>
      <c r="AYR147" s="377"/>
      <c r="AYS147" s="260"/>
      <c r="AYT147" s="369"/>
      <c r="AYU147" s="369"/>
      <c r="AYV147" s="369"/>
      <c r="AZA147" s="259"/>
      <c r="AZB147" s="377"/>
      <c r="AZC147" s="377"/>
      <c r="AZD147" s="377"/>
      <c r="AZE147" s="259"/>
      <c r="AZF147" s="377"/>
      <c r="AZG147" s="377"/>
      <c r="AZH147" s="377"/>
      <c r="AZI147" s="260"/>
      <c r="AZJ147" s="369"/>
      <c r="AZK147" s="369"/>
      <c r="AZL147" s="369"/>
      <c r="AZQ147" s="259"/>
      <c r="AZR147" s="377"/>
      <c r="AZS147" s="377"/>
      <c r="AZT147" s="377"/>
      <c r="AZU147" s="259"/>
      <c r="AZV147" s="377"/>
      <c r="AZW147" s="377"/>
      <c r="AZX147" s="377"/>
      <c r="AZY147" s="260"/>
      <c r="AZZ147" s="369"/>
      <c r="BAA147" s="369"/>
      <c r="BAB147" s="369"/>
      <c r="BAG147" s="259"/>
      <c r="BAH147" s="377"/>
      <c r="BAI147" s="377"/>
      <c r="BAJ147" s="377"/>
      <c r="BAK147" s="259"/>
      <c r="BAL147" s="377"/>
      <c r="BAM147" s="377"/>
      <c r="BAN147" s="377"/>
      <c r="BAO147" s="260"/>
      <c r="BAP147" s="369"/>
      <c r="BAQ147" s="369"/>
      <c r="BAR147" s="369"/>
      <c r="BAW147" s="259"/>
      <c r="BAX147" s="377"/>
      <c r="BAY147" s="377"/>
      <c r="BAZ147" s="377"/>
      <c r="BBA147" s="259"/>
      <c r="BBB147" s="377"/>
      <c r="BBC147" s="377"/>
      <c r="BBD147" s="377"/>
      <c r="BBE147" s="260"/>
      <c r="BBF147" s="369"/>
      <c r="BBG147" s="369"/>
      <c r="BBH147" s="369"/>
      <c r="BBM147" s="259"/>
      <c r="BBN147" s="377"/>
      <c r="BBO147" s="377"/>
      <c r="BBP147" s="377"/>
      <c r="BBQ147" s="259"/>
      <c r="BBR147" s="377"/>
      <c r="BBS147" s="377"/>
      <c r="BBT147" s="377"/>
      <c r="BBU147" s="260"/>
      <c r="BBV147" s="369"/>
      <c r="BBW147" s="369"/>
      <c r="BBX147" s="369"/>
      <c r="BCC147" s="259"/>
      <c r="BCD147" s="377"/>
      <c r="BCE147" s="377"/>
      <c r="BCF147" s="377"/>
      <c r="BCG147" s="259"/>
      <c r="BCH147" s="377"/>
      <c r="BCI147" s="377"/>
      <c r="BCJ147" s="377"/>
      <c r="BCK147" s="260"/>
      <c r="BCL147" s="369"/>
      <c r="BCM147" s="369"/>
      <c r="BCN147" s="369"/>
      <c r="BCS147" s="259"/>
      <c r="BCT147" s="377"/>
      <c r="BCU147" s="377"/>
      <c r="BCV147" s="377"/>
      <c r="BCW147" s="259"/>
      <c r="BCX147" s="377"/>
      <c r="BCY147" s="377"/>
      <c r="BCZ147" s="377"/>
      <c r="BDA147" s="260"/>
      <c r="BDB147" s="369"/>
      <c r="BDC147" s="369"/>
      <c r="BDD147" s="369"/>
      <c r="BDI147" s="259"/>
      <c r="BDJ147" s="377"/>
      <c r="BDK147" s="377"/>
      <c r="BDL147" s="377"/>
      <c r="BDM147" s="259"/>
      <c r="BDN147" s="377"/>
      <c r="BDO147" s="377"/>
      <c r="BDP147" s="377"/>
      <c r="BDQ147" s="260"/>
      <c r="BDR147" s="369"/>
      <c r="BDS147" s="369"/>
      <c r="BDT147" s="369"/>
      <c r="BDY147" s="259"/>
      <c r="BDZ147" s="377"/>
      <c r="BEA147" s="377"/>
      <c r="BEB147" s="377"/>
      <c r="BEC147" s="259"/>
      <c r="BED147" s="377"/>
      <c r="BEE147" s="377"/>
      <c r="BEF147" s="377"/>
      <c r="BEG147" s="260"/>
      <c r="BEH147" s="369"/>
      <c r="BEI147" s="369"/>
      <c r="BEJ147" s="369"/>
      <c r="BEO147" s="259"/>
      <c r="BEP147" s="377"/>
      <c r="BEQ147" s="377"/>
      <c r="BER147" s="377"/>
      <c r="BES147" s="259"/>
      <c r="BET147" s="377"/>
      <c r="BEU147" s="377"/>
      <c r="BEV147" s="377"/>
      <c r="BEW147" s="260"/>
      <c r="BEX147" s="369"/>
      <c r="BEY147" s="369"/>
      <c r="BEZ147" s="369"/>
      <c r="BFE147" s="259"/>
      <c r="BFF147" s="377"/>
      <c r="BFG147" s="377"/>
      <c r="BFH147" s="377"/>
      <c r="BFI147" s="259"/>
      <c r="BFJ147" s="377"/>
      <c r="BFK147" s="377"/>
      <c r="BFL147" s="377"/>
      <c r="BFM147" s="260"/>
      <c r="BFN147" s="369"/>
      <c r="BFO147" s="369"/>
      <c r="BFP147" s="369"/>
      <c r="BFU147" s="259"/>
      <c r="BFV147" s="377"/>
      <c r="BFW147" s="377"/>
      <c r="BFX147" s="377"/>
      <c r="BFY147" s="259"/>
      <c r="BFZ147" s="377"/>
      <c r="BGA147" s="377"/>
      <c r="BGB147" s="377"/>
      <c r="BGC147" s="260"/>
      <c r="BGD147" s="369"/>
      <c r="BGE147" s="369"/>
      <c r="BGF147" s="369"/>
      <c r="BGK147" s="259"/>
      <c r="BGL147" s="377"/>
      <c r="BGM147" s="377"/>
      <c r="BGN147" s="377"/>
      <c r="BGO147" s="259"/>
      <c r="BGP147" s="377"/>
      <c r="BGQ147" s="377"/>
      <c r="BGR147" s="377"/>
      <c r="BGS147" s="260"/>
      <c r="BGT147" s="369"/>
      <c r="BGU147" s="369"/>
      <c r="BGV147" s="369"/>
      <c r="BHA147" s="259"/>
      <c r="BHB147" s="377"/>
      <c r="BHC147" s="377"/>
      <c r="BHD147" s="377"/>
      <c r="BHE147" s="259"/>
      <c r="BHF147" s="377"/>
      <c r="BHG147" s="377"/>
      <c r="BHH147" s="377"/>
      <c r="BHI147" s="260"/>
      <c r="BHJ147" s="369"/>
      <c r="BHK147" s="369"/>
      <c r="BHL147" s="369"/>
      <c r="BHQ147" s="259"/>
      <c r="BHR147" s="377"/>
      <c r="BHS147" s="377"/>
      <c r="BHT147" s="377"/>
      <c r="BHU147" s="259"/>
      <c r="BHV147" s="377"/>
      <c r="BHW147" s="377"/>
      <c r="BHX147" s="377"/>
      <c r="BHY147" s="260"/>
      <c r="BHZ147" s="369"/>
      <c r="BIA147" s="369"/>
      <c r="BIB147" s="369"/>
      <c r="BIG147" s="259"/>
      <c r="BIH147" s="377"/>
      <c r="BII147" s="377"/>
      <c r="BIJ147" s="377"/>
      <c r="BIK147" s="259"/>
      <c r="BIL147" s="377"/>
      <c r="BIM147" s="377"/>
      <c r="BIN147" s="377"/>
      <c r="BIO147" s="260"/>
      <c r="BIP147" s="369"/>
      <c r="BIQ147" s="369"/>
      <c r="BIR147" s="369"/>
      <c r="BIW147" s="259"/>
      <c r="BIX147" s="377"/>
      <c r="BIY147" s="377"/>
      <c r="BIZ147" s="377"/>
      <c r="BJA147" s="259"/>
      <c r="BJB147" s="377"/>
      <c r="BJC147" s="377"/>
      <c r="BJD147" s="377"/>
      <c r="BJE147" s="260"/>
      <c r="BJF147" s="369"/>
      <c r="BJG147" s="369"/>
      <c r="BJH147" s="369"/>
      <c r="BJM147" s="259"/>
      <c r="BJN147" s="377"/>
      <c r="BJO147" s="377"/>
      <c r="BJP147" s="377"/>
      <c r="BJQ147" s="259"/>
      <c r="BJR147" s="377"/>
      <c r="BJS147" s="377"/>
      <c r="BJT147" s="377"/>
      <c r="BJU147" s="260"/>
      <c r="BJV147" s="369"/>
      <c r="BJW147" s="369"/>
      <c r="BJX147" s="369"/>
      <c r="BKC147" s="259"/>
      <c r="BKD147" s="377"/>
      <c r="BKE147" s="377"/>
      <c r="BKF147" s="377"/>
      <c r="BKG147" s="259"/>
      <c r="BKH147" s="377"/>
      <c r="BKI147" s="377"/>
      <c r="BKJ147" s="377"/>
      <c r="BKK147" s="260"/>
      <c r="BKL147" s="369"/>
      <c r="BKM147" s="369"/>
      <c r="BKN147" s="369"/>
      <c r="BKS147" s="259"/>
      <c r="BKT147" s="377"/>
      <c r="BKU147" s="377"/>
      <c r="BKV147" s="377"/>
      <c r="BKW147" s="259"/>
      <c r="BKX147" s="377"/>
      <c r="BKY147" s="377"/>
      <c r="BKZ147" s="377"/>
      <c r="BLA147" s="260"/>
      <c r="BLB147" s="369"/>
      <c r="BLC147" s="369"/>
      <c r="BLD147" s="369"/>
      <c r="BLI147" s="259"/>
      <c r="BLJ147" s="377"/>
      <c r="BLK147" s="377"/>
      <c r="BLL147" s="377"/>
      <c r="BLM147" s="259"/>
      <c r="BLN147" s="377"/>
      <c r="BLO147" s="377"/>
      <c r="BLP147" s="377"/>
      <c r="BLQ147" s="260"/>
      <c r="BLR147" s="369"/>
      <c r="BLS147" s="369"/>
      <c r="BLT147" s="369"/>
      <c r="BLY147" s="259"/>
      <c r="BLZ147" s="377"/>
      <c r="BMA147" s="377"/>
      <c r="BMB147" s="377"/>
      <c r="BMC147" s="259"/>
      <c r="BMD147" s="377"/>
      <c r="BME147" s="377"/>
      <c r="BMF147" s="377"/>
      <c r="BMG147" s="260"/>
      <c r="BMH147" s="369"/>
      <c r="BMI147" s="369"/>
      <c r="BMJ147" s="369"/>
      <c r="BMO147" s="259"/>
      <c r="BMP147" s="377"/>
      <c r="BMQ147" s="377"/>
      <c r="BMR147" s="377"/>
      <c r="BMS147" s="259"/>
      <c r="BMT147" s="377"/>
      <c r="BMU147" s="377"/>
      <c r="BMV147" s="377"/>
      <c r="BMW147" s="260"/>
      <c r="BMX147" s="369"/>
      <c r="BMY147" s="369"/>
      <c r="BMZ147" s="369"/>
      <c r="BNE147" s="259"/>
      <c r="BNF147" s="377"/>
      <c r="BNG147" s="377"/>
      <c r="BNH147" s="377"/>
      <c r="BNI147" s="259"/>
      <c r="BNJ147" s="377"/>
      <c r="BNK147" s="377"/>
      <c r="BNL147" s="377"/>
      <c r="BNM147" s="260"/>
      <c r="BNN147" s="369"/>
      <c r="BNO147" s="369"/>
      <c r="BNP147" s="369"/>
      <c r="BNU147" s="259"/>
      <c r="BNV147" s="377"/>
      <c r="BNW147" s="377"/>
      <c r="BNX147" s="377"/>
      <c r="BNY147" s="259"/>
      <c r="BNZ147" s="377"/>
      <c r="BOA147" s="377"/>
      <c r="BOB147" s="377"/>
      <c r="BOC147" s="260"/>
      <c r="BOD147" s="369"/>
      <c r="BOE147" s="369"/>
      <c r="BOF147" s="369"/>
      <c r="BOK147" s="259"/>
      <c r="BOL147" s="377"/>
      <c r="BOM147" s="377"/>
      <c r="BON147" s="377"/>
      <c r="BOO147" s="259"/>
      <c r="BOP147" s="377"/>
      <c r="BOQ147" s="377"/>
      <c r="BOR147" s="377"/>
      <c r="BOS147" s="260"/>
      <c r="BOT147" s="369"/>
      <c r="BOU147" s="369"/>
      <c r="BOV147" s="369"/>
      <c r="BPA147" s="259"/>
      <c r="BPB147" s="377"/>
      <c r="BPC147" s="377"/>
      <c r="BPD147" s="377"/>
      <c r="BPE147" s="259"/>
      <c r="BPF147" s="377"/>
      <c r="BPG147" s="377"/>
      <c r="BPH147" s="377"/>
      <c r="BPI147" s="260"/>
      <c r="BPJ147" s="369"/>
      <c r="BPK147" s="369"/>
      <c r="BPL147" s="369"/>
      <c r="BPQ147" s="259"/>
      <c r="BPR147" s="377"/>
      <c r="BPS147" s="377"/>
      <c r="BPT147" s="377"/>
      <c r="BPU147" s="259"/>
      <c r="BPV147" s="377"/>
      <c r="BPW147" s="377"/>
      <c r="BPX147" s="377"/>
      <c r="BPY147" s="260"/>
      <c r="BPZ147" s="369"/>
      <c r="BQA147" s="369"/>
      <c r="BQB147" s="369"/>
      <c r="BQG147" s="259"/>
      <c r="BQH147" s="377"/>
      <c r="BQI147" s="377"/>
      <c r="BQJ147" s="377"/>
      <c r="BQK147" s="259"/>
      <c r="BQL147" s="377"/>
      <c r="BQM147" s="377"/>
      <c r="BQN147" s="377"/>
      <c r="BQO147" s="260"/>
      <c r="BQP147" s="369"/>
      <c r="BQQ147" s="369"/>
      <c r="BQR147" s="369"/>
      <c r="BQW147" s="259"/>
      <c r="BQX147" s="377"/>
      <c r="BQY147" s="377"/>
      <c r="BQZ147" s="377"/>
      <c r="BRA147" s="259"/>
      <c r="BRB147" s="377"/>
      <c r="BRC147" s="377"/>
      <c r="BRD147" s="377"/>
      <c r="BRE147" s="260"/>
      <c r="BRF147" s="369"/>
      <c r="BRG147" s="369"/>
      <c r="BRH147" s="369"/>
      <c r="BRM147" s="259"/>
      <c r="BRN147" s="377"/>
      <c r="BRO147" s="377"/>
      <c r="BRP147" s="377"/>
      <c r="BRQ147" s="259"/>
      <c r="BRR147" s="377"/>
      <c r="BRS147" s="377"/>
      <c r="BRT147" s="377"/>
      <c r="BRU147" s="260"/>
      <c r="BRV147" s="369"/>
      <c r="BRW147" s="369"/>
      <c r="BRX147" s="369"/>
      <c r="BSC147" s="259"/>
      <c r="BSD147" s="377"/>
      <c r="BSE147" s="377"/>
      <c r="BSF147" s="377"/>
      <c r="BSG147" s="259"/>
      <c r="BSH147" s="377"/>
      <c r="BSI147" s="377"/>
      <c r="BSJ147" s="377"/>
      <c r="BSK147" s="260"/>
      <c r="BSL147" s="369"/>
      <c r="BSM147" s="369"/>
      <c r="BSN147" s="369"/>
      <c r="BSS147" s="259"/>
      <c r="BST147" s="377"/>
      <c r="BSU147" s="377"/>
      <c r="BSV147" s="377"/>
      <c r="BSW147" s="259"/>
      <c r="BSX147" s="377"/>
      <c r="BSY147" s="377"/>
      <c r="BSZ147" s="377"/>
      <c r="BTA147" s="260"/>
      <c r="BTB147" s="369"/>
      <c r="BTC147" s="369"/>
      <c r="BTD147" s="369"/>
      <c r="BTI147" s="259"/>
      <c r="BTJ147" s="377"/>
      <c r="BTK147" s="377"/>
      <c r="BTL147" s="377"/>
      <c r="BTM147" s="259"/>
      <c r="BTN147" s="377"/>
      <c r="BTO147" s="377"/>
      <c r="BTP147" s="377"/>
      <c r="BTQ147" s="260"/>
      <c r="BTR147" s="369"/>
      <c r="BTS147" s="369"/>
      <c r="BTT147" s="369"/>
      <c r="BTY147" s="259"/>
      <c r="BTZ147" s="377"/>
      <c r="BUA147" s="377"/>
      <c r="BUB147" s="377"/>
      <c r="BUC147" s="259"/>
      <c r="BUD147" s="377"/>
      <c r="BUE147" s="377"/>
      <c r="BUF147" s="377"/>
      <c r="BUG147" s="260"/>
      <c r="BUH147" s="369"/>
      <c r="BUI147" s="369"/>
      <c r="BUJ147" s="369"/>
      <c r="BUO147" s="259"/>
      <c r="BUP147" s="377"/>
      <c r="BUQ147" s="377"/>
      <c r="BUR147" s="377"/>
      <c r="BUS147" s="259"/>
      <c r="BUT147" s="377"/>
      <c r="BUU147" s="377"/>
      <c r="BUV147" s="377"/>
      <c r="BUW147" s="260"/>
      <c r="BUX147" s="369"/>
      <c r="BUY147" s="369"/>
      <c r="BUZ147" s="369"/>
      <c r="BVE147" s="259"/>
      <c r="BVF147" s="377"/>
      <c r="BVG147" s="377"/>
      <c r="BVH147" s="377"/>
      <c r="BVI147" s="259"/>
      <c r="BVJ147" s="377"/>
      <c r="BVK147" s="377"/>
      <c r="BVL147" s="377"/>
      <c r="BVM147" s="260"/>
      <c r="BVN147" s="369"/>
      <c r="BVO147" s="369"/>
      <c r="BVP147" s="369"/>
      <c r="BVU147" s="259"/>
      <c r="BVV147" s="377"/>
      <c r="BVW147" s="377"/>
      <c r="BVX147" s="377"/>
      <c r="BVY147" s="259"/>
      <c r="BVZ147" s="377"/>
      <c r="BWA147" s="377"/>
      <c r="BWB147" s="377"/>
      <c r="BWC147" s="260"/>
      <c r="BWD147" s="369"/>
      <c r="BWE147" s="369"/>
      <c r="BWF147" s="369"/>
      <c r="BWK147" s="259"/>
      <c r="BWL147" s="377"/>
      <c r="BWM147" s="377"/>
      <c r="BWN147" s="377"/>
      <c r="BWO147" s="259"/>
      <c r="BWP147" s="377"/>
      <c r="BWQ147" s="377"/>
      <c r="BWR147" s="377"/>
      <c r="BWS147" s="260"/>
      <c r="BWT147" s="369"/>
      <c r="BWU147" s="369"/>
      <c r="BWV147" s="369"/>
      <c r="BXA147" s="259"/>
      <c r="BXB147" s="377"/>
      <c r="BXC147" s="377"/>
      <c r="BXD147" s="377"/>
      <c r="BXE147" s="259"/>
      <c r="BXF147" s="377"/>
      <c r="BXG147" s="377"/>
      <c r="BXH147" s="377"/>
      <c r="BXI147" s="260"/>
      <c r="BXJ147" s="369"/>
      <c r="BXK147" s="369"/>
      <c r="BXL147" s="369"/>
      <c r="BXQ147" s="259"/>
      <c r="BXR147" s="377"/>
      <c r="BXS147" s="377"/>
      <c r="BXT147" s="377"/>
      <c r="BXU147" s="259"/>
      <c r="BXV147" s="377"/>
      <c r="BXW147" s="377"/>
      <c r="BXX147" s="377"/>
      <c r="BXY147" s="260"/>
      <c r="BXZ147" s="369"/>
      <c r="BYA147" s="369"/>
      <c r="BYB147" s="369"/>
      <c r="BYG147" s="259"/>
      <c r="BYH147" s="377"/>
      <c r="BYI147" s="377"/>
      <c r="BYJ147" s="377"/>
      <c r="BYK147" s="259"/>
      <c r="BYL147" s="377"/>
      <c r="BYM147" s="377"/>
      <c r="BYN147" s="377"/>
      <c r="BYO147" s="260"/>
      <c r="BYP147" s="369"/>
      <c r="BYQ147" s="369"/>
      <c r="BYR147" s="369"/>
      <c r="BYW147" s="259"/>
      <c r="BYX147" s="377"/>
      <c r="BYY147" s="377"/>
      <c r="BYZ147" s="377"/>
      <c r="BZA147" s="259"/>
      <c r="BZB147" s="377"/>
      <c r="BZC147" s="377"/>
      <c r="BZD147" s="377"/>
      <c r="BZE147" s="260"/>
      <c r="BZF147" s="369"/>
      <c r="BZG147" s="369"/>
      <c r="BZH147" s="369"/>
      <c r="BZM147" s="259"/>
      <c r="BZN147" s="377"/>
      <c r="BZO147" s="377"/>
      <c r="BZP147" s="377"/>
      <c r="BZQ147" s="259"/>
      <c r="BZR147" s="377"/>
      <c r="BZS147" s="377"/>
      <c r="BZT147" s="377"/>
      <c r="BZU147" s="260"/>
      <c r="BZV147" s="369"/>
      <c r="BZW147" s="369"/>
      <c r="BZX147" s="369"/>
      <c r="CAC147" s="259"/>
      <c r="CAD147" s="377"/>
      <c r="CAE147" s="377"/>
      <c r="CAF147" s="377"/>
      <c r="CAG147" s="259"/>
      <c r="CAH147" s="377"/>
      <c r="CAI147" s="377"/>
      <c r="CAJ147" s="377"/>
      <c r="CAK147" s="260"/>
      <c r="CAL147" s="369"/>
      <c r="CAM147" s="369"/>
      <c r="CAN147" s="369"/>
      <c r="CAS147" s="259"/>
      <c r="CAT147" s="377"/>
      <c r="CAU147" s="377"/>
      <c r="CAV147" s="377"/>
      <c r="CAW147" s="259"/>
      <c r="CAX147" s="377"/>
      <c r="CAY147" s="377"/>
      <c r="CAZ147" s="377"/>
      <c r="CBA147" s="260"/>
      <c r="CBB147" s="369"/>
      <c r="CBC147" s="369"/>
      <c r="CBD147" s="369"/>
      <c r="CBI147" s="259"/>
      <c r="CBJ147" s="377"/>
      <c r="CBK147" s="377"/>
      <c r="CBL147" s="377"/>
      <c r="CBM147" s="259"/>
      <c r="CBN147" s="377"/>
      <c r="CBO147" s="377"/>
      <c r="CBP147" s="377"/>
      <c r="CBQ147" s="260"/>
      <c r="CBR147" s="369"/>
      <c r="CBS147" s="369"/>
      <c r="CBT147" s="369"/>
      <c r="CBY147" s="259"/>
      <c r="CBZ147" s="377"/>
      <c r="CCA147" s="377"/>
      <c r="CCB147" s="377"/>
      <c r="CCC147" s="259"/>
      <c r="CCD147" s="377"/>
      <c r="CCE147" s="377"/>
      <c r="CCF147" s="377"/>
      <c r="CCG147" s="260"/>
      <c r="CCH147" s="369"/>
      <c r="CCI147" s="369"/>
      <c r="CCJ147" s="369"/>
      <c r="CCO147" s="259"/>
      <c r="CCP147" s="377"/>
      <c r="CCQ147" s="377"/>
      <c r="CCR147" s="377"/>
      <c r="CCS147" s="259"/>
      <c r="CCT147" s="377"/>
      <c r="CCU147" s="377"/>
      <c r="CCV147" s="377"/>
      <c r="CCW147" s="260"/>
      <c r="CCX147" s="369"/>
      <c r="CCY147" s="369"/>
      <c r="CCZ147" s="369"/>
      <c r="CDE147" s="259"/>
      <c r="CDF147" s="377"/>
      <c r="CDG147" s="377"/>
      <c r="CDH147" s="377"/>
      <c r="CDI147" s="259"/>
      <c r="CDJ147" s="377"/>
      <c r="CDK147" s="377"/>
      <c r="CDL147" s="377"/>
      <c r="CDM147" s="260"/>
      <c r="CDN147" s="369"/>
      <c r="CDO147" s="369"/>
      <c r="CDP147" s="369"/>
      <c r="CDU147" s="259"/>
      <c r="CDV147" s="377"/>
      <c r="CDW147" s="377"/>
      <c r="CDX147" s="377"/>
      <c r="CDY147" s="259"/>
      <c r="CDZ147" s="377"/>
      <c r="CEA147" s="377"/>
      <c r="CEB147" s="377"/>
      <c r="CEC147" s="260"/>
      <c r="CED147" s="369"/>
      <c r="CEE147" s="369"/>
      <c r="CEF147" s="369"/>
      <c r="CEK147" s="259"/>
      <c r="CEL147" s="377"/>
      <c r="CEM147" s="377"/>
      <c r="CEN147" s="377"/>
      <c r="CEO147" s="259"/>
      <c r="CEP147" s="377"/>
      <c r="CEQ147" s="377"/>
      <c r="CER147" s="377"/>
      <c r="CES147" s="260"/>
      <c r="CET147" s="369"/>
      <c r="CEU147" s="369"/>
      <c r="CEV147" s="369"/>
      <c r="CFA147" s="259"/>
      <c r="CFB147" s="377"/>
      <c r="CFC147" s="377"/>
      <c r="CFD147" s="377"/>
      <c r="CFE147" s="259"/>
      <c r="CFF147" s="377"/>
      <c r="CFG147" s="377"/>
      <c r="CFH147" s="377"/>
      <c r="CFI147" s="260"/>
      <c r="CFJ147" s="369"/>
      <c r="CFK147" s="369"/>
      <c r="CFL147" s="369"/>
      <c r="CFQ147" s="259"/>
      <c r="CFR147" s="377"/>
      <c r="CFS147" s="377"/>
      <c r="CFT147" s="377"/>
      <c r="CFU147" s="259"/>
      <c r="CFV147" s="377"/>
      <c r="CFW147" s="377"/>
      <c r="CFX147" s="377"/>
      <c r="CFY147" s="260"/>
      <c r="CFZ147" s="369"/>
      <c r="CGA147" s="369"/>
      <c r="CGB147" s="369"/>
      <c r="CGG147" s="259"/>
      <c r="CGH147" s="377"/>
      <c r="CGI147" s="377"/>
      <c r="CGJ147" s="377"/>
      <c r="CGK147" s="259"/>
      <c r="CGL147" s="377"/>
      <c r="CGM147" s="377"/>
      <c r="CGN147" s="377"/>
      <c r="CGO147" s="260"/>
      <c r="CGP147" s="369"/>
      <c r="CGQ147" s="369"/>
      <c r="CGR147" s="369"/>
      <c r="CGW147" s="259"/>
      <c r="CGX147" s="377"/>
      <c r="CGY147" s="377"/>
      <c r="CGZ147" s="377"/>
      <c r="CHA147" s="259"/>
      <c r="CHB147" s="377"/>
      <c r="CHC147" s="377"/>
      <c r="CHD147" s="377"/>
      <c r="CHE147" s="260"/>
      <c r="CHF147" s="369"/>
      <c r="CHG147" s="369"/>
      <c r="CHH147" s="369"/>
      <c r="CHM147" s="259"/>
      <c r="CHN147" s="377"/>
      <c r="CHO147" s="377"/>
      <c r="CHP147" s="377"/>
      <c r="CHQ147" s="259"/>
      <c r="CHR147" s="377"/>
      <c r="CHS147" s="377"/>
      <c r="CHT147" s="377"/>
      <c r="CHU147" s="260"/>
      <c r="CHV147" s="369"/>
      <c r="CHW147" s="369"/>
      <c r="CHX147" s="369"/>
      <c r="CIC147" s="259"/>
      <c r="CID147" s="377"/>
      <c r="CIE147" s="377"/>
      <c r="CIF147" s="377"/>
      <c r="CIG147" s="259"/>
      <c r="CIH147" s="377"/>
      <c r="CII147" s="377"/>
      <c r="CIJ147" s="377"/>
      <c r="CIK147" s="260"/>
      <c r="CIL147" s="369"/>
      <c r="CIM147" s="369"/>
      <c r="CIN147" s="369"/>
      <c r="CIS147" s="259"/>
      <c r="CIT147" s="377"/>
      <c r="CIU147" s="377"/>
      <c r="CIV147" s="377"/>
      <c r="CIW147" s="259"/>
      <c r="CIX147" s="377"/>
      <c r="CIY147" s="377"/>
      <c r="CIZ147" s="377"/>
      <c r="CJA147" s="260"/>
      <c r="CJB147" s="369"/>
      <c r="CJC147" s="369"/>
      <c r="CJD147" s="369"/>
      <c r="CJI147" s="259"/>
      <c r="CJJ147" s="377"/>
      <c r="CJK147" s="377"/>
      <c r="CJL147" s="377"/>
      <c r="CJM147" s="259"/>
      <c r="CJN147" s="377"/>
      <c r="CJO147" s="377"/>
      <c r="CJP147" s="377"/>
      <c r="CJQ147" s="260"/>
      <c r="CJR147" s="369"/>
      <c r="CJS147" s="369"/>
      <c r="CJT147" s="369"/>
      <c r="CJY147" s="259"/>
      <c r="CJZ147" s="377"/>
      <c r="CKA147" s="377"/>
      <c r="CKB147" s="377"/>
      <c r="CKC147" s="259"/>
      <c r="CKD147" s="377"/>
      <c r="CKE147" s="377"/>
      <c r="CKF147" s="377"/>
      <c r="CKG147" s="260"/>
      <c r="CKH147" s="369"/>
      <c r="CKI147" s="369"/>
      <c r="CKJ147" s="369"/>
      <c r="CKO147" s="259"/>
      <c r="CKP147" s="377"/>
      <c r="CKQ147" s="377"/>
      <c r="CKR147" s="377"/>
      <c r="CKS147" s="259"/>
      <c r="CKT147" s="377"/>
      <c r="CKU147" s="377"/>
      <c r="CKV147" s="377"/>
      <c r="CKW147" s="260"/>
      <c r="CKX147" s="369"/>
      <c r="CKY147" s="369"/>
      <c r="CKZ147" s="369"/>
      <c r="CLE147" s="259"/>
      <c r="CLF147" s="377"/>
      <c r="CLG147" s="377"/>
      <c r="CLH147" s="377"/>
      <c r="CLI147" s="259"/>
      <c r="CLJ147" s="377"/>
      <c r="CLK147" s="377"/>
      <c r="CLL147" s="377"/>
      <c r="CLM147" s="260"/>
      <c r="CLN147" s="369"/>
      <c r="CLO147" s="369"/>
      <c r="CLP147" s="369"/>
      <c r="CLU147" s="259"/>
      <c r="CLV147" s="377"/>
      <c r="CLW147" s="377"/>
      <c r="CLX147" s="377"/>
      <c r="CLY147" s="259"/>
      <c r="CLZ147" s="377"/>
      <c r="CMA147" s="377"/>
      <c r="CMB147" s="377"/>
      <c r="CMC147" s="260"/>
      <c r="CMD147" s="369"/>
      <c r="CME147" s="369"/>
      <c r="CMF147" s="369"/>
      <c r="CMK147" s="259"/>
      <c r="CML147" s="377"/>
      <c r="CMM147" s="377"/>
      <c r="CMN147" s="377"/>
      <c r="CMO147" s="259"/>
      <c r="CMP147" s="377"/>
      <c r="CMQ147" s="377"/>
      <c r="CMR147" s="377"/>
      <c r="CMS147" s="260"/>
      <c r="CMT147" s="369"/>
      <c r="CMU147" s="369"/>
      <c r="CMV147" s="369"/>
      <c r="CNA147" s="259"/>
      <c r="CNB147" s="377"/>
      <c r="CNC147" s="377"/>
      <c r="CND147" s="377"/>
      <c r="CNE147" s="259"/>
      <c r="CNF147" s="377"/>
      <c r="CNG147" s="377"/>
      <c r="CNH147" s="377"/>
      <c r="CNI147" s="260"/>
      <c r="CNJ147" s="369"/>
      <c r="CNK147" s="369"/>
      <c r="CNL147" s="369"/>
      <c r="CNQ147" s="259"/>
      <c r="CNR147" s="377"/>
      <c r="CNS147" s="377"/>
      <c r="CNT147" s="377"/>
      <c r="CNU147" s="259"/>
      <c r="CNV147" s="377"/>
      <c r="CNW147" s="377"/>
      <c r="CNX147" s="377"/>
      <c r="CNY147" s="260"/>
      <c r="CNZ147" s="369"/>
      <c r="COA147" s="369"/>
      <c r="COB147" s="369"/>
      <c r="COG147" s="259"/>
      <c r="COH147" s="377"/>
      <c r="COI147" s="377"/>
      <c r="COJ147" s="377"/>
      <c r="COK147" s="259"/>
      <c r="COL147" s="377"/>
      <c r="COM147" s="377"/>
      <c r="CON147" s="377"/>
      <c r="COO147" s="260"/>
      <c r="COP147" s="369"/>
      <c r="COQ147" s="369"/>
      <c r="COR147" s="369"/>
      <c r="COW147" s="259"/>
      <c r="COX147" s="377"/>
      <c r="COY147" s="377"/>
      <c r="COZ147" s="377"/>
      <c r="CPA147" s="259"/>
      <c r="CPB147" s="377"/>
      <c r="CPC147" s="377"/>
      <c r="CPD147" s="377"/>
      <c r="CPE147" s="260"/>
      <c r="CPF147" s="369"/>
      <c r="CPG147" s="369"/>
      <c r="CPH147" s="369"/>
      <c r="CPM147" s="259"/>
      <c r="CPN147" s="377"/>
      <c r="CPO147" s="377"/>
      <c r="CPP147" s="377"/>
      <c r="CPQ147" s="259"/>
      <c r="CPR147" s="377"/>
      <c r="CPS147" s="377"/>
      <c r="CPT147" s="377"/>
      <c r="CPU147" s="260"/>
      <c r="CPV147" s="369"/>
      <c r="CPW147" s="369"/>
      <c r="CPX147" s="369"/>
      <c r="CQC147" s="259"/>
      <c r="CQD147" s="377"/>
      <c r="CQE147" s="377"/>
      <c r="CQF147" s="377"/>
      <c r="CQG147" s="259"/>
      <c r="CQH147" s="377"/>
      <c r="CQI147" s="377"/>
      <c r="CQJ147" s="377"/>
      <c r="CQK147" s="260"/>
      <c r="CQL147" s="369"/>
      <c r="CQM147" s="369"/>
      <c r="CQN147" s="369"/>
      <c r="CQS147" s="259"/>
      <c r="CQT147" s="377"/>
      <c r="CQU147" s="377"/>
      <c r="CQV147" s="377"/>
      <c r="CQW147" s="259"/>
      <c r="CQX147" s="377"/>
      <c r="CQY147" s="377"/>
      <c r="CQZ147" s="377"/>
      <c r="CRA147" s="260"/>
      <c r="CRB147" s="369"/>
      <c r="CRC147" s="369"/>
      <c r="CRD147" s="369"/>
      <c r="CRI147" s="259"/>
      <c r="CRJ147" s="377"/>
      <c r="CRK147" s="377"/>
      <c r="CRL147" s="377"/>
      <c r="CRM147" s="259"/>
      <c r="CRN147" s="377"/>
      <c r="CRO147" s="377"/>
      <c r="CRP147" s="377"/>
      <c r="CRQ147" s="260"/>
      <c r="CRR147" s="369"/>
      <c r="CRS147" s="369"/>
      <c r="CRT147" s="369"/>
      <c r="CRY147" s="259"/>
      <c r="CRZ147" s="377"/>
      <c r="CSA147" s="377"/>
      <c r="CSB147" s="377"/>
      <c r="CSC147" s="259"/>
      <c r="CSD147" s="377"/>
      <c r="CSE147" s="377"/>
      <c r="CSF147" s="377"/>
      <c r="CSG147" s="260"/>
      <c r="CSH147" s="369"/>
      <c r="CSI147" s="369"/>
      <c r="CSJ147" s="369"/>
      <c r="CSO147" s="259"/>
      <c r="CSP147" s="377"/>
      <c r="CSQ147" s="377"/>
      <c r="CSR147" s="377"/>
      <c r="CSS147" s="259"/>
      <c r="CST147" s="377"/>
      <c r="CSU147" s="377"/>
      <c r="CSV147" s="377"/>
      <c r="CSW147" s="260"/>
      <c r="CSX147" s="369"/>
      <c r="CSY147" s="369"/>
      <c r="CSZ147" s="369"/>
      <c r="CTE147" s="259"/>
      <c r="CTF147" s="377"/>
      <c r="CTG147" s="377"/>
      <c r="CTH147" s="377"/>
      <c r="CTI147" s="259"/>
      <c r="CTJ147" s="377"/>
      <c r="CTK147" s="377"/>
      <c r="CTL147" s="377"/>
      <c r="CTM147" s="260"/>
      <c r="CTN147" s="369"/>
      <c r="CTO147" s="369"/>
      <c r="CTP147" s="369"/>
      <c r="CTU147" s="259"/>
      <c r="CTV147" s="377"/>
      <c r="CTW147" s="377"/>
      <c r="CTX147" s="377"/>
      <c r="CTY147" s="259"/>
      <c r="CTZ147" s="377"/>
      <c r="CUA147" s="377"/>
      <c r="CUB147" s="377"/>
      <c r="CUC147" s="260"/>
      <c r="CUD147" s="369"/>
      <c r="CUE147" s="369"/>
      <c r="CUF147" s="369"/>
      <c r="CUK147" s="259"/>
      <c r="CUL147" s="377"/>
      <c r="CUM147" s="377"/>
      <c r="CUN147" s="377"/>
      <c r="CUO147" s="259"/>
      <c r="CUP147" s="377"/>
      <c r="CUQ147" s="377"/>
      <c r="CUR147" s="377"/>
      <c r="CUS147" s="260"/>
      <c r="CUT147" s="369"/>
      <c r="CUU147" s="369"/>
      <c r="CUV147" s="369"/>
      <c r="CVA147" s="259"/>
      <c r="CVB147" s="377"/>
      <c r="CVC147" s="377"/>
      <c r="CVD147" s="377"/>
      <c r="CVE147" s="259"/>
      <c r="CVF147" s="377"/>
      <c r="CVG147" s="377"/>
      <c r="CVH147" s="377"/>
      <c r="CVI147" s="260"/>
      <c r="CVJ147" s="369"/>
      <c r="CVK147" s="369"/>
      <c r="CVL147" s="369"/>
      <c r="CVQ147" s="259"/>
      <c r="CVR147" s="377"/>
      <c r="CVS147" s="377"/>
      <c r="CVT147" s="377"/>
      <c r="CVU147" s="259"/>
      <c r="CVV147" s="377"/>
      <c r="CVW147" s="377"/>
      <c r="CVX147" s="377"/>
      <c r="CVY147" s="260"/>
      <c r="CVZ147" s="369"/>
      <c r="CWA147" s="369"/>
      <c r="CWB147" s="369"/>
      <c r="CWG147" s="259"/>
      <c r="CWH147" s="377"/>
      <c r="CWI147" s="377"/>
      <c r="CWJ147" s="377"/>
      <c r="CWK147" s="259"/>
      <c r="CWL147" s="377"/>
      <c r="CWM147" s="377"/>
      <c r="CWN147" s="377"/>
      <c r="CWO147" s="260"/>
      <c r="CWP147" s="369"/>
      <c r="CWQ147" s="369"/>
      <c r="CWR147" s="369"/>
      <c r="CWW147" s="259"/>
      <c r="CWX147" s="377"/>
      <c r="CWY147" s="377"/>
      <c r="CWZ147" s="377"/>
      <c r="CXA147" s="259"/>
      <c r="CXB147" s="377"/>
      <c r="CXC147" s="377"/>
      <c r="CXD147" s="377"/>
      <c r="CXE147" s="260"/>
      <c r="CXF147" s="369"/>
      <c r="CXG147" s="369"/>
      <c r="CXH147" s="369"/>
      <c r="CXM147" s="259"/>
      <c r="CXN147" s="377"/>
      <c r="CXO147" s="377"/>
      <c r="CXP147" s="377"/>
      <c r="CXQ147" s="259"/>
      <c r="CXR147" s="377"/>
      <c r="CXS147" s="377"/>
      <c r="CXT147" s="377"/>
      <c r="CXU147" s="260"/>
      <c r="CXV147" s="369"/>
      <c r="CXW147" s="369"/>
      <c r="CXX147" s="369"/>
      <c r="CYC147" s="259"/>
      <c r="CYD147" s="377"/>
      <c r="CYE147" s="377"/>
      <c r="CYF147" s="377"/>
      <c r="CYG147" s="259"/>
      <c r="CYH147" s="377"/>
      <c r="CYI147" s="377"/>
      <c r="CYJ147" s="377"/>
      <c r="CYK147" s="260"/>
      <c r="CYL147" s="369"/>
      <c r="CYM147" s="369"/>
      <c r="CYN147" s="369"/>
      <c r="CYS147" s="259"/>
      <c r="CYT147" s="377"/>
      <c r="CYU147" s="377"/>
      <c r="CYV147" s="377"/>
      <c r="CYW147" s="259"/>
      <c r="CYX147" s="377"/>
      <c r="CYY147" s="377"/>
      <c r="CYZ147" s="377"/>
      <c r="CZA147" s="260"/>
      <c r="CZB147" s="369"/>
      <c r="CZC147" s="369"/>
      <c r="CZD147" s="369"/>
      <c r="CZI147" s="259"/>
      <c r="CZJ147" s="377"/>
      <c r="CZK147" s="377"/>
      <c r="CZL147" s="377"/>
      <c r="CZM147" s="259"/>
      <c r="CZN147" s="377"/>
      <c r="CZO147" s="377"/>
      <c r="CZP147" s="377"/>
      <c r="CZQ147" s="260"/>
      <c r="CZR147" s="369"/>
      <c r="CZS147" s="369"/>
      <c r="CZT147" s="369"/>
      <c r="CZY147" s="259"/>
      <c r="CZZ147" s="377"/>
      <c r="DAA147" s="377"/>
      <c r="DAB147" s="377"/>
      <c r="DAC147" s="259"/>
      <c r="DAD147" s="377"/>
      <c r="DAE147" s="377"/>
      <c r="DAF147" s="377"/>
      <c r="DAG147" s="260"/>
      <c r="DAH147" s="369"/>
      <c r="DAI147" s="369"/>
      <c r="DAJ147" s="369"/>
      <c r="DAO147" s="259"/>
      <c r="DAP147" s="377"/>
      <c r="DAQ147" s="377"/>
      <c r="DAR147" s="377"/>
      <c r="DAS147" s="259"/>
      <c r="DAT147" s="377"/>
      <c r="DAU147" s="377"/>
      <c r="DAV147" s="377"/>
      <c r="DAW147" s="260"/>
      <c r="DAX147" s="369"/>
      <c r="DAY147" s="369"/>
      <c r="DAZ147" s="369"/>
      <c r="DBE147" s="259"/>
      <c r="DBF147" s="377"/>
      <c r="DBG147" s="377"/>
      <c r="DBH147" s="377"/>
      <c r="DBI147" s="259"/>
      <c r="DBJ147" s="377"/>
      <c r="DBK147" s="377"/>
      <c r="DBL147" s="377"/>
      <c r="DBM147" s="260"/>
      <c r="DBN147" s="369"/>
      <c r="DBO147" s="369"/>
      <c r="DBP147" s="369"/>
      <c r="DBU147" s="259"/>
      <c r="DBV147" s="377"/>
      <c r="DBW147" s="377"/>
      <c r="DBX147" s="377"/>
      <c r="DBY147" s="259"/>
      <c r="DBZ147" s="377"/>
      <c r="DCA147" s="377"/>
      <c r="DCB147" s="377"/>
      <c r="DCC147" s="260"/>
      <c r="DCD147" s="369"/>
      <c r="DCE147" s="369"/>
      <c r="DCF147" s="369"/>
      <c r="DCK147" s="259"/>
      <c r="DCL147" s="377"/>
      <c r="DCM147" s="377"/>
      <c r="DCN147" s="377"/>
      <c r="DCO147" s="259"/>
      <c r="DCP147" s="377"/>
      <c r="DCQ147" s="377"/>
      <c r="DCR147" s="377"/>
      <c r="DCS147" s="260"/>
      <c r="DCT147" s="369"/>
      <c r="DCU147" s="369"/>
      <c r="DCV147" s="369"/>
      <c r="DDA147" s="259"/>
      <c r="DDB147" s="377"/>
      <c r="DDC147" s="377"/>
      <c r="DDD147" s="377"/>
      <c r="DDE147" s="259"/>
      <c r="DDF147" s="377"/>
      <c r="DDG147" s="377"/>
      <c r="DDH147" s="377"/>
      <c r="DDI147" s="260"/>
      <c r="DDJ147" s="369"/>
      <c r="DDK147" s="369"/>
      <c r="DDL147" s="369"/>
      <c r="DDQ147" s="259"/>
      <c r="DDR147" s="377"/>
      <c r="DDS147" s="377"/>
      <c r="DDT147" s="377"/>
      <c r="DDU147" s="259"/>
      <c r="DDV147" s="377"/>
      <c r="DDW147" s="377"/>
      <c r="DDX147" s="377"/>
      <c r="DDY147" s="260"/>
      <c r="DDZ147" s="369"/>
      <c r="DEA147" s="369"/>
      <c r="DEB147" s="369"/>
      <c r="DEG147" s="259"/>
      <c r="DEH147" s="377"/>
      <c r="DEI147" s="377"/>
      <c r="DEJ147" s="377"/>
      <c r="DEK147" s="259"/>
      <c r="DEL147" s="377"/>
      <c r="DEM147" s="377"/>
      <c r="DEN147" s="377"/>
      <c r="DEO147" s="260"/>
      <c r="DEP147" s="369"/>
      <c r="DEQ147" s="369"/>
      <c r="DER147" s="369"/>
      <c r="DEW147" s="259"/>
      <c r="DEX147" s="377"/>
      <c r="DEY147" s="377"/>
      <c r="DEZ147" s="377"/>
      <c r="DFA147" s="259"/>
      <c r="DFB147" s="377"/>
      <c r="DFC147" s="377"/>
      <c r="DFD147" s="377"/>
      <c r="DFE147" s="260"/>
      <c r="DFF147" s="369"/>
      <c r="DFG147" s="369"/>
      <c r="DFH147" s="369"/>
      <c r="DFM147" s="259"/>
      <c r="DFN147" s="377"/>
      <c r="DFO147" s="377"/>
      <c r="DFP147" s="377"/>
      <c r="DFQ147" s="259"/>
      <c r="DFR147" s="377"/>
      <c r="DFS147" s="377"/>
      <c r="DFT147" s="377"/>
      <c r="DFU147" s="260"/>
      <c r="DFV147" s="369"/>
      <c r="DFW147" s="369"/>
      <c r="DFX147" s="369"/>
      <c r="DGC147" s="259"/>
      <c r="DGD147" s="377"/>
      <c r="DGE147" s="377"/>
      <c r="DGF147" s="377"/>
      <c r="DGG147" s="259"/>
      <c r="DGH147" s="377"/>
      <c r="DGI147" s="377"/>
      <c r="DGJ147" s="377"/>
      <c r="DGK147" s="260"/>
      <c r="DGL147" s="369"/>
      <c r="DGM147" s="369"/>
      <c r="DGN147" s="369"/>
      <c r="DGS147" s="259"/>
      <c r="DGT147" s="377"/>
      <c r="DGU147" s="377"/>
      <c r="DGV147" s="377"/>
      <c r="DGW147" s="259"/>
      <c r="DGX147" s="377"/>
      <c r="DGY147" s="377"/>
      <c r="DGZ147" s="377"/>
      <c r="DHA147" s="260"/>
      <c r="DHB147" s="369"/>
      <c r="DHC147" s="369"/>
      <c r="DHD147" s="369"/>
      <c r="DHI147" s="259"/>
      <c r="DHJ147" s="377"/>
      <c r="DHK147" s="377"/>
      <c r="DHL147" s="377"/>
      <c r="DHM147" s="259"/>
      <c r="DHN147" s="377"/>
      <c r="DHO147" s="377"/>
      <c r="DHP147" s="377"/>
      <c r="DHQ147" s="260"/>
      <c r="DHR147" s="369"/>
      <c r="DHS147" s="369"/>
      <c r="DHT147" s="369"/>
      <c r="DHY147" s="259"/>
      <c r="DHZ147" s="377"/>
      <c r="DIA147" s="377"/>
      <c r="DIB147" s="377"/>
      <c r="DIC147" s="259"/>
      <c r="DID147" s="377"/>
      <c r="DIE147" s="377"/>
      <c r="DIF147" s="377"/>
      <c r="DIG147" s="260"/>
      <c r="DIH147" s="369"/>
      <c r="DII147" s="369"/>
      <c r="DIJ147" s="369"/>
      <c r="DIO147" s="259"/>
      <c r="DIP147" s="377"/>
      <c r="DIQ147" s="377"/>
      <c r="DIR147" s="377"/>
      <c r="DIS147" s="259"/>
      <c r="DIT147" s="377"/>
      <c r="DIU147" s="377"/>
      <c r="DIV147" s="377"/>
      <c r="DIW147" s="260"/>
      <c r="DIX147" s="369"/>
      <c r="DIY147" s="369"/>
      <c r="DIZ147" s="369"/>
      <c r="DJE147" s="259"/>
      <c r="DJF147" s="377"/>
      <c r="DJG147" s="377"/>
      <c r="DJH147" s="377"/>
      <c r="DJI147" s="259"/>
      <c r="DJJ147" s="377"/>
      <c r="DJK147" s="377"/>
      <c r="DJL147" s="377"/>
      <c r="DJM147" s="260"/>
      <c r="DJN147" s="369"/>
      <c r="DJO147" s="369"/>
      <c r="DJP147" s="369"/>
      <c r="DJU147" s="259"/>
      <c r="DJV147" s="377"/>
      <c r="DJW147" s="377"/>
      <c r="DJX147" s="377"/>
      <c r="DJY147" s="259"/>
      <c r="DJZ147" s="377"/>
      <c r="DKA147" s="377"/>
      <c r="DKB147" s="377"/>
      <c r="DKC147" s="260"/>
      <c r="DKD147" s="369"/>
      <c r="DKE147" s="369"/>
      <c r="DKF147" s="369"/>
      <c r="DKK147" s="259"/>
      <c r="DKL147" s="377"/>
      <c r="DKM147" s="377"/>
      <c r="DKN147" s="377"/>
      <c r="DKO147" s="259"/>
      <c r="DKP147" s="377"/>
      <c r="DKQ147" s="377"/>
      <c r="DKR147" s="377"/>
      <c r="DKS147" s="260"/>
      <c r="DKT147" s="369"/>
      <c r="DKU147" s="369"/>
      <c r="DKV147" s="369"/>
      <c r="DLA147" s="259"/>
      <c r="DLB147" s="377"/>
      <c r="DLC147" s="377"/>
      <c r="DLD147" s="377"/>
      <c r="DLE147" s="259"/>
      <c r="DLF147" s="377"/>
      <c r="DLG147" s="377"/>
      <c r="DLH147" s="377"/>
      <c r="DLI147" s="260"/>
      <c r="DLJ147" s="369"/>
      <c r="DLK147" s="369"/>
      <c r="DLL147" s="369"/>
      <c r="DLQ147" s="259"/>
      <c r="DLR147" s="377"/>
      <c r="DLS147" s="377"/>
      <c r="DLT147" s="377"/>
      <c r="DLU147" s="259"/>
      <c r="DLV147" s="377"/>
      <c r="DLW147" s="377"/>
      <c r="DLX147" s="377"/>
      <c r="DLY147" s="260"/>
      <c r="DLZ147" s="369"/>
      <c r="DMA147" s="369"/>
      <c r="DMB147" s="369"/>
      <c r="DMG147" s="259"/>
      <c r="DMH147" s="377"/>
      <c r="DMI147" s="377"/>
      <c r="DMJ147" s="377"/>
      <c r="DMK147" s="259"/>
      <c r="DML147" s="377"/>
      <c r="DMM147" s="377"/>
      <c r="DMN147" s="377"/>
      <c r="DMO147" s="260"/>
      <c r="DMP147" s="369"/>
      <c r="DMQ147" s="369"/>
      <c r="DMR147" s="369"/>
      <c r="DMW147" s="259"/>
      <c r="DMX147" s="377"/>
      <c r="DMY147" s="377"/>
      <c r="DMZ147" s="377"/>
      <c r="DNA147" s="259"/>
      <c r="DNB147" s="377"/>
      <c r="DNC147" s="377"/>
      <c r="DND147" s="377"/>
      <c r="DNE147" s="260"/>
      <c r="DNF147" s="369"/>
      <c r="DNG147" s="369"/>
      <c r="DNH147" s="369"/>
      <c r="DNM147" s="259"/>
      <c r="DNN147" s="377"/>
      <c r="DNO147" s="377"/>
      <c r="DNP147" s="377"/>
      <c r="DNQ147" s="259"/>
      <c r="DNR147" s="377"/>
      <c r="DNS147" s="377"/>
      <c r="DNT147" s="377"/>
      <c r="DNU147" s="260"/>
      <c r="DNV147" s="369"/>
      <c r="DNW147" s="369"/>
      <c r="DNX147" s="369"/>
      <c r="DOC147" s="259"/>
      <c r="DOD147" s="377"/>
      <c r="DOE147" s="377"/>
      <c r="DOF147" s="377"/>
      <c r="DOG147" s="259"/>
      <c r="DOH147" s="377"/>
      <c r="DOI147" s="377"/>
      <c r="DOJ147" s="377"/>
      <c r="DOK147" s="260"/>
      <c r="DOL147" s="369"/>
      <c r="DOM147" s="369"/>
      <c r="DON147" s="369"/>
      <c r="DOS147" s="259"/>
      <c r="DOT147" s="377"/>
      <c r="DOU147" s="377"/>
      <c r="DOV147" s="377"/>
      <c r="DOW147" s="259"/>
      <c r="DOX147" s="377"/>
      <c r="DOY147" s="377"/>
      <c r="DOZ147" s="377"/>
      <c r="DPA147" s="260"/>
      <c r="DPB147" s="369"/>
      <c r="DPC147" s="369"/>
      <c r="DPD147" s="369"/>
      <c r="DPI147" s="259"/>
      <c r="DPJ147" s="377"/>
      <c r="DPK147" s="377"/>
      <c r="DPL147" s="377"/>
      <c r="DPM147" s="259"/>
      <c r="DPN147" s="377"/>
      <c r="DPO147" s="377"/>
      <c r="DPP147" s="377"/>
      <c r="DPQ147" s="260"/>
      <c r="DPR147" s="369"/>
      <c r="DPS147" s="369"/>
      <c r="DPT147" s="369"/>
      <c r="DPY147" s="259"/>
      <c r="DPZ147" s="377"/>
      <c r="DQA147" s="377"/>
      <c r="DQB147" s="377"/>
      <c r="DQC147" s="259"/>
      <c r="DQD147" s="377"/>
      <c r="DQE147" s="377"/>
      <c r="DQF147" s="377"/>
      <c r="DQG147" s="260"/>
      <c r="DQH147" s="369"/>
      <c r="DQI147" s="369"/>
      <c r="DQJ147" s="369"/>
      <c r="DQO147" s="259"/>
      <c r="DQP147" s="377"/>
      <c r="DQQ147" s="377"/>
      <c r="DQR147" s="377"/>
      <c r="DQS147" s="259"/>
      <c r="DQT147" s="377"/>
      <c r="DQU147" s="377"/>
      <c r="DQV147" s="377"/>
      <c r="DQW147" s="260"/>
      <c r="DQX147" s="369"/>
      <c r="DQY147" s="369"/>
      <c r="DQZ147" s="369"/>
      <c r="DRE147" s="259"/>
      <c r="DRF147" s="377"/>
      <c r="DRG147" s="377"/>
      <c r="DRH147" s="377"/>
      <c r="DRI147" s="259"/>
      <c r="DRJ147" s="377"/>
      <c r="DRK147" s="377"/>
      <c r="DRL147" s="377"/>
      <c r="DRM147" s="260"/>
      <c r="DRN147" s="369"/>
      <c r="DRO147" s="369"/>
      <c r="DRP147" s="369"/>
      <c r="DRU147" s="259"/>
      <c r="DRV147" s="377"/>
      <c r="DRW147" s="377"/>
      <c r="DRX147" s="377"/>
      <c r="DRY147" s="259"/>
      <c r="DRZ147" s="377"/>
      <c r="DSA147" s="377"/>
      <c r="DSB147" s="377"/>
      <c r="DSC147" s="260"/>
      <c r="DSD147" s="369"/>
      <c r="DSE147" s="369"/>
      <c r="DSF147" s="369"/>
      <c r="DSK147" s="259"/>
      <c r="DSL147" s="377"/>
      <c r="DSM147" s="377"/>
      <c r="DSN147" s="377"/>
      <c r="DSO147" s="259"/>
      <c r="DSP147" s="377"/>
      <c r="DSQ147" s="377"/>
      <c r="DSR147" s="377"/>
      <c r="DSS147" s="260"/>
      <c r="DST147" s="369"/>
      <c r="DSU147" s="369"/>
      <c r="DSV147" s="369"/>
      <c r="DTA147" s="259"/>
      <c r="DTB147" s="377"/>
      <c r="DTC147" s="377"/>
      <c r="DTD147" s="377"/>
      <c r="DTE147" s="259"/>
      <c r="DTF147" s="377"/>
      <c r="DTG147" s="377"/>
      <c r="DTH147" s="377"/>
      <c r="DTI147" s="260"/>
      <c r="DTJ147" s="369"/>
      <c r="DTK147" s="369"/>
      <c r="DTL147" s="369"/>
      <c r="DTQ147" s="259"/>
      <c r="DTR147" s="377"/>
      <c r="DTS147" s="377"/>
      <c r="DTT147" s="377"/>
      <c r="DTU147" s="259"/>
      <c r="DTV147" s="377"/>
      <c r="DTW147" s="377"/>
      <c r="DTX147" s="377"/>
      <c r="DTY147" s="260"/>
      <c r="DTZ147" s="369"/>
      <c r="DUA147" s="369"/>
      <c r="DUB147" s="369"/>
      <c r="DUG147" s="259"/>
      <c r="DUH147" s="377"/>
      <c r="DUI147" s="377"/>
      <c r="DUJ147" s="377"/>
      <c r="DUK147" s="259"/>
      <c r="DUL147" s="377"/>
      <c r="DUM147" s="377"/>
      <c r="DUN147" s="377"/>
      <c r="DUO147" s="260"/>
      <c r="DUP147" s="369"/>
      <c r="DUQ147" s="369"/>
      <c r="DUR147" s="369"/>
      <c r="DUW147" s="259"/>
      <c r="DUX147" s="377"/>
      <c r="DUY147" s="377"/>
      <c r="DUZ147" s="377"/>
      <c r="DVA147" s="259"/>
      <c r="DVB147" s="377"/>
      <c r="DVC147" s="377"/>
      <c r="DVD147" s="377"/>
      <c r="DVE147" s="260"/>
      <c r="DVF147" s="369"/>
      <c r="DVG147" s="369"/>
      <c r="DVH147" s="369"/>
      <c r="DVM147" s="259"/>
      <c r="DVN147" s="377"/>
      <c r="DVO147" s="377"/>
      <c r="DVP147" s="377"/>
      <c r="DVQ147" s="259"/>
      <c r="DVR147" s="377"/>
      <c r="DVS147" s="377"/>
      <c r="DVT147" s="377"/>
      <c r="DVU147" s="260"/>
      <c r="DVV147" s="369"/>
      <c r="DVW147" s="369"/>
      <c r="DVX147" s="369"/>
      <c r="DWC147" s="259"/>
      <c r="DWD147" s="377"/>
      <c r="DWE147" s="377"/>
      <c r="DWF147" s="377"/>
      <c r="DWG147" s="259"/>
      <c r="DWH147" s="377"/>
      <c r="DWI147" s="377"/>
      <c r="DWJ147" s="377"/>
      <c r="DWK147" s="260"/>
      <c r="DWL147" s="369"/>
      <c r="DWM147" s="369"/>
      <c r="DWN147" s="369"/>
      <c r="DWS147" s="259"/>
      <c r="DWT147" s="377"/>
      <c r="DWU147" s="377"/>
      <c r="DWV147" s="377"/>
      <c r="DWW147" s="259"/>
      <c r="DWX147" s="377"/>
      <c r="DWY147" s="377"/>
      <c r="DWZ147" s="377"/>
      <c r="DXA147" s="260"/>
      <c r="DXB147" s="369"/>
      <c r="DXC147" s="369"/>
      <c r="DXD147" s="369"/>
      <c r="DXI147" s="259"/>
      <c r="DXJ147" s="377"/>
      <c r="DXK147" s="377"/>
      <c r="DXL147" s="377"/>
      <c r="DXM147" s="259"/>
      <c r="DXN147" s="377"/>
      <c r="DXO147" s="377"/>
      <c r="DXP147" s="377"/>
      <c r="DXQ147" s="260"/>
      <c r="DXR147" s="369"/>
      <c r="DXS147" s="369"/>
      <c r="DXT147" s="369"/>
      <c r="DXY147" s="259"/>
      <c r="DXZ147" s="377"/>
      <c r="DYA147" s="377"/>
      <c r="DYB147" s="377"/>
      <c r="DYC147" s="259"/>
      <c r="DYD147" s="377"/>
      <c r="DYE147" s="377"/>
      <c r="DYF147" s="377"/>
      <c r="DYG147" s="260"/>
      <c r="DYH147" s="369"/>
      <c r="DYI147" s="369"/>
      <c r="DYJ147" s="369"/>
      <c r="DYO147" s="259"/>
      <c r="DYP147" s="377"/>
      <c r="DYQ147" s="377"/>
      <c r="DYR147" s="377"/>
      <c r="DYS147" s="259"/>
      <c r="DYT147" s="377"/>
      <c r="DYU147" s="377"/>
      <c r="DYV147" s="377"/>
      <c r="DYW147" s="260"/>
      <c r="DYX147" s="369"/>
      <c r="DYY147" s="369"/>
      <c r="DYZ147" s="369"/>
      <c r="DZE147" s="259"/>
      <c r="DZF147" s="377"/>
      <c r="DZG147" s="377"/>
      <c r="DZH147" s="377"/>
      <c r="DZI147" s="259"/>
      <c r="DZJ147" s="377"/>
      <c r="DZK147" s="377"/>
      <c r="DZL147" s="377"/>
      <c r="DZM147" s="260"/>
      <c r="DZN147" s="369"/>
      <c r="DZO147" s="369"/>
      <c r="DZP147" s="369"/>
      <c r="DZU147" s="259"/>
      <c r="DZV147" s="377"/>
      <c r="DZW147" s="377"/>
      <c r="DZX147" s="377"/>
      <c r="DZY147" s="259"/>
      <c r="DZZ147" s="377"/>
      <c r="EAA147" s="377"/>
      <c r="EAB147" s="377"/>
      <c r="EAC147" s="260"/>
      <c r="EAD147" s="369"/>
      <c r="EAE147" s="369"/>
      <c r="EAF147" s="369"/>
      <c r="EAK147" s="259"/>
      <c r="EAL147" s="377"/>
      <c r="EAM147" s="377"/>
      <c r="EAN147" s="377"/>
      <c r="EAO147" s="259"/>
      <c r="EAP147" s="377"/>
      <c r="EAQ147" s="377"/>
      <c r="EAR147" s="377"/>
      <c r="EAS147" s="260"/>
      <c r="EAT147" s="369"/>
      <c r="EAU147" s="369"/>
      <c r="EAV147" s="369"/>
      <c r="EBA147" s="259"/>
      <c r="EBB147" s="377"/>
      <c r="EBC147" s="377"/>
      <c r="EBD147" s="377"/>
      <c r="EBE147" s="259"/>
      <c r="EBF147" s="377"/>
      <c r="EBG147" s="377"/>
      <c r="EBH147" s="377"/>
      <c r="EBI147" s="260"/>
      <c r="EBJ147" s="369"/>
      <c r="EBK147" s="369"/>
      <c r="EBL147" s="369"/>
      <c r="EBQ147" s="259"/>
      <c r="EBR147" s="377"/>
      <c r="EBS147" s="377"/>
      <c r="EBT147" s="377"/>
      <c r="EBU147" s="259"/>
      <c r="EBV147" s="377"/>
      <c r="EBW147" s="377"/>
      <c r="EBX147" s="377"/>
      <c r="EBY147" s="260"/>
      <c r="EBZ147" s="369"/>
      <c r="ECA147" s="369"/>
      <c r="ECB147" s="369"/>
      <c r="ECG147" s="259"/>
      <c r="ECH147" s="377"/>
      <c r="ECI147" s="377"/>
      <c r="ECJ147" s="377"/>
      <c r="ECK147" s="259"/>
      <c r="ECL147" s="377"/>
      <c r="ECM147" s="377"/>
      <c r="ECN147" s="377"/>
      <c r="ECO147" s="260"/>
      <c r="ECP147" s="369"/>
      <c r="ECQ147" s="369"/>
      <c r="ECR147" s="369"/>
      <c r="ECW147" s="259"/>
      <c r="ECX147" s="377"/>
      <c r="ECY147" s="377"/>
      <c r="ECZ147" s="377"/>
      <c r="EDA147" s="259"/>
      <c r="EDB147" s="377"/>
      <c r="EDC147" s="377"/>
      <c r="EDD147" s="377"/>
      <c r="EDE147" s="260"/>
      <c r="EDF147" s="369"/>
      <c r="EDG147" s="369"/>
      <c r="EDH147" s="369"/>
      <c r="EDM147" s="259"/>
      <c r="EDN147" s="377"/>
      <c r="EDO147" s="377"/>
      <c r="EDP147" s="377"/>
      <c r="EDQ147" s="259"/>
      <c r="EDR147" s="377"/>
      <c r="EDS147" s="377"/>
      <c r="EDT147" s="377"/>
      <c r="EDU147" s="260"/>
      <c r="EDV147" s="369"/>
      <c r="EDW147" s="369"/>
      <c r="EDX147" s="369"/>
      <c r="EEC147" s="259"/>
      <c r="EED147" s="377"/>
      <c r="EEE147" s="377"/>
      <c r="EEF147" s="377"/>
      <c r="EEG147" s="259"/>
      <c r="EEH147" s="377"/>
      <c r="EEI147" s="377"/>
      <c r="EEJ147" s="377"/>
      <c r="EEK147" s="260"/>
      <c r="EEL147" s="369"/>
      <c r="EEM147" s="369"/>
      <c r="EEN147" s="369"/>
      <c r="EES147" s="259"/>
      <c r="EET147" s="377"/>
      <c r="EEU147" s="377"/>
      <c r="EEV147" s="377"/>
      <c r="EEW147" s="259"/>
      <c r="EEX147" s="377"/>
      <c r="EEY147" s="377"/>
      <c r="EEZ147" s="377"/>
      <c r="EFA147" s="260"/>
      <c r="EFB147" s="369"/>
      <c r="EFC147" s="369"/>
      <c r="EFD147" s="369"/>
      <c r="EFI147" s="259"/>
      <c r="EFJ147" s="377"/>
      <c r="EFK147" s="377"/>
      <c r="EFL147" s="377"/>
      <c r="EFM147" s="259"/>
      <c r="EFN147" s="377"/>
      <c r="EFO147" s="377"/>
      <c r="EFP147" s="377"/>
      <c r="EFQ147" s="260"/>
      <c r="EFR147" s="369"/>
      <c r="EFS147" s="369"/>
      <c r="EFT147" s="369"/>
      <c r="EFY147" s="259"/>
      <c r="EFZ147" s="377"/>
      <c r="EGA147" s="377"/>
      <c r="EGB147" s="377"/>
      <c r="EGC147" s="259"/>
      <c r="EGD147" s="377"/>
      <c r="EGE147" s="377"/>
      <c r="EGF147" s="377"/>
      <c r="EGG147" s="260"/>
      <c r="EGH147" s="369"/>
      <c r="EGI147" s="369"/>
      <c r="EGJ147" s="369"/>
      <c r="EGO147" s="259"/>
      <c r="EGP147" s="377"/>
      <c r="EGQ147" s="377"/>
      <c r="EGR147" s="377"/>
      <c r="EGS147" s="259"/>
      <c r="EGT147" s="377"/>
      <c r="EGU147" s="377"/>
      <c r="EGV147" s="377"/>
      <c r="EGW147" s="260"/>
      <c r="EGX147" s="369"/>
      <c r="EGY147" s="369"/>
      <c r="EGZ147" s="369"/>
      <c r="EHE147" s="259"/>
      <c r="EHF147" s="377"/>
      <c r="EHG147" s="377"/>
      <c r="EHH147" s="377"/>
      <c r="EHI147" s="259"/>
      <c r="EHJ147" s="377"/>
      <c r="EHK147" s="377"/>
      <c r="EHL147" s="377"/>
      <c r="EHM147" s="260"/>
      <c r="EHN147" s="369"/>
      <c r="EHO147" s="369"/>
      <c r="EHP147" s="369"/>
      <c r="EHU147" s="259"/>
      <c r="EHV147" s="377"/>
      <c r="EHW147" s="377"/>
      <c r="EHX147" s="377"/>
      <c r="EHY147" s="259"/>
      <c r="EHZ147" s="377"/>
      <c r="EIA147" s="377"/>
      <c r="EIB147" s="377"/>
      <c r="EIC147" s="260"/>
      <c r="EID147" s="369"/>
      <c r="EIE147" s="369"/>
      <c r="EIF147" s="369"/>
      <c r="EIK147" s="259"/>
      <c r="EIL147" s="377"/>
      <c r="EIM147" s="377"/>
      <c r="EIN147" s="377"/>
      <c r="EIO147" s="259"/>
      <c r="EIP147" s="377"/>
      <c r="EIQ147" s="377"/>
      <c r="EIR147" s="377"/>
      <c r="EIS147" s="260"/>
      <c r="EIT147" s="369"/>
      <c r="EIU147" s="369"/>
      <c r="EIV147" s="369"/>
      <c r="EJA147" s="259"/>
      <c r="EJB147" s="377"/>
      <c r="EJC147" s="377"/>
      <c r="EJD147" s="377"/>
      <c r="EJE147" s="259"/>
      <c r="EJF147" s="377"/>
      <c r="EJG147" s="377"/>
      <c r="EJH147" s="377"/>
      <c r="EJI147" s="260"/>
      <c r="EJJ147" s="369"/>
      <c r="EJK147" s="369"/>
      <c r="EJL147" s="369"/>
      <c r="EJQ147" s="259"/>
      <c r="EJR147" s="377"/>
      <c r="EJS147" s="377"/>
      <c r="EJT147" s="377"/>
      <c r="EJU147" s="259"/>
      <c r="EJV147" s="377"/>
      <c r="EJW147" s="377"/>
      <c r="EJX147" s="377"/>
      <c r="EJY147" s="260"/>
      <c r="EJZ147" s="369"/>
      <c r="EKA147" s="369"/>
      <c r="EKB147" s="369"/>
      <c r="EKG147" s="259"/>
      <c r="EKH147" s="377"/>
      <c r="EKI147" s="377"/>
      <c r="EKJ147" s="377"/>
      <c r="EKK147" s="259"/>
      <c r="EKL147" s="377"/>
      <c r="EKM147" s="377"/>
      <c r="EKN147" s="377"/>
      <c r="EKO147" s="260"/>
      <c r="EKP147" s="369"/>
      <c r="EKQ147" s="369"/>
      <c r="EKR147" s="369"/>
      <c r="EKW147" s="259"/>
      <c r="EKX147" s="377"/>
      <c r="EKY147" s="377"/>
      <c r="EKZ147" s="377"/>
      <c r="ELA147" s="259"/>
      <c r="ELB147" s="377"/>
      <c r="ELC147" s="377"/>
      <c r="ELD147" s="377"/>
      <c r="ELE147" s="260"/>
      <c r="ELF147" s="369"/>
      <c r="ELG147" s="369"/>
      <c r="ELH147" s="369"/>
      <c r="ELM147" s="259"/>
      <c r="ELN147" s="377"/>
      <c r="ELO147" s="377"/>
      <c r="ELP147" s="377"/>
      <c r="ELQ147" s="259"/>
      <c r="ELR147" s="377"/>
      <c r="ELS147" s="377"/>
      <c r="ELT147" s="377"/>
      <c r="ELU147" s="260"/>
      <c r="ELV147" s="369"/>
      <c r="ELW147" s="369"/>
      <c r="ELX147" s="369"/>
      <c r="EMC147" s="259"/>
      <c r="EMD147" s="377"/>
      <c r="EME147" s="377"/>
      <c r="EMF147" s="377"/>
      <c r="EMG147" s="259"/>
      <c r="EMH147" s="377"/>
      <c r="EMI147" s="377"/>
      <c r="EMJ147" s="377"/>
      <c r="EMK147" s="260"/>
      <c r="EML147" s="369"/>
      <c r="EMM147" s="369"/>
      <c r="EMN147" s="369"/>
      <c r="EMS147" s="259"/>
      <c r="EMT147" s="377"/>
      <c r="EMU147" s="377"/>
      <c r="EMV147" s="377"/>
      <c r="EMW147" s="259"/>
      <c r="EMX147" s="377"/>
      <c r="EMY147" s="377"/>
      <c r="EMZ147" s="377"/>
      <c r="ENA147" s="260"/>
      <c r="ENB147" s="369"/>
      <c r="ENC147" s="369"/>
      <c r="END147" s="369"/>
      <c r="ENI147" s="259"/>
      <c r="ENJ147" s="377"/>
      <c r="ENK147" s="377"/>
      <c r="ENL147" s="377"/>
      <c r="ENM147" s="259"/>
      <c r="ENN147" s="377"/>
      <c r="ENO147" s="377"/>
      <c r="ENP147" s="377"/>
      <c r="ENQ147" s="260"/>
      <c r="ENR147" s="369"/>
      <c r="ENS147" s="369"/>
      <c r="ENT147" s="369"/>
      <c r="ENY147" s="259"/>
      <c r="ENZ147" s="377"/>
      <c r="EOA147" s="377"/>
      <c r="EOB147" s="377"/>
      <c r="EOC147" s="259"/>
      <c r="EOD147" s="377"/>
      <c r="EOE147" s="377"/>
      <c r="EOF147" s="377"/>
      <c r="EOG147" s="260"/>
      <c r="EOH147" s="369"/>
      <c r="EOI147" s="369"/>
      <c r="EOJ147" s="369"/>
      <c r="EOO147" s="259"/>
      <c r="EOP147" s="377"/>
      <c r="EOQ147" s="377"/>
      <c r="EOR147" s="377"/>
      <c r="EOS147" s="259"/>
      <c r="EOT147" s="377"/>
      <c r="EOU147" s="377"/>
      <c r="EOV147" s="377"/>
      <c r="EOW147" s="260"/>
      <c r="EOX147" s="369"/>
      <c r="EOY147" s="369"/>
      <c r="EOZ147" s="369"/>
      <c r="EPE147" s="259"/>
      <c r="EPF147" s="377"/>
      <c r="EPG147" s="377"/>
      <c r="EPH147" s="377"/>
      <c r="EPI147" s="259"/>
      <c r="EPJ147" s="377"/>
      <c r="EPK147" s="377"/>
      <c r="EPL147" s="377"/>
      <c r="EPM147" s="260"/>
      <c r="EPN147" s="369"/>
      <c r="EPO147" s="369"/>
      <c r="EPP147" s="369"/>
      <c r="EPU147" s="259"/>
      <c r="EPV147" s="377"/>
      <c r="EPW147" s="377"/>
      <c r="EPX147" s="377"/>
      <c r="EPY147" s="259"/>
      <c r="EPZ147" s="377"/>
      <c r="EQA147" s="377"/>
      <c r="EQB147" s="377"/>
      <c r="EQC147" s="260"/>
      <c r="EQD147" s="369"/>
      <c r="EQE147" s="369"/>
      <c r="EQF147" s="369"/>
      <c r="EQK147" s="259"/>
      <c r="EQL147" s="377"/>
      <c r="EQM147" s="377"/>
      <c r="EQN147" s="377"/>
      <c r="EQO147" s="259"/>
      <c r="EQP147" s="377"/>
      <c r="EQQ147" s="377"/>
      <c r="EQR147" s="377"/>
      <c r="EQS147" s="260"/>
      <c r="EQT147" s="369"/>
      <c r="EQU147" s="369"/>
      <c r="EQV147" s="369"/>
      <c r="ERA147" s="259"/>
      <c r="ERB147" s="377"/>
      <c r="ERC147" s="377"/>
      <c r="ERD147" s="377"/>
      <c r="ERE147" s="259"/>
      <c r="ERF147" s="377"/>
      <c r="ERG147" s="377"/>
      <c r="ERH147" s="377"/>
      <c r="ERI147" s="260"/>
      <c r="ERJ147" s="369"/>
      <c r="ERK147" s="369"/>
      <c r="ERL147" s="369"/>
      <c r="ERQ147" s="259"/>
      <c r="ERR147" s="377"/>
      <c r="ERS147" s="377"/>
      <c r="ERT147" s="377"/>
      <c r="ERU147" s="259"/>
      <c r="ERV147" s="377"/>
      <c r="ERW147" s="377"/>
      <c r="ERX147" s="377"/>
      <c r="ERY147" s="260"/>
      <c r="ERZ147" s="369"/>
      <c r="ESA147" s="369"/>
      <c r="ESB147" s="369"/>
      <c r="ESG147" s="259"/>
      <c r="ESH147" s="377"/>
      <c r="ESI147" s="377"/>
      <c r="ESJ147" s="377"/>
      <c r="ESK147" s="259"/>
      <c r="ESL147" s="377"/>
      <c r="ESM147" s="377"/>
      <c r="ESN147" s="377"/>
      <c r="ESO147" s="260"/>
      <c r="ESP147" s="369"/>
      <c r="ESQ147" s="369"/>
      <c r="ESR147" s="369"/>
      <c r="ESW147" s="259"/>
      <c r="ESX147" s="377"/>
      <c r="ESY147" s="377"/>
      <c r="ESZ147" s="377"/>
      <c r="ETA147" s="259"/>
      <c r="ETB147" s="377"/>
      <c r="ETC147" s="377"/>
      <c r="ETD147" s="377"/>
      <c r="ETE147" s="260"/>
      <c r="ETF147" s="369"/>
      <c r="ETG147" s="369"/>
      <c r="ETH147" s="369"/>
      <c r="ETM147" s="259"/>
      <c r="ETN147" s="377"/>
      <c r="ETO147" s="377"/>
      <c r="ETP147" s="377"/>
      <c r="ETQ147" s="259"/>
      <c r="ETR147" s="377"/>
      <c r="ETS147" s="377"/>
      <c r="ETT147" s="377"/>
      <c r="ETU147" s="260"/>
      <c r="ETV147" s="369"/>
      <c r="ETW147" s="369"/>
      <c r="ETX147" s="369"/>
      <c r="EUC147" s="259"/>
      <c r="EUD147" s="377"/>
      <c r="EUE147" s="377"/>
      <c r="EUF147" s="377"/>
      <c r="EUG147" s="259"/>
      <c r="EUH147" s="377"/>
      <c r="EUI147" s="377"/>
      <c r="EUJ147" s="377"/>
      <c r="EUK147" s="260"/>
      <c r="EUL147" s="369"/>
      <c r="EUM147" s="369"/>
      <c r="EUN147" s="369"/>
      <c r="EUS147" s="259"/>
      <c r="EUT147" s="377"/>
      <c r="EUU147" s="377"/>
      <c r="EUV147" s="377"/>
      <c r="EUW147" s="259"/>
      <c r="EUX147" s="377"/>
      <c r="EUY147" s="377"/>
      <c r="EUZ147" s="377"/>
      <c r="EVA147" s="260"/>
      <c r="EVB147" s="369"/>
      <c r="EVC147" s="369"/>
      <c r="EVD147" s="369"/>
      <c r="EVI147" s="259"/>
      <c r="EVJ147" s="377"/>
      <c r="EVK147" s="377"/>
      <c r="EVL147" s="377"/>
      <c r="EVM147" s="259"/>
      <c r="EVN147" s="377"/>
      <c r="EVO147" s="377"/>
      <c r="EVP147" s="377"/>
      <c r="EVQ147" s="260"/>
      <c r="EVR147" s="369"/>
      <c r="EVS147" s="369"/>
      <c r="EVT147" s="369"/>
      <c r="EVY147" s="259"/>
      <c r="EVZ147" s="377"/>
      <c r="EWA147" s="377"/>
      <c r="EWB147" s="377"/>
      <c r="EWC147" s="259"/>
      <c r="EWD147" s="377"/>
      <c r="EWE147" s="377"/>
      <c r="EWF147" s="377"/>
      <c r="EWG147" s="260"/>
      <c r="EWH147" s="369"/>
      <c r="EWI147" s="369"/>
      <c r="EWJ147" s="369"/>
      <c r="EWO147" s="259"/>
      <c r="EWP147" s="377"/>
      <c r="EWQ147" s="377"/>
      <c r="EWR147" s="377"/>
      <c r="EWS147" s="259"/>
      <c r="EWT147" s="377"/>
      <c r="EWU147" s="377"/>
      <c r="EWV147" s="377"/>
      <c r="EWW147" s="260"/>
      <c r="EWX147" s="369"/>
      <c r="EWY147" s="369"/>
      <c r="EWZ147" s="369"/>
      <c r="EXE147" s="259"/>
      <c r="EXF147" s="377"/>
      <c r="EXG147" s="377"/>
      <c r="EXH147" s="377"/>
      <c r="EXI147" s="259"/>
      <c r="EXJ147" s="377"/>
      <c r="EXK147" s="377"/>
      <c r="EXL147" s="377"/>
      <c r="EXM147" s="260"/>
      <c r="EXN147" s="369"/>
      <c r="EXO147" s="369"/>
      <c r="EXP147" s="369"/>
      <c r="EXU147" s="259"/>
      <c r="EXV147" s="377"/>
      <c r="EXW147" s="377"/>
      <c r="EXX147" s="377"/>
      <c r="EXY147" s="259"/>
      <c r="EXZ147" s="377"/>
      <c r="EYA147" s="377"/>
      <c r="EYB147" s="377"/>
      <c r="EYC147" s="260"/>
      <c r="EYD147" s="369"/>
      <c r="EYE147" s="369"/>
      <c r="EYF147" s="369"/>
      <c r="EYK147" s="259"/>
      <c r="EYL147" s="377"/>
      <c r="EYM147" s="377"/>
      <c r="EYN147" s="377"/>
      <c r="EYO147" s="259"/>
      <c r="EYP147" s="377"/>
      <c r="EYQ147" s="377"/>
      <c r="EYR147" s="377"/>
      <c r="EYS147" s="260"/>
      <c r="EYT147" s="369"/>
      <c r="EYU147" s="369"/>
      <c r="EYV147" s="369"/>
      <c r="EZA147" s="259"/>
      <c r="EZB147" s="377"/>
      <c r="EZC147" s="377"/>
      <c r="EZD147" s="377"/>
      <c r="EZE147" s="259"/>
      <c r="EZF147" s="377"/>
      <c r="EZG147" s="377"/>
      <c r="EZH147" s="377"/>
      <c r="EZI147" s="260"/>
      <c r="EZJ147" s="369"/>
      <c r="EZK147" s="369"/>
      <c r="EZL147" s="369"/>
      <c r="EZQ147" s="259"/>
      <c r="EZR147" s="377"/>
      <c r="EZS147" s="377"/>
      <c r="EZT147" s="377"/>
      <c r="EZU147" s="259"/>
      <c r="EZV147" s="377"/>
      <c r="EZW147" s="377"/>
      <c r="EZX147" s="377"/>
      <c r="EZY147" s="260"/>
      <c r="EZZ147" s="369"/>
      <c r="FAA147" s="369"/>
      <c r="FAB147" s="369"/>
      <c r="FAG147" s="259"/>
      <c r="FAH147" s="377"/>
      <c r="FAI147" s="377"/>
      <c r="FAJ147" s="377"/>
      <c r="FAK147" s="259"/>
      <c r="FAL147" s="377"/>
      <c r="FAM147" s="377"/>
      <c r="FAN147" s="377"/>
      <c r="FAO147" s="260"/>
      <c r="FAP147" s="369"/>
      <c r="FAQ147" s="369"/>
      <c r="FAR147" s="369"/>
      <c r="FAW147" s="259"/>
      <c r="FAX147" s="377"/>
      <c r="FAY147" s="377"/>
      <c r="FAZ147" s="377"/>
      <c r="FBA147" s="259"/>
      <c r="FBB147" s="377"/>
      <c r="FBC147" s="377"/>
      <c r="FBD147" s="377"/>
      <c r="FBE147" s="260"/>
      <c r="FBF147" s="369"/>
      <c r="FBG147" s="369"/>
      <c r="FBH147" s="369"/>
      <c r="FBM147" s="259"/>
      <c r="FBN147" s="377"/>
      <c r="FBO147" s="377"/>
      <c r="FBP147" s="377"/>
      <c r="FBQ147" s="259"/>
      <c r="FBR147" s="377"/>
      <c r="FBS147" s="377"/>
      <c r="FBT147" s="377"/>
      <c r="FBU147" s="260"/>
      <c r="FBV147" s="369"/>
      <c r="FBW147" s="369"/>
      <c r="FBX147" s="369"/>
      <c r="FCC147" s="259"/>
      <c r="FCD147" s="377"/>
      <c r="FCE147" s="377"/>
      <c r="FCF147" s="377"/>
      <c r="FCG147" s="259"/>
      <c r="FCH147" s="377"/>
      <c r="FCI147" s="377"/>
      <c r="FCJ147" s="377"/>
      <c r="FCK147" s="260"/>
      <c r="FCL147" s="369"/>
      <c r="FCM147" s="369"/>
      <c r="FCN147" s="369"/>
      <c r="FCS147" s="259"/>
      <c r="FCT147" s="377"/>
      <c r="FCU147" s="377"/>
      <c r="FCV147" s="377"/>
      <c r="FCW147" s="259"/>
      <c r="FCX147" s="377"/>
      <c r="FCY147" s="377"/>
      <c r="FCZ147" s="377"/>
      <c r="FDA147" s="260"/>
      <c r="FDB147" s="369"/>
      <c r="FDC147" s="369"/>
      <c r="FDD147" s="369"/>
      <c r="FDI147" s="259"/>
      <c r="FDJ147" s="377"/>
      <c r="FDK147" s="377"/>
      <c r="FDL147" s="377"/>
      <c r="FDM147" s="259"/>
      <c r="FDN147" s="377"/>
      <c r="FDO147" s="377"/>
      <c r="FDP147" s="377"/>
      <c r="FDQ147" s="260"/>
      <c r="FDR147" s="369"/>
      <c r="FDS147" s="369"/>
      <c r="FDT147" s="369"/>
      <c r="FDY147" s="259"/>
      <c r="FDZ147" s="377"/>
      <c r="FEA147" s="377"/>
      <c r="FEB147" s="377"/>
      <c r="FEC147" s="259"/>
      <c r="FED147" s="377"/>
      <c r="FEE147" s="377"/>
      <c r="FEF147" s="377"/>
      <c r="FEG147" s="260"/>
      <c r="FEH147" s="369"/>
      <c r="FEI147" s="369"/>
      <c r="FEJ147" s="369"/>
      <c r="FEO147" s="259"/>
      <c r="FEP147" s="377"/>
      <c r="FEQ147" s="377"/>
      <c r="FER147" s="377"/>
      <c r="FES147" s="259"/>
      <c r="FET147" s="377"/>
      <c r="FEU147" s="377"/>
      <c r="FEV147" s="377"/>
      <c r="FEW147" s="260"/>
      <c r="FEX147" s="369"/>
      <c r="FEY147" s="369"/>
      <c r="FEZ147" s="369"/>
      <c r="FFE147" s="259"/>
      <c r="FFF147" s="377"/>
      <c r="FFG147" s="377"/>
      <c r="FFH147" s="377"/>
      <c r="FFI147" s="259"/>
      <c r="FFJ147" s="377"/>
      <c r="FFK147" s="377"/>
      <c r="FFL147" s="377"/>
      <c r="FFM147" s="260"/>
      <c r="FFN147" s="369"/>
      <c r="FFO147" s="369"/>
      <c r="FFP147" s="369"/>
      <c r="FFU147" s="259"/>
      <c r="FFV147" s="377"/>
      <c r="FFW147" s="377"/>
      <c r="FFX147" s="377"/>
      <c r="FFY147" s="259"/>
      <c r="FFZ147" s="377"/>
      <c r="FGA147" s="377"/>
      <c r="FGB147" s="377"/>
      <c r="FGC147" s="260"/>
      <c r="FGD147" s="369"/>
      <c r="FGE147" s="369"/>
      <c r="FGF147" s="369"/>
      <c r="FGK147" s="259"/>
      <c r="FGL147" s="377"/>
      <c r="FGM147" s="377"/>
      <c r="FGN147" s="377"/>
      <c r="FGO147" s="259"/>
      <c r="FGP147" s="377"/>
      <c r="FGQ147" s="377"/>
      <c r="FGR147" s="377"/>
      <c r="FGS147" s="260"/>
      <c r="FGT147" s="369"/>
      <c r="FGU147" s="369"/>
      <c r="FGV147" s="369"/>
      <c r="FHA147" s="259"/>
      <c r="FHB147" s="377"/>
      <c r="FHC147" s="377"/>
      <c r="FHD147" s="377"/>
      <c r="FHE147" s="259"/>
      <c r="FHF147" s="377"/>
      <c r="FHG147" s="377"/>
      <c r="FHH147" s="377"/>
      <c r="FHI147" s="260"/>
      <c r="FHJ147" s="369"/>
      <c r="FHK147" s="369"/>
      <c r="FHL147" s="369"/>
      <c r="FHQ147" s="259"/>
      <c r="FHR147" s="377"/>
      <c r="FHS147" s="377"/>
      <c r="FHT147" s="377"/>
      <c r="FHU147" s="259"/>
      <c r="FHV147" s="377"/>
      <c r="FHW147" s="377"/>
      <c r="FHX147" s="377"/>
      <c r="FHY147" s="260"/>
      <c r="FHZ147" s="369"/>
      <c r="FIA147" s="369"/>
      <c r="FIB147" s="369"/>
      <c r="FIG147" s="259"/>
      <c r="FIH147" s="377"/>
      <c r="FII147" s="377"/>
      <c r="FIJ147" s="377"/>
      <c r="FIK147" s="259"/>
      <c r="FIL147" s="377"/>
      <c r="FIM147" s="377"/>
      <c r="FIN147" s="377"/>
      <c r="FIO147" s="260"/>
      <c r="FIP147" s="369"/>
      <c r="FIQ147" s="369"/>
      <c r="FIR147" s="369"/>
      <c r="FIW147" s="259"/>
      <c r="FIX147" s="377"/>
      <c r="FIY147" s="377"/>
      <c r="FIZ147" s="377"/>
      <c r="FJA147" s="259"/>
      <c r="FJB147" s="377"/>
      <c r="FJC147" s="377"/>
      <c r="FJD147" s="377"/>
      <c r="FJE147" s="260"/>
      <c r="FJF147" s="369"/>
      <c r="FJG147" s="369"/>
      <c r="FJH147" s="369"/>
      <c r="FJM147" s="259"/>
      <c r="FJN147" s="377"/>
      <c r="FJO147" s="377"/>
      <c r="FJP147" s="377"/>
      <c r="FJQ147" s="259"/>
      <c r="FJR147" s="377"/>
      <c r="FJS147" s="377"/>
      <c r="FJT147" s="377"/>
      <c r="FJU147" s="260"/>
      <c r="FJV147" s="369"/>
      <c r="FJW147" s="369"/>
      <c r="FJX147" s="369"/>
      <c r="FKC147" s="259"/>
      <c r="FKD147" s="377"/>
      <c r="FKE147" s="377"/>
      <c r="FKF147" s="377"/>
      <c r="FKG147" s="259"/>
      <c r="FKH147" s="377"/>
      <c r="FKI147" s="377"/>
      <c r="FKJ147" s="377"/>
      <c r="FKK147" s="260"/>
      <c r="FKL147" s="369"/>
      <c r="FKM147" s="369"/>
      <c r="FKN147" s="369"/>
      <c r="FKS147" s="259"/>
      <c r="FKT147" s="377"/>
      <c r="FKU147" s="377"/>
      <c r="FKV147" s="377"/>
      <c r="FKW147" s="259"/>
      <c r="FKX147" s="377"/>
      <c r="FKY147" s="377"/>
      <c r="FKZ147" s="377"/>
      <c r="FLA147" s="260"/>
      <c r="FLB147" s="369"/>
      <c r="FLC147" s="369"/>
      <c r="FLD147" s="369"/>
      <c r="FLI147" s="259"/>
      <c r="FLJ147" s="377"/>
      <c r="FLK147" s="377"/>
      <c r="FLL147" s="377"/>
      <c r="FLM147" s="259"/>
      <c r="FLN147" s="377"/>
      <c r="FLO147" s="377"/>
      <c r="FLP147" s="377"/>
      <c r="FLQ147" s="260"/>
      <c r="FLR147" s="369"/>
      <c r="FLS147" s="369"/>
      <c r="FLT147" s="369"/>
      <c r="FLY147" s="259"/>
      <c r="FLZ147" s="377"/>
      <c r="FMA147" s="377"/>
      <c r="FMB147" s="377"/>
      <c r="FMC147" s="259"/>
      <c r="FMD147" s="377"/>
      <c r="FME147" s="377"/>
      <c r="FMF147" s="377"/>
      <c r="FMG147" s="260"/>
      <c r="FMH147" s="369"/>
      <c r="FMI147" s="369"/>
      <c r="FMJ147" s="369"/>
      <c r="FMO147" s="259"/>
      <c r="FMP147" s="377"/>
      <c r="FMQ147" s="377"/>
      <c r="FMR147" s="377"/>
      <c r="FMS147" s="259"/>
      <c r="FMT147" s="377"/>
      <c r="FMU147" s="377"/>
      <c r="FMV147" s="377"/>
      <c r="FMW147" s="260"/>
      <c r="FMX147" s="369"/>
      <c r="FMY147" s="369"/>
      <c r="FMZ147" s="369"/>
      <c r="FNE147" s="259"/>
      <c r="FNF147" s="377"/>
      <c r="FNG147" s="377"/>
      <c r="FNH147" s="377"/>
      <c r="FNI147" s="259"/>
      <c r="FNJ147" s="377"/>
      <c r="FNK147" s="377"/>
      <c r="FNL147" s="377"/>
      <c r="FNM147" s="260"/>
      <c r="FNN147" s="369"/>
      <c r="FNO147" s="369"/>
      <c r="FNP147" s="369"/>
      <c r="FNU147" s="259"/>
      <c r="FNV147" s="377"/>
      <c r="FNW147" s="377"/>
      <c r="FNX147" s="377"/>
      <c r="FNY147" s="259"/>
      <c r="FNZ147" s="377"/>
      <c r="FOA147" s="377"/>
      <c r="FOB147" s="377"/>
      <c r="FOC147" s="260"/>
      <c r="FOD147" s="369"/>
      <c r="FOE147" s="369"/>
      <c r="FOF147" s="369"/>
      <c r="FOK147" s="259"/>
      <c r="FOL147" s="377"/>
      <c r="FOM147" s="377"/>
      <c r="FON147" s="377"/>
      <c r="FOO147" s="259"/>
      <c r="FOP147" s="377"/>
      <c r="FOQ147" s="377"/>
      <c r="FOR147" s="377"/>
      <c r="FOS147" s="260"/>
      <c r="FOT147" s="369"/>
      <c r="FOU147" s="369"/>
      <c r="FOV147" s="369"/>
      <c r="FPA147" s="259"/>
      <c r="FPB147" s="377"/>
      <c r="FPC147" s="377"/>
      <c r="FPD147" s="377"/>
      <c r="FPE147" s="259"/>
      <c r="FPF147" s="377"/>
      <c r="FPG147" s="377"/>
      <c r="FPH147" s="377"/>
      <c r="FPI147" s="260"/>
      <c r="FPJ147" s="369"/>
      <c r="FPK147" s="369"/>
      <c r="FPL147" s="369"/>
      <c r="FPQ147" s="259"/>
      <c r="FPR147" s="377"/>
      <c r="FPS147" s="377"/>
      <c r="FPT147" s="377"/>
      <c r="FPU147" s="259"/>
      <c r="FPV147" s="377"/>
      <c r="FPW147" s="377"/>
      <c r="FPX147" s="377"/>
      <c r="FPY147" s="260"/>
      <c r="FPZ147" s="369"/>
      <c r="FQA147" s="369"/>
      <c r="FQB147" s="369"/>
      <c r="FQG147" s="259"/>
      <c r="FQH147" s="377"/>
      <c r="FQI147" s="377"/>
      <c r="FQJ147" s="377"/>
      <c r="FQK147" s="259"/>
      <c r="FQL147" s="377"/>
      <c r="FQM147" s="377"/>
      <c r="FQN147" s="377"/>
      <c r="FQO147" s="260"/>
      <c r="FQP147" s="369"/>
      <c r="FQQ147" s="369"/>
      <c r="FQR147" s="369"/>
      <c r="FQW147" s="259"/>
      <c r="FQX147" s="377"/>
      <c r="FQY147" s="377"/>
      <c r="FQZ147" s="377"/>
      <c r="FRA147" s="259"/>
      <c r="FRB147" s="377"/>
      <c r="FRC147" s="377"/>
      <c r="FRD147" s="377"/>
      <c r="FRE147" s="260"/>
      <c r="FRF147" s="369"/>
      <c r="FRG147" s="369"/>
      <c r="FRH147" s="369"/>
      <c r="FRM147" s="259"/>
      <c r="FRN147" s="377"/>
      <c r="FRO147" s="377"/>
      <c r="FRP147" s="377"/>
      <c r="FRQ147" s="259"/>
      <c r="FRR147" s="377"/>
      <c r="FRS147" s="377"/>
      <c r="FRT147" s="377"/>
      <c r="FRU147" s="260"/>
      <c r="FRV147" s="369"/>
      <c r="FRW147" s="369"/>
      <c r="FRX147" s="369"/>
      <c r="FSC147" s="259"/>
      <c r="FSD147" s="377"/>
      <c r="FSE147" s="377"/>
      <c r="FSF147" s="377"/>
      <c r="FSG147" s="259"/>
      <c r="FSH147" s="377"/>
      <c r="FSI147" s="377"/>
      <c r="FSJ147" s="377"/>
      <c r="FSK147" s="260"/>
      <c r="FSL147" s="369"/>
      <c r="FSM147" s="369"/>
      <c r="FSN147" s="369"/>
      <c r="FSS147" s="259"/>
      <c r="FST147" s="377"/>
      <c r="FSU147" s="377"/>
      <c r="FSV147" s="377"/>
      <c r="FSW147" s="259"/>
      <c r="FSX147" s="377"/>
      <c r="FSY147" s="377"/>
      <c r="FSZ147" s="377"/>
      <c r="FTA147" s="260"/>
      <c r="FTB147" s="369"/>
      <c r="FTC147" s="369"/>
      <c r="FTD147" s="369"/>
      <c r="FTI147" s="259"/>
      <c r="FTJ147" s="377"/>
      <c r="FTK147" s="377"/>
      <c r="FTL147" s="377"/>
      <c r="FTM147" s="259"/>
      <c r="FTN147" s="377"/>
      <c r="FTO147" s="377"/>
      <c r="FTP147" s="377"/>
      <c r="FTQ147" s="260"/>
      <c r="FTR147" s="369"/>
      <c r="FTS147" s="369"/>
      <c r="FTT147" s="369"/>
      <c r="FTY147" s="259"/>
      <c r="FTZ147" s="377"/>
      <c r="FUA147" s="377"/>
      <c r="FUB147" s="377"/>
      <c r="FUC147" s="259"/>
      <c r="FUD147" s="377"/>
      <c r="FUE147" s="377"/>
      <c r="FUF147" s="377"/>
      <c r="FUG147" s="260"/>
      <c r="FUH147" s="369"/>
      <c r="FUI147" s="369"/>
      <c r="FUJ147" s="369"/>
      <c r="FUO147" s="259"/>
      <c r="FUP147" s="377"/>
      <c r="FUQ147" s="377"/>
      <c r="FUR147" s="377"/>
      <c r="FUS147" s="259"/>
      <c r="FUT147" s="377"/>
      <c r="FUU147" s="377"/>
      <c r="FUV147" s="377"/>
      <c r="FUW147" s="260"/>
      <c r="FUX147" s="369"/>
      <c r="FUY147" s="369"/>
      <c r="FUZ147" s="369"/>
      <c r="FVE147" s="259"/>
      <c r="FVF147" s="377"/>
      <c r="FVG147" s="377"/>
      <c r="FVH147" s="377"/>
      <c r="FVI147" s="259"/>
      <c r="FVJ147" s="377"/>
      <c r="FVK147" s="377"/>
      <c r="FVL147" s="377"/>
      <c r="FVM147" s="260"/>
      <c r="FVN147" s="369"/>
      <c r="FVO147" s="369"/>
      <c r="FVP147" s="369"/>
      <c r="FVU147" s="259"/>
      <c r="FVV147" s="377"/>
      <c r="FVW147" s="377"/>
      <c r="FVX147" s="377"/>
      <c r="FVY147" s="259"/>
      <c r="FVZ147" s="377"/>
      <c r="FWA147" s="377"/>
      <c r="FWB147" s="377"/>
      <c r="FWC147" s="260"/>
      <c r="FWD147" s="369"/>
      <c r="FWE147" s="369"/>
      <c r="FWF147" s="369"/>
      <c r="FWK147" s="259"/>
      <c r="FWL147" s="377"/>
      <c r="FWM147" s="377"/>
      <c r="FWN147" s="377"/>
      <c r="FWO147" s="259"/>
      <c r="FWP147" s="377"/>
      <c r="FWQ147" s="377"/>
      <c r="FWR147" s="377"/>
      <c r="FWS147" s="260"/>
      <c r="FWT147" s="369"/>
      <c r="FWU147" s="369"/>
      <c r="FWV147" s="369"/>
      <c r="FXA147" s="259"/>
      <c r="FXB147" s="377"/>
      <c r="FXC147" s="377"/>
      <c r="FXD147" s="377"/>
      <c r="FXE147" s="259"/>
      <c r="FXF147" s="377"/>
      <c r="FXG147" s="377"/>
      <c r="FXH147" s="377"/>
      <c r="FXI147" s="260"/>
      <c r="FXJ147" s="369"/>
      <c r="FXK147" s="369"/>
      <c r="FXL147" s="369"/>
      <c r="FXQ147" s="259"/>
      <c r="FXR147" s="377"/>
      <c r="FXS147" s="377"/>
      <c r="FXT147" s="377"/>
      <c r="FXU147" s="259"/>
      <c r="FXV147" s="377"/>
      <c r="FXW147" s="377"/>
      <c r="FXX147" s="377"/>
      <c r="FXY147" s="260"/>
      <c r="FXZ147" s="369"/>
      <c r="FYA147" s="369"/>
      <c r="FYB147" s="369"/>
      <c r="FYG147" s="259"/>
      <c r="FYH147" s="377"/>
      <c r="FYI147" s="377"/>
      <c r="FYJ147" s="377"/>
      <c r="FYK147" s="259"/>
      <c r="FYL147" s="377"/>
      <c r="FYM147" s="377"/>
      <c r="FYN147" s="377"/>
      <c r="FYO147" s="260"/>
      <c r="FYP147" s="369"/>
      <c r="FYQ147" s="369"/>
      <c r="FYR147" s="369"/>
      <c r="FYW147" s="259"/>
      <c r="FYX147" s="377"/>
      <c r="FYY147" s="377"/>
      <c r="FYZ147" s="377"/>
      <c r="FZA147" s="259"/>
      <c r="FZB147" s="377"/>
      <c r="FZC147" s="377"/>
      <c r="FZD147" s="377"/>
      <c r="FZE147" s="260"/>
      <c r="FZF147" s="369"/>
      <c r="FZG147" s="369"/>
      <c r="FZH147" s="369"/>
      <c r="FZM147" s="259"/>
      <c r="FZN147" s="377"/>
      <c r="FZO147" s="377"/>
      <c r="FZP147" s="377"/>
      <c r="FZQ147" s="259"/>
      <c r="FZR147" s="377"/>
      <c r="FZS147" s="377"/>
      <c r="FZT147" s="377"/>
      <c r="FZU147" s="260"/>
      <c r="FZV147" s="369"/>
      <c r="FZW147" s="369"/>
      <c r="FZX147" s="369"/>
      <c r="GAC147" s="259"/>
      <c r="GAD147" s="377"/>
      <c r="GAE147" s="377"/>
      <c r="GAF147" s="377"/>
      <c r="GAG147" s="259"/>
      <c r="GAH147" s="377"/>
      <c r="GAI147" s="377"/>
      <c r="GAJ147" s="377"/>
      <c r="GAK147" s="260"/>
      <c r="GAL147" s="369"/>
      <c r="GAM147" s="369"/>
      <c r="GAN147" s="369"/>
      <c r="GAS147" s="259"/>
      <c r="GAT147" s="377"/>
      <c r="GAU147" s="377"/>
      <c r="GAV147" s="377"/>
      <c r="GAW147" s="259"/>
      <c r="GAX147" s="377"/>
      <c r="GAY147" s="377"/>
      <c r="GAZ147" s="377"/>
      <c r="GBA147" s="260"/>
      <c r="GBB147" s="369"/>
      <c r="GBC147" s="369"/>
      <c r="GBD147" s="369"/>
      <c r="GBI147" s="259"/>
      <c r="GBJ147" s="377"/>
      <c r="GBK147" s="377"/>
      <c r="GBL147" s="377"/>
      <c r="GBM147" s="259"/>
      <c r="GBN147" s="377"/>
      <c r="GBO147" s="377"/>
      <c r="GBP147" s="377"/>
      <c r="GBQ147" s="260"/>
      <c r="GBR147" s="369"/>
      <c r="GBS147" s="369"/>
      <c r="GBT147" s="369"/>
      <c r="GBY147" s="259"/>
      <c r="GBZ147" s="377"/>
      <c r="GCA147" s="377"/>
      <c r="GCB147" s="377"/>
      <c r="GCC147" s="259"/>
      <c r="GCD147" s="377"/>
      <c r="GCE147" s="377"/>
      <c r="GCF147" s="377"/>
      <c r="GCG147" s="260"/>
      <c r="GCH147" s="369"/>
      <c r="GCI147" s="369"/>
      <c r="GCJ147" s="369"/>
      <c r="GCO147" s="259"/>
      <c r="GCP147" s="377"/>
      <c r="GCQ147" s="377"/>
      <c r="GCR147" s="377"/>
      <c r="GCS147" s="259"/>
      <c r="GCT147" s="377"/>
      <c r="GCU147" s="377"/>
      <c r="GCV147" s="377"/>
      <c r="GCW147" s="260"/>
      <c r="GCX147" s="369"/>
      <c r="GCY147" s="369"/>
      <c r="GCZ147" s="369"/>
      <c r="GDE147" s="259"/>
      <c r="GDF147" s="377"/>
      <c r="GDG147" s="377"/>
      <c r="GDH147" s="377"/>
      <c r="GDI147" s="259"/>
      <c r="GDJ147" s="377"/>
      <c r="GDK147" s="377"/>
      <c r="GDL147" s="377"/>
      <c r="GDM147" s="260"/>
      <c r="GDN147" s="369"/>
      <c r="GDO147" s="369"/>
      <c r="GDP147" s="369"/>
      <c r="GDU147" s="259"/>
      <c r="GDV147" s="377"/>
      <c r="GDW147" s="377"/>
      <c r="GDX147" s="377"/>
      <c r="GDY147" s="259"/>
      <c r="GDZ147" s="377"/>
      <c r="GEA147" s="377"/>
      <c r="GEB147" s="377"/>
      <c r="GEC147" s="260"/>
      <c r="GED147" s="369"/>
      <c r="GEE147" s="369"/>
      <c r="GEF147" s="369"/>
      <c r="GEK147" s="259"/>
      <c r="GEL147" s="377"/>
      <c r="GEM147" s="377"/>
      <c r="GEN147" s="377"/>
      <c r="GEO147" s="259"/>
      <c r="GEP147" s="377"/>
      <c r="GEQ147" s="377"/>
      <c r="GER147" s="377"/>
      <c r="GES147" s="260"/>
      <c r="GET147" s="369"/>
      <c r="GEU147" s="369"/>
      <c r="GEV147" s="369"/>
      <c r="GFA147" s="259"/>
      <c r="GFB147" s="377"/>
      <c r="GFC147" s="377"/>
      <c r="GFD147" s="377"/>
      <c r="GFE147" s="259"/>
      <c r="GFF147" s="377"/>
      <c r="GFG147" s="377"/>
      <c r="GFH147" s="377"/>
      <c r="GFI147" s="260"/>
      <c r="GFJ147" s="369"/>
      <c r="GFK147" s="369"/>
      <c r="GFL147" s="369"/>
      <c r="GFQ147" s="259"/>
      <c r="GFR147" s="377"/>
      <c r="GFS147" s="377"/>
      <c r="GFT147" s="377"/>
      <c r="GFU147" s="259"/>
      <c r="GFV147" s="377"/>
      <c r="GFW147" s="377"/>
      <c r="GFX147" s="377"/>
      <c r="GFY147" s="260"/>
      <c r="GFZ147" s="369"/>
      <c r="GGA147" s="369"/>
      <c r="GGB147" s="369"/>
      <c r="GGG147" s="259"/>
      <c r="GGH147" s="377"/>
      <c r="GGI147" s="377"/>
      <c r="GGJ147" s="377"/>
      <c r="GGK147" s="259"/>
      <c r="GGL147" s="377"/>
      <c r="GGM147" s="377"/>
      <c r="GGN147" s="377"/>
      <c r="GGO147" s="260"/>
      <c r="GGP147" s="369"/>
      <c r="GGQ147" s="369"/>
      <c r="GGR147" s="369"/>
      <c r="GGW147" s="259"/>
      <c r="GGX147" s="377"/>
      <c r="GGY147" s="377"/>
      <c r="GGZ147" s="377"/>
      <c r="GHA147" s="259"/>
      <c r="GHB147" s="377"/>
      <c r="GHC147" s="377"/>
      <c r="GHD147" s="377"/>
      <c r="GHE147" s="260"/>
      <c r="GHF147" s="369"/>
      <c r="GHG147" s="369"/>
      <c r="GHH147" s="369"/>
      <c r="GHM147" s="259"/>
      <c r="GHN147" s="377"/>
      <c r="GHO147" s="377"/>
      <c r="GHP147" s="377"/>
      <c r="GHQ147" s="259"/>
      <c r="GHR147" s="377"/>
      <c r="GHS147" s="377"/>
      <c r="GHT147" s="377"/>
      <c r="GHU147" s="260"/>
      <c r="GHV147" s="369"/>
      <c r="GHW147" s="369"/>
      <c r="GHX147" s="369"/>
      <c r="GIC147" s="259"/>
      <c r="GID147" s="377"/>
      <c r="GIE147" s="377"/>
      <c r="GIF147" s="377"/>
      <c r="GIG147" s="259"/>
      <c r="GIH147" s="377"/>
      <c r="GII147" s="377"/>
      <c r="GIJ147" s="377"/>
      <c r="GIK147" s="260"/>
      <c r="GIL147" s="369"/>
      <c r="GIM147" s="369"/>
      <c r="GIN147" s="369"/>
      <c r="GIS147" s="259"/>
      <c r="GIT147" s="377"/>
      <c r="GIU147" s="377"/>
      <c r="GIV147" s="377"/>
      <c r="GIW147" s="259"/>
      <c r="GIX147" s="377"/>
      <c r="GIY147" s="377"/>
      <c r="GIZ147" s="377"/>
      <c r="GJA147" s="260"/>
      <c r="GJB147" s="369"/>
      <c r="GJC147" s="369"/>
      <c r="GJD147" s="369"/>
      <c r="GJI147" s="259"/>
      <c r="GJJ147" s="377"/>
      <c r="GJK147" s="377"/>
      <c r="GJL147" s="377"/>
      <c r="GJM147" s="259"/>
      <c r="GJN147" s="377"/>
      <c r="GJO147" s="377"/>
      <c r="GJP147" s="377"/>
      <c r="GJQ147" s="260"/>
      <c r="GJR147" s="369"/>
      <c r="GJS147" s="369"/>
      <c r="GJT147" s="369"/>
      <c r="GJY147" s="259"/>
      <c r="GJZ147" s="377"/>
      <c r="GKA147" s="377"/>
      <c r="GKB147" s="377"/>
      <c r="GKC147" s="259"/>
      <c r="GKD147" s="377"/>
      <c r="GKE147" s="377"/>
      <c r="GKF147" s="377"/>
      <c r="GKG147" s="260"/>
      <c r="GKH147" s="369"/>
      <c r="GKI147" s="369"/>
      <c r="GKJ147" s="369"/>
      <c r="GKO147" s="259"/>
      <c r="GKP147" s="377"/>
      <c r="GKQ147" s="377"/>
      <c r="GKR147" s="377"/>
      <c r="GKS147" s="259"/>
      <c r="GKT147" s="377"/>
      <c r="GKU147" s="377"/>
      <c r="GKV147" s="377"/>
      <c r="GKW147" s="260"/>
      <c r="GKX147" s="369"/>
      <c r="GKY147" s="369"/>
      <c r="GKZ147" s="369"/>
      <c r="GLE147" s="259"/>
      <c r="GLF147" s="377"/>
      <c r="GLG147" s="377"/>
      <c r="GLH147" s="377"/>
      <c r="GLI147" s="259"/>
      <c r="GLJ147" s="377"/>
      <c r="GLK147" s="377"/>
      <c r="GLL147" s="377"/>
      <c r="GLM147" s="260"/>
      <c r="GLN147" s="369"/>
      <c r="GLO147" s="369"/>
      <c r="GLP147" s="369"/>
      <c r="GLU147" s="259"/>
      <c r="GLV147" s="377"/>
      <c r="GLW147" s="377"/>
      <c r="GLX147" s="377"/>
      <c r="GLY147" s="259"/>
      <c r="GLZ147" s="377"/>
      <c r="GMA147" s="377"/>
      <c r="GMB147" s="377"/>
      <c r="GMC147" s="260"/>
      <c r="GMD147" s="369"/>
      <c r="GME147" s="369"/>
      <c r="GMF147" s="369"/>
      <c r="GMK147" s="259"/>
      <c r="GML147" s="377"/>
      <c r="GMM147" s="377"/>
      <c r="GMN147" s="377"/>
      <c r="GMO147" s="259"/>
      <c r="GMP147" s="377"/>
      <c r="GMQ147" s="377"/>
      <c r="GMR147" s="377"/>
      <c r="GMS147" s="260"/>
      <c r="GMT147" s="369"/>
      <c r="GMU147" s="369"/>
      <c r="GMV147" s="369"/>
      <c r="GNA147" s="259"/>
      <c r="GNB147" s="377"/>
      <c r="GNC147" s="377"/>
      <c r="GND147" s="377"/>
      <c r="GNE147" s="259"/>
      <c r="GNF147" s="377"/>
      <c r="GNG147" s="377"/>
      <c r="GNH147" s="377"/>
      <c r="GNI147" s="260"/>
      <c r="GNJ147" s="369"/>
      <c r="GNK147" s="369"/>
      <c r="GNL147" s="369"/>
      <c r="GNQ147" s="259"/>
      <c r="GNR147" s="377"/>
      <c r="GNS147" s="377"/>
      <c r="GNT147" s="377"/>
      <c r="GNU147" s="259"/>
      <c r="GNV147" s="377"/>
      <c r="GNW147" s="377"/>
      <c r="GNX147" s="377"/>
      <c r="GNY147" s="260"/>
      <c r="GNZ147" s="369"/>
      <c r="GOA147" s="369"/>
      <c r="GOB147" s="369"/>
      <c r="GOG147" s="259"/>
      <c r="GOH147" s="377"/>
      <c r="GOI147" s="377"/>
      <c r="GOJ147" s="377"/>
      <c r="GOK147" s="259"/>
      <c r="GOL147" s="377"/>
      <c r="GOM147" s="377"/>
      <c r="GON147" s="377"/>
      <c r="GOO147" s="260"/>
      <c r="GOP147" s="369"/>
      <c r="GOQ147" s="369"/>
      <c r="GOR147" s="369"/>
      <c r="GOW147" s="259"/>
      <c r="GOX147" s="377"/>
      <c r="GOY147" s="377"/>
      <c r="GOZ147" s="377"/>
      <c r="GPA147" s="259"/>
      <c r="GPB147" s="377"/>
      <c r="GPC147" s="377"/>
      <c r="GPD147" s="377"/>
      <c r="GPE147" s="260"/>
      <c r="GPF147" s="369"/>
      <c r="GPG147" s="369"/>
      <c r="GPH147" s="369"/>
      <c r="GPM147" s="259"/>
      <c r="GPN147" s="377"/>
      <c r="GPO147" s="377"/>
      <c r="GPP147" s="377"/>
      <c r="GPQ147" s="259"/>
      <c r="GPR147" s="377"/>
      <c r="GPS147" s="377"/>
      <c r="GPT147" s="377"/>
      <c r="GPU147" s="260"/>
      <c r="GPV147" s="369"/>
      <c r="GPW147" s="369"/>
      <c r="GPX147" s="369"/>
      <c r="GQC147" s="259"/>
      <c r="GQD147" s="377"/>
      <c r="GQE147" s="377"/>
      <c r="GQF147" s="377"/>
      <c r="GQG147" s="259"/>
      <c r="GQH147" s="377"/>
      <c r="GQI147" s="377"/>
      <c r="GQJ147" s="377"/>
      <c r="GQK147" s="260"/>
      <c r="GQL147" s="369"/>
      <c r="GQM147" s="369"/>
      <c r="GQN147" s="369"/>
      <c r="GQS147" s="259"/>
      <c r="GQT147" s="377"/>
      <c r="GQU147" s="377"/>
      <c r="GQV147" s="377"/>
      <c r="GQW147" s="259"/>
      <c r="GQX147" s="377"/>
      <c r="GQY147" s="377"/>
      <c r="GQZ147" s="377"/>
      <c r="GRA147" s="260"/>
      <c r="GRB147" s="369"/>
      <c r="GRC147" s="369"/>
      <c r="GRD147" s="369"/>
      <c r="GRI147" s="259"/>
      <c r="GRJ147" s="377"/>
      <c r="GRK147" s="377"/>
      <c r="GRL147" s="377"/>
      <c r="GRM147" s="259"/>
      <c r="GRN147" s="377"/>
      <c r="GRO147" s="377"/>
      <c r="GRP147" s="377"/>
      <c r="GRQ147" s="260"/>
      <c r="GRR147" s="369"/>
      <c r="GRS147" s="369"/>
      <c r="GRT147" s="369"/>
      <c r="GRY147" s="259"/>
      <c r="GRZ147" s="377"/>
      <c r="GSA147" s="377"/>
      <c r="GSB147" s="377"/>
      <c r="GSC147" s="259"/>
      <c r="GSD147" s="377"/>
      <c r="GSE147" s="377"/>
      <c r="GSF147" s="377"/>
      <c r="GSG147" s="260"/>
      <c r="GSH147" s="369"/>
      <c r="GSI147" s="369"/>
      <c r="GSJ147" s="369"/>
      <c r="GSO147" s="259"/>
      <c r="GSP147" s="377"/>
      <c r="GSQ147" s="377"/>
      <c r="GSR147" s="377"/>
      <c r="GSS147" s="259"/>
      <c r="GST147" s="377"/>
      <c r="GSU147" s="377"/>
      <c r="GSV147" s="377"/>
      <c r="GSW147" s="260"/>
      <c r="GSX147" s="369"/>
      <c r="GSY147" s="369"/>
      <c r="GSZ147" s="369"/>
      <c r="GTE147" s="259"/>
      <c r="GTF147" s="377"/>
      <c r="GTG147" s="377"/>
      <c r="GTH147" s="377"/>
      <c r="GTI147" s="259"/>
      <c r="GTJ147" s="377"/>
      <c r="GTK147" s="377"/>
      <c r="GTL147" s="377"/>
      <c r="GTM147" s="260"/>
      <c r="GTN147" s="369"/>
      <c r="GTO147" s="369"/>
      <c r="GTP147" s="369"/>
      <c r="GTU147" s="259"/>
      <c r="GTV147" s="377"/>
      <c r="GTW147" s="377"/>
      <c r="GTX147" s="377"/>
      <c r="GTY147" s="259"/>
      <c r="GTZ147" s="377"/>
      <c r="GUA147" s="377"/>
      <c r="GUB147" s="377"/>
      <c r="GUC147" s="260"/>
      <c r="GUD147" s="369"/>
      <c r="GUE147" s="369"/>
      <c r="GUF147" s="369"/>
      <c r="GUK147" s="259"/>
      <c r="GUL147" s="377"/>
      <c r="GUM147" s="377"/>
      <c r="GUN147" s="377"/>
      <c r="GUO147" s="259"/>
      <c r="GUP147" s="377"/>
      <c r="GUQ147" s="377"/>
      <c r="GUR147" s="377"/>
      <c r="GUS147" s="260"/>
      <c r="GUT147" s="369"/>
      <c r="GUU147" s="369"/>
      <c r="GUV147" s="369"/>
      <c r="GVA147" s="259"/>
      <c r="GVB147" s="377"/>
      <c r="GVC147" s="377"/>
      <c r="GVD147" s="377"/>
      <c r="GVE147" s="259"/>
      <c r="GVF147" s="377"/>
      <c r="GVG147" s="377"/>
      <c r="GVH147" s="377"/>
      <c r="GVI147" s="260"/>
      <c r="GVJ147" s="369"/>
      <c r="GVK147" s="369"/>
      <c r="GVL147" s="369"/>
      <c r="GVQ147" s="259"/>
      <c r="GVR147" s="377"/>
      <c r="GVS147" s="377"/>
      <c r="GVT147" s="377"/>
      <c r="GVU147" s="259"/>
      <c r="GVV147" s="377"/>
      <c r="GVW147" s="377"/>
      <c r="GVX147" s="377"/>
      <c r="GVY147" s="260"/>
      <c r="GVZ147" s="369"/>
      <c r="GWA147" s="369"/>
      <c r="GWB147" s="369"/>
      <c r="GWG147" s="259"/>
      <c r="GWH147" s="377"/>
      <c r="GWI147" s="377"/>
      <c r="GWJ147" s="377"/>
      <c r="GWK147" s="259"/>
      <c r="GWL147" s="377"/>
      <c r="GWM147" s="377"/>
      <c r="GWN147" s="377"/>
      <c r="GWO147" s="260"/>
      <c r="GWP147" s="369"/>
      <c r="GWQ147" s="369"/>
      <c r="GWR147" s="369"/>
      <c r="GWW147" s="259"/>
      <c r="GWX147" s="377"/>
      <c r="GWY147" s="377"/>
      <c r="GWZ147" s="377"/>
      <c r="GXA147" s="259"/>
      <c r="GXB147" s="377"/>
      <c r="GXC147" s="377"/>
      <c r="GXD147" s="377"/>
      <c r="GXE147" s="260"/>
      <c r="GXF147" s="369"/>
      <c r="GXG147" s="369"/>
      <c r="GXH147" s="369"/>
      <c r="GXM147" s="259"/>
      <c r="GXN147" s="377"/>
      <c r="GXO147" s="377"/>
      <c r="GXP147" s="377"/>
      <c r="GXQ147" s="259"/>
      <c r="GXR147" s="377"/>
      <c r="GXS147" s="377"/>
      <c r="GXT147" s="377"/>
      <c r="GXU147" s="260"/>
      <c r="GXV147" s="369"/>
      <c r="GXW147" s="369"/>
      <c r="GXX147" s="369"/>
      <c r="GYC147" s="259"/>
      <c r="GYD147" s="377"/>
      <c r="GYE147" s="377"/>
      <c r="GYF147" s="377"/>
      <c r="GYG147" s="259"/>
      <c r="GYH147" s="377"/>
      <c r="GYI147" s="377"/>
      <c r="GYJ147" s="377"/>
      <c r="GYK147" s="260"/>
      <c r="GYL147" s="369"/>
      <c r="GYM147" s="369"/>
      <c r="GYN147" s="369"/>
      <c r="GYS147" s="259"/>
      <c r="GYT147" s="377"/>
      <c r="GYU147" s="377"/>
      <c r="GYV147" s="377"/>
      <c r="GYW147" s="259"/>
      <c r="GYX147" s="377"/>
      <c r="GYY147" s="377"/>
      <c r="GYZ147" s="377"/>
      <c r="GZA147" s="260"/>
      <c r="GZB147" s="369"/>
      <c r="GZC147" s="369"/>
      <c r="GZD147" s="369"/>
      <c r="GZI147" s="259"/>
      <c r="GZJ147" s="377"/>
      <c r="GZK147" s="377"/>
      <c r="GZL147" s="377"/>
      <c r="GZM147" s="259"/>
      <c r="GZN147" s="377"/>
      <c r="GZO147" s="377"/>
      <c r="GZP147" s="377"/>
      <c r="GZQ147" s="260"/>
      <c r="GZR147" s="369"/>
      <c r="GZS147" s="369"/>
      <c r="GZT147" s="369"/>
      <c r="GZY147" s="259"/>
      <c r="GZZ147" s="377"/>
      <c r="HAA147" s="377"/>
      <c r="HAB147" s="377"/>
      <c r="HAC147" s="259"/>
      <c r="HAD147" s="377"/>
      <c r="HAE147" s="377"/>
      <c r="HAF147" s="377"/>
      <c r="HAG147" s="260"/>
      <c r="HAH147" s="369"/>
      <c r="HAI147" s="369"/>
      <c r="HAJ147" s="369"/>
      <c r="HAO147" s="259"/>
      <c r="HAP147" s="377"/>
      <c r="HAQ147" s="377"/>
      <c r="HAR147" s="377"/>
      <c r="HAS147" s="259"/>
      <c r="HAT147" s="377"/>
      <c r="HAU147" s="377"/>
      <c r="HAV147" s="377"/>
      <c r="HAW147" s="260"/>
      <c r="HAX147" s="369"/>
      <c r="HAY147" s="369"/>
      <c r="HAZ147" s="369"/>
      <c r="HBE147" s="259"/>
      <c r="HBF147" s="377"/>
      <c r="HBG147" s="377"/>
      <c r="HBH147" s="377"/>
      <c r="HBI147" s="259"/>
      <c r="HBJ147" s="377"/>
      <c r="HBK147" s="377"/>
      <c r="HBL147" s="377"/>
      <c r="HBM147" s="260"/>
      <c r="HBN147" s="369"/>
      <c r="HBO147" s="369"/>
      <c r="HBP147" s="369"/>
      <c r="HBU147" s="259"/>
      <c r="HBV147" s="377"/>
      <c r="HBW147" s="377"/>
      <c r="HBX147" s="377"/>
      <c r="HBY147" s="259"/>
      <c r="HBZ147" s="377"/>
      <c r="HCA147" s="377"/>
      <c r="HCB147" s="377"/>
      <c r="HCC147" s="260"/>
      <c r="HCD147" s="369"/>
      <c r="HCE147" s="369"/>
      <c r="HCF147" s="369"/>
      <c r="HCK147" s="259"/>
      <c r="HCL147" s="377"/>
      <c r="HCM147" s="377"/>
      <c r="HCN147" s="377"/>
      <c r="HCO147" s="259"/>
      <c r="HCP147" s="377"/>
      <c r="HCQ147" s="377"/>
      <c r="HCR147" s="377"/>
      <c r="HCS147" s="260"/>
      <c r="HCT147" s="369"/>
      <c r="HCU147" s="369"/>
      <c r="HCV147" s="369"/>
      <c r="HDA147" s="259"/>
      <c r="HDB147" s="377"/>
      <c r="HDC147" s="377"/>
      <c r="HDD147" s="377"/>
      <c r="HDE147" s="259"/>
      <c r="HDF147" s="377"/>
      <c r="HDG147" s="377"/>
      <c r="HDH147" s="377"/>
      <c r="HDI147" s="260"/>
      <c r="HDJ147" s="369"/>
      <c r="HDK147" s="369"/>
      <c r="HDL147" s="369"/>
      <c r="HDQ147" s="259"/>
      <c r="HDR147" s="377"/>
      <c r="HDS147" s="377"/>
      <c r="HDT147" s="377"/>
      <c r="HDU147" s="259"/>
      <c r="HDV147" s="377"/>
      <c r="HDW147" s="377"/>
      <c r="HDX147" s="377"/>
      <c r="HDY147" s="260"/>
      <c r="HDZ147" s="369"/>
      <c r="HEA147" s="369"/>
      <c r="HEB147" s="369"/>
      <c r="HEG147" s="259"/>
      <c r="HEH147" s="377"/>
      <c r="HEI147" s="377"/>
      <c r="HEJ147" s="377"/>
      <c r="HEK147" s="259"/>
      <c r="HEL147" s="377"/>
      <c r="HEM147" s="377"/>
      <c r="HEN147" s="377"/>
      <c r="HEO147" s="260"/>
      <c r="HEP147" s="369"/>
      <c r="HEQ147" s="369"/>
      <c r="HER147" s="369"/>
      <c r="HEW147" s="259"/>
      <c r="HEX147" s="377"/>
      <c r="HEY147" s="377"/>
      <c r="HEZ147" s="377"/>
      <c r="HFA147" s="259"/>
      <c r="HFB147" s="377"/>
      <c r="HFC147" s="377"/>
      <c r="HFD147" s="377"/>
      <c r="HFE147" s="260"/>
      <c r="HFF147" s="369"/>
      <c r="HFG147" s="369"/>
      <c r="HFH147" s="369"/>
      <c r="HFM147" s="259"/>
      <c r="HFN147" s="377"/>
      <c r="HFO147" s="377"/>
      <c r="HFP147" s="377"/>
      <c r="HFQ147" s="259"/>
      <c r="HFR147" s="377"/>
      <c r="HFS147" s="377"/>
      <c r="HFT147" s="377"/>
      <c r="HFU147" s="260"/>
      <c r="HFV147" s="369"/>
      <c r="HFW147" s="369"/>
      <c r="HFX147" s="369"/>
      <c r="HGC147" s="259"/>
      <c r="HGD147" s="377"/>
      <c r="HGE147" s="377"/>
      <c r="HGF147" s="377"/>
      <c r="HGG147" s="259"/>
      <c r="HGH147" s="377"/>
      <c r="HGI147" s="377"/>
      <c r="HGJ147" s="377"/>
      <c r="HGK147" s="260"/>
      <c r="HGL147" s="369"/>
      <c r="HGM147" s="369"/>
      <c r="HGN147" s="369"/>
      <c r="HGS147" s="259"/>
      <c r="HGT147" s="377"/>
      <c r="HGU147" s="377"/>
      <c r="HGV147" s="377"/>
      <c r="HGW147" s="259"/>
      <c r="HGX147" s="377"/>
      <c r="HGY147" s="377"/>
      <c r="HGZ147" s="377"/>
      <c r="HHA147" s="260"/>
      <c r="HHB147" s="369"/>
      <c r="HHC147" s="369"/>
      <c r="HHD147" s="369"/>
      <c r="HHI147" s="259"/>
      <c r="HHJ147" s="377"/>
      <c r="HHK147" s="377"/>
      <c r="HHL147" s="377"/>
      <c r="HHM147" s="259"/>
      <c r="HHN147" s="377"/>
      <c r="HHO147" s="377"/>
      <c r="HHP147" s="377"/>
      <c r="HHQ147" s="260"/>
      <c r="HHR147" s="369"/>
      <c r="HHS147" s="369"/>
      <c r="HHT147" s="369"/>
      <c r="HHY147" s="259"/>
      <c r="HHZ147" s="377"/>
      <c r="HIA147" s="377"/>
      <c r="HIB147" s="377"/>
      <c r="HIC147" s="259"/>
      <c r="HID147" s="377"/>
      <c r="HIE147" s="377"/>
      <c r="HIF147" s="377"/>
      <c r="HIG147" s="260"/>
      <c r="HIH147" s="369"/>
      <c r="HII147" s="369"/>
      <c r="HIJ147" s="369"/>
      <c r="HIO147" s="259"/>
      <c r="HIP147" s="377"/>
      <c r="HIQ147" s="377"/>
      <c r="HIR147" s="377"/>
      <c r="HIS147" s="259"/>
      <c r="HIT147" s="377"/>
      <c r="HIU147" s="377"/>
      <c r="HIV147" s="377"/>
      <c r="HIW147" s="260"/>
      <c r="HIX147" s="369"/>
      <c r="HIY147" s="369"/>
      <c r="HIZ147" s="369"/>
      <c r="HJE147" s="259"/>
      <c r="HJF147" s="377"/>
      <c r="HJG147" s="377"/>
      <c r="HJH147" s="377"/>
      <c r="HJI147" s="259"/>
      <c r="HJJ147" s="377"/>
      <c r="HJK147" s="377"/>
      <c r="HJL147" s="377"/>
      <c r="HJM147" s="260"/>
      <c r="HJN147" s="369"/>
      <c r="HJO147" s="369"/>
      <c r="HJP147" s="369"/>
      <c r="HJU147" s="259"/>
      <c r="HJV147" s="377"/>
      <c r="HJW147" s="377"/>
      <c r="HJX147" s="377"/>
      <c r="HJY147" s="259"/>
      <c r="HJZ147" s="377"/>
      <c r="HKA147" s="377"/>
      <c r="HKB147" s="377"/>
      <c r="HKC147" s="260"/>
      <c r="HKD147" s="369"/>
      <c r="HKE147" s="369"/>
      <c r="HKF147" s="369"/>
      <c r="HKK147" s="259"/>
      <c r="HKL147" s="377"/>
      <c r="HKM147" s="377"/>
      <c r="HKN147" s="377"/>
      <c r="HKO147" s="259"/>
      <c r="HKP147" s="377"/>
      <c r="HKQ147" s="377"/>
      <c r="HKR147" s="377"/>
      <c r="HKS147" s="260"/>
      <c r="HKT147" s="369"/>
      <c r="HKU147" s="369"/>
      <c r="HKV147" s="369"/>
      <c r="HLA147" s="259"/>
      <c r="HLB147" s="377"/>
      <c r="HLC147" s="377"/>
      <c r="HLD147" s="377"/>
      <c r="HLE147" s="259"/>
      <c r="HLF147" s="377"/>
      <c r="HLG147" s="377"/>
      <c r="HLH147" s="377"/>
      <c r="HLI147" s="260"/>
      <c r="HLJ147" s="369"/>
      <c r="HLK147" s="369"/>
      <c r="HLL147" s="369"/>
      <c r="HLQ147" s="259"/>
      <c r="HLR147" s="377"/>
      <c r="HLS147" s="377"/>
      <c r="HLT147" s="377"/>
      <c r="HLU147" s="259"/>
      <c r="HLV147" s="377"/>
      <c r="HLW147" s="377"/>
      <c r="HLX147" s="377"/>
      <c r="HLY147" s="260"/>
      <c r="HLZ147" s="369"/>
      <c r="HMA147" s="369"/>
      <c r="HMB147" s="369"/>
      <c r="HMG147" s="259"/>
      <c r="HMH147" s="377"/>
      <c r="HMI147" s="377"/>
      <c r="HMJ147" s="377"/>
      <c r="HMK147" s="259"/>
      <c r="HML147" s="377"/>
      <c r="HMM147" s="377"/>
      <c r="HMN147" s="377"/>
      <c r="HMO147" s="260"/>
      <c r="HMP147" s="369"/>
      <c r="HMQ147" s="369"/>
      <c r="HMR147" s="369"/>
      <c r="HMW147" s="259"/>
      <c r="HMX147" s="377"/>
      <c r="HMY147" s="377"/>
      <c r="HMZ147" s="377"/>
      <c r="HNA147" s="259"/>
      <c r="HNB147" s="377"/>
      <c r="HNC147" s="377"/>
      <c r="HND147" s="377"/>
      <c r="HNE147" s="260"/>
      <c r="HNF147" s="369"/>
      <c r="HNG147" s="369"/>
      <c r="HNH147" s="369"/>
      <c r="HNM147" s="259"/>
      <c r="HNN147" s="377"/>
      <c r="HNO147" s="377"/>
      <c r="HNP147" s="377"/>
      <c r="HNQ147" s="259"/>
      <c r="HNR147" s="377"/>
      <c r="HNS147" s="377"/>
      <c r="HNT147" s="377"/>
      <c r="HNU147" s="260"/>
      <c r="HNV147" s="369"/>
      <c r="HNW147" s="369"/>
      <c r="HNX147" s="369"/>
      <c r="HOC147" s="259"/>
      <c r="HOD147" s="377"/>
      <c r="HOE147" s="377"/>
      <c r="HOF147" s="377"/>
      <c r="HOG147" s="259"/>
      <c r="HOH147" s="377"/>
      <c r="HOI147" s="377"/>
      <c r="HOJ147" s="377"/>
      <c r="HOK147" s="260"/>
      <c r="HOL147" s="369"/>
      <c r="HOM147" s="369"/>
      <c r="HON147" s="369"/>
      <c r="HOS147" s="259"/>
      <c r="HOT147" s="377"/>
      <c r="HOU147" s="377"/>
      <c r="HOV147" s="377"/>
      <c r="HOW147" s="259"/>
      <c r="HOX147" s="377"/>
      <c r="HOY147" s="377"/>
      <c r="HOZ147" s="377"/>
      <c r="HPA147" s="260"/>
      <c r="HPB147" s="369"/>
      <c r="HPC147" s="369"/>
      <c r="HPD147" s="369"/>
      <c r="HPI147" s="259"/>
      <c r="HPJ147" s="377"/>
      <c r="HPK147" s="377"/>
      <c r="HPL147" s="377"/>
      <c r="HPM147" s="259"/>
      <c r="HPN147" s="377"/>
      <c r="HPO147" s="377"/>
      <c r="HPP147" s="377"/>
      <c r="HPQ147" s="260"/>
      <c r="HPR147" s="369"/>
      <c r="HPS147" s="369"/>
      <c r="HPT147" s="369"/>
      <c r="HPY147" s="259"/>
      <c r="HPZ147" s="377"/>
      <c r="HQA147" s="377"/>
      <c r="HQB147" s="377"/>
      <c r="HQC147" s="259"/>
      <c r="HQD147" s="377"/>
      <c r="HQE147" s="377"/>
      <c r="HQF147" s="377"/>
      <c r="HQG147" s="260"/>
      <c r="HQH147" s="369"/>
      <c r="HQI147" s="369"/>
      <c r="HQJ147" s="369"/>
      <c r="HQO147" s="259"/>
      <c r="HQP147" s="377"/>
      <c r="HQQ147" s="377"/>
      <c r="HQR147" s="377"/>
      <c r="HQS147" s="259"/>
      <c r="HQT147" s="377"/>
      <c r="HQU147" s="377"/>
      <c r="HQV147" s="377"/>
      <c r="HQW147" s="260"/>
      <c r="HQX147" s="369"/>
      <c r="HQY147" s="369"/>
      <c r="HQZ147" s="369"/>
      <c r="HRE147" s="259"/>
      <c r="HRF147" s="377"/>
      <c r="HRG147" s="377"/>
      <c r="HRH147" s="377"/>
      <c r="HRI147" s="259"/>
      <c r="HRJ147" s="377"/>
      <c r="HRK147" s="377"/>
      <c r="HRL147" s="377"/>
      <c r="HRM147" s="260"/>
      <c r="HRN147" s="369"/>
      <c r="HRO147" s="369"/>
      <c r="HRP147" s="369"/>
      <c r="HRU147" s="259"/>
      <c r="HRV147" s="377"/>
      <c r="HRW147" s="377"/>
      <c r="HRX147" s="377"/>
      <c r="HRY147" s="259"/>
      <c r="HRZ147" s="377"/>
      <c r="HSA147" s="377"/>
      <c r="HSB147" s="377"/>
      <c r="HSC147" s="260"/>
      <c r="HSD147" s="369"/>
      <c r="HSE147" s="369"/>
      <c r="HSF147" s="369"/>
      <c r="HSK147" s="259"/>
      <c r="HSL147" s="377"/>
      <c r="HSM147" s="377"/>
      <c r="HSN147" s="377"/>
      <c r="HSO147" s="259"/>
      <c r="HSP147" s="377"/>
      <c r="HSQ147" s="377"/>
      <c r="HSR147" s="377"/>
      <c r="HSS147" s="260"/>
      <c r="HST147" s="369"/>
      <c r="HSU147" s="369"/>
      <c r="HSV147" s="369"/>
      <c r="HTA147" s="259"/>
      <c r="HTB147" s="377"/>
      <c r="HTC147" s="377"/>
      <c r="HTD147" s="377"/>
      <c r="HTE147" s="259"/>
      <c r="HTF147" s="377"/>
      <c r="HTG147" s="377"/>
      <c r="HTH147" s="377"/>
      <c r="HTI147" s="260"/>
      <c r="HTJ147" s="369"/>
      <c r="HTK147" s="369"/>
      <c r="HTL147" s="369"/>
      <c r="HTQ147" s="259"/>
      <c r="HTR147" s="377"/>
      <c r="HTS147" s="377"/>
      <c r="HTT147" s="377"/>
      <c r="HTU147" s="259"/>
      <c r="HTV147" s="377"/>
      <c r="HTW147" s="377"/>
      <c r="HTX147" s="377"/>
      <c r="HTY147" s="260"/>
      <c r="HTZ147" s="369"/>
      <c r="HUA147" s="369"/>
      <c r="HUB147" s="369"/>
      <c r="HUG147" s="259"/>
      <c r="HUH147" s="377"/>
      <c r="HUI147" s="377"/>
      <c r="HUJ147" s="377"/>
      <c r="HUK147" s="259"/>
      <c r="HUL147" s="377"/>
      <c r="HUM147" s="377"/>
      <c r="HUN147" s="377"/>
      <c r="HUO147" s="260"/>
      <c r="HUP147" s="369"/>
      <c r="HUQ147" s="369"/>
      <c r="HUR147" s="369"/>
      <c r="HUW147" s="259"/>
      <c r="HUX147" s="377"/>
      <c r="HUY147" s="377"/>
      <c r="HUZ147" s="377"/>
      <c r="HVA147" s="259"/>
      <c r="HVB147" s="377"/>
      <c r="HVC147" s="377"/>
      <c r="HVD147" s="377"/>
      <c r="HVE147" s="260"/>
      <c r="HVF147" s="369"/>
      <c r="HVG147" s="369"/>
      <c r="HVH147" s="369"/>
      <c r="HVM147" s="259"/>
      <c r="HVN147" s="377"/>
      <c r="HVO147" s="377"/>
      <c r="HVP147" s="377"/>
      <c r="HVQ147" s="259"/>
      <c r="HVR147" s="377"/>
      <c r="HVS147" s="377"/>
      <c r="HVT147" s="377"/>
      <c r="HVU147" s="260"/>
      <c r="HVV147" s="369"/>
      <c r="HVW147" s="369"/>
      <c r="HVX147" s="369"/>
      <c r="HWC147" s="259"/>
      <c r="HWD147" s="377"/>
      <c r="HWE147" s="377"/>
      <c r="HWF147" s="377"/>
      <c r="HWG147" s="259"/>
      <c r="HWH147" s="377"/>
      <c r="HWI147" s="377"/>
      <c r="HWJ147" s="377"/>
      <c r="HWK147" s="260"/>
      <c r="HWL147" s="369"/>
      <c r="HWM147" s="369"/>
      <c r="HWN147" s="369"/>
      <c r="HWS147" s="259"/>
      <c r="HWT147" s="377"/>
      <c r="HWU147" s="377"/>
      <c r="HWV147" s="377"/>
      <c r="HWW147" s="259"/>
      <c r="HWX147" s="377"/>
      <c r="HWY147" s="377"/>
      <c r="HWZ147" s="377"/>
      <c r="HXA147" s="260"/>
      <c r="HXB147" s="369"/>
      <c r="HXC147" s="369"/>
      <c r="HXD147" s="369"/>
      <c r="HXI147" s="259"/>
      <c r="HXJ147" s="377"/>
      <c r="HXK147" s="377"/>
      <c r="HXL147" s="377"/>
      <c r="HXM147" s="259"/>
      <c r="HXN147" s="377"/>
      <c r="HXO147" s="377"/>
      <c r="HXP147" s="377"/>
      <c r="HXQ147" s="260"/>
      <c r="HXR147" s="369"/>
      <c r="HXS147" s="369"/>
      <c r="HXT147" s="369"/>
      <c r="HXY147" s="259"/>
      <c r="HXZ147" s="377"/>
      <c r="HYA147" s="377"/>
      <c r="HYB147" s="377"/>
      <c r="HYC147" s="259"/>
      <c r="HYD147" s="377"/>
      <c r="HYE147" s="377"/>
      <c r="HYF147" s="377"/>
      <c r="HYG147" s="260"/>
      <c r="HYH147" s="369"/>
      <c r="HYI147" s="369"/>
      <c r="HYJ147" s="369"/>
      <c r="HYO147" s="259"/>
      <c r="HYP147" s="377"/>
      <c r="HYQ147" s="377"/>
      <c r="HYR147" s="377"/>
      <c r="HYS147" s="259"/>
      <c r="HYT147" s="377"/>
      <c r="HYU147" s="377"/>
      <c r="HYV147" s="377"/>
      <c r="HYW147" s="260"/>
      <c r="HYX147" s="369"/>
      <c r="HYY147" s="369"/>
      <c r="HYZ147" s="369"/>
      <c r="HZE147" s="259"/>
      <c r="HZF147" s="377"/>
      <c r="HZG147" s="377"/>
      <c r="HZH147" s="377"/>
      <c r="HZI147" s="259"/>
      <c r="HZJ147" s="377"/>
      <c r="HZK147" s="377"/>
      <c r="HZL147" s="377"/>
      <c r="HZM147" s="260"/>
      <c r="HZN147" s="369"/>
      <c r="HZO147" s="369"/>
      <c r="HZP147" s="369"/>
      <c r="HZU147" s="259"/>
      <c r="HZV147" s="377"/>
      <c r="HZW147" s="377"/>
      <c r="HZX147" s="377"/>
      <c r="HZY147" s="259"/>
      <c r="HZZ147" s="377"/>
      <c r="IAA147" s="377"/>
      <c r="IAB147" s="377"/>
      <c r="IAC147" s="260"/>
      <c r="IAD147" s="369"/>
      <c r="IAE147" s="369"/>
      <c r="IAF147" s="369"/>
      <c r="IAK147" s="259"/>
      <c r="IAL147" s="377"/>
      <c r="IAM147" s="377"/>
      <c r="IAN147" s="377"/>
      <c r="IAO147" s="259"/>
      <c r="IAP147" s="377"/>
      <c r="IAQ147" s="377"/>
      <c r="IAR147" s="377"/>
      <c r="IAS147" s="260"/>
      <c r="IAT147" s="369"/>
      <c r="IAU147" s="369"/>
      <c r="IAV147" s="369"/>
      <c r="IBA147" s="259"/>
      <c r="IBB147" s="377"/>
      <c r="IBC147" s="377"/>
      <c r="IBD147" s="377"/>
      <c r="IBE147" s="259"/>
      <c r="IBF147" s="377"/>
      <c r="IBG147" s="377"/>
      <c r="IBH147" s="377"/>
      <c r="IBI147" s="260"/>
      <c r="IBJ147" s="369"/>
      <c r="IBK147" s="369"/>
      <c r="IBL147" s="369"/>
      <c r="IBQ147" s="259"/>
      <c r="IBR147" s="377"/>
      <c r="IBS147" s="377"/>
      <c r="IBT147" s="377"/>
      <c r="IBU147" s="259"/>
      <c r="IBV147" s="377"/>
      <c r="IBW147" s="377"/>
      <c r="IBX147" s="377"/>
      <c r="IBY147" s="260"/>
      <c r="IBZ147" s="369"/>
      <c r="ICA147" s="369"/>
      <c r="ICB147" s="369"/>
      <c r="ICG147" s="259"/>
      <c r="ICH147" s="377"/>
      <c r="ICI147" s="377"/>
      <c r="ICJ147" s="377"/>
      <c r="ICK147" s="259"/>
      <c r="ICL147" s="377"/>
      <c r="ICM147" s="377"/>
      <c r="ICN147" s="377"/>
      <c r="ICO147" s="260"/>
      <c r="ICP147" s="369"/>
      <c r="ICQ147" s="369"/>
      <c r="ICR147" s="369"/>
      <c r="ICW147" s="259"/>
      <c r="ICX147" s="377"/>
      <c r="ICY147" s="377"/>
      <c r="ICZ147" s="377"/>
      <c r="IDA147" s="259"/>
      <c r="IDB147" s="377"/>
      <c r="IDC147" s="377"/>
      <c r="IDD147" s="377"/>
      <c r="IDE147" s="260"/>
      <c r="IDF147" s="369"/>
      <c r="IDG147" s="369"/>
      <c r="IDH147" s="369"/>
      <c r="IDM147" s="259"/>
      <c r="IDN147" s="377"/>
      <c r="IDO147" s="377"/>
      <c r="IDP147" s="377"/>
      <c r="IDQ147" s="259"/>
      <c r="IDR147" s="377"/>
      <c r="IDS147" s="377"/>
      <c r="IDT147" s="377"/>
      <c r="IDU147" s="260"/>
      <c r="IDV147" s="369"/>
      <c r="IDW147" s="369"/>
      <c r="IDX147" s="369"/>
      <c r="IEC147" s="259"/>
      <c r="IED147" s="377"/>
      <c r="IEE147" s="377"/>
      <c r="IEF147" s="377"/>
      <c r="IEG147" s="259"/>
      <c r="IEH147" s="377"/>
      <c r="IEI147" s="377"/>
      <c r="IEJ147" s="377"/>
      <c r="IEK147" s="260"/>
      <c r="IEL147" s="369"/>
      <c r="IEM147" s="369"/>
      <c r="IEN147" s="369"/>
      <c r="IES147" s="259"/>
      <c r="IET147" s="377"/>
      <c r="IEU147" s="377"/>
      <c r="IEV147" s="377"/>
      <c r="IEW147" s="259"/>
      <c r="IEX147" s="377"/>
      <c r="IEY147" s="377"/>
      <c r="IEZ147" s="377"/>
      <c r="IFA147" s="260"/>
      <c r="IFB147" s="369"/>
      <c r="IFC147" s="369"/>
      <c r="IFD147" s="369"/>
      <c r="IFI147" s="259"/>
      <c r="IFJ147" s="377"/>
      <c r="IFK147" s="377"/>
      <c r="IFL147" s="377"/>
      <c r="IFM147" s="259"/>
      <c r="IFN147" s="377"/>
      <c r="IFO147" s="377"/>
      <c r="IFP147" s="377"/>
      <c r="IFQ147" s="260"/>
      <c r="IFR147" s="369"/>
      <c r="IFS147" s="369"/>
      <c r="IFT147" s="369"/>
      <c r="IFY147" s="259"/>
      <c r="IFZ147" s="377"/>
      <c r="IGA147" s="377"/>
      <c r="IGB147" s="377"/>
      <c r="IGC147" s="259"/>
      <c r="IGD147" s="377"/>
      <c r="IGE147" s="377"/>
      <c r="IGF147" s="377"/>
      <c r="IGG147" s="260"/>
      <c r="IGH147" s="369"/>
      <c r="IGI147" s="369"/>
      <c r="IGJ147" s="369"/>
      <c r="IGO147" s="259"/>
      <c r="IGP147" s="377"/>
      <c r="IGQ147" s="377"/>
      <c r="IGR147" s="377"/>
      <c r="IGS147" s="259"/>
      <c r="IGT147" s="377"/>
      <c r="IGU147" s="377"/>
      <c r="IGV147" s="377"/>
      <c r="IGW147" s="260"/>
      <c r="IGX147" s="369"/>
      <c r="IGY147" s="369"/>
      <c r="IGZ147" s="369"/>
      <c r="IHE147" s="259"/>
      <c r="IHF147" s="377"/>
      <c r="IHG147" s="377"/>
      <c r="IHH147" s="377"/>
      <c r="IHI147" s="259"/>
      <c r="IHJ147" s="377"/>
      <c r="IHK147" s="377"/>
      <c r="IHL147" s="377"/>
      <c r="IHM147" s="260"/>
      <c r="IHN147" s="369"/>
      <c r="IHO147" s="369"/>
      <c r="IHP147" s="369"/>
      <c r="IHU147" s="259"/>
      <c r="IHV147" s="377"/>
      <c r="IHW147" s="377"/>
      <c r="IHX147" s="377"/>
      <c r="IHY147" s="259"/>
      <c r="IHZ147" s="377"/>
      <c r="IIA147" s="377"/>
      <c r="IIB147" s="377"/>
      <c r="IIC147" s="260"/>
      <c r="IID147" s="369"/>
      <c r="IIE147" s="369"/>
      <c r="IIF147" s="369"/>
      <c r="IIK147" s="259"/>
      <c r="IIL147" s="377"/>
      <c r="IIM147" s="377"/>
      <c r="IIN147" s="377"/>
      <c r="IIO147" s="259"/>
      <c r="IIP147" s="377"/>
      <c r="IIQ147" s="377"/>
      <c r="IIR147" s="377"/>
      <c r="IIS147" s="260"/>
      <c r="IIT147" s="369"/>
      <c r="IIU147" s="369"/>
      <c r="IIV147" s="369"/>
      <c r="IJA147" s="259"/>
      <c r="IJB147" s="377"/>
      <c r="IJC147" s="377"/>
      <c r="IJD147" s="377"/>
      <c r="IJE147" s="259"/>
      <c r="IJF147" s="377"/>
      <c r="IJG147" s="377"/>
      <c r="IJH147" s="377"/>
      <c r="IJI147" s="260"/>
      <c r="IJJ147" s="369"/>
      <c r="IJK147" s="369"/>
      <c r="IJL147" s="369"/>
      <c r="IJQ147" s="259"/>
      <c r="IJR147" s="377"/>
      <c r="IJS147" s="377"/>
      <c r="IJT147" s="377"/>
      <c r="IJU147" s="259"/>
      <c r="IJV147" s="377"/>
      <c r="IJW147" s="377"/>
      <c r="IJX147" s="377"/>
      <c r="IJY147" s="260"/>
      <c r="IJZ147" s="369"/>
      <c r="IKA147" s="369"/>
      <c r="IKB147" s="369"/>
      <c r="IKG147" s="259"/>
      <c r="IKH147" s="377"/>
      <c r="IKI147" s="377"/>
      <c r="IKJ147" s="377"/>
      <c r="IKK147" s="259"/>
      <c r="IKL147" s="377"/>
      <c r="IKM147" s="377"/>
      <c r="IKN147" s="377"/>
      <c r="IKO147" s="260"/>
      <c r="IKP147" s="369"/>
      <c r="IKQ147" s="369"/>
      <c r="IKR147" s="369"/>
      <c r="IKW147" s="259"/>
      <c r="IKX147" s="377"/>
      <c r="IKY147" s="377"/>
      <c r="IKZ147" s="377"/>
      <c r="ILA147" s="259"/>
      <c r="ILB147" s="377"/>
      <c r="ILC147" s="377"/>
      <c r="ILD147" s="377"/>
      <c r="ILE147" s="260"/>
      <c r="ILF147" s="369"/>
      <c r="ILG147" s="369"/>
      <c r="ILH147" s="369"/>
      <c r="ILM147" s="259"/>
      <c r="ILN147" s="377"/>
      <c r="ILO147" s="377"/>
      <c r="ILP147" s="377"/>
      <c r="ILQ147" s="259"/>
      <c r="ILR147" s="377"/>
      <c r="ILS147" s="377"/>
      <c r="ILT147" s="377"/>
      <c r="ILU147" s="260"/>
      <c r="ILV147" s="369"/>
      <c r="ILW147" s="369"/>
      <c r="ILX147" s="369"/>
      <c r="IMC147" s="259"/>
      <c r="IMD147" s="377"/>
      <c r="IME147" s="377"/>
      <c r="IMF147" s="377"/>
      <c r="IMG147" s="259"/>
      <c r="IMH147" s="377"/>
      <c r="IMI147" s="377"/>
      <c r="IMJ147" s="377"/>
      <c r="IMK147" s="260"/>
      <c r="IML147" s="369"/>
      <c r="IMM147" s="369"/>
      <c r="IMN147" s="369"/>
      <c r="IMS147" s="259"/>
      <c r="IMT147" s="377"/>
      <c r="IMU147" s="377"/>
      <c r="IMV147" s="377"/>
      <c r="IMW147" s="259"/>
      <c r="IMX147" s="377"/>
      <c r="IMY147" s="377"/>
      <c r="IMZ147" s="377"/>
      <c r="INA147" s="260"/>
      <c r="INB147" s="369"/>
      <c r="INC147" s="369"/>
      <c r="IND147" s="369"/>
      <c r="INI147" s="259"/>
      <c r="INJ147" s="377"/>
      <c r="INK147" s="377"/>
      <c r="INL147" s="377"/>
      <c r="INM147" s="259"/>
      <c r="INN147" s="377"/>
      <c r="INO147" s="377"/>
      <c r="INP147" s="377"/>
      <c r="INQ147" s="260"/>
      <c r="INR147" s="369"/>
      <c r="INS147" s="369"/>
      <c r="INT147" s="369"/>
      <c r="INY147" s="259"/>
      <c r="INZ147" s="377"/>
      <c r="IOA147" s="377"/>
      <c r="IOB147" s="377"/>
      <c r="IOC147" s="259"/>
      <c r="IOD147" s="377"/>
      <c r="IOE147" s="377"/>
      <c r="IOF147" s="377"/>
      <c r="IOG147" s="260"/>
      <c r="IOH147" s="369"/>
      <c r="IOI147" s="369"/>
      <c r="IOJ147" s="369"/>
      <c r="IOO147" s="259"/>
      <c r="IOP147" s="377"/>
      <c r="IOQ147" s="377"/>
      <c r="IOR147" s="377"/>
      <c r="IOS147" s="259"/>
      <c r="IOT147" s="377"/>
      <c r="IOU147" s="377"/>
      <c r="IOV147" s="377"/>
      <c r="IOW147" s="260"/>
      <c r="IOX147" s="369"/>
      <c r="IOY147" s="369"/>
      <c r="IOZ147" s="369"/>
      <c r="IPE147" s="259"/>
      <c r="IPF147" s="377"/>
      <c r="IPG147" s="377"/>
      <c r="IPH147" s="377"/>
      <c r="IPI147" s="259"/>
      <c r="IPJ147" s="377"/>
      <c r="IPK147" s="377"/>
      <c r="IPL147" s="377"/>
      <c r="IPM147" s="260"/>
      <c r="IPN147" s="369"/>
      <c r="IPO147" s="369"/>
      <c r="IPP147" s="369"/>
      <c r="IPU147" s="259"/>
      <c r="IPV147" s="377"/>
      <c r="IPW147" s="377"/>
      <c r="IPX147" s="377"/>
      <c r="IPY147" s="259"/>
      <c r="IPZ147" s="377"/>
      <c r="IQA147" s="377"/>
      <c r="IQB147" s="377"/>
      <c r="IQC147" s="260"/>
      <c r="IQD147" s="369"/>
      <c r="IQE147" s="369"/>
      <c r="IQF147" s="369"/>
      <c r="IQK147" s="259"/>
      <c r="IQL147" s="377"/>
      <c r="IQM147" s="377"/>
      <c r="IQN147" s="377"/>
      <c r="IQO147" s="259"/>
      <c r="IQP147" s="377"/>
      <c r="IQQ147" s="377"/>
      <c r="IQR147" s="377"/>
      <c r="IQS147" s="260"/>
      <c r="IQT147" s="369"/>
      <c r="IQU147" s="369"/>
      <c r="IQV147" s="369"/>
      <c r="IRA147" s="259"/>
      <c r="IRB147" s="377"/>
      <c r="IRC147" s="377"/>
      <c r="IRD147" s="377"/>
      <c r="IRE147" s="259"/>
      <c r="IRF147" s="377"/>
      <c r="IRG147" s="377"/>
      <c r="IRH147" s="377"/>
      <c r="IRI147" s="260"/>
      <c r="IRJ147" s="369"/>
      <c r="IRK147" s="369"/>
      <c r="IRL147" s="369"/>
      <c r="IRQ147" s="259"/>
      <c r="IRR147" s="377"/>
      <c r="IRS147" s="377"/>
      <c r="IRT147" s="377"/>
      <c r="IRU147" s="259"/>
      <c r="IRV147" s="377"/>
      <c r="IRW147" s="377"/>
      <c r="IRX147" s="377"/>
      <c r="IRY147" s="260"/>
      <c r="IRZ147" s="369"/>
      <c r="ISA147" s="369"/>
      <c r="ISB147" s="369"/>
      <c r="ISG147" s="259"/>
      <c r="ISH147" s="377"/>
      <c r="ISI147" s="377"/>
      <c r="ISJ147" s="377"/>
      <c r="ISK147" s="259"/>
      <c r="ISL147" s="377"/>
      <c r="ISM147" s="377"/>
      <c r="ISN147" s="377"/>
      <c r="ISO147" s="260"/>
      <c r="ISP147" s="369"/>
      <c r="ISQ147" s="369"/>
      <c r="ISR147" s="369"/>
      <c r="ISW147" s="259"/>
      <c r="ISX147" s="377"/>
      <c r="ISY147" s="377"/>
      <c r="ISZ147" s="377"/>
      <c r="ITA147" s="259"/>
      <c r="ITB147" s="377"/>
      <c r="ITC147" s="377"/>
      <c r="ITD147" s="377"/>
      <c r="ITE147" s="260"/>
      <c r="ITF147" s="369"/>
      <c r="ITG147" s="369"/>
      <c r="ITH147" s="369"/>
      <c r="ITM147" s="259"/>
      <c r="ITN147" s="377"/>
      <c r="ITO147" s="377"/>
      <c r="ITP147" s="377"/>
      <c r="ITQ147" s="259"/>
      <c r="ITR147" s="377"/>
      <c r="ITS147" s="377"/>
      <c r="ITT147" s="377"/>
      <c r="ITU147" s="260"/>
      <c r="ITV147" s="369"/>
      <c r="ITW147" s="369"/>
      <c r="ITX147" s="369"/>
      <c r="IUC147" s="259"/>
      <c r="IUD147" s="377"/>
      <c r="IUE147" s="377"/>
      <c r="IUF147" s="377"/>
      <c r="IUG147" s="259"/>
      <c r="IUH147" s="377"/>
      <c r="IUI147" s="377"/>
      <c r="IUJ147" s="377"/>
      <c r="IUK147" s="260"/>
      <c r="IUL147" s="369"/>
      <c r="IUM147" s="369"/>
      <c r="IUN147" s="369"/>
      <c r="IUS147" s="259"/>
      <c r="IUT147" s="377"/>
      <c r="IUU147" s="377"/>
      <c r="IUV147" s="377"/>
      <c r="IUW147" s="259"/>
      <c r="IUX147" s="377"/>
      <c r="IUY147" s="377"/>
      <c r="IUZ147" s="377"/>
      <c r="IVA147" s="260"/>
      <c r="IVB147" s="369"/>
      <c r="IVC147" s="369"/>
      <c r="IVD147" s="369"/>
      <c r="IVI147" s="259"/>
      <c r="IVJ147" s="377"/>
      <c r="IVK147" s="377"/>
      <c r="IVL147" s="377"/>
      <c r="IVM147" s="259"/>
      <c r="IVN147" s="377"/>
      <c r="IVO147" s="377"/>
      <c r="IVP147" s="377"/>
      <c r="IVQ147" s="260"/>
      <c r="IVR147" s="369"/>
      <c r="IVS147" s="369"/>
      <c r="IVT147" s="369"/>
      <c r="IVY147" s="259"/>
      <c r="IVZ147" s="377"/>
      <c r="IWA147" s="377"/>
      <c r="IWB147" s="377"/>
      <c r="IWC147" s="259"/>
      <c r="IWD147" s="377"/>
      <c r="IWE147" s="377"/>
      <c r="IWF147" s="377"/>
      <c r="IWG147" s="260"/>
      <c r="IWH147" s="369"/>
      <c r="IWI147" s="369"/>
      <c r="IWJ147" s="369"/>
      <c r="IWO147" s="259"/>
      <c r="IWP147" s="377"/>
      <c r="IWQ147" s="377"/>
      <c r="IWR147" s="377"/>
      <c r="IWS147" s="259"/>
      <c r="IWT147" s="377"/>
      <c r="IWU147" s="377"/>
      <c r="IWV147" s="377"/>
      <c r="IWW147" s="260"/>
      <c r="IWX147" s="369"/>
      <c r="IWY147" s="369"/>
      <c r="IWZ147" s="369"/>
      <c r="IXE147" s="259"/>
      <c r="IXF147" s="377"/>
      <c r="IXG147" s="377"/>
      <c r="IXH147" s="377"/>
      <c r="IXI147" s="259"/>
      <c r="IXJ147" s="377"/>
      <c r="IXK147" s="377"/>
      <c r="IXL147" s="377"/>
      <c r="IXM147" s="260"/>
      <c r="IXN147" s="369"/>
      <c r="IXO147" s="369"/>
      <c r="IXP147" s="369"/>
      <c r="IXU147" s="259"/>
      <c r="IXV147" s="377"/>
      <c r="IXW147" s="377"/>
      <c r="IXX147" s="377"/>
      <c r="IXY147" s="259"/>
      <c r="IXZ147" s="377"/>
      <c r="IYA147" s="377"/>
      <c r="IYB147" s="377"/>
      <c r="IYC147" s="260"/>
      <c r="IYD147" s="369"/>
      <c r="IYE147" s="369"/>
      <c r="IYF147" s="369"/>
      <c r="IYK147" s="259"/>
      <c r="IYL147" s="377"/>
      <c r="IYM147" s="377"/>
      <c r="IYN147" s="377"/>
      <c r="IYO147" s="259"/>
      <c r="IYP147" s="377"/>
      <c r="IYQ147" s="377"/>
      <c r="IYR147" s="377"/>
      <c r="IYS147" s="260"/>
      <c r="IYT147" s="369"/>
      <c r="IYU147" s="369"/>
      <c r="IYV147" s="369"/>
      <c r="IZA147" s="259"/>
      <c r="IZB147" s="377"/>
      <c r="IZC147" s="377"/>
      <c r="IZD147" s="377"/>
      <c r="IZE147" s="259"/>
      <c r="IZF147" s="377"/>
      <c r="IZG147" s="377"/>
      <c r="IZH147" s="377"/>
      <c r="IZI147" s="260"/>
      <c r="IZJ147" s="369"/>
      <c r="IZK147" s="369"/>
      <c r="IZL147" s="369"/>
      <c r="IZQ147" s="259"/>
      <c r="IZR147" s="377"/>
      <c r="IZS147" s="377"/>
      <c r="IZT147" s="377"/>
      <c r="IZU147" s="259"/>
      <c r="IZV147" s="377"/>
      <c r="IZW147" s="377"/>
      <c r="IZX147" s="377"/>
      <c r="IZY147" s="260"/>
      <c r="IZZ147" s="369"/>
      <c r="JAA147" s="369"/>
      <c r="JAB147" s="369"/>
      <c r="JAG147" s="259"/>
      <c r="JAH147" s="377"/>
      <c r="JAI147" s="377"/>
      <c r="JAJ147" s="377"/>
      <c r="JAK147" s="259"/>
      <c r="JAL147" s="377"/>
      <c r="JAM147" s="377"/>
      <c r="JAN147" s="377"/>
      <c r="JAO147" s="260"/>
      <c r="JAP147" s="369"/>
      <c r="JAQ147" s="369"/>
      <c r="JAR147" s="369"/>
      <c r="JAW147" s="259"/>
      <c r="JAX147" s="377"/>
      <c r="JAY147" s="377"/>
      <c r="JAZ147" s="377"/>
      <c r="JBA147" s="259"/>
      <c r="JBB147" s="377"/>
      <c r="JBC147" s="377"/>
      <c r="JBD147" s="377"/>
      <c r="JBE147" s="260"/>
      <c r="JBF147" s="369"/>
      <c r="JBG147" s="369"/>
      <c r="JBH147" s="369"/>
      <c r="JBM147" s="259"/>
      <c r="JBN147" s="377"/>
      <c r="JBO147" s="377"/>
      <c r="JBP147" s="377"/>
      <c r="JBQ147" s="259"/>
      <c r="JBR147" s="377"/>
      <c r="JBS147" s="377"/>
      <c r="JBT147" s="377"/>
      <c r="JBU147" s="260"/>
      <c r="JBV147" s="369"/>
      <c r="JBW147" s="369"/>
      <c r="JBX147" s="369"/>
      <c r="JCC147" s="259"/>
      <c r="JCD147" s="377"/>
      <c r="JCE147" s="377"/>
      <c r="JCF147" s="377"/>
      <c r="JCG147" s="259"/>
      <c r="JCH147" s="377"/>
      <c r="JCI147" s="377"/>
      <c r="JCJ147" s="377"/>
      <c r="JCK147" s="260"/>
      <c r="JCL147" s="369"/>
      <c r="JCM147" s="369"/>
      <c r="JCN147" s="369"/>
      <c r="JCS147" s="259"/>
      <c r="JCT147" s="377"/>
      <c r="JCU147" s="377"/>
      <c r="JCV147" s="377"/>
      <c r="JCW147" s="259"/>
      <c r="JCX147" s="377"/>
      <c r="JCY147" s="377"/>
      <c r="JCZ147" s="377"/>
      <c r="JDA147" s="260"/>
      <c r="JDB147" s="369"/>
      <c r="JDC147" s="369"/>
      <c r="JDD147" s="369"/>
      <c r="JDI147" s="259"/>
      <c r="JDJ147" s="377"/>
      <c r="JDK147" s="377"/>
      <c r="JDL147" s="377"/>
      <c r="JDM147" s="259"/>
      <c r="JDN147" s="377"/>
      <c r="JDO147" s="377"/>
      <c r="JDP147" s="377"/>
      <c r="JDQ147" s="260"/>
      <c r="JDR147" s="369"/>
      <c r="JDS147" s="369"/>
      <c r="JDT147" s="369"/>
      <c r="JDY147" s="259"/>
      <c r="JDZ147" s="377"/>
      <c r="JEA147" s="377"/>
      <c r="JEB147" s="377"/>
      <c r="JEC147" s="259"/>
      <c r="JED147" s="377"/>
      <c r="JEE147" s="377"/>
      <c r="JEF147" s="377"/>
      <c r="JEG147" s="260"/>
      <c r="JEH147" s="369"/>
      <c r="JEI147" s="369"/>
      <c r="JEJ147" s="369"/>
      <c r="JEO147" s="259"/>
      <c r="JEP147" s="377"/>
      <c r="JEQ147" s="377"/>
      <c r="JER147" s="377"/>
      <c r="JES147" s="259"/>
      <c r="JET147" s="377"/>
      <c r="JEU147" s="377"/>
      <c r="JEV147" s="377"/>
      <c r="JEW147" s="260"/>
      <c r="JEX147" s="369"/>
      <c r="JEY147" s="369"/>
      <c r="JEZ147" s="369"/>
      <c r="JFE147" s="259"/>
      <c r="JFF147" s="377"/>
      <c r="JFG147" s="377"/>
      <c r="JFH147" s="377"/>
      <c r="JFI147" s="259"/>
      <c r="JFJ147" s="377"/>
      <c r="JFK147" s="377"/>
      <c r="JFL147" s="377"/>
      <c r="JFM147" s="260"/>
      <c r="JFN147" s="369"/>
      <c r="JFO147" s="369"/>
      <c r="JFP147" s="369"/>
      <c r="JFU147" s="259"/>
      <c r="JFV147" s="377"/>
      <c r="JFW147" s="377"/>
      <c r="JFX147" s="377"/>
      <c r="JFY147" s="259"/>
      <c r="JFZ147" s="377"/>
      <c r="JGA147" s="377"/>
      <c r="JGB147" s="377"/>
      <c r="JGC147" s="260"/>
      <c r="JGD147" s="369"/>
      <c r="JGE147" s="369"/>
      <c r="JGF147" s="369"/>
      <c r="JGK147" s="259"/>
      <c r="JGL147" s="377"/>
      <c r="JGM147" s="377"/>
      <c r="JGN147" s="377"/>
      <c r="JGO147" s="259"/>
      <c r="JGP147" s="377"/>
      <c r="JGQ147" s="377"/>
      <c r="JGR147" s="377"/>
      <c r="JGS147" s="260"/>
      <c r="JGT147" s="369"/>
      <c r="JGU147" s="369"/>
      <c r="JGV147" s="369"/>
      <c r="JHA147" s="259"/>
      <c r="JHB147" s="377"/>
      <c r="JHC147" s="377"/>
      <c r="JHD147" s="377"/>
      <c r="JHE147" s="259"/>
      <c r="JHF147" s="377"/>
      <c r="JHG147" s="377"/>
      <c r="JHH147" s="377"/>
      <c r="JHI147" s="260"/>
      <c r="JHJ147" s="369"/>
      <c r="JHK147" s="369"/>
      <c r="JHL147" s="369"/>
      <c r="JHQ147" s="259"/>
      <c r="JHR147" s="377"/>
      <c r="JHS147" s="377"/>
      <c r="JHT147" s="377"/>
      <c r="JHU147" s="259"/>
      <c r="JHV147" s="377"/>
      <c r="JHW147" s="377"/>
      <c r="JHX147" s="377"/>
      <c r="JHY147" s="260"/>
      <c r="JHZ147" s="369"/>
      <c r="JIA147" s="369"/>
      <c r="JIB147" s="369"/>
      <c r="JIG147" s="259"/>
      <c r="JIH147" s="377"/>
      <c r="JII147" s="377"/>
      <c r="JIJ147" s="377"/>
      <c r="JIK147" s="259"/>
      <c r="JIL147" s="377"/>
      <c r="JIM147" s="377"/>
      <c r="JIN147" s="377"/>
      <c r="JIO147" s="260"/>
      <c r="JIP147" s="369"/>
      <c r="JIQ147" s="369"/>
      <c r="JIR147" s="369"/>
      <c r="JIW147" s="259"/>
      <c r="JIX147" s="377"/>
      <c r="JIY147" s="377"/>
      <c r="JIZ147" s="377"/>
      <c r="JJA147" s="259"/>
      <c r="JJB147" s="377"/>
      <c r="JJC147" s="377"/>
      <c r="JJD147" s="377"/>
      <c r="JJE147" s="260"/>
      <c r="JJF147" s="369"/>
      <c r="JJG147" s="369"/>
      <c r="JJH147" s="369"/>
      <c r="JJM147" s="259"/>
      <c r="JJN147" s="377"/>
      <c r="JJO147" s="377"/>
      <c r="JJP147" s="377"/>
      <c r="JJQ147" s="259"/>
      <c r="JJR147" s="377"/>
      <c r="JJS147" s="377"/>
      <c r="JJT147" s="377"/>
      <c r="JJU147" s="260"/>
      <c r="JJV147" s="369"/>
      <c r="JJW147" s="369"/>
      <c r="JJX147" s="369"/>
      <c r="JKC147" s="259"/>
      <c r="JKD147" s="377"/>
      <c r="JKE147" s="377"/>
      <c r="JKF147" s="377"/>
      <c r="JKG147" s="259"/>
      <c r="JKH147" s="377"/>
      <c r="JKI147" s="377"/>
      <c r="JKJ147" s="377"/>
      <c r="JKK147" s="260"/>
      <c r="JKL147" s="369"/>
      <c r="JKM147" s="369"/>
      <c r="JKN147" s="369"/>
      <c r="JKS147" s="259"/>
      <c r="JKT147" s="377"/>
      <c r="JKU147" s="377"/>
      <c r="JKV147" s="377"/>
      <c r="JKW147" s="259"/>
      <c r="JKX147" s="377"/>
      <c r="JKY147" s="377"/>
      <c r="JKZ147" s="377"/>
      <c r="JLA147" s="260"/>
      <c r="JLB147" s="369"/>
      <c r="JLC147" s="369"/>
      <c r="JLD147" s="369"/>
      <c r="JLI147" s="259"/>
      <c r="JLJ147" s="377"/>
      <c r="JLK147" s="377"/>
      <c r="JLL147" s="377"/>
      <c r="JLM147" s="259"/>
      <c r="JLN147" s="377"/>
      <c r="JLO147" s="377"/>
      <c r="JLP147" s="377"/>
      <c r="JLQ147" s="260"/>
      <c r="JLR147" s="369"/>
      <c r="JLS147" s="369"/>
      <c r="JLT147" s="369"/>
      <c r="JLY147" s="259"/>
      <c r="JLZ147" s="377"/>
      <c r="JMA147" s="377"/>
      <c r="JMB147" s="377"/>
      <c r="JMC147" s="259"/>
      <c r="JMD147" s="377"/>
      <c r="JME147" s="377"/>
      <c r="JMF147" s="377"/>
      <c r="JMG147" s="260"/>
      <c r="JMH147" s="369"/>
      <c r="JMI147" s="369"/>
      <c r="JMJ147" s="369"/>
      <c r="JMO147" s="259"/>
      <c r="JMP147" s="377"/>
      <c r="JMQ147" s="377"/>
      <c r="JMR147" s="377"/>
      <c r="JMS147" s="259"/>
      <c r="JMT147" s="377"/>
      <c r="JMU147" s="377"/>
      <c r="JMV147" s="377"/>
      <c r="JMW147" s="260"/>
      <c r="JMX147" s="369"/>
      <c r="JMY147" s="369"/>
      <c r="JMZ147" s="369"/>
      <c r="JNE147" s="259"/>
      <c r="JNF147" s="377"/>
      <c r="JNG147" s="377"/>
      <c r="JNH147" s="377"/>
      <c r="JNI147" s="259"/>
      <c r="JNJ147" s="377"/>
      <c r="JNK147" s="377"/>
      <c r="JNL147" s="377"/>
      <c r="JNM147" s="260"/>
      <c r="JNN147" s="369"/>
      <c r="JNO147" s="369"/>
      <c r="JNP147" s="369"/>
      <c r="JNU147" s="259"/>
      <c r="JNV147" s="377"/>
      <c r="JNW147" s="377"/>
      <c r="JNX147" s="377"/>
      <c r="JNY147" s="259"/>
      <c r="JNZ147" s="377"/>
      <c r="JOA147" s="377"/>
      <c r="JOB147" s="377"/>
      <c r="JOC147" s="260"/>
      <c r="JOD147" s="369"/>
      <c r="JOE147" s="369"/>
      <c r="JOF147" s="369"/>
      <c r="JOK147" s="259"/>
      <c r="JOL147" s="377"/>
      <c r="JOM147" s="377"/>
      <c r="JON147" s="377"/>
      <c r="JOO147" s="259"/>
      <c r="JOP147" s="377"/>
      <c r="JOQ147" s="377"/>
      <c r="JOR147" s="377"/>
      <c r="JOS147" s="260"/>
      <c r="JOT147" s="369"/>
      <c r="JOU147" s="369"/>
      <c r="JOV147" s="369"/>
      <c r="JPA147" s="259"/>
      <c r="JPB147" s="377"/>
      <c r="JPC147" s="377"/>
      <c r="JPD147" s="377"/>
      <c r="JPE147" s="259"/>
      <c r="JPF147" s="377"/>
      <c r="JPG147" s="377"/>
      <c r="JPH147" s="377"/>
      <c r="JPI147" s="260"/>
      <c r="JPJ147" s="369"/>
      <c r="JPK147" s="369"/>
      <c r="JPL147" s="369"/>
      <c r="JPQ147" s="259"/>
      <c r="JPR147" s="377"/>
      <c r="JPS147" s="377"/>
      <c r="JPT147" s="377"/>
      <c r="JPU147" s="259"/>
      <c r="JPV147" s="377"/>
      <c r="JPW147" s="377"/>
      <c r="JPX147" s="377"/>
      <c r="JPY147" s="260"/>
      <c r="JPZ147" s="369"/>
      <c r="JQA147" s="369"/>
      <c r="JQB147" s="369"/>
      <c r="JQG147" s="259"/>
      <c r="JQH147" s="377"/>
      <c r="JQI147" s="377"/>
      <c r="JQJ147" s="377"/>
      <c r="JQK147" s="259"/>
      <c r="JQL147" s="377"/>
      <c r="JQM147" s="377"/>
      <c r="JQN147" s="377"/>
      <c r="JQO147" s="260"/>
      <c r="JQP147" s="369"/>
      <c r="JQQ147" s="369"/>
      <c r="JQR147" s="369"/>
      <c r="JQW147" s="259"/>
      <c r="JQX147" s="377"/>
      <c r="JQY147" s="377"/>
      <c r="JQZ147" s="377"/>
      <c r="JRA147" s="259"/>
      <c r="JRB147" s="377"/>
      <c r="JRC147" s="377"/>
      <c r="JRD147" s="377"/>
      <c r="JRE147" s="260"/>
      <c r="JRF147" s="369"/>
      <c r="JRG147" s="369"/>
      <c r="JRH147" s="369"/>
      <c r="JRM147" s="259"/>
      <c r="JRN147" s="377"/>
      <c r="JRO147" s="377"/>
      <c r="JRP147" s="377"/>
      <c r="JRQ147" s="259"/>
      <c r="JRR147" s="377"/>
      <c r="JRS147" s="377"/>
      <c r="JRT147" s="377"/>
      <c r="JRU147" s="260"/>
      <c r="JRV147" s="369"/>
      <c r="JRW147" s="369"/>
      <c r="JRX147" s="369"/>
      <c r="JSC147" s="259"/>
      <c r="JSD147" s="377"/>
      <c r="JSE147" s="377"/>
      <c r="JSF147" s="377"/>
      <c r="JSG147" s="259"/>
      <c r="JSH147" s="377"/>
      <c r="JSI147" s="377"/>
      <c r="JSJ147" s="377"/>
      <c r="JSK147" s="260"/>
      <c r="JSL147" s="369"/>
      <c r="JSM147" s="369"/>
      <c r="JSN147" s="369"/>
      <c r="JSS147" s="259"/>
      <c r="JST147" s="377"/>
      <c r="JSU147" s="377"/>
      <c r="JSV147" s="377"/>
      <c r="JSW147" s="259"/>
      <c r="JSX147" s="377"/>
      <c r="JSY147" s="377"/>
      <c r="JSZ147" s="377"/>
      <c r="JTA147" s="260"/>
      <c r="JTB147" s="369"/>
      <c r="JTC147" s="369"/>
      <c r="JTD147" s="369"/>
      <c r="JTI147" s="259"/>
      <c r="JTJ147" s="377"/>
      <c r="JTK147" s="377"/>
      <c r="JTL147" s="377"/>
      <c r="JTM147" s="259"/>
      <c r="JTN147" s="377"/>
      <c r="JTO147" s="377"/>
      <c r="JTP147" s="377"/>
      <c r="JTQ147" s="260"/>
      <c r="JTR147" s="369"/>
      <c r="JTS147" s="369"/>
      <c r="JTT147" s="369"/>
      <c r="JTY147" s="259"/>
      <c r="JTZ147" s="377"/>
      <c r="JUA147" s="377"/>
      <c r="JUB147" s="377"/>
      <c r="JUC147" s="259"/>
      <c r="JUD147" s="377"/>
      <c r="JUE147" s="377"/>
      <c r="JUF147" s="377"/>
      <c r="JUG147" s="260"/>
      <c r="JUH147" s="369"/>
      <c r="JUI147" s="369"/>
      <c r="JUJ147" s="369"/>
      <c r="JUO147" s="259"/>
      <c r="JUP147" s="377"/>
      <c r="JUQ147" s="377"/>
      <c r="JUR147" s="377"/>
      <c r="JUS147" s="259"/>
      <c r="JUT147" s="377"/>
      <c r="JUU147" s="377"/>
      <c r="JUV147" s="377"/>
      <c r="JUW147" s="260"/>
      <c r="JUX147" s="369"/>
      <c r="JUY147" s="369"/>
      <c r="JUZ147" s="369"/>
      <c r="JVE147" s="259"/>
      <c r="JVF147" s="377"/>
      <c r="JVG147" s="377"/>
      <c r="JVH147" s="377"/>
      <c r="JVI147" s="259"/>
      <c r="JVJ147" s="377"/>
      <c r="JVK147" s="377"/>
      <c r="JVL147" s="377"/>
      <c r="JVM147" s="260"/>
      <c r="JVN147" s="369"/>
      <c r="JVO147" s="369"/>
      <c r="JVP147" s="369"/>
      <c r="JVU147" s="259"/>
      <c r="JVV147" s="377"/>
      <c r="JVW147" s="377"/>
      <c r="JVX147" s="377"/>
      <c r="JVY147" s="259"/>
      <c r="JVZ147" s="377"/>
      <c r="JWA147" s="377"/>
      <c r="JWB147" s="377"/>
      <c r="JWC147" s="260"/>
      <c r="JWD147" s="369"/>
      <c r="JWE147" s="369"/>
      <c r="JWF147" s="369"/>
      <c r="JWK147" s="259"/>
      <c r="JWL147" s="377"/>
      <c r="JWM147" s="377"/>
      <c r="JWN147" s="377"/>
      <c r="JWO147" s="259"/>
      <c r="JWP147" s="377"/>
      <c r="JWQ147" s="377"/>
      <c r="JWR147" s="377"/>
      <c r="JWS147" s="260"/>
      <c r="JWT147" s="369"/>
      <c r="JWU147" s="369"/>
      <c r="JWV147" s="369"/>
      <c r="JXA147" s="259"/>
      <c r="JXB147" s="377"/>
      <c r="JXC147" s="377"/>
      <c r="JXD147" s="377"/>
      <c r="JXE147" s="259"/>
      <c r="JXF147" s="377"/>
      <c r="JXG147" s="377"/>
      <c r="JXH147" s="377"/>
      <c r="JXI147" s="260"/>
      <c r="JXJ147" s="369"/>
      <c r="JXK147" s="369"/>
      <c r="JXL147" s="369"/>
      <c r="JXQ147" s="259"/>
      <c r="JXR147" s="377"/>
      <c r="JXS147" s="377"/>
      <c r="JXT147" s="377"/>
      <c r="JXU147" s="259"/>
      <c r="JXV147" s="377"/>
      <c r="JXW147" s="377"/>
      <c r="JXX147" s="377"/>
      <c r="JXY147" s="260"/>
      <c r="JXZ147" s="369"/>
      <c r="JYA147" s="369"/>
      <c r="JYB147" s="369"/>
      <c r="JYG147" s="259"/>
      <c r="JYH147" s="377"/>
      <c r="JYI147" s="377"/>
      <c r="JYJ147" s="377"/>
      <c r="JYK147" s="259"/>
      <c r="JYL147" s="377"/>
      <c r="JYM147" s="377"/>
      <c r="JYN147" s="377"/>
      <c r="JYO147" s="260"/>
      <c r="JYP147" s="369"/>
      <c r="JYQ147" s="369"/>
      <c r="JYR147" s="369"/>
      <c r="JYW147" s="259"/>
      <c r="JYX147" s="377"/>
      <c r="JYY147" s="377"/>
      <c r="JYZ147" s="377"/>
      <c r="JZA147" s="259"/>
      <c r="JZB147" s="377"/>
      <c r="JZC147" s="377"/>
      <c r="JZD147" s="377"/>
      <c r="JZE147" s="260"/>
      <c r="JZF147" s="369"/>
      <c r="JZG147" s="369"/>
      <c r="JZH147" s="369"/>
      <c r="JZM147" s="259"/>
      <c r="JZN147" s="377"/>
      <c r="JZO147" s="377"/>
      <c r="JZP147" s="377"/>
      <c r="JZQ147" s="259"/>
      <c r="JZR147" s="377"/>
      <c r="JZS147" s="377"/>
      <c r="JZT147" s="377"/>
      <c r="JZU147" s="260"/>
      <c r="JZV147" s="369"/>
      <c r="JZW147" s="369"/>
      <c r="JZX147" s="369"/>
      <c r="KAC147" s="259"/>
      <c r="KAD147" s="377"/>
      <c r="KAE147" s="377"/>
      <c r="KAF147" s="377"/>
      <c r="KAG147" s="259"/>
      <c r="KAH147" s="377"/>
      <c r="KAI147" s="377"/>
      <c r="KAJ147" s="377"/>
      <c r="KAK147" s="260"/>
      <c r="KAL147" s="369"/>
      <c r="KAM147" s="369"/>
      <c r="KAN147" s="369"/>
      <c r="KAS147" s="259"/>
      <c r="KAT147" s="377"/>
      <c r="KAU147" s="377"/>
      <c r="KAV147" s="377"/>
      <c r="KAW147" s="259"/>
      <c r="KAX147" s="377"/>
      <c r="KAY147" s="377"/>
      <c r="KAZ147" s="377"/>
      <c r="KBA147" s="260"/>
      <c r="KBB147" s="369"/>
      <c r="KBC147" s="369"/>
      <c r="KBD147" s="369"/>
      <c r="KBI147" s="259"/>
      <c r="KBJ147" s="377"/>
      <c r="KBK147" s="377"/>
      <c r="KBL147" s="377"/>
      <c r="KBM147" s="259"/>
      <c r="KBN147" s="377"/>
      <c r="KBO147" s="377"/>
      <c r="KBP147" s="377"/>
      <c r="KBQ147" s="260"/>
      <c r="KBR147" s="369"/>
      <c r="KBS147" s="369"/>
      <c r="KBT147" s="369"/>
      <c r="KBY147" s="259"/>
      <c r="KBZ147" s="377"/>
      <c r="KCA147" s="377"/>
      <c r="KCB147" s="377"/>
      <c r="KCC147" s="259"/>
      <c r="KCD147" s="377"/>
      <c r="KCE147" s="377"/>
      <c r="KCF147" s="377"/>
      <c r="KCG147" s="260"/>
      <c r="KCH147" s="369"/>
      <c r="KCI147" s="369"/>
      <c r="KCJ147" s="369"/>
      <c r="KCO147" s="259"/>
      <c r="KCP147" s="377"/>
      <c r="KCQ147" s="377"/>
      <c r="KCR147" s="377"/>
      <c r="KCS147" s="259"/>
      <c r="KCT147" s="377"/>
      <c r="KCU147" s="377"/>
      <c r="KCV147" s="377"/>
      <c r="KCW147" s="260"/>
      <c r="KCX147" s="369"/>
      <c r="KCY147" s="369"/>
      <c r="KCZ147" s="369"/>
      <c r="KDE147" s="259"/>
      <c r="KDF147" s="377"/>
      <c r="KDG147" s="377"/>
      <c r="KDH147" s="377"/>
      <c r="KDI147" s="259"/>
      <c r="KDJ147" s="377"/>
      <c r="KDK147" s="377"/>
      <c r="KDL147" s="377"/>
      <c r="KDM147" s="260"/>
      <c r="KDN147" s="369"/>
      <c r="KDO147" s="369"/>
      <c r="KDP147" s="369"/>
      <c r="KDU147" s="259"/>
      <c r="KDV147" s="377"/>
      <c r="KDW147" s="377"/>
      <c r="KDX147" s="377"/>
      <c r="KDY147" s="259"/>
      <c r="KDZ147" s="377"/>
      <c r="KEA147" s="377"/>
      <c r="KEB147" s="377"/>
      <c r="KEC147" s="260"/>
      <c r="KED147" s="369"/>
      <c r="KEE147" s="369"/>
      <c r="KEF147" s="369"/>
      <c r="KEK147" s="259"/>
      <c r="KEL147" s="377"/>
      <c r="KEM147" s="377"/>
      <c r="KEN147" s="377"/>
      <c r="KEO147" s="259"/>
      <c r="KEP147" s="377"/>
      <c r="KEQ147" s="377"/>
      <c r="KER147" s="377"/>
      <c r="KES147" s="260"/>
      <c r="KET147" s="369"/>
      <c r="KEU147" s="369"/>
      <c r="KEV147" s="369"/>
      <c r="KFA147" s="259"/>
      <c r="KFB147" s="377"/>
      <c r="KFC147" s="377"/>
      <c r="KFD147" s="377"/>
      <c r="KFE147" s="259"/>
      <c r="KFF147" s="377"/>
      <c r="KFG147" s="377"/>
      <c r="KFH147" s="377"/>
      <c r="KFI147" s="260"/>
      <c r="KFJ147" s="369"/>
      <c r="KFK147" s="369"/>
      <c r="KFL147" s="369"/>
      <c r="KFQ147" s="259"/>
      <c r="KFR147" s="377"/>
      <c r="KFS147" s="377"/>
      <c r="KFT147" s="377"/>
      <c r="KFU147" s="259"/>
      <c r="KFV147" s="377"/>
      <c r="KFW147" s="377"/>
      <c r="KFX147" s="377"/>
      <c r="KFY147" s="260"/>
      <c r="KFZ147" s="369"/>
      <c r="KGA147" s="369"/>
      <c r="KGB147" s="369"/>
      <c r="KGG147" s="259"/>
      <c r="KGH147" s="377"/>
      <c r="KGI147" s="377"/>
      <c r="KGJ147" s="377"/>
      <c r="KGK147" s="259"/>
      <c r="KGL147" s="377"/>
      <c r="KGM147" s="377"/>
      <c r="KGN147" s="377"/>
      <c r="KGO147" s="260"/>
      <c r="KGP147" s="369"/>
      <c r="KGQ147" s="369"/>
      <c r="KGR147" s="369"/>
      <c r="KGW147" s="259"/>
      <c r="KGX147" s="377"/>
      <c r="KGY147" s="377"/>
      <c r="KGZ147" s="377"/>
      <c r="KHA147" s="259"/>
      <c r="KHB147" s="377"/>
      <c r="KHC147" s="377"/>
      <c r="KHD147" s="377"/>
      <c r="KHE147" s="260"/>
      <c r="KHF147" s="369"/>
      <c r="KHG147" s="369"/>
      <c r="KHH147" s="369"/>
      <c r="KHM147" s="259"/>
      <c r="KHN147" s="377"/>
      <c r="KHO147" s="377"/>
      <c r="KHP147" s="377"/>
      <c r="KHQ147" s="259"/>
      <c r="KHR147" s="377"/>
      <c r="KHS147" s="377"/>
      <c r="KHT147" s="377"/>
      <c r="KHU147" s="260"/>
      <c r="KHV147" s="369"/>
      <c r="KHW147" s="369"/>
      <c r="KHX147" s="369"/>
      <c r="KIC147" s="259"/>
      <c r="KID147" s="377"/>
      <c r="KIE147" s="377"/>
      <c r="KIF147" s="377"/>
      <c r="KIG147" s="259"/>
      <c r="KIH147" s="377"/>
      <c r="KII147" s="377"/>
      <c r="KIJ147" s="377"/>
      <c r="KIK147" s="260"/>
      <c r="KIL147" s="369"/>
      <c r="KIM147" s="369"/>
      <c r="KIN147" s="369"/>
      <c r="KIS147" s="259"/>
      <c r="KIT147" s="377"/>
      <c r="KIU147" s="377"/>
      <c r="KIV147" s="377"/>
      <c r="KIW147" s="259"/>
      <c r="KIX147" s="377"/>
      <c r="KIY147" s="377"/>
      <c r="KIZ147" s="377"/>
      <c r="KJA147" s="260"/>
      <c r="KJB147" s="369"/>
      <c r="KJC147" s="369"/>
      <c r="KJD147" s="369"/>
      <c r="KJI147" s="259"/>
      <c r="KJJ147" s="377"/>
      <c r="KJK147" s="377"/>
      <c r="KJL147" s="377"/>
      <c r="KJM147" s="259"/>
      <c r="KJN147" s="377"/>
      <c r="KJO147" s="377"/>
      <c r="KJP147" s="377"/>
      <c r="KJQ147" s="260"/>
      <c r="KJR147" s="369"/>
      <c r="KJS147" s="369"/>
      <c r="KJT147" s="369"/>
      <c r="KJY147" s="259"/>
      <c r="KJZ147" s="377"/>
      <c r="KKA147" s="377"/>
      <c r="KKB147" s="377"/>
      <c r="KKC147" s="259"/>
      <c r="KKD147" s="377"/>
      <c r="KKE147" s="377"/>
      <c r="KKF147" s="377"/>
      <c r="KKG147" s="260"/>
      <c r="KKH147" s="369"/>
      <c r="KKI147" s="369"/>
      <c r="KKJ147" s="369"/>
      <c r="KKO147" s="259"/>
      <c r="KKP147" s="377"/>
      <c r="KKQ147" s="377"/>
      <c r="KKR147" s="377"/>
      <c r="KKS147" s="259"/>
      <c r="KKT147" s="377"/>
      <c r="KKU147" s="377"/>
      <c r="KKV147" s="377"/>
      <c r="KKW147" s="260"/>
      <c r="KKX147" s="369"/>
      <c r="KKY147" s="369"/>
      <c r="KKZ147" s="369"/>
      <c r="KLE147" s="259"/>
      <c r="KLF147" s="377"/>
      <c r="KLG147" s="377"/>
      <c r="KLH147" s="377"/>
      <c r="KLI147" s="259"/>
      <c r="KLJ147" s="377"/>
      <c r="KLK147" s="377"/>
      <c r="KLL147" s="377"/>
      <c r="KLM147" s="260"/>
      <c r="KLN147" s="369"/>
      <c r="KLO147" s="369"/>
      <c r="KLP147" s="369"/>
      <c r="KLU147" s="259"/>
      <c r="KLV147" s="377"/>
      <c r="KLW147" s="377"/>
      <c r="KLX147" s="377"/>
      <c r="KLY147" s="259"/>
      <c r="KLZ147" s="377"/>
      <c r="KMA147" s="377"/>
      <c r="KMB147" s="377"/>
      <c r="KMC147" s="260"/>
      <c r="KMD147" s="369"/>
      <c r="KME147" s="369"/>
      <c r="KMF147" s="369"/>
      <c r="KMK147" s="259"/>
      <c r="KML147" s="377"/>
      <c r="KMM147" s="377"/>
      <c r="KMN147" s="377"/>
      <c r="KMO147" s="259"/>
      <c r="KMP147" s="377"/>
      <c r="KMQ147" s="377"/>
      <c r="KMR147" s="377"/>
      <c r="KMS147" s="260"/>
      <c r="KMT147" s="369"/>
      <c r="KMU147" s="369"/>
      <c r="KMV147" s="369"/>
      <c r="KNA147" s="259"/>
      <c r="KNB147" s="377"/>
      <c r="KNC147" s="377"/>
      <c r="KND147" s="377"/>
      <c r="KNE147" s="259"/>
      <c r="KNF147" s="377"/>
      <c r="KNG147" s="377"/>
      <c r="KNH147" s="377"/>
      <c r="KNI147" s="260"/>
      <c r="KNJ147" s="369"/>
      <c r="KNK147" s="369"/>
      <c r="KNL147" s="369"/>
      <c r="KNQ147" s="259"/>
      <c r="KNR147" s="377"/>
      <c r="KNS147" s="377"/>
      <c r="KNT147" s="377"/>
      <c r="KNU147" s="259"/>
      <c r="KNV147" s="377"/>
      <c r="KNW147" s="377"/>
      <c r="KNX147" s="377"/>
      <c r="KNY147" s="260"/>
      <c r="KNZ147" s="369"/>
      <c r="KOA147" s="369"/>
      <c r="KOB147" s="369"/>
      <c r="KOG147" s="259"/>
      <c r="KOH147" s="377"/>
      <c r="KOI147" s="377"/>
      <c r="KOJ147" s="377"/>
      <c r="KOK147" s="259"/>
      <c r="KOL147" s="377"/>
      <c r="KOM147" s="377"/>
      <c r="KON147" s="377"/>
      <c r="KOO147" s="260"/>
      <c r="KOP147" s="369"/>
      <c r="KOQ147" s="369"/>
      <c r="KOR147" s="369"/>
      <c r="KOW147" s="259"/>
      <c r="KOX147" s="377"/>
      <c r="KOY147" s="377"/>
      <c r="KOZ147" s="377"/>
      <c r="KPA147" s="259"/>
      <c r="KPB147" s="377"/>
      <c r="KPC147" s="377"/>
      <c r="KPD147" s="377"/>
      <c r="KPE147" s="260"/>
      <c r="KPF147" s="369"/>
      <c r="KPG147" s="369"/>
      <c r="KPH147" s="369"/>
      <c r="KPM147" s="259"/>
      <c r="KPN147" s="377"/>
      <c r="KPO147" s="377"/>
      <c r="KPP147" s="377"/>
      <c r="KPQ147" s="259"/>
      <c r="KPR147" s="377"/>
      <c r="KPS147" s="377"/>
      <c r="KPT147" s="377"/>
      <c r="KPU147" s="260"/>
      <c r="KPV147" s="369"/>
      <c r="KPW147" s="369"/>
      <c r="KPX147" s="369"/>
      <c r="KQC147" s="259"/>
      <c r="KQD147" s="377"/>
      <c r="KQE147" s="377"/>
      <c r="KQF147" s="377"/>
      <c r="KQG147" s="259"/>
      <c r="KQH147" s="377"/>
      <c r="KQI147" s="377"/>
      <c r="KQJ147" s="377"/>
      <c r="KQK147" s="260"/>
      <c r="KQL147" s="369"/>
      <c r="KQM147" s="369"/>
      <c r="KQN147" s="369"/>
      <c r="KQS147" s="259"/>
      <c r="KQT147" s="377"/>
      <c r="KQU147" s="377"/>
      <c r="KQV147" s="377"/>
      <c r="KQW147" s="259"/>
      <c r="KQX147" s="377"/>
      <c r="KQY147" s="377"/>
      <c r="KQZ147" s="377"/>
      <c r="KRA147" s="260"/>
      <c r="KRB147" s="369"/>
      <c r="KRC147" s="369"/>
      <c r="KRD147" s="369"/>
      <c r="KRI147" s="259"/>
      <c r="KRJ147" s="377"/>
      <c r="KRK147" s="377"/>
      <c r="KRL147" s="377"/>
      <c r="KRM147" s="259"/>
      <c r="KRN147" s="377"/>
      <c r="KRO147" s="377"/>
      <c r="KRP147" s="377"/>
      <c r="KRQ147" s="260"/>
      <c r="KRR147" s="369"/>
      <c r="KRS147" s="369"/>
      <c r="KRT147" s="369"/>
      <c r="KRY147" s="259"/>
      <c r="KRZ147" s="377"/>
      <c r="KSA147" s="377"/>
      <c r="KSB147" s="377"/>
      <c r="KSC147" s="259"/>
      <c r="KSD147" s="377"/>
      <c r="KSE147" s="377"/>
      <c r="KSF147" s="377"/>
      <c r="KSG147" s="260"/>
      <c r="KSH147" s="369"/>
      <c r="KSI147" s="369"/>
      <c r="KSJ147" s="369"/>
      <c r="KSO147" s="259"/>
      <c r="KSP147" s="377"/>
      <c r="KSQ147" s="377"/>
      <c r="KSR147" s="377"/>
      <c r="KSS147" s="259"/>
      <c r="KST147" s="377"/>
      <c r="KSU147" s="377"/>
      <c r="KSV147" s="377"/>
      <c r="KSW147" s="260"/>
      <c r="KSX147" s="369"/>
      <c r="KSY147" s="369"/>
      <c r="KSZ147" s="369"/>
      <c r="KTE147" s="259"/>
      <c r="KTF147" s="377"/>
      <c r="KTG147" s="377"/>
      <c r="KTH147" s="377"/>
      <c r="KTI147" s="259"/>
      <c r="KTJ147" s="377"/>
      <c r="KTK147" s="377"/>
      <c r="KTL147" s="377"/>
      <c r="KTM147" s="260"/>
      <c r="KTN147" s="369"/>
      <c r="KTO147" s="369"/>
      <c r="KTP147" s="369"/>
      <c r="KTU147" s="259"/>
      <c r="KTV147" s="377"/>
      <c r="KTW147" s="377"/>
      <c r="KTX147" s="377"/>
      <c r="KTY147" s="259"/>
      <c r="KTZ147" s="377"/>
      <c r="KUA147" s="377"/>
      <c r="KUB147" s="377"/>
      <c r="KUC147" s="260"/>
      <c r="KUD147" s="369"/>
      <c r="KUE147" s="369"/>
      <c r="KUF147" s="369"/>
      <c r="KUK147" s="259"/>
      <c r="KUL147" s="377"/>
      <c r="KUM147" s="377"/>
      <c r="KUN147" s="377"/>
      <c r="KUO147" s="259"/>
      <c r="KUP147" s="377"/>
      <c r="KUQ147" s="377"/>
      <c r="KUR147" s="377"/>
      <c r="KUS147" s="260"/>
      <c r="KUT147" s="369"/>
      <c r="KUU147" s="369"/>
      <c r="KUV147" s="369"/>
      <c r="KVA147" s="259"/>
      <c r="KVB147" s="377"/>
      <c r="KVC147" s="377"/>
      <c r="KVD147" s="377"/>
      <c r="KVE147" s="259"/>
      <c r="KVF147" s="377"/>
      <c r="KVG147" s="377"/>
      <c r="KVH147" s="377"/>
      <c r="KVI147" s="260"/>
      <c r="KVJ147" s="369"/>
      <c r="KVK147" s="369"/>
      <c r="KVL147" s="369"/>
      <c r="KVQ147" s="259"/>
      <c r="KVR147" s="377"/>
      <c r="KVS147" s="377"/>
      <c r="KVT147" s="377"/>
      <c r="KVU147" s="259"/>
      <c r="KVV147" s="377"/>
      <c r="KVW147" s="377"/>
      <c r="KVX147" s="377"/>
      <c r="KVY147" s="260"/>
      <c r="KVZ147" s="369"/>
      <c r="KWA147" s="369"/>
      <c r="KWB147" s="369"/>
      <c r="KWG147" s="259"/>
      <c r="KWH147" s="377"/>
      <c r="KWI147" s="377"/>
      <c r="KWJ147" s="377"/>
      <c r="KWK147" s="259"/>
      <c r="KWL147" s="377"/>
      <c r="KWM147" s="377"/>
      <c r="KWN147" s="377"/>
      <c r="KWO147" s="260"/>
      <c r="KWP147" s="369"/>
      <c r="KWQ147" s="369"/>
      <c r="KWR147" s="369"/>
      <c r="KWW147" s="259"/>
      <c r="KWX147" s="377"/>
      <c r="KWY147" s="377"/>
      <c r="KWZ147" s="377"/>
      <c r="KXA147" s="259"/>
      <c r="KXB147" s="377"/>
      <c r="KXC147" s="377"/>
      <c r="KXD147" s="377"/>
      <c r="KXE147" s="260"/>
      <c r="KXF147" s="369"/>
      <c r="KXG147" s="369"/>
      <c r="KXH147" s="369"/>
      <c r="KXM147" s="259"/>
      <c r="KXN147" s="377"/>
      <c r="KXO147" s="377"/>
      <c r="KXP147" s="377"/>
      <c r="KXQ147" s="259"/>
      <c r="KXR147" s="377"/>
      <c r="KXS147" s="377"/>
      <c r="KXT147" s="377"/>
      <c r="KXU147" s="260"/>
      <c r="KXV147" s="369"/>
      <c r="KXW147" s="369"/>
      <c r="KXX147" s="369"/>
      <c r="KYC147" s="259"/>
      <c r="KYD147" s="377"/>
      <c r="KYE147" s="377"/>
      <c r="KYF147" s="377"/>
      <c r="KYG147" s="259"/>
      <c r="KYH147" s="377"/>
      <c r="KYI147" s="377"/>
      <c r="KYJ147" s="377"/>
      <c r="KYK147" s="260"/>
      <c r="KYL147" s="369"/>
      <c r="KYM147" s="369"/>
      <c r="KYN147" s="369"/>
      <c r="KYS147" s="259"/>
      <c r="KYT147" s="377"/>
      <c r="KYU147" s="377"/>
      <c r="KYV147" s="377"/>
      <c r="KYW147" s="259"/>
      <c r="KYX147" s="377"/>
      <c r="KYY147" s="377"/>
      <c r="KYZ147" s="377"/>
      <c r="KZA147" s="260"/>
      <c r="KZB147" s="369"/>
      <c r="KZC147" s="369"/>
      <c r="KZD147" s="369"/>
      <c r="KZI147" s="259"/>
      <c r="KZJ147" s="377"/>
      <c r="KZK147" s="377"/>
      <c r="KZL147" s="377"/>
      <c r="KZM147" s="259"/>
      <c r="KZN147" s="377"/>
      <c r="KZO147" s="377"/>
      <c r="KZP147" s="377"/>
      <c r="KZQ147" s="260"/>
      <c r="KZR147" s="369"/>
      <c r="KZS147" s="369"/>
      <c r="KZT147" s="369"/>
      <c r="KZY147" s="259"/>
      <c r="KZZ147" s="377"/>
      <c r="LAA147" s="377"/>
      <c r="LAB147" s="377"/>
      <c r="LAC147" s="259"/>
      <c r="LAD147" s="377"/>
      <c r="LAE147" s="377"/>
      <c r="LAF147" s="377"/>
      <c r="LAG147" s="260"/>
      <c r="LAH147" s="369"/>
      <c r="LAI147" s="369"/>
      <c r="LAJ147" s="369"/>
      <c r="LAO147" s="259"/>
      <c r="LAP147" s="377"/>
      <c r="LAQ147" s="377"/>
      <c r="LAR147" s="377"/>
      <c r="LAS147" s="259"/>
      <c r="LAT147" s="377"/>
      <c r="LAU147" s="377"/>
      <c r="LAV147" s="377"/>
      <c r="LAW147" s="260"/>
      <c r="LAX147" s="369"/>
      <c r="LAY147" s="369"/>
      <c r="LAZ147" s="369"/>
      <c r="LBE147" s="259"/>
      <c r="LBF147" s="377"/>
      <c r="LBG147" s="377"/>
      <c r="LBH147" s="377"/>
      <c r="LBI147" s="259"/>
      <c r="LBJ147" s="377"/>
      <c r="LBK147" s="377"/>
      <c r="LBL147" s="377"/>
      <c r="LBM147" s="260"/>
      <c r="LBN147" s="369"/>
      <c r="LBO147" s="369"/>
      <c r="LBP147" s="369"/>
      <c r="LBU147" s="259"/>
      <c r="LBV147" s="377"/>
      <c r="LBW147" s="377"/>
      <c r="LBX147" s="377"/>
      <c r="LBY147" s="259"/>
      <c r="LBZ147" s="377"/>
      <c r="LCA147" s="377"/>
      <c r="LCB147" s="377"/>
      <c r="LCC147" s="260"/>
      <c r="LCD147" s="369"/>
      <c r="LCE147" s="369"/>
      <c r="LCF147" s="369"/>
      <c r="LCK147" s="259"/>
      <c r="LCL147" s="377"/>
      <c r="LCM147" s="377"/>
      <c r="LCN147" s="377"/>
      <c r="LCO147" s="259"/>
      <c r="LCP147" s="377"/>
      <c r="LCQ147" s="377"/>
      <c r="LCR147" s="377"/>
      <c r="LCS147" s="260"/>
      <c r="LCT147" s="369"/>
      <c r="LCU147" s="369"/>
      <c r="LCV147" s="369"/>
      <c r="LDA147" s="259"/>
      <c r="LDB147" s="377"/>
      <c r="LDC147" s="377"/>
      <c r="LDD147" s="377"/>
      <c r="LDE147" s="259"/>
      <c r="LDF147" s="377"/>
      <c r="LDG147" s="377"/>
      <c r="LDH147" s="377"/>
      <c r="LDI147" s="260"/>
      <c r="LDJ147" s="369"/>
      <c r="LDK147" s="369"/>
      <c r="LDL147" s="369"/>
      <c r="LDQ147" s="259"/>
      <c r="LDR147" s="377"/>
      <c r="LDS147" s="377"/>
      <c r="LDT147" s="377"/>
      <c r="LDU147" s="259"/>
      <c r="LDV147" s="377"/>
      <c r="LDW147" s="377"/>
      <c r="LDX147" s="377"/>
      <c r="LDY147" s="260"/>
      <c r="LDZ147" s="369"/>
      <c r="LEA147" s="369"/>
      <c r="LEB147" s="369"/>
      <c r="LEG147" s="259"/>
      <c r="LEH147" s="377"/>
      <c r="LEI147" s="377"/>
      <c r="LEJ147" s="377"/>
      <c r="LEK147" s="259"/>
      <c r="LEL147" s="377"/>
      <c r="LEM147" s="377"/>
      <c r="LEN147" s="377"/>
      <c r="LEO147" s="260"/>
      <c r="LEP147" s="369"/>
      <c r="LEQ147" s="369"/>
      <c r="LER147" s="369"/>
      <c r="LEW147" s="259"/>
      <c r="LEX147" s="377"/>
      <c r="LEY147" s="377"/>
      <c r="LEZ147" s="377"/>
      <c r="LFA147" s="259"/>
      <c r="LFB147" s="377"/>
      <c r="LFC147" s="377"/>
      <c r="LFD147" s="377"/>
      <c r="LFE147" s="260"/>
      <c r="LFF147" s="369"/>
      <c r="LFG147" s="369"/>
      <c r="LFH147" s="369"/>
      <c r="LFM147" s="259"/>
      <c r="LFN147" s="377"/>
      <c r="LFO147" s="377"/>
      <c r="LFP147" s="377"/>
      <c r="LFQ147" s="259"/>
      <c r="LFR147" s="377"/>
      <c r="LFS147" s="377"/>
      <c r="LFT147" s="377"/>
      <c r="LFU147" s="260"/>
      <c r="LFV147" s="369"/>
      <c r="LFW147" s="369"/>
      <c r="LFX147" s="369"/>
      <c r="LGC147" s="259"/>
      <c r="LGD147" s="377"/>
      <c r="LGE147" s="377"/>
      <c r="LGF147" s="377"/>
      <c r="LGG147" s="259"/>
      <c r="LGH147" s="377"/>
      <c r="LGI147" s="377"/>
      <c r="LGJ147" s="377"/>
      <c r="LGK147" s="260"/>
      <c r="LGL147" s="369"/>
      <c r="LGM147" s="369"/>
      <c r="LGN147" s="369"/>
      <c r="LGS147" s="259"/>
      <c r="LGT147" s="377"/>
      <c r="LGU147" s="377"/>
      <c r="LGV147" s="377"/>
      <c r="LGW147" s="259"/>
      <c r="LGX147" s="377"/>
      <c r="LGY147" s="377"/>
      <c r="LGZ147" s="377"/>
      <c r="LHA147" s="260"/>
      <c r="LHB147" s="369"/>
      <c r="LHC147" s="369"/>
      <c r="LHD147" s="369"/>
      <c r="LHI147" s="259"/>
      <c r="LHJ147" s="377"/>
      <c r="LHK147" s="377"/>
      <c r="LHL147" s="377"/>
      <c r="LHM147" s="259"/>
      <c r="LHN147" s="377"/>
      <c r="LHO147" s="377"/>
      <c r="LHP147" s="377"/>
      <c r="LHQ147" s="260"/>
      <c r="LHR147" s="369"/>
      <c r="LHS147" s="369"/>
      <c r="LHT147" s="369"/>
      <c r="LHY147" s="259"/>
      <c r="LHZ147" s="377"/>
      <c r="LIA147" s="377"/>
      <c r="LIB147" s="377"/>
      <c r="LIC147" s="259"/>
      <c r="LID147" s="377"/>
      <c r="LIE147" s="377"/>
      <c r="LIF147" s="377"/>
      <c r="LIG147" s="260"/>
      <c r="LIH147" s="369"/>
      <c r="LII147" s="369"/>
      <c r="LIJ147" s="369"/>
      <c r="LIO147" s="259"/>
      <c r="LIP147" s="377"/>
      <c r="LIQ147" s="377"/>
      <c r="LIR147" s="377"/>
      <c r="LIS147" s="259"/>
      <c r="LIT147" s="377"/>
      <c r="LIU147" s="377"/>
      <c r="LIV147" s="377"/>
      <c r="LIW147" s="260"/>
      <c r="LIX147" s="369"/>
      <c r="LIY147" s="369"/>
      <c r="LIZ147" s="369"/>
      <c r="LJE147" s="259"/>
      <c r="LJF147" s="377"/>
      <c r="LJG147" s="377"/>
      <c r="LJH147" s="377"/>
      <c r="LJI147" s="259"/>
      <c r="LJJ147" s="377"/>
      <c r="LJK147" s="377"/>
      <c r="LJL147" s="377"/>
      <c r="LJM147" s="260"/>
      <c r="LJN147" s="369"/>
      <c r="LJO147" s="369"/>
      <c r="LJP147" s="369"/>
      <c r="LJU147" s="259"/>
      <c r="LJV147" s="377"/>
      <c r="LJW147" s="377"/>
      <c r="LJX147" s="377"/>
      <c r="LJY147" s="259"/>
      <c r="LJZ147" s="377"/>
      <c r="LKA147" s="377"/>
      <c r="LKB147" s="377"/>
      <c r="LKC147" s="260"/>
      <c r="LKD147" s="369"/>
      <c r="LKE147" s="369"/>
      <c r="LKF147" s="369"/>
      <c r="LKK147" s="259"/>
      <c r="LKL147" s="377"/>
      <c r="LKM147" s="377"/>
      <c r="LKN147" s="377"/>
      <c r="LKO147" s="259"/>
      <c r="LKP147" s="377"/>
      <c r="LKQ147" s="377"/>
      <c r="LKR147" s="377"/>
      <c r="LKS147" s="260"/>
      <c r="LKT147" s="369"/>
      <c r="LKU147" s="369"/>
      <c r="LKV147" s="369"/>
      <c r="LLA147" s="259"/>
      <c r="LLB147" s="377"/>
      <c r="LLC147" s="377"/>
      <c r="LLD147" s="377"/>
      <c r="LLE147" s="259"/>
      <c r="LLF147" s="377"/>
      <c r="LLG147" s="377"/>
      <c r="LLH147" s="377"/>
      <c r="LLI147" s="260"/>
      <c r="LLJ147" s="369"/>
      <c r="LLK147" s="369"/>
      <c r="LLL147" s="369"/>
      <c r="LLQ147" s="259"/>
      <c r="LLR147" s="377"/>
      <c r="LLS147" s="377"/>
      <c r="LLT147" s="377"/>
      <c r="LLU147" s="259"/>
      <c r="LLV147" s="377"/>
      <c r="LLW147" s="377"/>
      <c r="LLX147" s="377"/>
      <c r="LLY147" s="260"/>
      <c r="LLZ147" s="369"/>
      <c r="LMA147" s="369"/>
      <c r="LMB147" s="369"/>
      <c r="LMG147" s="259"/>
      <c r="LMH147" s="377"/>
      <c r="LMI147" s="377"/>
      <c r="LMJ147" s="377"/>
      <c r="LMK147" s="259"/>
      <c r="LML147" s="377"/>
      <c r="LMM147" s="377"/>
      <c r="LMN147" s="377"/>
      <c r="LMO147" s="260"/>
      <c r="LMP147" s="369"/>
      <c r="LMQ147" s="369"/>
      <c r="LMR147" s="369"/>
      <c r="LMW147" s="259"/>
      <c r="LMX147" s="377"/>
      <c r="LMY147" s="377"/>
      <c r="LMZ147" s="377"/>
      <c r="LNA147" s="259"/>
      <c r="LNB147" s="377"/>
      <c r="LNC147" s="377"/>
      <c r="LND147" s="377"/>
      <c r="LNE147" s="260"/>
      <c r="LNF147" s="369"/>
      <c r="LNG147" s="369"/>
      <c r="LNH147" s="369"/>
      <c r="LNM147" s="259"/>
      <c r="LNN147" s="377"/>
      <c r="LNO147" s="377"/>
      <c r="LNP147" s="377"/>
      <c r="LNQ147" s="259"/>
      <c r="LNR147" s="377"/>
      <c r="LNS147" s="377"/>
      <c r="LNT147" s="377"/>
      <c r="LNU147" s="260"/>
      <c r="LNV147" s="369"/>
      <c r="LNW147" s="369"/>
      <c r="LNX147" s="369"/>
      <c r="LOC147" s="259"/>
      <c r="LOD147" s="377"/>
      <c r="LOE147" s="377"/>
      <c r="LOF147" s="377"/>
      <c r="LOG147" s="259"/>
      <c r="LOH147" s="377"/>
      <c r="LOI147" s="377"/>
      <c r="LOJ147" s="377"/>
      <c r="LOK147" s="260"/>
      <c r="LOL147" s="369"/>
      <c r="LOM147" s="369"/>
      <c r="LON147" s="369"/>
      <c r="LOS147" s="259"/>
      <c r="LOT147" s="377"/>
      <c r="LOU147" s="377"/>
      <c r="LOV147" s="377"/>
      <c r="LOW147" s="259"/>
      <c r="LOX147" s="377"/>
      <c r="LOY147" s="377"/>
      <c r="LOZ147" s="377"/>
      <c r="LPA147" s="260"/>
      <c r="LPB147" s="369"/>
      <c r="LPC147" s="369"/>
      <c r="LPD147" s="369"/>
      <c r="LPI147" s="259"/>
      <c r="LPJ147" s="377"/>
      <c r="LPK147" s="377"/>
      <c r="LPL147" s="377"/>
      <c r="LPM147" s="259"/>
      <c r="LPN147" s="377"/>
      <c r="LPO147" s="377"/>
      <c r="LPP147" s="377"/>
      <c r="LPQ147" s="260"/>
      <c r="LPR147" s="369"/>
      <c r="LPS147" s="369"/>
      <c r="LPT147" s="369"/>
      <c r="LPY147" s="259"/>
      <c r="LPZ147" s="377"/>
      <c r="LQA147" s="377"/>
      <c r="LQB147" s="377"/>
      <c r="LQC147" s="259"/>
      <c r="LQD147" s="377"/>
      <c r="LQE147" s="377"/>
      <c r="LQF147" s="377"/>
      <c r="LQG147" s="260"/>
      <c r="LQH147" s="369"/>
      <c r="LQI147" s="369"/>
      <c r="LQJ147" s="369"/>
      <c r="LQO147" s="259"/>
      <c r="LQP147" s="377"/>
      <c r="LQQ147" s="377"/>
      <c r="LQR147" s="377"/>
      <c r="LQS147" s="259"/>
      <c r="LQT147" s="377"/>
      <c r="LQU147" s="377"/>
      <c r="LQV147" s="377"/>
      <c r="LQW147" s="260"/>
      <c r="LQX147" s="369"/>
      <c r="LQY147" s="369"/>
      <c r="LQZ147" s="369"/>
      <c r="LRE147" s="259"/>
      <c r="LRF147" s="377"/>
      <c r="LRG147" s="377"/>
      <c r="LRH147" s="377"/>
      <c r="LRI147" s="259"/>
      <c r="LRJ147" s="377"/>
      <c r="LRK147" s="377"/>
      <c r="LRL147" s="377"/>
      <c r="LRM147" s="260"/>
      <c r="LRN147" s="369"/>
      <c r="LRO147" s="369"/>
      <c r="LRP147" s="369"/>
      <c r="LRU147" s="259"/>
      <c r="LRV147" s="377"/>
      <c r="LRW147" s="377"/>
      <c r="LRX147" s="377"/>
      <c r="LRY147" s="259"/>
      <c r="LRZ147" s="377"/>
      <c r="LSA147" s="377"/>
      <c r="LSB147" s="377"/>
      <c r="LSC147" s="260"/>
      <c r="LSD147" s="369"/>
      <c r="LSE147" s="369"/>
      <c r="LSF147" s="369"/>
      <c r="LSK147" s="259"/>
      <c r="LSL147" s="377"/>
      <c r="LSM147" s="377"/>
      <c r="LSN147" s="377"/>
      <c r="LSO147" s="259"/>
      <c r="LSP147" s="377"/>
      <c r="LSQ147" s="377"/>
      <c r="LSR147" s="377"/>
      <c r="LSS147" s="260"/>
      <c r="LST147" s="369"/>
      <c r="LSU147" s="369"/>
      <c r="LSV147" s="369"/>
      <c r="LTA147" s="259"/>
      <c r="LTB147" s="377"/>
      <c r="LTC147" s="377"/>
      <c r="LTD147" s="377"/>
      <c r="LTE147" s="259"/>
      <c r="LTF147" s="377"/>
      <c r="LTG147" s="377"/>
      <c r="LTH147" s="377"/>
      <c r="LTI147" s="260"/>
      <c r="LTJ147" s="369"/>
      <c r="LTK147" s="369"/>
      <c r="LTL147" s="369"/>
      <c r="LTQ147" s="259"/>
      <c r="LTR147" s="377"/>
      <c r="LTS147" s="377"/>
      <c r="LTT147" s="377"/>
      <c r="LTU147" s="259"/>
      <c r="LTV147" s="377"/>
      <c r="LTW147" s="377"/>
      <c r="LTX147" s="377"/>
      <c r="LTY147" s="260"/>
      <c r="LTZ147" s="369"/>
      <c r="LUA147" s="369"/>
      <c r="LUB147" s="369"/>
      <c r="LUG147" s="259"/>
      <c r="LUH147" s="377"/>
      <c r="LUI147" s="377"/>
      <c r="LUJ147" s="377"/>
      <c r="LUK147" s="259"/>
      <c r="LUL147" s="377"/>
      <c r="LUM147" s="377"/>
      <c r="LUN147" s="377"/>
      <c r="LUO147" s="260"/>
      <c r="LUP147" s="369"/>
      <c r="LUQ147" s="369"/>
      <c r="LUR147" s="369"/>
      <c r="LUW147" s="259"/>
      <c r="LUX147" s="377"/>
      <c r="LUY147" s="377"/>
      <c r="LUZ147" s="377"/>
      <c r="LVA147" s="259"/>
      <c r="LVB147" s="377"/>
      <c r="LVC147" s="377"/>
      <c r="LVD147" s="377"/>
      <c r="LVE147" s="260"/>
      <c r="LVF147" s="369"/>
      <c r="LVG147" s="369"/>
      <c r="LVH147" s="369"/>
      <c r="LVM147" s="259"/>
      <c r="LVN147" s="377"/>
      <c r="LVO147" s="377"/>
      <c r="LVP147" s="377"/>
      <c r="LVQ147" s="259"/>
      <c r="LVR147" s="377"/>
      <c r="LVS147" s="377"/>
      <c r="LVT147" s="377"/>
      <c r="LVU147" s="260"/>
      <c r="LVV147" s="369"/>
      <c r="LVW147" s="369"/>
      <c r="LVX147" s="369"/>
      <c r="LWC147" s="259"/>
      <c r="LWD147" s="377"/>
      <c r="LWE147" s="377"/>
      <c r="LWF147" s="377"/>
      <c r="LWG147" s="259"/>
      <c r="LWH147" s="377"/>
      <c r="LWI147" s="377"/>
      <c r="LWJ147" s="377"/>
      <c r="LWK147" s="260"/>
      <c r="LWL147" s="369"/>
      <c r="LWM147" s="369"/>
      <c r="LWN147" s="369"/>
      <c r="LWS147" s="259"/>
      <c r="LWT147" s="377"/>
      <c r="LWU147" s="377"/>
      <c r="LWV147" s="377"/>
      <c r="LWW147" s="259"/>
      <c r="LWX147" s="377"/>
      <c r="LWY147" s="377"/>
      <c r="LWZ147" s="377"/>
      <c r="LXA147" s="260"/>
      <c r="LXB147" s="369"/>
      <c r="LXC147" s="369"/>
      <c r="LXD147" s="369"/>
      <c r="LXI147" s="259"/>
      <c r="LXJ147" s="377"/>
      <c r="LXK147" s="377"/>
      <c r="LXL147" s="377"/>
      <c r="LXM147" s="259"/>
      <c r="LXN147" s="377"/>
      <c r="LXO147" s="377"/>
      <c r="LXP147" s="377"/>
      <c r="LXQ147" s="260"/>
      <c r="LXR147" s="369"/>
      <c r="LXS147" s="369"/>
      <c r="LXT147" s="369"/>
      <c r="LXY147" s="259"/>
      <c r="LXZ147" s="377"/>
      <c r="LYA147" s="377"/>
      <c r="LYB147" s="377"/>
      <c r="LYC147" s="259"/>
      <c r="LYD147" s="377"/>
      <c r="LYE147" s="377"/>
      <c r="LYF147" s="377"/>
      <c r="LYG147" s="260"/>
      <c r="LYH147" s="369"/>
      <c r="LYI147" s="369"/>
      <c r="LYJ147" s="369"/>
      <c r="LYO147" s="259"/>
      <c r="LYP147" s="377"/>
      <c r="LYQ147" s="377"/>
      <c r="LYR147" s="377"/>
      <c r="LYS147" s="259"/>
      <c r="LYT147" s="377"/>
      <c r="LYU147" s="377"/>
      <c r="LYV147" s="377"/>
      <c r="LYW147" s="260"/>
      <c r="LYX147" s="369"/>
      <c r="LYY147" s="369"/>
      <c r="LYZ147" s="369"/>
      <c r="LZE147" s="259"/>
      <c r="LZF147" s="377"/>
      <c r="LZG147" s="377"/>
      <c r="LZH147" s="377"/>
      <c r="LZI147" s="259"/>
      <c r="LZJ147" s="377"/>
      <c r="LZK147" s="377"/>
      <c r="LZL147" s="377"/>
      <c r="LZM147" s="260"/>
      <c r="LZN147" s="369"/>
      <c r="LZO147" s="369"/>
      <c r="LZP147" s="369"/>
      <c r="LZU147" s="259"/>
      <c r="LZV147" s="377"/>
      <c r="LZW147" s="377"/>
      <c r="LZX147" s="377"/>
      <c r="LZY147" s="259"/>
      <c r="LZZ147" s="377"/>
      <c r="MAA147" s="377"/>
      <c r="MAB147" s="377"/>
      <c r="MAC147" s="260"/>
      <c r="MAD147" s="369"/>
      <c r="MAE147" s="369"/>
      <c r="MAF147" s="369"/>
      <c r="MAK147" s="259"/>
      <c r="MAL147" s="377"/>
      <c r="MAM147" s="377"/>
      <c r="MAN147" s="377"/>
      <c r="MAO147" s="259"/>
      <c r="MAP147" s="377"/>
      <c r="MAQ147" s="377"/>
      <c r="MAR147" s="377"/>
      <c r="MAS147" s="260"/>
      <c r="MAT147" s="369"/>
      <c r="MAU147" s="369"/>
      <c r="MAV147" s="369"/>
      <c r="MBA147" s="259"/>
      <c r="MBB147" s="377"/>
      <c r="MBC147" s="377"/>
      <c r="MBD147" s="377"/>
      <c r="MBE147" s="259"/>
      <c r="MBF147" s="377"/>
      <c r="MBG147" s="377"/>
      <c r="MBH147" s="377"/>
      <c r="MBI147" s="260"/>
      <c r="MBJ147" s="369"/>
      <c r="MBK147" s="369"/>
      <c r="MBL147" s="369"/>
      <c r="MBQ147" s="259"/>
      <c r="MBR147" s="377"/>
      <c r="MBS147" s="377"/>
      <c r="MBT147" s="377"/>
      <c r="MBU147" s="259"/>
      <c r="MBV147" s="377"/>
      <c r="MBW147" s="377"/>
      <c r="MBX147" s="377"/>
      <c r="MBY147" s="260"/>
      <c r="MBZ147" s="369"/>
      <c r="MCA147" s="369"/>
      <c r="MCB147" s="369"/>
      <c r="MCG147" s="259"/>
      <c r="MCH147" s="377"/>
      <c r="MCI147" s="377"/>
      <c r="MCJ147" s="377"/>
      <c r="MCK147" s="259"/>
      <c r="MCL147" s="377"/>
      <c r="MCM147" s="377"/>
      <c r="MCN147" s="377"/>
      <c r="MCO147" s="260"/>
      <c r="MCP147" s="369"/>
      <c r="MCQ147" s="369"/>
      <c r="MCR147" s="369"/>
      <c r="MCW147" s="259"/>
      <c r="MCX147" s="377"/>
      <c r="MCY147" s="377"/>
      <c r="MCZ147" s="377"/>
      <c r="MDA147" s="259"/>
      <c r="MDB147" s="377"/>
      <c r="MDC147" s="377"/>
      <c r="MDD147" s="377"/>
      <c r="MDE147" s="260"/>
      <c r="MDF147" s="369"/>
      <c r="MDG147" s="369"/>
      <c r="MDH147" s="369"/>
      <c r="MDM147" s="259"/>
      <c r="MDN147" s="377"/>
      <c r="MDO147" s="377"/>
      <c r="MDP147" s="377"/>
      <c r="MDQ147" s="259"/>
      <c r="MDR147" s="377"/>
      <c r="MDS147" s="377"/>
      <c r="MDT147" s="377"/>
      <c r="MDU147" s="260"/>
      <c r="MDV147" s="369"/>
      <c r="MDW147" s="369"/>
      <c r="MDX147" s="369"/>
      <c r="MEC147" s="259"/>
      <c r="MED147" s="377"/>
      <c r="MEE147" s="377"/>
      <c r="MEF147" s="377"/>
      <c r="MEG147" s="259"/>
      <c r="MEH147" s="377"/>
      <c r="MEI147" s="377"/>
      <c r="MEJ147" s="377"/>
      <c r="MEK147" s="260"/>
      <c r="MEL147" s="369"/>
      <c r="MEM147" s="369"/>
      <c r="MEN147" s="369"/>
      <c r="MES147" s="259"/>
      <c r="MET147" s="377"/>
      <c r="MEU147" s="377"/>
      <c r="MEV147" s="377"/>
      <c r="MEW147" s="259"/>
      <c r="MEX147" s="377"/>
      <c r="MEY147" s="377"/>
      <c r="MEZ147" s="377"/>
      <c r="MFA147" s="260"/>
      <c r="MFB147" s="369"/>
      <c r="MFC147" s="369"/>
      <c r="MFD147" s="369"/>
      <c r="MFI147" s="259"/>
      <c r="MFJ147" s="377"/>
      <c r="MFK147" s="377"/>
      <c r="MFL147" s="377"/>
      <c r="MFM147" s="259"/>
      <c r="MFN147" s="377"/>
      <c r="MFO147" s="377"/>
      <c r="MFP147" s="377"/>
      <c r="MFQ147" s="260"/>
      <c r="MFR147" s="369"/>
      <c r="MFS147" s="369"/>
      <c r="MFT147" s="369"/>
      <c r="MFY147" s="259"/>
      <c r="MFZ147" s="377"/>
      <c r="MGA147" s="377"/>
      <c r="MGB147" s="377"/>
      <c r="MGC147" s="259"/>
      <c r="MGD147" s="377"/>
      <c r="MGE147" s="377"/>
      <c r="MGF147" s="377"/>
      <c r="MGG147" s="260"/>
      <c r="MGH147" s="369"/>
      <c r="MGI147" s="369"/>
      <c r="MGJ147" s="369"/>
      <c r="MGO147" s="259"/>
      <c r="MGP147" s="377"/>
      <c r="MGQ147" s="377"/>
      <c r="MGR147" s="377"/>
      <c r="MGS147" s="259"/>
      <c r="MGT147" s="377"/>
      <c r="MGU147" s="377"/>
      <c r="MGV147" s="377"/>
      <c r="MGW147" s="260"/>
      <c r="MGX147" s="369"/>
      <c r="MGY147" s="369"/>
      <c r="MGZ147" s="369"/>
      <c r="MHE147" s="259"/>
      <c r="MHF147" s="377"/>
      <c r="MHG147" s="377"/>
      <c r="MHH147" s="377"/>
      <c r="MHI147" s="259"/>
      <c r="MHJ147" s="377"/>
      <c r="MHK147" s="377"/>
      <c r="MHL147" s="377"/>
      <c r="MHM147" s="260"/>
      <c r="MHN147" s="369"/>
      <c r="MHO147" s="369"/>
      <c r="MHP147" s="369"/>
      <c r="MHU147" s="259"/>
      <c r="MHV147" s="377"/>
      <c r="MHW147" s="377"/>
      <c r="MHX147" s="377"/>
      <c r="MHY147" s="259"/>
      <c r="MHZ147" s="377"/>
      <c r="MIA147" s="377"/>
      <c r="MIB147" s="377"/>
      <c r="MIC147" s="260"/>
      <c r="MID147" s="369"/>
      <c r="MIE147" s="369"/>
      <c r="MIF147" s="369"/>
      <c r="MIK147" s="259"/>
      <c r="MIL147" s="377"/>
      <c r="MIM147" s="377"/>
      <c r="MIN147" s="377"/>
      <c r="MIO147" s="259"/>
      <c r="MIP147" s="377"/>
      <c r="MIQ147" s="377"/>
      <c r="MIR147" s="377"/>
      <c r="MIS147" s="260"/>
      <c r="MIT147" s="369"/>
      <c r="MIU147" s="369"/>
      <c r="MIV147" s="369"/>
      <c r="MJA147" s="259"/>
      <c r="MJB147" s="377"/>
      <c r="MJC147" s="377"/>
      <c r="MJD147" s="377"/>
      <c r="MJE147" s="259"/>
      <c r="MJF147" s="377"/>
      <c r="MJG147" s="377"/>
      <c r="MJH147" s="377"/>
      <c r="MJI147" s="260"/>
      <c r="MJJ147" s="369"/>
      <c r="MJK147" s="369"/>
      <c r="MJL147" s="369"/>
      <c r="MJQ147" s="259"/>
      <c r="MJR147" s="377"/>
      <c r="MJS147" s="377"/>
      <c r="MJT147" s="377"/>
      <c r="MJU147" s="259"/>
      <c r="MJV147" s="377"/>
      <c r="MJW147" s="377"/>
      <c r="MJX147" s="377"/>
      <c r="MJY147" s="260"/>
      <c r="MJZ147" s="369"/>
      <c r="MKA147" s="369"/>
      <c r="MKB147" s="369"/>
      <c r="MKG147" s="259"/>
      <c r="MKH147" s="377"/>
      <c r="MKI147" s="377"/>
      <c r="MKJ147" s="377"/>
      <c r="MKK147" s="259"/>
      <c r="MKL147" s="377"/>
      <c r="MKM147" s="377"/>
      <c r="MKN147" s="377"/>
      <c r="MKO147" s="260"/>
      <c r="MKP147" s="369"/>
      <c r="MKQ147" s="369"/>
      <c r="MKR147" s="369"/>
      <c r="MKW147" s="259"/>
      <c r="MKX147" s="377"/>
      <c r="MKY147" s="377"/>
      <c r="MKZ147" s="377"/>
      <c r="MLA147" s="259"/>
      <c r="MLB147" s="377"/>
      <c r="MLC147" s="377"/>
      <c r="MLD147" s="377"/>
      <c r="MLE147" s="260"/>
      <c r="MLF147" s="369"/>
      <c r="MLG147" s="369"/>
      <c r="MLH147" s="369"/>
      <c r="MLM147" s="259"/>
      <c r="MLN147" s="377"/>
      <c r="MLO147" s="377"/>
      <c r="MLP147" s="377"/>
      <c r="MLQ147" s="259"/>
      <c r="MLR147" s="377"/>
      <c r="MLS147" s="377"/>
      <c r="MLT147" s="377"/>
      <c r="MLU147" s="260"/>
      <c r="MLV147" s="369"/>
      <c r="MLW147" s="369"/>
      <c r="MLX147" s="369"/>
      <c r="MMC147" s="259"/>
      <c r="MMD147" s="377"/>
      <c r="MME147" s="377"/>
      <c r="MMF147" s="377"/>
      <c r="MMG147" s="259"/>
      <c r="MMH147" s="377"/>
      <c r="MMI147" s="377"/>
      <c r="MMJ147" s="377"/>
      <c r="MMK147" s="260"/>
      <c r="MML147" s="369"/>
      <c r="MMM147" s="369"/>
      <c r="MMN147" s="369"/>
      <c r="MMS147" s="259"/>
      <c r="MMT147" s="377"/>
      <c r="MMU147" s="377"/>
      <c r="MMV147" s="377"/>
      <c r="MMW147" s="259"/>
      <c r="MMX147" s="377"/>
      <c r="MMY147" s="377"/>
      <c r="MMZ147" s="377"/>
      <c r="MNA147" s="260"/>
      <c r="MNB147" s="369"/>
      <c r="MNC147" s="369"/>
      <c r="MND147" s="369"/>
      <c r="MNI147" s="259"/>
      <c r="MNJ147" s="377"/>
      <c r="MNK147" s="377"/>
      <c r="MNL147" s="377"/>
      <c r="MNM147" s="259"/>
      <c r="MNN147" s="377"/>
      <c r="MNO147" s="377"/>
      <c r="MNP147" s="377"/>
      <c r="MNQ147" s="260"/>
      <c r="MNR147" s="369"/>
      <c r="MNS147" s="369"/>
      <c r="MNT147" s="369"/>
      <c r="MNY147" s="259"/>
      <c r="MNZ147" s="377"/>
      <c r="MOA147" s="377"/>
      <c r="MOB147" s="377"/>
      <c r="MOC147" s="259"/>
      <c r="MOD147" s="377"/>
      <c r="MOE147" s="377"/>
      <c r="MOF147" s="377"/>
      <c r="MOG147" s="260"/>
      <c r="MOH147" s="369"/>
      <c r="MOI147" s="369"/>
      <c r="MOJ147" s="369"/>
      <c r="MOO147" s="259"/>
      <c r="MOP147" s="377"/>
      <c r="MOQ147" s="377"/>
      <c r="MOR147" s="377"/>
      <c r="MOS147" s="259"/>
      <c r="MOT147" s="377"/>
      <c r="MOU147" s="377"/>
      <c r="MOV147" s="377"/>
      <c r="MOW147" s="260"/>
      <c r="MOX147" s="369"/>
      <c r="MOY147" s="369"/>
      <c r="MOZ147" s="369"/>
      <c r="MPE147" s="259"/>
      <c r="MPF147" s="377"/>
      <c r="MPG147" s="377"/>
      <c r="MPH147" s="377"/>
      <c r="MPI147" s="259"/>
      <c r="MPJ147" s="377"/>
      <c r="MPK147" s="377"/>
      <c r="MPL147" s="377"/>
      <c r="MPM147" s="260"/>
      <c r="MPN147" s="369"/>
      <c r="MPO147" s="369"/>
      <c r="MPP147" s="369"/>
      <c r="MPU147" s="259"/>
      <c r="MPV147" s="377"/>
      <c r="MPW147" s="377"/>
      <c r="MPX147" s="377"/>
      <c r="MPY147" s="259"/>
      <c r="MPZ147" s="377"/>
      <c r="MQA147" s="377"/>
      <c r="MQB147" s="377"/>
      <c r="MQC147" s="260"/>
      <c r="MQD147" s="369"/>
      <c r="MQE147" s="369"/>
      <c r="MQF147" s="369"/>
      <c r="MQK147" s="259"/>
      <c r="MQL147" s="377"/>
      <c r="MQM147" s="377"/>
      <c r="MQN147" s="377"/>
      <c r="MQO147" s="259"/>
      <c r="MQP147" s="377"/>
      <c r="MQQ147" s="377"/>
      <c r="MQR147" s="377"/>
      <c r="MQS147" s="260"/>
      <c r="MQT147" s="369"/>
      <c r="MQU147" s="369"/>
      <c r="MQV147" s="369"/>
      <c r="MRA147" s="259"/>
      <c r="MRB147" s="377"/>
      <c r="MRC147" s="377"/>
      <c r="MRD147" s="377"/>
      <c r="MRE147" s="259"/>
      <c r="MRF147" s="377"/>
      <c r="MRG147" s="377"/>
      <c r="MRH147" s="377"/>
      <c r="MRI147" s="260"/>
      <c r="MRJ147" s="369"/>
      <c r="MRK147" s="369"/>
      <c r="MRL147" s="369"/>
      <c r="MRQ147" s="259"/>
      <c r="MRR147" s="377"/>
      <c r="MRS147" s="377"/>
      <c r="MRT147" s="377"/>
      <c r="MRU147" s="259"/>
      <c r="MRV147" s="377"/>
      <c r="MRW147" s="377"/>
      <c r="MRX147" s="377"/>
      <c r="MRY147" s="260"/>
      <c r="MRZ147" s="369"/>
      <c r="MSA147" s="369"/>
      <c r="MSB147" s="369"/>
      <c r="MSG147" s="259"/>
      <c r="MSH147" s="377"/>
      <c r="MSI147" s="377"/>
      <c r="MSJ147" s="377"/>
      <c r="MSK147" s="259"/>
      <c r="MSL147" s="377"/>
      <c r="MSM147" s="377"/>
      <c r="MSN147" s="377"/>
      <c r="MSO147" s="260"/>
      <c r="MSP147" s="369"/>
      <c r="MSQ147" s="369"/>
      <c r="MSR147" s="369"/>
      <c r="MSW147" s="259"/>
      <c r="MSX147" s="377"/>
      <c r="MSY147" s="377"/>
      <c r="MSZ147" s="377"/>
      <c r="MTA147" s="259"/>
      <c r="MTB147" s="377"/>
      <c r="MTC147" s="377"/>
      <c r="MTD147" s="377"/>
      <c r="MTE147" s="260"/>
      <c r="MTF147" s="369"/>
      <c r="MTG147" s="369"/>
      <c r="MTH147" s="369"/>
      <c r="MTM147" s="259"/>
      <c r="MTN147" s="377"/>
      <c r="MTO147" s="377"/>
      <c r="MTP147" s="377"/>
      <c r="MTQ147" s="259"/>
      <c r="MTR147" s="377"/>
      <c r="MTS147" s="377"/>
      <c r="MTT147" s="377"/>
      <c r="MTU147" s="260"/>
      <c r="MTV147" s="369"/>
      <c r="MTW147" s="369"/>
      <c r="MTX147" s="369"/>
      <c r="MUC147" s="259"/>
      <c r="MUD147" s="377"/>
      <c r="MUE147" s="377"/>
      <c r="MUF147" s="377"/>
      <c r="MUG147" s="259"/>
      <c r="MUH147" s="377"/>
      <c r="MUI147" s="377"/>
      <c r="MUJ147" s="377"/>
      <c r="MUK147" s="260"/>
      <c r="MUL147" s="369"/>
      <c r="MUM147" s="369"/>
      <c r="MUN147" s="369"/>
      <c r="MUS147" s="259"/>
      <c r="MUT147" s="377"/>
      <c r="MUU147" s="377"/>
      <c r="MUV147" s="377"/>
      <c r="MUW147" s="259"/>
      <c r="MUX147" s="377"/>
      <c r="MUY147" s="377"/>
      <c r="MUZ147" s="377"/>
      <c r="MVA147" s="260"/>
      <c r="MVB147" s="369"/>
      <c r="MVC147" s="369"/>
      <c r="MVD147" s="369"/>
      <c r="MVI147" s="259"/>
      <c r="MVJ147" s="377"/>
      <c r="MVK147" s="377"/>
      <c r="MVL147" s="377"/>
      <c r="MVM147" s="259"/>
      <c r="MVN147" s="377"/>
      <c r="MVO147" s="377"/>
      <c r="MVP147" s="377"/>
      <c r="MVQ147" s="260"/>
      <c r="MVR147" s="369"/>
      <c r="MVS147" s="369"/>
      <c r="MVT147" s="369"/>
      <c r="MVY147" s="259"/>
      <c r="MVZ147" s="377"/>
      <c r="MWA147" s="377"/>
      <c r="MWB147" s="377"/>
      <c r="MWC147" s="259"/>
      <c r="MWD147" s="377"/>
      <c r="MWE147" s="377"/>
      <c r="MWF147" s="377"/>
      <c r="MWG147" s="260"/>
      <c r="MWH147" s="369"/>
      <c r="MWI147" s="369"/>
      <c r="MWJ147" s="369"/>
      <c r="MWO147" s="259"/>
      <c r="MWP147" s="377"/>
      <c r="MWQ147" s="377"/>
      <c r="MWR147" s="377"/>
      <c r="MWS147" s="259"/>
      <c r="MWT147" s="377"/>
      <c r="MWU147" s="377"/>
      <c r="MWV147" s="377"/>
      <c r="MWW147" s="260"/>
      <c r="MWX147" s="369"/>
      <c r="MWY147" s="369"/>
      <c r="MWZ147" s="369"/>
      <c r="MXE147" s="259"/>
      <c r="MXF147" s="377"/>
      <c r="MXG147" s="377"/>
      <c r="MXH147" s="377"/>
      <c r="MXI147" s="259"/>
      <c r="MXJ147" s="377"/>
      <c r="MXK147" s="377"/>
      <c r="MXL147" s="377"/>
      <c r="MXM147" s="260"/>
      <c r="MXN147" s="369"/>
      <c r="MXO147" s="369"/>
      <c r="MXP147" s="369"/>
      <c r="MXU147" s="259"/>
      <c r="MXV147" s="377"/>
      <c r="MXW147" s="377"/>
      <c r="MXX147" s="377"/>
      <c r="MXY147" s="259"/>
      <c r="MXZ147" s="377"/>
      <c r="MYA147" s="377"/>
      <c r="MYB147" s="377"/>
      <c r="MYC147" s="260"/>
      <c r="MYD147" s="369"/>
      <c r="MYE147" s="369"/>
      <c r="MYF147" s="369"/>
      <c r="MYK147" s="259"/>
      <c r="MYL147" s="377"/>
      <c r="MYM147" s="377"/>
      <c r="MYN147" s="377"/>
      <c r="MYO147" s="259"/>
      <c r="MYP147" s="377"/>
      <c r="MYQ147" s="377"/>
      <c r="MYR147" s="377"/>
      <c r="MYS147" s="260"/>
      <c r="MYT147" s="369"/>
      <c r="MYU147" s="369"/>
      <c r="MYV147" s="369"/>
      <c r="MZA147" s="259"/>
      <c r="MZB147" s="377"/>
      <c r="MZC147" s="377"/>
      <c r="MZD147" s="377"/>
      <c r="MZE147" s="259"/>
      <c r="MZF147" s="377"/>
      <c r="MZG147" s="377"/>
      <c r="MZH147" s="377"/>
      <c r="MZI147" s="260"/>
      <c r="MZJ147" s="369"/>
      <c r="MZK147" s="369"/>
      <c r="MZL147" s="369"/>
      <c r="MZQ147" s="259"/>
      <c r="MZR147" s="377"/>
      <c r="MZS147" s="377"/>
      <c r="MZT147" s="377"/>
      <c r="MZU147" s="259"/>
      <c r="MZV147" s="377"/>
      <c r="MZW147" s="377"/>
      <c r="MZX147" s="377"/>
      <c r="MZY147" s="260"/>
      <c r="MZZ147" s="369"/>
      <c r="NAA147" s="369"/>
      <c r="NAB147" s="369"/>
      <c r="NAG147" s="259"/>
      <c r="NAH147" s="377"/>
      <c r="NAI147" s="377"/>
      <c r="NAJ147" s="377"/>
      <c r="NAK147" s="259"/>
      <c r="NAL147" s="377"/>
      <c r="NAM147" s="377"/>
      <c r="NAN147" s="377"/>
      <c r="NAO147" s="260"/>
      <c r="NAP147" s="369"/>
      <c r="NAQ147" s="369"/>
      <c r="NAR147" s="369"/>
      <c r="NAW147" s="259"/>
      <c r="NAX147" s="377"/>
      <c r="NAY147" s="377"/>
      <c r="NAZ147" s="377"/>
      <c r="NBA147" s="259"/>
      <c r="NBB147" s="377"/>
      <c r="NBC147" s="377"/>
      <c r="NBD147" s="377"/>
      <c r="NBE147" s="260"/>
      <c r="NBF147" s="369"/>
      <c r="NBG147" s="369"/>
      <c r="NBH147" s="369"/>
      <c r="NBM147" s="259"/>
      <c r="NBN147" s="377"/>
      <c r="NBO147" s="377"/>
      <c r="NBP147" s="377"/>
      <c r="NBQ147" s="259"/>
      <c r="NBR147" s="377"/>
      <c r="NBS147" s="377"/>
      <c r="NBT147" s="377"/>
      <c r="NBU147" s="260"/>
      <c r="NBV147" s="369"/>
      <c r="NBW147" s="369"/>
      <c r="NBX147" s="369"/>
      <c r="NCC147" s="259"/>
      <c r="NCD147" s="377"/>
      <c r="NCE147" s="377"/>
      <c r="NCF147" s="377"/>
      <c r="NCG147" s="259"/>
      <c r="NCH147" s="377"/>
      <c r="NCI147" s="377"/>
      <c r="NCJ147" s="377"/>
      <c r="NCK147" s="260"/>
      <c r="NCL147" s="369"/>
      <c r="NCM147" s="369"/>
      <c r="NCN147" s="369"/>
      <c r="NCS147" s="259"/>
      <c r="NCT147" s="377"/>
      <c r="NCU147" s="377"/>
      <c r="NCV147" s="377"/>
      <c r="NCW147" s="259"/>
      <c r="NCX147" s="377"/>
      <c r="NCY147" s="377"/>
      <c r="NCZ147" s="377"/>
      <c r="NDA147" s="260"/>
      <c r="NDB147" s="369"/>
      <c r="NDC147" s="369"/>
      <c r="NDD147" s="369"/>
      <c r="NDI147" s="259"/>
      <c r="NDJ147" s="377"/>
      <c r="NDK147" s="377"/>
      <c r="NDL147" s="377"/>
      <c r="NDM147" s="259"/>
      <c r="NDN147" s="377"/>
      <c r="NDO147" s="377"/>
      <c r="NDP147" s="377"/>
      <c r="NDQ147" s="260"/>
      <c r="NDR147" s="369"/>
      <c r="NDS147" s="369"/>
      <c r="NDT147" s="369"/>
      <c r="NDY147" s="259"/>
      <c r="NDZ147" s="377"/>
      <c r="NEA147" s="377"/>
      <c r="NEB147" s="377"/>
      <c r="NEC147" s="259"/>
      <c r="NED147" s="377"/>
      <c r="NEE147" s="377"/>
      <c r="NEF147" s="377"/>
      <c r="NEG147" s="260"/>
      <c r="NEH147" s="369"/>
      <c r="NEI147" s="369"/>
      <c r="NEJ147" s="369"/>
      <c r="NEO147" s="259"/>
      <c r="NEP147" s="377"/>
      <c r="NEQ147" s="377"/>
      <c r="NER147" s="377"/>
      <c r="NES147" s="259"/>
      <c r="NET147" s="377"/>
      <c r="NEU147" s="377"/>
      <c r="NEV147" s="377"/>
      <c r="NEW147" s="260"/>
      <c r="NEX147" s="369"/>
      <c r="NEY147" s="369"/>
      <c r="NEZ147" s="369"/>
      <c r="NFE147" s="259"/>
      <c r="NFF147" s="377"/>
      <c r="NFG147" s="377"/>
      <c r="NFH147" s="377"/>
      <c r="NFI147" s="259"/>
      <c r="NFJ147" s="377"/>
      <c r="NFK147" s="377"/>
      <c r="NFL147" s="377"/>
      <c r="NFM147" s="260"/>
      <c r="NFN147" s="369"/>
      <c r="NFO147" s="369"/>
      <c r="NFP147" s="369"/>
      <c r="NFU147" s="259"/>
      <c r="NFV147" s="377"/>
      <c r="NFW147" s="377"/>
      <c r="NFX147" s="377"/>
      <c r="NFY147" s="259"/>
      <c r="NFZ147" s="377"/>
      <c r="NGA147" s="377"/>
      <c r="NGB147" s="377"/>
      <c r="NGC147" s="260"/>
      <c r="NGD147" s="369"/>
      <c r="NGE147" s="369"/>
      <c r="NGF147" s="369"/>
      <c r="NGK147" s="259"/>
      <c r="NGL147" s="377"/>
      <c r="NGM147" s="377"/>
      <c r="NGN147" s="377"/>
      <c r="NGO147" s="259"/>
      <c r="NGP147" s="377"/>
      <c r="NGQ147" s="377"/>
      <c r="NGR147" s="377"/>
      <c r="NGS147" s="260"/>
      <c r="NGT147" s="369"/>
      <c r="NGU147" s="369"/>
      <c r="NGV147" s="369"/>
      <c r="NHA147" s="259"/>
      <c r="NHB147" s="377"/>
      <c r="NHC147" s="377"/>
      <c r="NHD147" s="377"/>
      <c r="NHE147" s="259"/>
      <c r="NHF147" s="377"/>
      <c r="NHG147" s="377"/>
      <c r="NHH147" s="377"/>
      <c r="NHI147" s="260"/>
      <c r="NHJ147" s="369"/>
      <c r="NHK147" s="369"/>
      <c r="NHL147" s="369"/>
      <c r="NHQ147" s="259"/>
      <c r="NHR147" s="377"/>
      <c r="NHS147" s="377"/>
      <c r="NHT147" s="377"/>
      <c r="NHU147" s="259"/>
      <c r="NHV147" s="377"/>
      <c r="NHW147" s="377"/>
      <c r="NHX147" s="377"/>
      <c r="NHY147" s="260"/>
      <c r="NHZ147" s="369"/>
      <c r="NIA147" s="369"/>
      <c r="NIB147" s="369"/>
      <c r="NIG147" s="259"/>
      <c r="NIH147" s="377"/>
      <c r="NII147" s="377"/>
      <c r="NIJ147" s="377"/>
      <c r="NIK147" s="259"/>
      <c r="NIL147" s="377"/>
      <c r="NIM147" s="377"/>
      <c r="NIN147" s="377"/>
      <c r="NIO147" s="260"/>
      <c r="NIP147" s="369"/>
      <c r="NIQ147" s="369"/>
      <c r="NIR147" s="369"/>
      <c r="NIW147" s="259"/>
      <c r="NIX147" s="377"/>
      <c r="NIY147" s="377"/>
      <c r="NIZ147" s="377"/>
      <c r="NJA147" s="259"/>
      <c r="NJB147" s="377"/>
      <c r="NJC147" s="377"/>
      <c r="NJD147" s="377"/>
      <c r="NJE147" s="260"/>
      <c r="NJF147" s="369"/>
      <c r="NJG147" s="369"/>
      <c r="NJH147" s="369"/>
      <c r="NJM147" s="259"/>
      <c r="NJN147" s="377"/>
      <c r="NJO147" s="377"/>
      <c r="NJP147" s="377"/>
      <c r="NJQ147" s="259"/>
      <c r="NJR147" s="377"/>
      <c r="NJS147" s="377"/>
      <c r="NJT147" s="377"/>
      <c r="NJU147" s="260"/>
      <c r="NJV147" s="369"/>
      <c r="NJW147" s="369"/>
      <c r="NJX147" s="369"/>
      <c r="NKC147" s="259"/>
      <c r="NKD147" s="377"/>
      <c r="NKE147" s="377"/>
      <c r="NKF147" s="377"/>
      <c r="NKG147" s="259"/>
      <c r="NKH147" s="377"/>
      <c r="NKI147" s="377"/>
      <c r="NKJ147" s="377"/>
      <c r="NKK147" s="260"/>
      <c r="NKL147" s="369"/>
      <c r="NKM147" s="369"/>
      <c r="NKN147" s="369"/>
      <c r="NKS147" s="259"/>
      <c r="NKT147" s="377"/>
      <c r="NKU147" s="377"/>
      <c r="NKV147" s="377"/>
      <c r="NKW147" s="259"/>
      <c r="NKX147" s="377"/>
      <c r="NKY147" s="377"/>
      <c r="NKZ147" s="377"/>
      <c r="NLA147" s="260"/>
      <c r="NLB147" s="369"/>
      <c r="NLC147" s="369"/>
      <c r="NLD147" s="369"/>
      <c r="NLI147" s="259"/>
      <c r="NLJ147" s="377"/>
      <c r="NLK147" s="377"/>
      <c r="NLL147" s="377"/>
      <c r="NLM147" s="259"/>
      <c r="NLN147" s="377"/>
      <c r="NLO147" s="377"/>
      <c r="NLP147" s="377"/>
      <c r="NLQ147" s="260"/>
      <c r="NLR147" s="369"/>
      <c r="NLS147" s="369"/>
      <c r="NLT147" s="369"/>
      <c r="NLY147" s="259"/>
      <c r="NLZ147" s="377"/>
      <c r="NMA147" s="377"/>
      <c r="NMB147" s="377"/>
      <c r="NMC147" s="259"/>
      <c r="NMD147" s="377"/>
      <c r="NME147" s="377"/>
      <c r="NMF147" s="377"/>
      <c r="NMG147" s="260"/>
      <c r="NMH147" s="369"/>
      <c r="NMI147" s="369"/>
      <c r="NMJ147" s="369"/>
      <c r="NMO147" s="259"/>
      <c r="NMP147" s="377"/>
      <c r="NMQ147" s="377"/>
      <c r="NMR147" s="377"/>
      <c r="NMS147" s="259"/>
      <c r="NMT147" s="377"/>
      <c r="NMU147" s="377"/>
      <c r="NMV147" s="377"/>
      <c r="NMW147" s="260"/>
      <c r="NMX147" s="369"/>
      <c r="NMY147" s="369"/>
      <c r="NMZ147" s="369"/>
      <c r="NNE147" s="259"/>
      <c r="NNF147" s="377"/>
      <c r="NNG147" s="377"/>
      <c r="NNH147" s="377"/>
      <c r="NNI147" s="259"/>
      <c r="NNJ147" s="377"/>
      <c r="NNK147" s="377"/>
      <c r="NNL147" s="377"/>
      <c r="NNM147" s="260"/>
      <c r="NNN147" s="369"/>
      <c r="NNO147" s="369"/>
      <c r="NNP147" s="369"/>
      <c r="NNU147" s="259"/>
      <c r="NNV147" s="377"/>
      <c r="NNW147" s="377"/>
      <c r="NNX147" s="377"/>
      <c r="NNY147" s="259"/>
      <c r="NNZ147" s="377"/>
      <c r="NOA147" s="377"/>
      <c r="NOB147" s="377"/>
      <c r="NOC147" s="260"/>
      <c r="NOD147" s="369"/>
      <c r="NOE147" s="369"/>
      <c r="NOF147" s="369"/>
      <c r="NOK147" s="259"/>
      <c r="NOL147" s="377"/>
      <c r="NOM147" s="377"/>
      <c r="NON147" s="377"/>
      <c r="NOO147" s="259"/>
      <c r="NOP147" s="377"/>
      <c r="NOQ147" s="377"/>
      <c r="NOR147" s="377"/>
      <c r="NOS147" s="260"/>
      <c r="NOT147" s="369"/>
      <c r="NOU147" s="369"/>
      <c r="NOV147" s="369"/>
      <c r="NPA147" s="259"/>
      <c r="NPB147" s="377"/>
      <c r="NPC147" s="377"/>
      <c r="NPD147" s="377"/>
      <c r="NPE147" s="259"/>
      <c r="NPF147" s="377"/>
      <c r="NPG147" s="377"/>
      <c r="NPH147" s="377"/>
      <c r="NPI147" s="260"/>
      <c r="NPJ147" s="369"/>
      <c r="NPK147" s="369"/>
      <c r="NPL147" s="369"/>
      <c r="NPQ147" s="259"/>
      <c r="NPR147" s="377"/>
      <c r="NPS147" s="377"/>
      <c r="NPT147" s="377"/>
      <c r="NPU147" s="259"/>
      <c r="NPV147" s="377"/>
      <c r="NPW147" s="377"/>
      <c r="NPX147" s="377"/>
      <c r="NPY147" s="260"/>
      <c r="NPZ147" s="369"/>
      <c r="NQA147" s="369"/>
      <c r="NQB147" s="369"/>
      <c r="NQG147" s="259"/>
      <c r="NQH147" s="377"/>
      <c r="NQI147" s="377"/>
      <c r="NQJ147" s="377"/>
      <c r="NQK147" s="259"/>
      <c r="NQL147" s="377"/>
      <c r="NQM147" s="377"/>
      <c r="NQN147" s="377"/>
      <c r="NQO147" s="260"/>
      <c r="NQP147" s="369"/>
      <c r="NQQ147" s="369"/>
      <c r="NQR147" s="369"/>
      <c r="NQW147" s="259"/>
      <c r="NQX147" s="377"/>
      <c r="NQY147" s="377"/>
      <c r="NQZ147" s="377"/>
      <c r="NRA147" s="259"/>
      <c r="NRB147" s="377"/>
      <c r="NRC147" s="377"/>
      <c r="NRD147" s="377"/>
      <c r="NRE147" s="260"/>
      <c r="NRF147" s="369"/>
      <c r="NRG147" s="369"/>
      <c r="NRH147" s="369"/>
      <c r="NRM147" s="259"/>
      <c r="NRN147" s="377"/>
      <c r="NRO147" s="377"/>
      <c r="NRP147" s="377"/>
      <c r="NRQ147" s="259"/>
      <c r="NRR147" s="377"/>
      <c r="NRS147" s="377"/>
      <c r="NRT147" s="377"/>
      <c r="NRU147" s="260"/>
      <c r="NRV147" s="369"/>
      <c r="NRW147" s="369"/>
      <c r="NRX147" s="369"/>
      <c r="NSC147" s="259"/>
      <c r="NSD147" s="377"/>
      <c r="NSE147" s="377"/>
      <c r="NSF147" s="377"/>
      <c r="NSG147" s="259"/>
      <c r="NSH147" s="377"/>
      <c r="NSI147" s="377"/>
      <c r="NSJ147" s="377"/>
      <c r="NSK147" s="260"/>
      <c r="NSL147" s="369"/>
      <c r="NSM147" s="369"/>
      <c r="NSN147" s="369"/>
      <c r="NSS147" s="259"/>
      <c r="NST147" s="377"/>
      <c r="NSU147" s="377"/>
      <c r="NSV147" s="377"/>
      <c r="NSW147" s="259"/>
      <c r="NSX147" s="377"/>
      <c r="NSY147" s="377"/>
      <c r="NSZ147" s="377"/>
      <c r="NTA147" s="260"/>
      <c r="NTB147" s="369"/>
      <c r="NTC147" s="369"/>
      <c r="NTD147" s="369"/>
      <c r="NTI147" s="259"/>
      <c r="NTJ147" s="377"/>
      <c r="NTK147" s="377"/>
      <c r="NTL147" s="377"/>
      <c r="NTM147" s="259"/>
      <c r="NTN147" s="377"/>
      <c r="NTO147" s="377"/>
      <c r="NTP147" s="377"/>
      <c r="NTQ147" s="260"/>
      <c r="NTR147" s="369"/>
      <c r="NTS147" s="369"/>
      <c r="NTT147" s="369"/>
      <c r="NTY147" s="259"/>
      <c r="NTZ147" s="377"/>
      <c r="NUA147" s="377"/>
      <c r="NUB147" s="377"/>
      <c r="NUC147" s="259"/>
      <c r="NUD147" s="377"/>
      <c r="NUE147" s="377"/>
      <c r="NUF147" s="377"/>
      <c r="NUG147" s="260"/>
      <c r="NUH147" s="369"/>
      <c r="NUI147" s="369"/>
      <c r="NUJ147" s="369"/>
      <c r="NUO147" s="259"/>
      <c r="NUP147" s="377"/>
      <c r="NUQ147" s="377"/>
      <c r="NUR147" s="377"/>
      <c r="NUS147" s="259"/>
      <c r="NUT147" s="377"/>
      <c r="NUU147" s="377"/>
      <c r="NUV147" s="377"/>
      <c r="NUW147" s="260"/>
      <c r="NUX147" s="369"/>
      <c r="NUY147" s="369"/>
      <c r="NUZ147" s="369"/>
      <c r="NVE147" s="259"/>
      <c r="NVF147" s="377"/>
      <c r="NVG147" s="377"/>
      <c r="NVH147" s="377"/>
      <c r="NVI147" s="259"/>
      <c r="NVJ147" s="377"/>
      <c r="NVK147" s="377"/>
      <c r="NVL147" s="377"/>
      <c r="NVM147" s="260"/>
      <c r="NVN147" s="369"/>
      <c r="NVO147" s="369"/>
      <c r="NVP147" s="369"/>
      <c r="NVU147" s="259"/>
      <c r="NVV147" s="377"/>
      <c r="NVW147" s="377"/>
      <c r="NVX147" s="377"/>
      <c r="NVY147" s="259"/>
      <c r="NVZ147" s="377"/>
      <c r="NWA147" s="377"/>
      <c r="NWB147" s="377"/>
      <c r="NWC147" s="260"/>
      <c r="NWD147" s="369"/>
      <c r="NWE147" s="369"/>
      <c r="NWF147" s="369"/>
      <c r="NWK147" s="259"/>
      <c r="NWL147" s="377"/>
      <c r="NWM147" s="377"/>
      <c r="NWN147" s="377"/>
      <c r="NWO147" s="259"/>
      <c r="NWP147" s="377"/>
      <c r="NWQ147" s="377"/>
      <c r="NWR147" s="377"/>
      <c r="NWS147" s="260"/>
      <c r="NWT147" s="369"/>
      <c r="NWU147" s="369"/>
      <c r="NWV147" s="369"/>
      <c r="NXA147" s="259"/>
      <c r="NXB147" s="377"/>
      <c r="NXC147" s="377"/>
      <c r="NXD147" s="377"/>
      <c r="NXE147" s="259"/>
      <c r="NXF147" s="377"/>
      <c r="NXG147" s="377"/>
      <c r="NXH147" s="377"/>
      <c r="NXI147" s="260"/>
      <c r="NXJ147" s="369"/>
      <c r="NXK147" s="369"/>
      <c r="NXL147" s="369"/>
      <c r="NXQ147" s="259"/>
      <c r="NXR147" s="377"/>
      <c r="NXS147" s="377"/>
      <c r="NXT147" s="377"/>
      <c r="NXU147" s="259"/>
      <c r="NXV147" s="377"/>
      <c r="NXW147" s="377"/>
      <c r="NXX147" s="377"/>
      <c r="NXY147" s="260"/>
      <c r="NXZ147" s="369"/>
      <c r="NYA147" s="369"/>
      <c r="NYB147" s="369"/>
      <c r="NYG147" s="259"/>
      <c r="NYH147" s="377"/>
      <c r="NYI147" s="377"/>
      <c r="NYJ147" s="377"/>
      <c r="NYK147" s="259"/>
      <c r="NYL147" s="377"/>
      <c r="NYM147" s="377"/>
      <c r="NYN147" s="377"/>
      <c r="NYO147" s="260"/>
      <c r="NYP147" s="369"/>
      <c r="NYQ147" s="369"/>
      <c r="NYR147" s="369"/>
      <c r="NYW147" s="259"/>
      <c r="NYX147" s="377"/>
      <c r="NYY147" s="377"/>
      <c r="NYZ147" s="377"/>
      <c r="NZA147" s="259"/>
      <c r="NZB147" s="377"/>
      <c r="NZC147" s="377"/>
      <c r="NZD147" s="377"/>
      <c r="NZE147" s="260"/>
      <c r="NZF147" s="369"/>
      <c r="NZG147" s="369"/>
      <c r="NZH147" s="369"/>
      <c r="NZM147" s="259"/>
      <c r="NZN147" s="377"/>
      <c r="NZO147" s="377"/>
      <c r="NZP147" s="377"/>
      <c r="NZQ147" s="259"/>
      <c r="NZR147" s="377"/>
      <c r="NZS147" s="377"/>
      <c r="NZT147" s="377"/>
      <c r="NZU147" s="260"/>
      <c r="NZV147" s="369"/>
      <c r="NZW147" s="369"/>
      <c r="NZX147" s="369"/>
      <c r="OAC147" s="259"/>
      <c r="OAD147" s="377"/>
      <c r="OAE147" s="377"/>
      <c r="OAF147" s="377"/>
      <c r="OAG147" s="259"/>
      <c r="OAH147" s="377"/>
      <c r="OAI147" s="377"/>
      <c r="OAJ147" s="377"/>
      <c r="OAK147" s="260"/>
      <c r="OAL147" s="369"/>
      <c r="OAM147" s="369"/>
      <c r="OAN147" s="369"/>
      <c r="OAS147" s="259"/>
      <c r="OAT147" s="377"/>
      <c r="OAU147" s="377"/>
      <c r="OAV147" s="377"/>
      <c r="OAW147" s="259"/>
      <c r="OAX147" s="377"/>
      <c r="OAY147" s="377"/>
      <c r="OAZ147" s="377"/>
      <c r="OBA147" s="260"/>
      <c r="OBB147" s="369"/>
      <c r="OBC147" s="369"/>
      <c r="OBD147" s="369"/>
      <c r="OBI147" s="259"/>
      <c r="OBJ147" s="377"/>
      <c r="OBK147" s="377"/>
      <c r="OBL147" s="377"/>
      <c r="OBM147" s="259"/>
      <c r="OBN147" s="377"/>
      <c r="OBO147" s="377"/>
      <c r="OBP147" s="377"/>
      <c r="OBQ147" s="260"/>
      <c r="OBR147" s="369"/>
      <c r="OBS147" s="369"/>
      <c r="OBT147" s="369"/>
      <c r="OBY147" s="259"/>
      <c r="OBZ147" s="377"/>
      <c r="OCA147" s="377"/>
      <c r="OCB147" s="377"/>
      <c r="OCC147" s="259"/>
      <c r="OCD147" s="377"/>
      <c r="OCE147" s="377"/>
      <c r="OCF147" s="377"/>
      <c r="OCG147" s="260"/>
      <c r="OCH147" s="369"/>
      <c r="OCI147" s="369"/>
      <c r="OCJ147" s="369"/>
      <c r="OCO147" s="259"/>
      <c r="OCP147" s="377"/>
      <c r="OCQ147" s="377"/>
      <c r="OCR147" s="377"/>
      <c r="OCS147" s="259"/>
      <c r="OCT147" s="377"/>
      <c r="OCU147" s="377"/>
      <c r="OCV147" s="377"/>
      <c r="OCW147" s="260"/>
      <c r="OCX147" s="369"/>
      <c r="OCY147" s="369"/>
      <c r="OCZ147" s="369"/>
      <c r="ODE147" s="259"/>
      <c r="ODF147" s="377"/>
      <c r="ODG147" s="377"/>
      <c r="ODH147" s="377"/>
      <c r="ODI147" s="259"/>
      <c r="ODJ147" s="377"/>
      <c r="ODK147" s="377"/>
      <c r="ODL147" s="377"/>
      <c r="ODM147" s="260"/>
      <c r="ODN147" s="369"/>
      <c r="ODO147" s="369"/>
      <c r="ODP147" s="369"/>
      <c r="ODU147" s="259"/>
      <c r="ODV147" s="377"/>
      <c r="ODW147" s="377"/>
      <c r="ODX147" s="377"/>
      <c r="ODY147" s="259"/>
      <c r="ODZ147" s="377"/>
      <c r="OEA147" s="377"/>
      <c r="OEB147" s="377"/>
      <c r="OEC147" s="260"/>
      <c r="OED147" s="369"/>
      <c r="OEE147" s="369"/>
      <c r="OEF147" s="369"/>
      <c r="OEK147" s="259"/>
      <c r="OEL147" s="377"/>
      <c r="OEM147" s="377"/>
      <c r="OEN147" s="377"/>
      <c r="OEO147" s="259"/>
      <c r="OEP147" s="377"/>
      <c r="OEQ147" s="377"/>
      <c r="OER147" s="377"/>
      <c r="OES147" s="260"/>
      <c r="OET147" s="369"/>
      <c r="OEU147" s="369"/>
      <c r="OEV147" s="369"/>
      <c r="OFA147" s="259"/>
      <c r="OFB147" s="377"/>
      <c r="OFC147" s="377"/>
      <c r="OFD147" s="377"/>
      <c r="OFE147" s="259"/>
      <c r="OFF147" s="377"/>
      <c r="OFG147" s="377"/>
      <c r="OFH147" s="377"/>
      <c r="OFI147" s="260"/>
      <c r="OFJ147" s="369"/>
      <c r="OFK147" s="369"/>
      <c r="OFL147" s="369"/>
      <c r="OFQ147" s="259"/>
      <c r="OFR147" s="377"/>
      <c r="OFS147" s="377"/>
      <c r="OFT147" s="377"/>
      <c r="OFU147" s="259"/>
      <c r="OFV147" s="377"/>
      <c r="OFW147" s="377"/>
      <c r="OFX147" s="377"/>
      <c r="OFY147" s="260"/>
      <c r="OFZ147" s="369"/>
      <c r="OGA147" s="369"/>
      <c r="OGB147" s="369"/>
      <c r="OGG147" s="259"/>
      <c r="OGH147" s="377"/>
      <c r="OGI147" s="377"/>
      <c r="OGJ147" s="377"/>
      <c r="OGK147" s="259"/>
      <c r="OGL147" s="377"/>
      <c r="OGM147" s="377"/>
      <c r="OGN147" s="377"/>
      <c r="OGO147" s="260"/>
      <c r="OGP147" s="369"/>
      <c r="OGQ147" s="369"/>
      <c r="OGR147" s="369"/>
      <c r="OGW147" s="259"/>
      <c r="OGX147" s="377"/>
      <c r="OGY147" s="377"/>
      <c r="OGZ147" s="377"/>
      <c r="OHA147" s="259"/>
      <c r="OHB147" s="377"/>
      <c r="OHC147" s="377"/>
      <c r="OHD147" s="377"/>
      <c r="OHE147" s="260"/>
      <c r="OHF147" s="369"/>
      <c r="OHG147" s="369"/>
      <c r="OHH147" s="369"/>
      <c r="OHM147" s="259"/>
      <c r="OHN147" s="377"/>
      <c r="OHO147" s="377"/>
      <c r="OHP147" s="377"/>
      <c r="OHQ147" s="259"/>
      <c r="OHR147" s="377"/>
      <c r="OHS147" s="377"/>
      <c r="OHT147" s="377"/>
      <c r="OHU147" s="260"/>
      <c r="OHV147" s="369"/>
      <c r="OHW147" s="369"/>
      <c r="OHX147" s="369"/>
      <c r="OIC147" s="259"/>
      <c r="OID147" s="377"/>
      <c r="OIE147" s="377"/>
      <c r="OIF147" s="377"/>
      <c r="OIG147" s="259"/>
      <c r="OIH147" s="377"/>
      <c r="OII147" s="377"/>
      <c r="OIJ147" s="377"/>
      <c r="OIK147" s="260"/>
      <c r="OIL147" s="369"/>
      <c r="OIM147" s="369"/>
      <c r="OIN147" s="369"/>
      <c r="OIS147" s="259"/>
      <c r="OIT147" s="377"/>
      <c r="OIU147" s="377"/>
      <c r="OIV147" s="377"/>
      <c r="OIW147" s="259"/>
      <c r="OIX147" s="377"/>
      <c r="OIY147" s="377"/>
      <c r="OIZ147" s="377"/>
      <c r="OJA147" s="260"/>
      <c r="OJB147" s="369"/>
      <c r="OJC147" s="369"/>
      <c r="OJD147" s="369"/>
      <c r="OJI147" s="259"/>
      <c r="OJJ147" s="377"/>
      <c r="OJK147" s="377"/>
      <c r="OJL147" s="377"/>
      <c r="OJM147" s="259"/>
      <c r="OJN147" s="377"/>
      <c r="OJO147" s="377"/>
      <c r="OJP147" s="377"/>
      <c r="OJQ147" s="260"/>
      <c r="OJR147" s="369"/>
      <c r="OJS147" s="369"/>
      <c r="OJT147" s="369"/>
      <c r="OJY147" s="259"/>
      <c r="OJZ147" s="377"/>
      <c r="OKA147" s="377"/>
      <c r="OKB147" s="377"/>
      <c r="OKC147" s="259"/>
      <c r="OKD147" s="377"/>
      <c r="OKE147" s="377"/>
      <c r="OKF147" s="377"/>
      <c r="OKG147" s="260"/>
      <c r="OKH147" s="369"/>
      <c r="OKI147" s="369"/>
      <c r="OKJ147" s="369"/>
      <c r="OKO147" s="259"/>
      <c r="OKP147" s="377"/>
      <c r="OKQ147" s="377"/>
      <c r="OKR147" s="377"/>
      <c r="OKS147" s="259"/>
      <c r="OKT147" s="377"/>
      <c r="OKU147" s="377"/>
      <c r="OKV147" s="377"/>
      <c r="OKW147" s="260"/>
      <c r="OKX147" s="369"/>
      <c r="OKY147" s="369"/>
      <c r="OKZ147" s="369"/>
      <c r="OLE147" s="259"/>
      <c r="OLF147" s="377"/>
      <c r="OLG147" s="377"/>
      <c r="OLH147" s="377"/>
      <c r="OLI147" s="259"/>
      <c r="OLJ147" s="377"/>
      <c r="OLK147" s="377"/>
      <c r="OLL147" s="377"/>
      <c r="OLM147" s="260"/>
      <c r="OLN147" s="369"/>
      <c r="OLO147" s="369"/>
      <c r="OLP147" s="369"/>
      <c r="OLU147" s="259"/>
      <c r="OLV147" s="377"/>
      <c r="OLW147" s="377"/>
      <c r="OLX147" s="377"/>
      <c r="OLY147" s="259"/>
      <c r="OLZ147" s="377"/>
      <c r="OMA147" s="377"/>
      <c r="OMB147" s="377"/>
      <c r="OMC147" s="260"/>
      <c r="OMD147" s="369"/>
      <c r="OME147" s="369"/>
      <c r="OMF147" s="369"/>
      <c r="OMK147" s="259"/>
      <c r="OML147" s="377"/>
      <c r="OMM147" s="377"/>
      <c r="OMN147" s="377"/>
      <c r="OMO147" s="259"/>
      <c r="OMP147" s="377"/>
      <c r="OMQ147" s="377"/>
      <c r="OMR147" s="377"/>
      <c r="OMS147" s="260"/>
      <c r="OMT147" s="369"/>
      <c r="OMU147" s="369"/>
      <c r="OMV147" s="369"/>
      <c r="ONA147" s="259"/>
      <c r="ONB147" s="377"/>
      <c r="ONC147" s="377"/>
      <c r="OND147" s="377"/>
      <c r="ONE147" s="259"/>
      <c r="ONF147" s="377"/>
      <c r="ONG147" s="377"/>
      <c r="ONH147" s="377"/>
      <c r="ONI147" s="260"/>
      <c r="ONJ147" s="369"/>
      <c r="ONK147" s="369"/>
      <c r="ONL147" s="369"/>
      <c r="ONQ147" s="259"/>
      <c r="ONR147" s="377"/>
      <c r="ONS147" s="377"/>
      <c r="ONT147" s="377"/>
      <c r="ONU147" s="259"/>
      <c r="ONV147" s="377"/>
      <c r="ONW147" s="377"/>
      <c r="ONX147" s="377"/>
      <c r="ONY147" s="260"/>
      <c r="ONZ147" s="369"/>
      <c r="OOA147" s="369"/>
      <c r="OOB147" s="369"/>
      <c r="OOG147" s="259"/>
      <c r="OOH147" s="377"/>
      <c r="OOI147" s="377"/>
      <c r="OOJ147" s="377"/>
      <c r="OOK147" s="259"/>
      <c r="OOL147" s="377"/>
      <c r="OOM147" s="377"/>
      <c r="OON147" s="377"/>
      <c r="OOO147" s="260"/>
      <c r="OOP147" s="369"/>
      <c r="OOQ147" s="369"/>
      <c r="OOR147" s="369"/>
      <c r="OOW147" s="259"/>
      <c r="OOX147" s="377"/>
      <c r="OOY147" s="377"/>
      <c r="OOZ147" s="377"/>
      <c r="OPA147" s="259"/>
      <c r="OPB147" s="377"/>
      <c r="OPC147" s="377"/>
      <c r="OPD147" s="377"/>
      <c r="OPE147" s="260"/>
      <c r="OPF147" s="369"/>
      <c r="OPG147" s="369"/>
      <c r="OPH147" s="369"/>
      <c r="OPM147" s="259"/>
      <c r="OPN147" s="377"/>
      <c r="OPO147" s="377"/>
      <c r="OPP147" s="377"/>
      <c r="OPQ147" s="259"/>
      <c r="OPR147" s="377"/>
      <c r="OPS147" s="377"/>
      <c r="OPT147" s="377"/>
      <c r="OPU147" s="260"/>
      <c r="OPV147" s="369"/>
      <c r="OPW147" s="369"/>
      <c r="OPX147" s="369"/>
      <c r="OQC147" s="259"/>
      <c r="OQD147" s="377"/>
      <c r="OQE147" s="377"/>
      <c r="OQF147" s="377"/>
      <c r="OQG147" s="259"/>
      <c r="OQH147" s="377"/>
      <c r="OQI147" s="377"/>
      <c r="OQJ147" s="377"/>
      <c r="OQK147" s="260"/>
      <c r="OQL147" s="369"/>
      <c r="OQM147" s="369"/>
      <c r="OQN147" s="369"/>
      <c r="OQS147" s="259"/>
      <c r="OQT147" s="377"/>
      <c r="OQU147" s="377"/>
      <c r="OQV147" s="377"/>
      <c r="OQW147" s="259"/>
      <c r="OQX147" s="377"/>
      <c r="OQY147" s="377"/>
      <c r="OQZ147" s="377"/>
      <c r="ORA147" s="260"/>
      <c r="ORB147" s="369"/>
      <c r="ORC147" s="369"/>
      <c r="ORD147" s="369"/>
      <c r="ORI147" s="259"/>
      <c r="ORJ147" s="377"/>
      <c r="ORK147" s="377"/>
      <c r="ORL147" s="377"/>
      <c r="ORM147" s="259"/>
      <c r="ORN147" s="377"/>
      <c r="ORO147" s="377"/>
      <c r="ORP147" s="377"/>
      <c r="ORQ147" s="260"/>
      <c r="ORR147" s="369"/>
      <c r="ORS147" s="369"/>
      <c r="ORT147" s="369"/>
      <c r="ORY147" s="259"/>
      <c r="ORZ147" s="377"/>
      <c r="OSA147" s="377"/>
      <c r="OSB147" s="377"/>
      <c r="OSC147" s="259"/>
      <c r="OSD147" s="377"/>
      <c r="OSE147" s="377"/>
      <c r="OSF147" s="377"/>
      <c r="OSG147" s="260"/>
      <c r="OSH147" s="369"/>
      <c r="OSI147" s="369"/>
      <c r="OSJ147" s="369"/>
      <c r="OSO147" s="259"/>
      <c r="OSP147" s="377"/>
      <c r="OSQ147" s="377"/>
      <c r="OSR147" s="377"/>
      <c r="OSS147" s="259"/>
      <c r="OST147" s="377"/>
      <c r="OSU147" s="377"/>
      <c r="OSV147" s="377"/>
      <c r="OSW147" s="260"/>
      <c r="OSX147" s="369"/>
      <c r="OSY147" s="369"/>
      <c r="OSZ147" s="369"/>
      <c r="OTE147" s="259"/>
      <c r="OTF147" s="377"/>
      <c r="OTG147" s="377"/>
      <c r="OTH147" s="377"/>
      <c r="OTI147" s="259"/>
      <c r="OTJ147" s="377"/>
      <c r="OTK147" s="377"/>
      <c r="OTL147" s="377"/>
      <c r="OTM147" s="260"/>
      <c r="OTN147" s="369"/>
      <c r="OTO147" s="369"/>
      <c r="OTP147" s="369"/>
      <c r="OTU147" s="259"/>
      <c r="OTV147" s="377"/>
      <c r="OTW147" s="377"/>
      <c r="OTX147" s="377"/>
      <c r="OTY147" s="259"/>
      <c r="OTZ147" s="377"/>
      <c r="OUA147" s="377"/>
      <c r="OUB147" s="377"/>
      <c r="OUC147" s="260"/>
      <c r="OUD147" s="369"/>
      <c r="OUE147" s="369"/>
      <c r="OUF147" s="369"/>
      <c r="OUK147" s="259"/>
      <c r="OUL147" s="377"/>
      <c r="OUM147" s="377"/>
      <c r="OUN147" s="377"/>
      <c r="OUO147" s="259"/>
      <c r="OUP147" s="377"/>
      <c r="OUQ147" s="377"/>
      <c r="OUR147" s="377"/>
      <c r="OUS147" s="260"/>
      <c r="OUT147" s="369"/>
      <c r="OUU147" s="369"/>
      <c r="OUV147" s="369"/>
      <c r="OVA147" s="259"/>
      <c r="OVB147" s="377"/>
      <c r="OVC147" s="377"/>
      <c r="OVD147" s="377"/>
      <c r="OVE147" s="259"/>
      <c r="OVF147" s="377"/>
      <c r="OVG147" s="377"/>
      <c r="OVH147" s="377"/>
      <c r="OVI147" s="260"/>
      <c r="OVJ147" s="369"/>
      <c r="OVK147" s="369"/>
      <c r="OVL147" s="369"/>
      <c r="OVQ147" s="259"/>
      <c r="OVR147" s="377"/>
      <c r="OVS147" s="377"/>
      <c r="OVT147" s="377"/>
      <c r="OVU147" s="259"/>
      <c r="OVV147" s="377"/>
      <c r="OVW147" s="377"/>
      <c r="OVX147" s="377"/>
      <c r="OVY147" s="260"/>
      <c r="OVZ147" s="369"/>
      <c r="OWA147" s="369"/>
      <c r="OWB147" s="369"/>
      <c r="OWG147" s="259"/>
      <c r="OWH147" s="377"/>
      <c r="OWI147" s="377"/>
      <c r="OWJ147" s="377"/>
      <c r="OWK147" s="259"/>
      <c r="OWL147" s="377"/>
      <c r="OWM147" s="377"/>
      <c r="OWN147" s="377"/>
      <c r="OWO147" s="260"/>
      <c r="OWP147" s="369"/>
      <c r="OWQ147" s="369"/>
      <c r="OWR147" s="369"/>
      <c r="OWW147" s="259"/>
      <c r="OWX147" s="377"/>
      <c r="OWY147" s="377"/>
      <c r="OWZ147" s="377"/>
      <c r="OXA147" s="259"/>
      <c r="OXB147" s="377"/>
      <c r="OXC147" s="377"/>
      <c r="OXD147" s="377"/>
      <c r="OXE147" s="260"/>
      <c r="OXF147" s="369"/>
      <c r="OXG147" s="369"/>
      <c r="OXH147" s="369"/>
      <c r="OXM147" s="259"/>
      <c r="OXN147" s="377"/>
      <c r="OXO147" s="377"/>
      <c r="OXP147" s="377"/>
      <c r="OXQ147" s="259"/>
      <c r="OXR147" s="377"/>
      <c r="OXS147" s="377"/>
      <c r="OXT147" s="377"/>
      <c r="OXU147" s="260"/>
      <c r="OXV147" s="369"/>
      <c r="OXW147" s="369"/>
      <c r="OXX147" s="369"/>
      <c r="OYC147" s="259"/>
      <c r="OYD147" s="377"/>
      <c r="OYE147" s="377"/>
      <c r="OYF147" s="377"/>
      <c r="OYG147" s="259"/>
      <c r="OYH147" s="377"/>
      <c r="OYI147" s="377"/>
      <c r="OYJ147" s="377"/>
      <c r="OYK147" s="260"/>
      <c r="OYL147" s="369"/>
      <c r="OYM147" s="369"/>
      <c r="OYN147" s="369"/>
      <c r="OYS147" s="259"/>
      <c r="OYT147" s="377"/>
      <c r="OYU147" s="377"/>
      <c r="OYV147" s="377"/>
      <c r="OYW147" s="259"/>
      <c r="OYX147" s="377"/>
      <c r="OYY147" s="377"/>
      <c r="OYZ147" s="377"/>
      <c r="OZA147" s="260"/>
      <c r="OZB147" s="369"/>
      <c r="OZC147" s="369"/>
      <c r="OZD147" s="369"/>
      <c r="OZI147" s="259"/>
      <c r="OZJ147" s="377"/>
      <c r="OZK147" s="377"/>
      <c r="OZL147" s="377"/>
      <c r="OZM147" s="259"/>
      <c r="OZN147" s="377"/>
      <c r="OZO147" s="377"/>
      <c r="OZP147" s="377"/>
      <c r="OZQ147" s="260"/>
      <c r="OZR147" s="369"/>
      <c r="OZS147" s="369"/>
      <c r="OZT147" s="369"/>
      <c r="OZY147" s="259"/>
      <c r="OZZ147" s="377"/>
      <c r="PAA147" s="377"/>
      <c r="PAB147" s="377"/>
      <c r="PAC147" s="259"/>
      <c r="PAD147" s="377"/>
      <c r="PAE147" s="377"/>
      <c r="PAF147" s="377"/>
      <c r="PAG147" s="260"/>
      <c r="PAH147" s="369"/>
      <c r="PAI147" s="369"/>
      <c r="PAJ147" s="369"/>
      <c r="PAO147" s="259"/>
      <c r="PAP147" s="377"/>
      <c r="PAQ147" s="377"/>
      <c r="PAR147" s="377"/>
      <c r="PAS147" s="259"/>
      <c r="PAT147" s="377"/>
      <c r="PAU147" s="377"/>
      <c r="PAV147" s="377"/>
      <c r="PAW147" s="260"/>
      <c r="PAX147" s="369"/>
      <c r="PAY147" s="369"/>
      <c r="PAZ147" s="369"/>
      <c r="PBE147" s="259"/>
      <c r="PBF147" s="377"/>
      <c r="PBG147" s="377"/>
      <c r="PBH147" s="377"/>
      <c r="PBI147" s="259"/>
      <c r="PBJ147" s="377"/>
      <c r="PBK147" s="377"/>
      <c r="PBL147" s="377"/>
      <c r="PBM147" s="260"/>
      <c r="PBN147" s="369"/>
      <c r="PBO147" s="369"/>
      <c r="PBP147" s="369"/>
      <c r="PBU147" s="259"/>
      <c r="PBV147" s="377"/>
      <c r="PBW147" s="377"/>
      <c r="PBX147" s="377"/>
      <c r="PBY147" s="259"/>
      <c r="PBZ147" s="377"/>
      <c r="PCA147" s="377"/>
      <c r="PCB147" s="377"/>
      <c r="PCC147" s="260"/>
      <c r="PCD147" s="369"/>
      <c r="PCE147" s="369"/>
      <c r="PCF147" s="369"/>
      <c r="PCK147" s="259"/>
      <c r="PCL147" s="377"/>
      <c r="PCM147" s="377"/>
      <c r="PCN147" s="377"/>
      <c r="PCO147" s="259"/>
      <c r="PCP147" s="377"/>
      <c r="PCQ147" s="377"/>
      <c r="PCR147" s="377"/>
      <c r="PCS147" s="260"/>
      <c r="PCT147" s="369"/>
      <c r="PCU147" s="369"/>
      <c r="PCV147" s="369"/>
      <c r="PDA147" s="259"/>
      <c r="PDB147" s="377"/>
      <c r="PDC147" s="377"/>
      <c r="PDD147" s="377"/>
      <c r="PDE147" s="259"/>
      <c r="PDF147" s="377"/>
      <c r="PDG147" s="377"/>
      <c r="PDH147" s="377"/>
      <c r="PDI147" s="260"/>
      <c r="PDJ147" s="369"/>
      <c r="PDK147" s="369"/>
      <c r="PDL147" s="369"/>
      <c r="PDQ147" s="259"/>
      <c r="PDR147" s="377"/>
      <c r="PDS147" s="377"/>
      <c r="PDT147" s="377"/>
      <c r="PDU147" s="259"/>
      <c r="PDV147" s="377"/>
      <c r="PDW147" s="377"/>
      <c r="PDX147" s="377"/>
      <c r="PDY147" s="260"/>
      <c r="PDZ147" s="369"/>
      <c r="PEA147" s="369"/>
      <c r="PEB147" s="369"/>
      <c r="PEG147" s="259"/>
      <c r="PEH147" s="377"/>
      <c r="PEI147" s="377"/>
      <c r="PEJ147" s="377"/>
      <c r="PEK147" s="259"/>
      <c r="PEL147" s="377"/>
      <c r="PEM147" s="377"/>
      <c r="PEN147" s="377"/>
      <c r="PEO147" s="260"/>
      <c r="PEP147" s="369"/>
      <c r="PEQ147" s="369"/>
      <c r="PER147" s="369"/>
      <c r="PEW147" s="259"/>
      <c r="PEX147" s="377"/>
      <c r="PEY147" s="377"/>
      <c r="PEZ147" s="377"/>
      <c r="PFA147" s="259"/>
      <c r="PFB147" s="377"/>
      <c r="PFC147" s="377"/>
      <c r="PFD147" s="377"/>
      <c r="PFE147" s="260"/>
      <c r="PFF147" s="369"/>
      <c r="PFG147" s="369"/>
      <c r="PFH147" s="369"/>
      <c r="PFM147" s="259"/>
      <c r="PFN147" s="377"/>
      <c r="PFO147" s="377"/>
      <c r="PFP147" s="377"/>
      <c r="PFQ147" s="259"/>
      <c r="PFR147" s="377"/>
      <c r="PFS147" s="377"/>
      <c r="PFT147" s="377"/>
      <c r="PFU147" s="260"/>
      <c r="PFV147" s="369"/>
      <c r="PFW147" s="369"/>
      <c r="PFX147" s="369"/>
      <c r="PGC147" s="259"/>
      <c r="PGD147" s="377"/>
      <c r="PGE147" s="377"/>
      <c r="PGF147" s="377"/>
      <c r="PGG147" s="259"/>
      <c r="PGH147" s="377"/>
      <c r="PGI147" s="377"/>
      <c r="PGJ147" s="377"/>
      <c r="PGK147" s="260"/>
      <c r="PGL147" s="369"/>
      <c r="PGM147" s="369"/>
      <c r="PGN147" s="369"/>
      <c r="PGS147" s="259"/>
      <c r="PGT147" s="377"/>
      <c r="PGU147" s="377"/>
      <c r="PGV147" s="377"/>
      <c r="PGW147" s="259"/>
      <c r="PGX147" s="377"/>
      <c r="PGY147" s="377"/>
      <c r="PGZ147" s="377"/>
      <c r="PHA147" s="260"/>
      <c r="PHB147" s="369"/>
      <c r="PHC147" s="369"/>
      <c r="PHD147" s="369"/>
      <c r="PHI147" s="259"/>
      <c r="PHJ147" s="377"/>
      <c r="PHK147" s="377"/>
      <c r="PHL147" s="377"/>
      <c r="PHM147" s="259"/>
      <c r="PHN147" s="377"/>
      <c r="PHO147" s="377"/>
      <c r="PHP147" s="377"/>
      <c r="PHQ147" s="260"/>
      <c r="PHR147" s="369"/>
      <c r="PHS147" s="369"/>
      <c r="PHT147" s="369"/>
      <c r="PHY147" s="259"/>
      <c r="PHZ147" s="377"/>
      <c r="PIA147" s="377"/>
      <c r="PIB147" s="377"/>
      <c r="PIC147" s="259"/>
      <c r="PID147" s="377"/>
      <c r="PIE147" s="377"/>
      <c r="PIF147" s="377"/>
      <c r="PIG147" s="260"/>
      <c r="PIH147" s="369"/>
      <c r="PII147" s="369"/>
      <c r="PIJ147" s="369"/>
      <c r="PIO147" s="259"/>
      <c r="PIP147" s="377"/>
      <c r="PIQ147" s="377"/>
      <c r="PIR147" s="377"/>
      <c r="PIS147" s="259"/>
      <c r="PIT147" s="377"/>
      <c r="PIU147" s="377"/>
      <c r="PIV147" s="377"/>
      <c r="PIW147" s="260"/>
      <c r="PIX147" s="369"/>
      <c r="PIY147" s="369"/>
      <c r="PIZ147" s="369"/>
      <c r="PJE147" s="259"/>
      <c r="PJF147" s="377"/>
      <c r="PJG147" s="377"/>
      <c r="PJH147" s="377"/>
      <c r="PJI147" s="259"/>
      <c r="PJJ147" s="377"/>
      <c r="PJK147" s="377"/>
      <c r="PJL147" s="377"/>
      <c r="PJM147" s="260"/>
      <c r="PJN147" s="369"/>
      <c r="PJO147" s="369"/>
      <c r="PJP147" s="369"/>
      <c r="PJU147" s="259"/>
      <c r="PJV147" s="377"/>
      <c r="PJW147" s="377"/>
      <c r="PJX147" s="377"/>
      <c r="PJY147" s="259"/>
      <c r="PJZ147" s="377"/>
      <c r="PKA147" s="377"/>
      <c r="PKB147" s="377"/>
      <c r="PKC147" s="260"/>
      <c r="PKD147" s="369"/>
      <c r="PKE147" s="369"/>
      <c r="PKF147" s="369"/>
      <c r="PKK147" s="259"/>
      <c r="PKL147" s="377"/>
      <c r="PKM147" s="377"/>
      <c r="PKN147" s="377"/>
      <c r="PKO147" s="259"/>
      <c r="PKP147" s="377"/>
      <c r="PKQ147" s="377"/>
      <c r="PKR147" s="377"/>
      <c r="PKS147" s="260"/>
      <c r="PKT147" s="369"/>
      <c r="PKU147" s="369"/>
      <c r="PKV147" s="369"/>
      <c r="PLA147" s="259"/>
      <c r="PLB147" s="377"/>
      <c r="PLC147" s="377"/>
      <c r="PLD147" s="377"/>
      <c r="PLE147" s="259"/>
      <c r="PLF147" s="377"/>
      <c r="PLG147" s="377"/>
      <c r="PLH147" s="377"/>
      <c r="PLI147" s="260"/>
      <c r="PLJ147" s="369"/>
      <c r="PLK147" s="369"/>
      <c r="PLL147" s="369"/>
      <c r="PLQ147" s="259"/>
      <c r="PLR147" s="377"/>
      <c r="PLS147" s="377"/>
      <c r="PLT147" s="377"/>
      <c r="PLU147" s="259"/>
      <c r="PLV147" s="377"/>
      <c r="PLW147" s="377"/>
      <c r="PLX147" s="377"/>
      <c r="PLY147" s="260"/>
      <c r="PLZ147" s="369"/>
      <c r="PMA147" s="369"/>
      <c r="PMB147" s="369"/>
      <c r="PMG147" s="259"/>
      <c r="PMH147" s="377"/>
      <c r="PMI147" s="377"/>
      <c r="PMJ147" s="377"/>
      <c r="PMK147" s="259"/>
      <c r="PML147" s="377"/>
      <c r="PMM147" s="377"/>
      <c r="PMN147" s="377"/>
      <c r="PMO147" s="260"/>
      <c r="PMP147" s="369"/>
      <c r="PMQ147" s="369"/>
      <c r="PMR147" s="369"/>
      <c r="PMW147" s="259"/>
      <c r="PMX147" s="377"/>
      <c r="PMY147" s="377"/>
      <c r="PMZ147" s="377"/>
      <c r="PNA147" s="259"/>
      <c r="PNB147" s="377"/>
      <c r="PNC147" s="377"/>
      <c r="PND147" s="377"/>
      <c r="PNE147" s="260"/>
      <c r="PNF147" s="369"/>
      <c r="PNG147" s="369"/>
      <c r="PNH147" s="369"/>
      <c r="PNM147" s="259"/>
      <c r="PNN147" s="377"/>
      <c r="PNO147" s="377"/>
      <c r="PNP147" s="377"/>
      <c r="PNQ147" s="259"/>
      <c r="PNR147" s="377"/>
      <c r="PNS147" s="377"/>
      <c r="PNT147" s="377"/>
      <c r="PNU147" s="260"/>
      <c r="PNV147" s="369"/>
      <c r="PNW147" s="369"/>
      <c r="PNX147" s="369"/>
      <c r="POC147" s="259"/>
      <c r="POD147" s="377"/>
      <c r="POE147" s="377"/>
      <c r="POF147" s="377"/>
      <c r="POG147" s="259"/>
      <c r="POH147" s="377"/>
      <c r="POI147" s="377"/>
      <c r="POJ147" s="377"/>
      <c r="POK147" s="260"/>
      <c r="POL147" s="369"/>
      <c r="POM147" s="369"/>
      <c r="PON147" s="369"/>
      <c r="POS147" s="259"/>
      <c r="POT147" s="377"/>
      <c r="POU147" s="377"/>
      <c r="POV147" s="377"/>
      <c r="POW147" s="259"/>
      <c r="POX147" s="377"/>
      <c r="POY147" s="377"/>
      <c r="POZ147" s="377"/>
      <c r="PPA147" s="260"/>
      <c r="PPB147" s="369"/>
      <c r="PPC147" s="369"/>
      <c r="PPD147" s="369"/>
      <c r="PPI147" s="259"/>
      <c r="PPJ147" s="377"/>
      <c r="PPK147" s="377"/>
      <c r="PPL147" s="377"/>
      <c r="PPM147" s="259"/>
      <c r="PPN147" s="377"/>
      <c r="PPO147" s="377"/>
      <c r="PPP147" s="377"/>
      <c r="PPQ147" s="260"/>
      <c r="PPR147" s="369"/>
      <c r="PPS147" s="369"/>
      <c r="PPT147" s="369"/>
      <c r="PPY147" s="259"/>
      <c r="PPZ147" s="377"/>
      <c r="PQA147" s="377"/>
      <c r="PQB147" s="377"/>
      <c r="PQC147" s="259"/>
      <c r="PQD147" s="377"/>
      <c r="PQE147" s="377"/>
      <c r="PQF147" s="377"/>
      <c r="PQG147" s="260"/>
      <c r="PQH147" s="369"/>
      <c r="PQI147" s="369"/>
      <c r="PQJ147" s="369"/>
      <c r="PQO147" s="259"/>
      <c r="PQP147" s="377"/>
      <c r="PQQ147" s="377"/>
      <c r="PQR147" s="377"/>
      <c r="PQS147" s="259"/>
      <c r="PQT147" s="377"/>
      <c r="PQU147" s="377"/>
      <c r="PQV147" s="377"/>
      <c r="PQW147" s="260"/>
      <c r="PQX147" s="369"/>
      <c r="PQY147" s="369"/>
      <c r="PQZ147" s="369"/>
      <c r="PRE147" s="259"/>
      <c r="PRF147" s="377"/>
      <c r="PRG147" s="377"/>
      <c r="PRH147" s="377"/>
      <c r="PRI147" s="259"/>
      <c r="PRJ147" s="377"/>
      <c r="PRK147" s="377"/>
      <c r="PRL147" s="377"/>
      <c r="PRM147" s="260"/>
      <c r="PRN147" s="369"/>
      <c r="PRO147" s="369"/>
      <c r="PRP147" s="369"/>
      <c r="PRU147" s="259"/>
      <c r="PRV147" s="377"/>
      <c r="PRW147" s="377"/>
      <c r="PRX147" s="377"/>
      <c r="PRY147" s="259"/>
      <c r="PRZ147" s="377"/>
      <c r="PSA147" s="377"/>
      <c r="PSB147" s="377"/>
      <c r="PSC147" s="260"/>
      <c r="PSD147" s="369"/>
      <c r="PSE147" s="369"/>
      <c r="PSF147" s="369"/>
      <c r="PSK147" s="259"/>
      <c r="PSL147" s="377"/>
      <c r="PSM147" s="377"/>
      <c r="PSN147" s="377"/>
      <c r="PSO147" s="259"/>
      <c r="PSP147" s="377"/>
      <c r="PSQ147" s="377"/>
      <c r="PSR147" s="377"/>
      <c r="PSS147" s="260"/>
      <c r="PST147" s="369"/>
      <c r="PSU147" s="369"/>
      <c r="PSV147" s="369"/>
      <c r="PTA147" s="259"/>
      <c r="PTB147" s="377"/>
      <c r="PTC147" s="377"/>
      <c r="PTD147" s="377"/>
      <c r="PTE147" s="259"/>
      <c r="PTF147" s="377"/>
      <c r="PTG147" s="377"/>
      <c r="PTH147" s="377"/>
      <c r="PTI147" s="260"/>
      <c r="PTJ147" s="369"/>
      <c r="PTK147" s="369"/>
      <c r="PTL147" s="369"/>
      <c r="PTQ147" s="259"/>
      <c r="PTR147" s="377"/>
      <c r="PTS147" s="377"/>
      <c r="PTT147" s="377"/>
      <c r="PTU147" s="259"/>
      <c r="PTV147" s="377"/>
      <c r="PTW147" s="377"/>
      <c r="PTX147" s="377"/>
      <c r="PTY147" s="260"/>
      <c r="PTZ147" s="369"/>
      <c r="PUA147" s="369"/>
      <c r="PUB147" s="369"/>
      <c r="PUG147" s="259"/>
      <c r="PUH147" s="377"/>
      <c r="PUI147" s="377"/>
      <c r="PUJ147" s="377"/>
      <c r="PUK147" s="259"/>
      <c r="PUL147" s="377"/>
      <c r="PUM147" s="377"/>
      <c r="PUN147" s="377"/>
      <c r="PUO147" s="260"/>
      <c r="PUP147" s="369"/>
      <c r="PUQ147" s="369"/>
      <c r="PUR147" s="369"/>
      <c r="PUW147" s="259"/>
      <c r="PUX147" s="377"/>
      <c r="PUY147" s="377"/>
      <c r="PUZ147" s="377"/>
      <c r="PVA147" s="259"/>
      <c r="PVB147" s="377"/>
      <c r="PVC147" s="377"/>
      <c r="PVD147" s="377"/>
      <c r="PVE147" s="260"/>
      <c r="PVF147" s="369"/>
      <c r="PVG147" s="369"/>
      <c r="PVH147" s="369"/>
      <c r="PVM147" s="259"/>
      <c r="PVN147" s="377"/>
      <c r="PVO147" s="377"/>
      <c r="PVP147" s="377"/>
      <c r="PVQ147" s="259"/>
      <c r="PVR147" s="377"/>
      <c r="PVS147" s="377"/>
      <c r="PVT147" s="377"/>
      <c r="PVU147" s="260"/>
      <c r="PVV147" s="369"/>
      <c r="PVW147" s="369"/>
      <c r="PVX147" s="369"/>
      <c r="PWC147" s="259"/>
      <c r="PWD147" s="377"/>
      <c r="PWE147" s="377"/>
      <c r="PWF147" s="377"/>
      <c r="PWG147" s="259"/>
      <c r="PWH147" s="377"/>
      <c r="PWI147" s="377"/>
      <c r="PWJ147" s="377"/>
      <c r="PWK147" s="260"/>
      <c r="PWL147" s="369"/>
      <c r="PWM147" s="369"/>
      <c r="PWN147" s="369"/>
      <c r="PWS147" s="259"/>
      <c r="PWT147" s="377"/>
      <c r="PWU147" s="377"/>
      <c r="PWV147" s="377"/>
      <c r="PWW147" s="259"/>
      <c r="PWX147" s="377"/>
      <c r="PWY147" s="377"/>
      <c r="PWZ147" s="377"/>
      <c r="PXA147" s="260"/>
      <c r="PXB147" s="369"/>
      <c r="PXC147" s="369"/>
      <c r="PXD147" s="369"/>
      <c r="PXI147" s="259"/>
      <c r="PXJ147" s="377"/>
      <c r="PXK147" s="377"/>
      <c r="PXL147" s="377"/>
      <c r="PXM147" s="259"/>
      <c r="PXN147" s="377"/>
      <c r="PXO147" s="377"/>
      <c r="PXP147" s="377"/>
      <c r="PXQ147" s="260"/>
      <c r="PXR147" s="369"/>
      <c r="PXS147" s="369"/>
      <c r="PXT147" s="369"/>
      <c r="PXY147" s="259"/>
      <c r="PXZ147" s="377"/>
      <c r="PYA147" s="377"/>
      <c r="PYB147" s="377"/>
      <c r="PYC147" s="259"/>
      <c r="PYD147" s="377"/>
      <c r="PYE147" s="377"/>
      <c r="PYF147" s="377"/>
      <c r="PYG147" s="260"/>
      <c r="PYH147" s="369"/>
      <c r="PYI147" s="369"/>
      <c r="PYJ147" s="369"/>
      <c r="PYO147" s="259"/>
      <c r="PYP147" s="377"/>
      <c r="PYQ147" s="377"/>
      <c r="PYR147" s="377"/>
      <c r="PYS147" s="259"/>
      <c r="PYT147" s="377"/>
      <c r="PYU147" s="377"/>
      <c r="PYV147" s="377"/>
      <c r="PYW147" s="260"/>
      <c r="PYX147" s="369"/>
      <c r="PYY147" s="369"/>
      <c r="PYZ147" s="369"/>
      <c r="PZE147" s="259"/>
      <c r="PZF147" s="377"/>
      <c r="PZG147" s="377"/>
      <c r="PZH147" s="377"/>
      <c r="PZI147" s="259"/>
      <c r="PZJ147" s="377"/>
      <c r="PZK147" s="377"/>
      <c r="PZL147" s="377"/>
      <c r="PZM147" s="260"/>
      <c r="PZN147" s="369"/>
      <c r="PZO147" s="369"/>
      <c r="PZP147" s="369"/>
      <c r="PZU147" s="259"/>
      <c r="PZV147" s="377"/>
      <c r="PZW147" s="377"/>
      <c r="PZX147" s="377"/>
      <c r="PZY147" s="259"/>
      <c r="PZZ147" s="377"/>
      <c r="QAA147" s="377"/>
      <c r="QAB147" s="377"/>
      <c r="QAC147" s="260"/>
      <c r="QAD147" s="369"/>
      <c r="QAE147" s="369"/>
      <c r="QAF147" s="369"/>
      <c r="QAK147" s="259"/>
      <c r="QAL147" s="377"/>
      <c r="QAM147" s="377"/>
      <c r="QAN147" s="377"/>
      <c r="QAO147" s="259"/>
      <c r="QAP147" s="377"/>
      <c r="QAQ147" s="377"/>
      <c r="QAR147" s="377"/>
      <c r="QAS147" s="260"/>
      <c r="QAT147" s="369"/>
      <c r="QAU147" s="369"/>
      <c r="QAV147" s="369"/>
      <c r="QBA147" s="259"/>
      <c r="QBB147" s="377"/>
      <c r="QBC147" s="377"/>
      <c r="QBD147" s="377"/>
      <c r="QBE147" s="259"/>
      <c r="QBF147" s="377"/>
      <c r="QBG147" s="377"/>
      <c r="QBH147" s="377"/>
      <c r="QBI147" s="260"/>
      <c r="QBJ147" s="369"/>
      <c r="QBK147" s="369"/>
      <c r="QBL147" s="369"/>
      <c r="QBQ147" s="259"/>
      <c r="QBR147" s="377"/>
      <c r="QBS147" s="377"/>
      <c r="QBT147" s="377"/>
      <c r="QBU147" s="259"/>
      <c r="QBV147" s="377"/>
      <c r="QBW147" s="377"/>
      <c r="QBX147" s="377"/>
      <c r="QBY147" s="260"/>
      <c r="QBZ147" s="369"/>
      <c r="QCA147" s="369"/>
      <c r="QCB147" s="369"/>
      <c r="QCG147" s="259"/>
      <c r="QCH147" s="377"/>
      <c r="QCI147" s="377"/>
      <c r="QCJ147" s="377"/>
      <c r="QCK147" s="259"/>
      <c r="QCL147" s="377"/>
      <c r="QCM147" s="377"/>
      <c r="QCN147" s="377"/>
      <c r="QCO147" s="260"/>
      <c r="QCP147" s="369"/>
      <c r="QCQ147" s="369"/>
      <c r="QCR147" s="369"/>
      <c r="QCW147" s="259"/>
      <c r="QCX147" s="377"/>
      <c r="QCY147" s="377"/>
      <c r="QCZ147" s="377"/>
      <c r="QDA147" s="259"/>
      <c r="QDB147" s="377"/>
      <c r="QDC147" s="377"/>
      <c r="QDD147" s="377"/>
      <c r="QDE147" s="260"/>
      <c r="QDF147" s="369"/>
      <c r="QDG147" s="369"/>
      <c r="QDH147" s="369"/>
      <c r="QDM147" s="259"/>
      <c r="QDN147" s="377"/>
      <c r="QDO147" s="377"/>
      <c r="QDP147" s="377"/>
      <c r="QDQ147" s="259"/>
      <c r="QDR147" s="377"/>
      <c r="QDS147" s="377"/>
      <c r="QDT147" s="377"/>
      <c r="QDU147" s="260"/>
      <c r="QDV147" s="369"/>
      <c r="QDW147" s="369"/>
      <c r="QDX147" s="369"/>
      <c r="QEC147" s="259"/>
      <c r="QED147" s="377"/>
      <c r="QEE147" s="377"/>
      <c r="QEF147" s="377"/>
      <c r="QEG147" s="259"/>
      <c r="QEH147" s="377"/>
      <c r="QEI147" s="377"/>
      <c r="QEJ147" s="377"/>
      <c r="QEK147" s="260"/>
      <c r="QEL147" s="369"/>
      <c r="QEM147" s="369"/>
      <c r="QEN147" s="369"/>
      <c r="QES147" s="259"/>
      <c r="QET147" s="377"/>
      <c r="QEU147" s="377"/>
      <c r="QEV147" s="377"/>
      <c r="QEW147" s="259"/>
      <c r="QEX147" s="377"/>
      <c r="QEY147" s="377"/>
      <c r="QEZ147" s="377"/>
      <c r="QFA147" s="260"/>
      <c r="QFB147" s="369"/>
      <c r="QFC147" s="369"/>
      <c r="QFD147" s="369"/>
      <c r="QFI147" s="259"/>
      <c r="QFJ147" s="377"/>
      <c r="QFK147" s="377"/>
      <c r="QFL147" s="377"/>
      <c r="QFM147" s="259"/>
      <c r="QFN147" s="377"/>
      <c r="QFO147" s="377"/>
      <c r="QFP147" s="377"/>
      <c r="QFQ147" s="260"/>
      <c r="QFR147" s="369"/>
      <c r="QFS147" s="369"/>
      <c r="QFT147" s="369"/>
      <c r="QFY147" s="259"/>
      <c r="QFZ147" s="377"/>
      <c r="QGA147" s="377"/>
      <c r="QGB147" s="377"/>
      <c r="QGC147" s="259"/>
      <c r="QGD147" s="377"/>
      <c r="QGE147" s="377"/>
      <c r="QGF147" s="377"/>
      <c r="QGG147" s="260"/>
      <c r="QGH147" s="369"/>
      <c r="QGI147" s="369"/>
      <c r="QGJ147" s="369"/>
      <c r="QGO147" s="259"/>
      <c r="QGP147" s="377"/>
      <c r="QGQ147" s="377"/>
      <c r="QGR147" s="377"/>
      <c r="QGS147" s="259"/>
      <c r="QGT147" s="377"/>
      <c r="QGU147" s="377"/>
      <c r="QGV147" s="377"/>
      <c r="QGW147" s="260"/>
      <c r="QGX147" s="369"/>
      <c r="QGY147" s="369"/>
      <c r="QGZ147" s="369"/>
      <c r="QHE147" s="259"/>
      <c r="QHF147" s="377"/>
      <c r="QHG147" s="377"/>
      <c r="QHH147" s="377"/>
      <c r="QHI147" s="259"/>
      <c r="QHJ147" s="377"/>
      <c r="QHK147" s="377"/>
      <c r="QHL147" s="377"/>
      <c r="QHM147" s="260"/>
      <c r="QHN147" s="369"/>
      <c r="QHO147" s="369"/>
      <c r="QHP147" s="369"/>
      <c r="QHU147" s="259"/>
      <c r="QHV147" s="377"/>
      <c r="QHW147" s="377"/>
      <c r="QHX147" s="377"/>
      <c r="QHY147" s="259"/>
      <c r="QHZ147" s="377"/>
      <c r="QIA147" s="377"/>
      <c r="QIB147" s="377"/>
      <c r="QIC147" s="260"/>
      <c r="QID147" s="369"/>
      <c r="QIE147" s="369"/>
      <c r="QIF147" s="369"/>
      <c r="QIK147" s="259"/>
      <c r="QIL147" s="377"/>
      <c r="QIM147" s="377"/>
      <c r="QIN147" s="377"/>
      <c r="QIO147" s="259"/>
      <c r="QIP147" s="377"/>
      <c r="QIQ147" s="377"/>
      <c r="QIR147" s="377"/>
      <c r="QIS147" s="260"/>
      <c r="QIT147" s="369"/>
      <c r="QIU147" s="369"/>
      <c r="QIV147" s="369"/>
      <c r="QJA147" s="259"/>
      <c r="QJB147" s="377"/>
      <c r="QJC147" s="377"/>
      <c r="QJD147" s="377"/>
      <c r="QJE147" s="259"/>
      <c r="QJF147" s="377"/>
      <c r="QJG147" s="377"/>
      <c r="QJH147" s="377"/>
      <c r="QJI147" s="260"/>
      <c r="QJJ147" s="369"/>
      <c r="QJK147" s="369"/>
      <c r="QJL147" s="369"/>
      <c r="QJQ147" s="259"/>
      <c r="QJR147" s="377"/>
      <c r="QJS147" s="377"/>
      <c r="QJT147" s="377"/>
      <c r="QJU147" s="259"/>
      <c r="QJV147" s="377"/>
      <c r="QJW147" s="377"/>
      <c r="QJX147" s="377"/>
      <c r="QJY147" s="260"/>
      <c r="QJZ147" s="369"/>
      <c r="QKA147" s="369"/>
      <c r="QKB147" s="369"/>
      <c r="QKG147" s="259"/>
      <c r="QKH147" s="377"/>
      <c r="QKI147" s="377"/>
      <c r="QKJ147" s="377"/>
      <c r="QKK147" s="259"/>
      <c r="QKL147" s="377"/>
      <c r="QKM147" s="377"/>
      <c r="QKN147" s="377"/>
      <c r="QKO147" s="260"/>
      <c r="QKP147" s="369"/>
      <c r="QKQ147" s="369"/>
      <c r="QKR147" s="369"/>
      <c r="QKW147" s="259"/>
      <c r="QKX147" s="377"/>
      <c r="QKY147" s="377"/>
      <c r="QKZ147" s="377"/>
      <c r="QLA147" s="259"/>
      <c r="QLB147" s="377"/>
      <c r="QLC147" s="377"/>
      <c r="QLD147" s="377"/>
      <c r="QLE147" s="260"/>
      <c r="QLF147" s="369"/>
      <c r="QLG147" s="369"/>
      <c r="QLH147" s="369"/>
      <c r="QLM147" s="259"/>
      <c r="QLN147" s="377"/>
      <c r="QLO147" s="377"/>
      <c r="QLP147" s="377"/>
      <c r="QLQ147" s="259"/>
      <c r="QLR147" s="377"/>
      <c r="QLS147" s="377"/>
      <c r="QLT147" s="377"/>
      <c r="QLU147" s="260"/>
      <c r="QLV147" s="369"/>
      <c r="QLW147" s="369"/>
      <c r="QLX147" s="369"/>
      <c r="QMC147" s="259"/>
      <c r="QMD147" s="377"/>
      <c r="QME147" s="377"/>
      <c r="QMF147" s="377"/>
      <c r="QMG147" s="259"/>
      <c r="QMH147" s="377"/>
      <c r="QMI147" s="377"/>
      <c r="QMJ147" s="377"/>
      <c r="QMK147" s="260"/>
      <c r="QML147" s="369"/>
      <c r="QMM147" s="369"/>
      <c r="QMN147" s="369"/>
      <c r="QMS147" s="259"/>
      <c r="QMT147" s="377"/>
      <c r="QMU147" s="377"/>
      <c r="QMV147" s="377"/>
      <c r="QMW147" s="259"/>
      <c r="QMX147" s="377"/>
      <c r="QMY147" s="377"/>
      <c r="QMZ147" s="377"/>
      <c r="QNA147" s="260"/>
      <c r="QNB147" s="369"/>
      <c r="QNC147" s="369"/>
      <c r="QND147" s="369"/>
      <c r="QNI147" s="259"/>
      <c r="QNJ147" s="377"/>
      <c r="QNK147" s="377"/>
      <c r="QNL147" s="377"/>
      <c r="QNM147" s="259"/>
      <c r="QNN147" s="377"/>
      <c r="QNO147" s="377"/>
      <c r="QNP147" s="377"/>
      <c r="QNQ147" s="260"/>
      <c r="QNR147" s="369"/>
      <c r="QNS147" s="369"/>
      <c r="QNT147" s="369"/>
      <c r="QNY147" s="259"/>
      <c r="QNZ147" s="377"/>
      <c r="QOA147" s="377"/>
      <c r="QOB147" s="377"/>
      <c r="QOC147" s="259"/>
      <c r="QOD147" s="377"/>
      <c r="QOE147" s="377"/>
      <c r="QOF147" s="377"/>
      <c r="QOG147" s="260"/>
      <c r="QOH147" s="369"/>
      <c r="QOI147" s="369"/>
      <c r="QOJ147" s="369"/>
      <c r="QOO147" s="259"/>
      <c r="QOP147" s="377"/>
      <c r="QOQ147" s="377"/>
      <c r="QOR147" s="377"/>
      <c r="QOS147" s="259"/>
      <c r="QOT147" s="377"/>
      <c r="QOU147" s="377"/>
      <c r="QOV147" s="377"/>
      <c r="QOW147" s="260"/>
      <c r="QOX147" s="369"/>
      <c r="QOY147" s="369"/>
      <c r="QOZ147" s="369"/>
      <c r="QPE147" s="259"/>
      <c r="QPF147" s="377"/>
      <c r="QPG147" s="377"/>
      <c r="QPH147" s="377"/>
      <c r="QPI147" s="259"/>
      <c r="QPJ147" s="377"/>
      <c r="QPK147" s="377"/>
      <c r="QPL147" s="377"/>
      <c r="QPM147" s="260"/>
      <c r="QPN147" s="369"/>
      <c r="QPO147" s="369"/>
      <c r="QPP147" s="369"/>
      <c r="QPU147" s="259"/>
      <c r="QPV147" s="377"/>
      <c r="QPW147" s="377"/>
      <c r="QPX147" s="377"/>
      <c r="QPY147" s="259"/>
      <c r="QPZ147" s="377"/>
      <c r="QQA147" s="377"/>
      <c r="QQB147" s="377"/>
      <c r="QQC147" s="260"/>
      <c r="QQD147" s="369"/>
      <c r="QQE147" s="369"/>
      <c r="QQF147" s="369"/>
      <c r="QQK147" s="259"/>
      <c r="QQL147" s="377"/>
      <c r="QQM147" s="377"/>
      <c r="QQN147" s="377"/>
      <c r="QQO147" s="259"/>
      <c r="QQP147" s="377"/>
      <c r="QQQ147" s="377"/>
      <c r="QQR147" s="377"/>
      <c r="QQS147" s="260"/>
      <c r="QQT147" s="369"/>
      <c r="QQU147" s="369"/>
      <c r="QQV147" s="369"/>
      <c r="QRA147" s="259"/>
      <c r="QRB147" s="377"/>
      <c r="QRC147" s="377"/>
      <c r="QRD147" s="377"/>
      <c r="QRE147" s="259"/>
      <c r="QRF147" s="377"/>
      <c r="QRG147" s="377"/>
      <c r="QRH147" s="377"/>
      <c r="QRI147" s="260"/>
      <c r="QRJ147" s="369"/>
      <c r="QRK147" s="369"/>
      <c r="QRL147" s="369"/>
      <c r="QRQ147" s="259"/>
      <c r="QRR147" s="377"/>
      <c r="QRS147" s="377"/>
      <c r="QRT147" s="377"/>
      <c r="QRU147" s="259"/>
      <c r="QRV147" s="377"/>
      <c r="QRW147" s="377"/>
      <c r="QRX147" s="377"/>
      <c r="QRY147" s="260"/>
      <c r="QRZ147" s="369"/>
      <c r="QSA147" s="369"/>
      <c r="QSB147" s="369"/>
      <c r="QSG147" s="259"/>
      <c r="QSH147" s="377"/>
      <c r="QSI147" s="377"/>
      <c r="QSJ147" s="377"/>
      <c r="QSK147" s="259"/>
      <c r="QSL147" s="377"/>
      <c r="QSM147" s="377"/>
      <c r="QSN147" s="377"/>
      <c r="QSO147" s="260"/>
      <c r="QSP147" s="369"/>
      <c r="QSQ147" s="369"/>
      <c r="QSR147" s="369"/>
      <c r="QSW147" s="259"/>
      <c r="QSX147" s="377"/>
      <c r="QSY147" s="377"/>
      <c r="QSZ147" s="377"/>
      <c r="QTA147" s="259"/>
      <c r="QTB147" s="377"/>
      <c r="QTC147" s="377"/>
      <c r="QTD147" s="377"/>
      <c r="QTE147" s="260"/>
      <c r="QTF147" s="369"/>
      <c r="QTG147" s="369"/>
      <c r="QTH147" s="369"/>
      <c r="QTM147" s="259"/>
      <c r="QTN147" s="377"/>
      <c r="QTO147" s="377"/>
      <c r="QTP147" s="377"/>
      <c r="QTQ147" s="259"/>
      <c r="QTR147" s="377"/>
      <c r="QTS147" s="377"/>
      <c r="QTT147" s="377"/>
      <c r="QTU147" s="260"/>
      <c r="QTV147" s="369"/>
      <c r="QTW147" s="369"/>
      <c r="QTX147" s="369"/>
      <c r="QUC147" s="259"/>
      <c r="QUD147" s="377"/>
      <c r="QUE147" s="377"/>
      <c r="QUF147" s="377"/>
      <c r="QUG147" s="259"/>
      <c r="QUH147" s="377"/>
      <c r="QUI147" s="377"/>
      <c r="QUJ147" s="377"/>
      <c r="QUK147" s="260"/>
      <c r="QUL147" s="369"/>
      <c r="QUM147" s="369"/>
      <c r="QUN147" s="369"/>
      <c r="QUS147" s="259"/>
      <c r="QUT147" s="377"/>
      <c r="QUU147" s="377"/>
      <c r="QUV147" s="377"/>
      <c r="QUW147" s="259"/>
      <c r="QUX147" s="377"/>
      <c r="QUY147" s="377"/>
      <c r="QUZ147" s="377"/>
      <c r="QVA147" s="260"/>
      <c r="QVB147" s="369"/>
      <c r="QVC147" s="369"/>
      <c r="QVD147" s="369"/>
      <c r="QVI147" s="259"/>
      <c r="QVJ147" s="377"/>
      <c r="QVK147" s="377"/>
      <c r="QVL147" s="377"/>
      <c r="QVM147" s="259"/>
      <c r="QVN147" s="377"/>
      <c r="QVO147" s="377"/>
      <c r="QVP147" s="377"/>
      <c r="QVQ147" s="260"/>
      <c r="QVR147" s="369"/>
      <c r="QVS147" s="369"/>
      <c r="QVT147" s="369"/>
      <c r="QVY147" s="259"/>
      <c r="QVZ147" s="377"/>
      <c r="QWA147" s="377"/>
      <c r="QWB147" s="377"/>
      <c r="QWC147" s="259"/>
      <c r="QWD147" s="377"/>
      <c r="QWE147" s="377"/>
      <c r="QWF147" s="377"/>
      <c r="QWG147" s="260"/>
      <c r="QWH147" s="369"/>
      <c r="QWI147" s="369"/>
      <c r="QWJ147" s="369"/>
      <c r="QWO147" s="259"/>
      <c r="QWP147" s="377"/>
      <c r="QWQ147" s="377"/>
      <c r="QWR147" s="377"/>
      <c r="QWS147" s="259"/>
      <c r="QWT147" s="377"/>
      <c r="QWU147" s="377"/>
      <c r="QWV147" s="377"/>
      <c r="QWW147" s="260"/>
      <c r="QWX147" s="369"/>
      <c r="QWY147" s="369"/>
      <c r="QWZ147" s="369"/>
      <c r="QXE147" s="259"/>
      <c r="QXF147" s="377"/>
      <c r="QXG147" s="377"/>
      <c r="QXH147" s="377"/>
      <c r="QXI147" s="259"/>
      <c r="QXJ147" s="377"/>
      <c r="QXK147" s="377"/>
      <c r="QXL147" s="377"/>
      <c r="QXM147" s="260"/>
      <c r="QXN147" s="369"/>
      <c r="QXO147" s="369"/>
      <c r="QXP147" s="369"/>
      <c r="QXU147" s="259"/>
      <c r="QXV147" s="377"/>
      <c r="QXW147" s="377"/>
      <c r="QXX147" s="377"/>
      <c r="QXY147" s="259"/>
      <c r="QXZ147" s="377"/>
      <c r="QYA147" s="377"/>
      <c r="QYB147" s="377"/>
      <c r="QYC147" s="260"/>
      <c r="QYD147" s="369"/>
      <c r="QYE147" s="369"/>
      <c r="QYF147" s="369"/>
      <c r="QYK147" s="259"/>
      <c r="QYL147" s="377"/>
      <c r="QYM147" s="377"/>
      <c r="QYN147" s="377"/>
      <c r="QYO147" s="259"/>
      <c r="QYP147" s="377"/>
      <c r="QYQ147" s="377"/>
      <c r="QYR147" s="377"/>
      <c r="QYS147" s="260"/>
      <c r="QYT147" s="369"/>
      <c r="QYU147" s="369"/>
      <c r="QYV147" s="369"/>
      <c r="QZA147" s="259"/>
      <c r="QZB147" s="377"/>
      <c r="QZC147" s="377"/>
      <c r="QZD147" s="377"/>
      <c r="QZE147" s="259"/>
      <c r="QZF147" s="377"/>
      <c r="QZG147" s="377"/>
      <c r="QZH147" s="377"/>
      <c r="QZI147" s="260"/>
      <c r="QZJ147" s="369"/>
      <c r="QZK147" s="369"/>
      <c r="QZL147" s="369"/>
      <c r="QZQ147" s="259"/>
      <c r="QZR147" s="377"/>
      <c r="QZS147" s="377"/>
      <c r="QZT147" s="377"/>
      <c r="QZU147" s="259"/>
      <c r="QZV147" s="377"/>
      <c r="QZW147" s="377"/>
      <c r="QZX147" s="377"/>
      <c r="QZY147" s="260"/>
      <c r="QZZ147" s="369"/>
      <c r="RAA147" s="369"/>
      <c r="RAB147" s="369"/>
      <c r="RAG147" s="259"/>
      <c r="RAH147" s="377"/>
      <c r="RAI147" s="377"/>
      <c r="RAJ147" s="377"/>
      <c r="RAK147" s="259"/>
      <c r="RAL147" s="377"/>
      <c r="RAM147" s="377"/>
      <c r="RAN147" s="377"/>
      <c r="RAO147" s="260"/>
      <c r="RAP147" s="369"/>
      <c r="RAQ147" s="369"/>
      <c r="RAR147" s="369"/>
      <c r="RAW147" s="259"/>
      <c r="RAX147" s="377"/>
      <c r="RAY147" s="377"/>
      <c r="RAZ147" s="377"/>
      <c r="RBA147" s="259"/>
      <c r="RBB147" s="377"/>
      <c r="RBC147" s="377"/>
      <c r="RBD147" s="377"/>
      <c r="RBE147" s="260"/>
      <c r="RBF147" s="369"/>
      <c r="RBG147" s="369"/>
      <c r="RBH147" s="369"/>
      <c r="RBM147" s="259"/>
      <c r="RBN147" s="377"/>
      <c r="RBO147" s="377"/>
      <c r="RBP147" s="377"/>
      <c r="RBQ147" s="259"/>
      <c r="RBR147" s="377"/>
      <c r="RBS147" s="377"/>
      <c r="RBT147" s="377"/>
      <c r="RBU147" s="260"/>
      <c r="RBV147" s="369"/>
      <c r="RBW147" s="369"/>
      <c r="RBX147" s="369"/>
      <c r="RCC147" s="259"/>
      <c r="RCD147" s="377"/>
      <c r="RCE147" s="377"/>
      <c r="RCF147" s="377"/>
      <c r="RCG147" s="259"/>
      <c r="RCH147" s="377"/>
      <c r="RCI147" s="377"/>
      <c r="RCJ147" s="377"/>
      <c r="RCK147" s="260"/>
      <c r="RCL147" s="369"/>
      <c r="RCM147" s="369"/>
      <c r="RCN147" s="369"/>
      <c r="RCS147" s="259"/>
      <c r="RCT147" s="377"/>
      <c r="RCU147" s="377"/>
      <c r="RCV147" s="377"/>
      <c r="RCW147" s="259"/>
      <c r="RCX147" s="377"/>
      <c r="RCY147" s="377"/>
      <c r="RCZ147" s="377"/>
      <c r="RDA147" s="260"/>
      <c r="RDB147" s="369"/>
      <c r="RDC147" s="369"/>
      <c r="RDD147" s="369"/>
      <c r="RDI147" s="259"/>
      <c r="RDJ147" s="377"/>
      <c r="RDK147" s="377"/>
      <c r="RDL147" s="377"/>
      <c r="RDM147" s="259"/>
      <c r="RDN147" s="377"/>
      <c r="RDO147" s="377"/>
      <c r="RDP147" s="377"/>
      <c r="RDQ147" s="260"/>
      <c r="RDR147" s="369"/>
      <c r="RDS147" s="369"/>
      <c r="RDT147" s="369"/>
      <c r="RDY147" s="259"/>
      <c r="RDZ147" s="377"/>
      <c r="REA147" s="377"/>
      <c r="REB147" s="377"/>
      <c r="REC147" s="259"/>
      <c r="RED147" s="377"/>
      <c r="REE147" s="377"/>
      <c r="REF147" s="377"/>
      <c r="REG147" s="260"/>
      <c r="REH147" s="369"/>
      <c r="REI147" s="369"/>
      <c r="REJ147" s="369"/>
      <c r="REO147" s="259"/>
      <c r="REP147" s="377"/>
      <c r="REQ147" s="377"/>
      <c r="RER147" s="377"/>
      <c r="RES147" s="259"/>
      <c r="RET147" s="377"/>
      <c r="REU147" s="377"/>
      <c r="REV147" s="377"/>
      <c r="REW147" s="260"/>
      <c r="REX147" s="369"/>
      <c r="REY147" s="369"/>
      <c r="REZ147" s="369"/>
      <c r="RFE147" s="259"/>
      <c r="RFF147" s="377"/>
      <c r="RFG147" s="377"/>
      <c r="RFH147" s="377"/>
      <c r="RFI147" s="259"/>
      <c r="RFJ147" s="377"/>
      <c r="RFK147" s="377"/>
      <c r="RFL147" s="377"/>
      <c r="RFM147" s="260"/>
      <c r="RFN147" s="369"/>
      <c r="RFO147" s="369"/>
      <c r="RFP147" s="369"/>
      <c r="RFU147" s="259"/>
      <c r="RFV147" s="377"/>
      <c r="RFW147" s="377"/>
      <c r="RFX147" s="377"/>
      <c r="RFY147" s="259"/>
      <c r="RFZ147" s="377"/>
      <c r="RGA147" s="377"/>
      <c r="RGB147" s="377"/>
      <c r="RGC147" s="260"/>
      <c r="RGD147" s="369"/>
      <c r="RGE147" s="369"/>
      <c r="RGF147" s="369"/>
      <c r="RGK147" s="259"/>
      <c r="RGL147" s="377"/>
      <c r="RGM147" s="377"/>
      <c r="RGN147" s="377"/>
      <c r="RGO147" s="259"/>
      <c r="RGP147" s="377"/>
      <c r="RGQ147" s="377"/>
      <c r="RGR147" s="377"/>
      <c r="RGS147" s="260"/>
      <c r="RGT147" s="369"/>
      <c r="RGU147" s="369"/>
      <c r="RGV147" s="369"/>
      <c r="RHA147" s="259"/>
      <c r="RHB147" s="377"/>
      <c r="RHC147" s="377"/>
      <c r="RHD147" s="377"/>
      <c r="RHE147" s="259"/>
      <c r="RHF147" s="377"/>
      <c r="RHG147" s="377"/>
      <c r="RHH147" s="377"/>
      <c r="RHI147" s="260"/>
      <c r="RHJ147" s="369"/>
      <c r="RHK147" s="369"/>
      <c r="RHL147" s="369"/>
      <c r="RHQ147" s="259"/>
      <c r="RHR147" s="377"/>
      <c r="RHS147" s="377"/>
      <c r="RHT147" s="377"/>
      <c r="RHU147" s="259"/>
      <c r="RHV147" s="377"/>
      <c r="RHW147" s="377"/>
      <c r="RHX147" s="377"/>
      <c r="RHY147" s="260"/>
      <c r="RHZ147" s="369"/>
      <c r="RIA147" s="369"/>
      <c r="RIB147" s="369"/>
      <c r="RIG147" s="259"/>
      <c r="RIH147" s="377"/>
      <c r="RII147" s="377"/>
      <c r="RIJ147" s="377"/>
      <c r="RIK147" s="259"/>
      <c r="RIL147" s="377"/>
      <c r="RIM147" s="377"/>
      <c r="RIN147" s="377"/>
      <c r="RIO147" s="260"/>
      <c r="RIP147" s="369"/>
      <c r="RIQ147" s="369"/>
      <c r="RIR147" s="369"/>
      <c r="RIW147" s="259"/>
      <c r="RIX147" s="377"/>
      <c r="RIY147" s="377"/>
      <c r="RIZ147" s="377"/>
      <c r="RJA147" s="259"/>
      <c r="RJB147" s="377"/>
      <c r="RJC147" s="377"/>
      <c r="RJD147" s="377"/>
      <c r="RJE147" s="260"/>
      <c r="RJF147" s="369"/>
      <c r="RJG147" s="369"/>
      <c r="RJH147" s="369"/>
      <c r="RJM147" s="259"/>
      <c r="RJN147" s="377"/>
      <c r="RJO147" s="377"/>
      <c r="RJP147" s="377"/>
      <c r="RJQ147" s="259"/>
      <c r="RJR147" s="377"/>
      <c r="RJS147" s="377"/>
      <c r="RJT147" s="377"/>
      <c r="RJU147" s="260"/>
      <c r="RJV147" s="369"/>
      <c r="RJW147" s="369"/>
      <c r="RJX147" s="369"/>
      <c r="RKC147" s="259"/>
      <c r="RKD147" s="377"/>
      <c r="RKE147" s="377"/>
      <c r="RKF147" s="377"/>
      <c r="RKG147" s="259"/>
      <c r="RKH147" s="377"/>
      <c r="RKI147" s="377"/>
      <c r="RKJ147" s="377"/>
      <c r="RKK147" s="260"/>
      <c r="RKL147" s="369"/>
      <c r="RKM147" s="369"/>
      <c r="RKN147" s="369"/>
      <c r="RKS147" s="259"/>
      <c r="RKT147" s="377"/>
      <c r="RKU147" s="377"/>
      <c r="RKV147" s="377"/>
      <c r="RKW147" s="259"/>
      <c r="RKX147" s="377"/>
      <c r="RKY147" s="377"/>
      <c r="RKZ147" s="377"/>
      <c r="RLA147" s="260"/>
      <c r="RLB147" s="369"/>
      <c r="RLC147" s="369"/>
      <c r="RLD147" s="369"/>
      <c r="RLI147" s="259"/>
      <c r="RLJ147" s="377"/>
      <c r="RLK147" s="377"/>
      <c r="RLL147" s="377"/>
      <c r="RLM147" s="259"/>
      <c r="RLN147" s="377"/>
      <c r="RLO147" s="377"/>
      <c r="RLP147" s="377"/>
      <c r="RLQ147" s="260"/>
      <c r="RLR147" s="369"/>
      <c r="RLS147" s="369"/>
      <c r="RLT147" s="369"/>
      <c r="RLY147" s="259"/>
      <c r="RLZ147" s="377"/>
      <c r="RMA147" s="377"/>
      <c r="RMB147" s="377"/>
      <c r="RMC147" s="259"/>
      <c r="RMD147" s="377"/>
      <c r="RME147" s="377"/>
      <c r="RMF147" s="377"/>
      <c r="RMG147" s="260"/>
      <c r="RMH147" s="369"/>
      <c r="RMI147" s="369"/>
      <c r="RMJ147" s="369"/>
      <c r="RMO147" s="259"/>
      <c r="RMP147" s="377"/>
      <c r="RMQ147" s="377"/>
      <c r="RMR147" s="377"/>
      <c r="RMS147" s="259"/>
      <c r="RMT147" s="377"/>
      <c r="RMU147" s="377"/>
      <c r="RMV147" s="377"/>
      <c r="RMW147" s="260"/>
      <c r="RMX147" s="369"/>
      <c r="RMY147" s="369"/>
      <c r="RMZ147" s="369"/>
      <c r="RNE147" s="259"/>
      <c r="RNF147" s="377"/>
      <c r="RNG147" s="377"/>
      <c r="RNH147" s="377"/>
      <c r="RNI147" s="259"/>
      <c r="RNJ147" s="377"/>
      <c r="RNK147" s="377"/>
      <c r="RNL147" s="377"/>
      <c r="RNM147" s="260"/>
      <c r="RNN147" s="369"/>
      <c r="RNO147" s="369"/>
      <c r="RNP147" s="369"/>
      <c r="RNU147" s="259"/>
      <c r="RNV147" s="377"/>
      <c r="RNW147" s="377"/>
      <c r="RNX147" s="377"/>
      <c r="RNY147" s="259"/>
      <c r="RNZ147" s="377"/>
      <c r="ROA147" s="377"/>
      <c r="ROB147" s="377"/>
      <c r="ROC147" s="260"/>
      <c r="ROD147" s="369"/>
      <c r="ROE147" s="369"/>
      <c r="ROF147" s="369"/>
      <c r="ROK147" s="259"/>
      <c r="ROL147" s="377"/>
      <c r="ROM147" s="377"/>
      <c r="RON147" s="377"/>
      <c r="ROO147" s="259"/>
      <c r="ROP147" s="377"/>
      <c r="ROQ147" s="377"/>
      <c r="ROR147" s="377"/>
      <c r="ROS147" s="260"/>
      <c r="ROT147" s="369"/>
      <c r="ROU147" s="369"/>
      <c r="ROV147" s="369"/>
      <c r="RPA147" s="259"/>
      <c r="RPB147" s="377"/>
      <c r="RPC147" s="377"/>
      <c r="RPD147" s="377"/>
      <c r="RPE147" s="259"/>
      <c r="RPF147" s="377"/>
      <c r="RPG147" s="377"/>
      <c r="RPH147" s="377"/>
      <c r="RPI147" s="260"/>
      <c r="RPJ147" s="369"/>
      <c r="RPK147" s="369"/>
      <c r="RPL147" s="369"/>
      <c r="RPQ147" s="259"/>
      <c r="RPR147" s="377"/>
      <c r="RPS147" s="377"/>
      <c r="RPT147" s="377"/>
      <c r="RPU147" s="259"/>
      <c r="RPV147" s="377"/>
      <c r="RPW147" s="377"/>
      <c r="RPX147" s="377"/>
      <c r="RPY147" s="260"/>
      <c r="RPZ147" s="369"/>
      <c r="RQA147" s="369"/>
      <c r="RQB147" s="369"/>
      <c r="RQG147" s="259"/>
      <c r="RQH147" s="377"/>
      <c r="RQI147" s="377"/>
      <c r="RQJ147" s="377"/>
      <c r="RQK147" s="259"/>
      <c r="RQL147" s="377"/>
      <c r="RQM147" s="377"/>
      <c r="RQN147" s="377"/>
      <c r="RQO147" s="260"/>
      <c r="RQP147" s="369"/>
      <c r="RQQ147" s="369"/>
      <c r="RQR147" s="369"/>
      <c r="RQW147" s="259"/>
      <c r="RQX147" s="377"/>
      <c r="RQY147" s="377"/>
      <c r="RQZ147" s="377"/>
      <c r="RRA147" s="259"/>
      <c r="RRB147" s="377"/>
      <c r="RRC147" s="377"/>
      <c r="RRD147" s="377"/>
      <c r="RRE147" s="260"/>
      <c r="RRF147" s="369"/>
      <c r="RRG147" s="369"/>
      <c r="RRH147" s="369"/>
      <c r="RRM147" s="259"/>
      <c r="RRN147" s="377"/>
      <c r="RRO147" s="377"/>
      <c r="RRP147" s="377"/>
      <c r="RRQ147" s="259"/>
      <c r="RRR147" s="377"/>
      <c r="RRS147" s="377"/>
      <c r="RRT147" s="377"/>
      <c r="RRU147" s="260"/>
      <c r="RRV147" s="369"/>
      <c r="RRW147" s="369"/>
      <c r="RRX147" s="369"/>
      <c r="RSC147" s="259"/>
      <c r="RSD147" s="377"/>
      <c r="RSE147" s="377"/>
      <c r="RSF147" s="377"/>
      <c r="RSG147" s="259"/>
      <c r="RSH147" s="377"/>
      <c r="RSI147" s="377"/>
      <c r="RSJ147" s="377"/>
      <c r="RSK147" s="260"/>
      <c r="RSL147" s="369"/>
      <c r="RSM147" s="369"/>
      <c r="RSN147" s="369"/>
      <c r="RSS147" s="259"/>
      <c r="RST147" s="377"/>
      <c r="RSU147" s="377"/>
      <c r="RSV147" s="377"/>
      <c r="RSW147" s="259"/>
      <c r="RSX147" s="377"/>
      <c r="RSY147" s="377"/>
      <c r="RSZ147" s="377"/>
      <c r="RTA147" s="260"/>
      <c r="RTB147" s="369"/>
      <c r="RTC147" s="369"/>
      <c r="RTD147" s="369"/>
      <c r="RTI147" s="259"/>
      <c r="RTJ147" s="377"/>
      <c r="RTK147" s="377"/>
      <c r="RTL147" s="377"/>
      <c r="RTM147" s="259"/>
      <c r="RTN147" s="377"/>
      <c r="RTO147" s="377"/>
      <c r="RTP147" s="377"/>
      <c r="RTQ147" s="260"/>
      <c r="RTR147" s="369"/>
      <c r="RTS147" s="369"/>
      <c r="RTT147" s="369"/>
      <c r="RTY147" s="259"/>
      <c r="RTZ147" s="377"/>
      <c r="RUA147" s="377"/>
      <c r="RUB147" s="377"/>
      <c r="RUC147" s="259"/>
      <c r="RUD147" s="377"/>
      <c r="RUE147" s="377"/>
      <c r="RUF147" s="377"/>
      <c r="RUG147" s="260"/>
      <c r="RUH147" s="369"/>
      <c r="RUI147" s="369"/>
      <c r="RUJ147" s="369"/>
      <c r="RUO147" s="259"/>
      <c r="RUP147" s="377"/>
      <c r="RUQ147" s="377"/>
      <c r="RUR147" s="377"/>
      <c r="RUS147" s="259"/>
      <c r="RUT147" s="377"/>
      <c r="RUU147" s="377"/>
      <c r="RUV147" s="377"/>
      <c r="RUW147" s="260"/>
      <c r="RUX147" s="369"/>
      <c r="RUY147" s="369"/>
      <c r="RUZ147" s="369"/>
      <c r="RVE147" s="259"/>
      <c r="RVF147" s="377"/>
      <c r="RVG147" s="377"/>
      <c r="RVH147" s="377"/>
      <c r="RVI147" s="259"/>
      <c r="RVJ147" s="377"/>
      <c r="RVK147" s="377"/>
      <c r="RVL147" s="377"/>
      <c r="RVM147" s="260"/>
      <c r="RVN147" s="369"/>
      <c r="RVO147" s="369"/>
      <c r="RVP147" s="369"/>
      <c r="RVU147" s="259"/>
      <c r="RVV147" s="377"/>
      <c r="RVW147" s="377"/>
      <c r="RVX147" s="377"/>
      <c r="RVY147" s="259"/>
      <c r="RVZ147" s="377"/>
      <c r="RWA147" s="377"/>
      <c r="RWB147" s="377"/>
      <c r="RWC147" s="260"/>
      <c r="RWD147" s="369"/>
      <c r="RWE147" s="369"/>
      <c r="RWF147" s="369"/>
      <c r="RWK147" s="259"/>
      <c r="RWL147" s="377"/>
      <c r="RWM147" s="377"/>
      <c r="RWN147" s="377"/>
      <c r="RWO147" s="259"/>
      <c r="RWP147" s="377"/>
      <c r="RWQ147" s="377"/>
      <c r="RWR147" s="377"/>
      <c r="RWS147" s="260"/>
      <c r="RWT147" s="369"/>
      <c r="RWU147" s="369"/>
      <c r="RWV147" s="369"/>
      <c r="RXA147" s="259"/>
      <c r="RXB147" s="377"/>
      <c r="RXC147" s="377"/>
      <c r="RXD147" s="377"/>
      <c r="RXE147" s="259"/>
      <c r="RXF147" s="377"/>
      <c r="RXG147" s="377"/>
      <c r="RXH147" s="377"/>
      <c r="RXI147" s="260"/>
      <c r="RXJ147" s="369"/>
      <c r="RXK147" s="369"/>
      <c r="RXL147" s="369"/>
      <c r="RXQ147" s="259"/>
      <c r="RXR147" s="377"/>
      <c r="RXS147" s="377"/>
      <c r="RXT147" s="377"/>
      <c r="RXU147" s="259"/>
      <c r="RXV147" s="377"/>
      <c r="RXW147" s="377"/>
      <c r="RXX147" s="377"/>
      <c r="RXY147" s="260"/>
      <c r="RXZ147" s="369"/>
      <c r="RYA147" s="369"/>
      <c r="RYB147" s="369"/>
      <c r="RYG147" s="259"/>
      <c r="RYH147" s="377"/>
      <c r="RYI147" s="377"/>
      <c r="RYJ147" s="377"/>
      <c r="RYK147" s="259"/>
      <c r="RYL147" s="377"/>
      <c r="RYM147" s="377"/>
      <c r="RYN147" s="377"/>
      <c r="RYO147" s="260"/>
      <c r="RYP147" s="369"/>
      <c r="RYQ147" s="369"/>
      <c r="RYR147" s="369"/>
      <c r="RYW147" s="259"/>
      <c r="RYX147" s="377"/>
      <c r="RYY147" s="377"/>
      <c r="RYZ147" s="377"/>
      <c r="RZA147" s="259"/>
      <c r="RZB147" s="377"/>
      <c r="RZC147" s="377"/>
      <c r="RZD147" s="377"/>
      <c r="RZE147" s="260"/>
      <c r="RZF147" s="369"/>
      <c r="RZG147" s="369"/>
      <c r="RZH147" s="369"/>
      <c r="RZM147" s="259"/>
      <c r="RZN147" s="377"/>
      <c r="RZO147" s="377"/>
      <c r="RZP147" s="377"/>
      <c r="RZQ147" s="259"/>
      <c r="RZR147" s="377"/>
      <c r="RZS147" s="377"/>
      <c r="RZT147" s="377"/>
      <c r="RZU147" s="260"/>
      <c r="RZV147" s="369"/>
      <c r="RZW147" s="369"/>
      <c r="RZX147" s="369"/>
      <c r="SAC147" s="259"/>
      <c r="SAD147" s="377"/>
      <c r="SAE147" s="377"/>
      <c r="SAF147" s="377"/>
      <c r="SAG147" s="259"/>
      <c r="SAH147" s="377"/>
      <c r="SAI147" s="377"/>
      <c r="SAJ147" s="377"/>
      <c r="SAK147" s="260"/>
      <c r="SAL147" s="369"/>
      <c r="SAM147" s="369"/>
      <c r="SAN147" s="369"/>
      <c r="SAS147" s="259"/>
      <c r="SAT147" s="377"/>
      <c r="SAU147" s="377"/>
      <c r="SAV147" s="377"/>
      <c r="SAW147" s="259"/>
      <c r="SAX147" s="377"/>
      <c r="SAY147" s="377"/>
      <c r="SAZ147" s="377"/>
      <c r="SBA147" s="260"/>
      <c r="SBB147" s="369"/>
      <c r="SBC147" s="369"/>
      <c r="SBD147" s="369"/>
      <c r="SBI147" s="259"/>
      <c r="SBJ147" s="377"/>
      <c r="SBK147" s="377"/>
      <c r="SBL147" s="377"/>
      <c r="SBM147" s="259"/>
      <c r="SBN147" s="377"/>
      <c r="SBO147" s="377"/>
      <c r="SBP147" s="377"/>
      <c r="SBQ147" s="260"/>
      <c r="SBR147" s="369"/>
      <c r="SBS147" s="369"/>
      <c r="SBT147" s="369"/>
      <c r="SBY147" s="259"/>
      <c r="SBZ147" s="377"/>
      <c r="SCA147" s="377"/>
      <c r="SCB147" s="377"/>
      <c r="SCC147" s="259"/>
      <c r="SCD147" s="377"/>
      <c r="SCE147" s="377"/>
      <c r="SCF147" s="377"/>
      <c r="SCG147" s="260"/>
      <c r="SCH147" s="369"/>
      <c r="SCI147" s="369"/>
      <c r="SCJ147" s="369"/>
      <c r="SCO147" s="259"/>
      <c r="SCP147" s="377"/>
      <c r="SCQ147" s="377"/>
      <c r="SCR147" s="377"/>
      <c r="SCS147" s="259"/>
      <c r="SCT147" s="377"/>
      <c r="SCU147" s="377"/>
      <c r="SCV147" s="377"/>
      <c r="SCW147" s="260"/>
      <c r="SCX147" s="369"/>
      <c r="SCY147" s="369"/>
      <c r="SCZ147" s="369"/>
      <c r="SDE147" s="259"/>
      <c r="SDF147" s="377"/>
      <c r="SDG147" s="377"/>
      <c r="SDH147" s="377"/>
      <c r="SDI147" s="259"/>
      <c r="SDJ147" s="377"/>
      <c r="SDK147" s="377"/>
      <c r="SDL147" s="377"/>
      <c r="SDM147" s="260"/>
      <c r="SDN147" s="369"/>
      <c r="SDO147" s="369"/>
      <c r="SDP147" s="369"/>
      <c r="SDU147" s="259"/>
      <c r="SDV147" s="377"/>
      <c r="SDW147" s="377"/>
      <c r="SDX147" s="377"/>
      <c r="SDY147" s="259"/>
      <c r="SDZ147" s="377"/>
      <c r="SEA147" s="377"/>
      <c r="SEB147" s="377"/>
      <c r="SEC147" s="260"/>
      <c r="SED147" s="369"/>
      <c r="SEE147" s="369"/>
      <c r="SEF147" s="369"/>
      <c r="SEK147" s="259"/>
      <c r="SEL147" s="377"/>
      <c r="SEM147" s="377"/>
      <c r="SEN147" s="377"/>
      <c r="SEO147" s="259"/>
      <c r="SEP147" s="377"/>
      <c r="SEQ147" s="377"/>
      <c r="SER147" s="377"/>
      <c r="SES147" s="260"/>
      <c r="SET147" s="369"/>
      <c r="SEU147" s="369"/>
      <c r="SEV147" s="369"/>
      <c r="SFA147" s="259"/>
      <c r="SFB147" s="377"/>
      <c r="SFC147" s="377"/>
      <c r="SFD147" s="377"/>
      <c r="SFE147" s="259"/>
      <c r="SFF147" s="377"/>
      <c r="SFG147" s="377"/>
      <c r="SFH147" s="377"/>
      <c r="SFI147" s="260"/>
      <c r="SFJ147" s="369"/>
      <c r="SFK147" s="369"/>
      <c r="SFL147" s="369"/>
      <c r="SFQ147" s="259"/>
      <c r="SFR147" s="377"/>
      <c r="SFS147" s="377"/>
      <c r="SFT147" s="377"/>
      <c r="SFU147" s="259"/>
      <c r="SFV147" s="377"/>
      <c r="SFW147" s="377"/>
      <c r="SFX147" s="377"/>
      <c r="SFY147" s="260"/>
      <c r="SFZ147" s="369"/>
      <c r="SGA147" s="369"/>
      <c r="SGB147" s="369"/>
      <c r="SGG147" s="259"/>
      <c r="SGH147" s="377"/>
      <c r="SGI147" s="377"/>
      <c r="SGJ147" s="377"/>
      <c r="SGK147" s="259"/>
      <c r="SGL147" s="377"/>
      <c r="SGM147" s="377"/>
      <c r="SGN147" s="377"/>
      <c r="SGO147" s="260"/>
      <c r="SGP147" s="369"/>
      <c r="SGQ147" s="369"/>
      <c r="SGR147" s="369"/>
      <c r="SGW147" s="259"/>
      <c r="SGX147" s="377"/>
      <c r="SGY147" s="377"/>
      <c r="SGZ147" s="377"/>
      <c r="SHA147" s="259"/>
      <c r="SHB147" s="377"/>
      <c r="SHC147" s="377"/>
      <c r="SHD147" s="377"/>
      <c r="SHE147" s="260"/>
      <c r="SHF147" s="369"/>
      <c r="SHG147" s="369"/>
      <c r="SHH147" s="369"/>
      <c r="SHM147" s="259"/>
      <c r="SHN147" s="377"/>
      <c r="SHO147" s="377"/>
      <c r="SHP147" s="377"/>
      <c r="SHQ147" s="259"/>
      <c r="SHR147" s="377"/>
      <c r="SHS147" s="377"/>
      <c r="SHT147" s="377"/>
      <c r="SHU147" s="260"/>
      <c r="SHV147" s="369"/>
      <c r="SHW147" s="369"/>
      <c r="SHX147" s="369"/>
      <c r="SIC147" s="259"/>
      <c r="SID147" s="377"/>
      <c r="SIE147" s="377"/>
      <c r="SIF147" s="377"/>
      <c r="SIG147" s="259"/>
      <c r="SIH147" s="377"/>
      <c r="SII147" s="377"/>
      <c r="SIJ147" s="377"/>
      <c r="SIK147" s="260"/>
      <c r="SIL147" s="369"/>
      <c r="SIM147" s="369"/>
      <c r="SIN147" s="369"/>
      <c r="SIS147" s="259"/>
      <c r="SIT147" s="377"/>
      <c r="SIU147" s="377"/>
      <c r="SIV147" s="377"/>
      <c r="SIW147" s="259"/>
      <c r="SIX147" s="377"/>
      <c r="SIY147" s="377"/>
      <c r="SIZ147" s="377"/>
      <c r="SJA147" s="260"/>
      <c r="SJB147" s="369"/>
      <c r="SJC147" s="369"/>
      <c r="SJD147" s="369"/>
      <c r="SJI147" s="259"/>
      <c r="SJJ147" s="377"/>
      <c r="SJK147" s="377"/>
      <c r="SJL147" s="377"/>
      <c r="SJM147" s="259"/>
      <c r="SJN147" s="377"/>
      <c r="SJO147" s="377"/>
      <c r="SJP147" s="377"/>
      <c r="SJQ147" s="260"/>
      <c r="SJR147" s="369"/>
      <c r="SJS147" s="369"/>
      <c r="SJT147" s="369"/>
      <c r="SJY147" s="259"/>
      <c r="SJZ147" s="377"/>
      <c r="SKA147" s="377"/>
      <c r="SKB147" s="377"/>
      <c r="SKC147" s="259"/>
      <c r="SKD147" s="377"/>
      <c r="SKE147" s="377"/>
      <c r="SKF147" s="377"/>
      <c r="SKG147" s="260"/>
      <c r="SKH147" s="369"/>
      <c r="SKI147" s="369"/>
      <c r="SKJ147" s="369"/>
      <c r="SKO147" s="259"/>
      <c r="SKP147" s="377"/>
      <c r="SKQ147" s="377"/>
      <c r="SKR147" s="377"/>
      <c r="SKS147" s="259"/>
      <c r="SKT147" s="377"/>
      <c r="SKU147" s="377"/>
      <c r="SKV147" s="377"/>
      <c r="SKW147" s="260"/>
      <c r="SKX147" s="369"/>
      <c r="SKY147" s="369"/>
      <c r="SKZ147" s="369"/>
      <c r="SLE147" s="259"/>
      <c r="SLF147" s="377"/>
      <c r="SLG147" s="377"/>
      <c r="SLH147" s="377"/>
      <c r="SLI147" s="259"/>
      <c r="SLJ147" s="377"/>
      <c r="SLK147" s="377"/>
      <c r="SLL147" s="377"/>
      <c r="SLM147" s="260"/>
      <c r="SLN147" s="369"/>
      <c r="SLO147" s="369"/>
      <c r="SLP147" s="369"/>
      <c r="SLU147" s="259"/>
      <c r="SLV147" s="377"/>
      <c r="SLW147" s="377"/>
      <c r="SLX147" s="377"/>
      <c r="SLY147" s="259"/>
      <c r="SLZ147" s="377"/>
      <c r="SMA147" s="377"/>
      <c r="SMB147" s="377"/>
      <c r="SMC147" s="260"/>
      <c r="SMD147" s="369"/>
      <c r="SME147" s="369"/>
      <c r="SMF147" s="369"/>
      <c r="SMK147" s="259"/>
      <c r="SML147" s="377"/>
      <c r="SMM147" s="377"/>
      <c r="SMN147" s="377"/>
      <c r="SMO147" s="259"/>
      <c r="SMP147" s="377"/>
      <c r="SMQ147" s="377"/>
      <c r="SMR147" s="377"/>
      <c r="SMS147" s="260"/>
      <c r="SMT147" s="369"/>
      <c r="SMU147" s="369"/>
      <c r="SMV147" s="369"/>
      <c r="SNA147" s="259"/>
      <c r="SNB147" s="377"/>
      <c r="SNC147" s="377"/>
      <c r="SND147" s="377"/>
      <c r="SNE147" s="259"/>
      <c r="SNF147" s="377"/>
      <c r="SNG147" s="377"/>
      <c r="SNH147" s="377"/>
      <c r="SNI147" s="260"/>
      <c r="SNJ147" s="369"/>
      <c r="SNK147" s="369"/>
      <c r="SNL147" s="369"/>
      <c r="SNQ147" s="259"/>
      <c r="SNR147" s="377"/>
      <c r="SNS147" s="377"/>
      <c r="SNT147" s="377"/>
      <c r="SNU147" s="259"/>
      <c r="SNV147" s="377"/>
      <c r="SNW147" s="377"/>
      <c r="SNX147" s="377"/>
      <c r="SNY147" s="260"/>
      <c r="SNZ147" s="369"/>
      <c r="SOA147" s="369"/>
      <c r="SOB147" s="369"/>
      <c r="SOG147" s="259"/>
      <c r="SOH147" s="377"/>
      <c r="SOI147" s="377"/>
      <c r="SOJ147" s="377"/>
      <c r="SOK147" s="259"/>
      <c r="SOL147" s="377"/>
      <c r="SOM147" s="377"/>
      <c r="SON147" s="377"/>
      <c r="SOO147" s="260"/>
      <c r="SOP147" s="369"/>
      <c r="SOQ147" s="369"/>
      <c r="SOR147" s="369"/>
      <c r="SOW147" s="259"/>
      <c r="SOX147" s="377"/>
      <c r="SOY147" s="377"/>
      <c r="SOZ147" s="377"/>
      <c r="SPA147" s="259"/>
      <c r="SPB147" s="377"/>
      <c r="SPC147" s="377"/>
      <c r="SPD147" s="377"/>
      <c r="SPE147" s="260"/>
      <c r="SPF147" s="369"/>
      <c r="SPG147" s="369"/>
      <c r="SPH147" s="369"/>
      <c r="SPM147" s="259"/>
      <c r="SPN147" s="377"/>
      <c r="SPO147" s="377"/>
      <c r="SPP147" s="377"/>
      <c r="SPQ147" s="259"/>
      <c r="SPR147" s="377"/>
      <c r="SPS147" s="377"/>
      <c r="SPT147" s="377"/>
      <c r="SPU147" s="260"/>
      <c r="SPV147" s="369"/>
      <c r="SPW147" s="369"/>
      <c r="SPX147" s="369"/>
      <c r="SQC147" s="259"/>
      <c r="SQD147" s="377"/>
      <c r="SQE147" s="377"/>
      <c r="SQF147" s="377"/>
      <c r="SQG147" s="259"/>
      <c r="SQH147" s="377"/>
      <c r="SQI147" s="377"/>
      <c r="SQJ147" s="377"/>
      <c r="SQK147" s="260"/>
      <c r="SQL147" s="369"/>
      <c r="SQM147" s="369"/>
      <c r="SQN147" s="369"/>
      <c r="SQS147" s="259"/>
      <c r="SQT147" s="377"/>
      <c r="SQU147" s="377"/>
      <c r="SQV147" s="377"/>
      <c r="SQW147" s="259"/>
      <c r="SQX147" s="377"/>
      <c r="SQY147" s="377"/>
      <c r="SQZ147" s="377"/>
      <c r="SRA147" s="260"/>
      <c r="SRB147" s="369"/>
      <c r="SRC147" s="369"/>
      <c r="SRD147" s="369"/>
      <c r="SRI147" s="259"/>
      <c r="SRJ147" s="377"/>
      <c r="SRK147" s="377"/>
      <c r="SRL147" s="377"/>
      <c r="SRM147" s="259"/>
      <c r="SRN147" s="377"/>
      <c r="SRO147" s="377"/>
      <c r="SRP147" s="377"/>
      <c r="SRQ147" s="260"/>
      <c r="SRR147" s="369"/>
      <c r="SRS147" s="369"/>
      <c r="SRT147" s="369"/>
      <c r="SRY147" s="259"/>
      <c r="SRZ147" s="377"/>
      <c r="SSA147" s="377"/>
      <c r="SSB147" s="377"/>
      <c r="SSC147" s="259"/>
      <c r="SSD147" s="377"/>
      <c r="SSE147" s="377"/>
      <c r="SSF147" s="377"/>
      <c r="SSG147" s="260"/>
      <c r="SSH147" s="369"/>
      <c r="SSI147" s="369"/>
      <c r="SSJ147" s="369"/>
      <c r="SSO147" s="259"/>
      <c r="SSP147" s="377"/>
      <c r="SSQ147" s="377"/>
      <c r="SSR147" s="377"/>
      <c r="SSS147" s="259"/>
      <c r="SST147" s="377"/>
      <c r="SSU147" s="377"/>
      <c r="SSV147" s="377"/>
      <c r="SSW147" s="260"/>
      <c r="SSX147" s="369"/>
      <c r="SSY147" s="369"/>
      <c r="SSZ147" s="369"/>
      <c r="STE147" s="259"/>
      <c r="STF147" s="377"/>
      <c r="STG147" s="377"/>
      <c r="STH147" s="377"/>
      <c r="STI147" s="259"/>
      <c r="STJ147" s="377"/>
      <c r="STK147" s="377"/>
      <c r="STL147" s="377"/>
      <c r="STM147" s="260"/>
      <c r="STN147" s="369"/>
      <c r="STO147" s="369"/>
      <c r="STP147" s="369"/>
      <c r="STU147" s="259"/>
      <c r="STV147" s="377"/>
      <c r="STW147" s="377"/>
      <c r="STX147" s="377"/>
      <c r="STY147" s="259"/>
      <c r="STZ147" s="377"/>
      <c r="SUA147" s="377"/>
      <c r="SUB147" s="377"/>
      <c r="SUC147" s="260"/>
      <c r="SUD147" s="369"/>
      <c r="SUE147" s="369"/>
      <c r="SUF147" s="369"/>
      <c r="SUK147" s="259"/>
      <c r="SUL147" s="377"/>
      <c r="SUM147" s="377"/>
      <c r="SUN147" s="377"/>
      <c r="SUO147" s="259"/>
      <c r="SUP147" s="377"/>
      <c r="SUQ147" s="377"/>
      <c r="SUR147" s="377"/>
      <c r="SUS147" s="260"/>
      <c r="SUT147" s="369"/>
      <c r="SUU147" s="369"/>
      <c r="SUV147" s="369"/>
      <c r="SVA147" s="259"/>
      <c r="SVB147" s="377"/>
      <c r="SVC147" s="377"/>
      <c r="SVD147" s="377"/>
      <c r="SVE147" s="259"/>
      <c r="SVF147" s="377"/>
      <c r="SVG147" s="377"/>
      <c r="SVH147" s="377"/>
      <c r="SVI147" s="260"/>
      <c r="SVJ147" s="369"/>
      <c r="SVK147" s="369"/>
      <c r="SVL147" s="369"/>
      <c r="SVQ147" s="259"/>
      <c r="SVR147" s="377"/>
      <c r="SVS147" s="377"/>
      <c r="SVT147" s="377"/>
      <c r="SVU147" s="259"/>
      <c r="SVV147" s="377"/>
      <c r="SVW147" s="377"/>
      <c r="SVX147" s="377"/>
      <c r="SVY147" s="260"/>
      <c r="SVZ147" s="369"/>
      <c r="SWA147" s="369"/>
      <c r="SWB147" s="369"/>
      <c r="SWG147" s="259"/>
      <c r="SWH147" s="377"/>
      <c r="SWI147" s="377"/>
      <c r="SWJ147" s="377"/>
      <c r="SWK147" s="259"/>
      <c r="SWL147" s="377"/>
      <c r="SWM147" s="377"/>
      <c r="SWN147" s="377"/>
      <c r="SWO147" s="260"/>
      <c r="SWP147" s="369"/>
      <c r="SWQ147" s="369"/>
      <c r="SWR147" s="369"/>
      <c r="SWW147" s="259"/>
      <c r="SWX147" s="377"/>
      <c r="SWY147" s="377"/>
      <c r="SWZ147" s="377"/>
      <c r="SXA147" s="259"/>
      <c r="SXB147" s="377"/>
      <c r="SXC147" s="377"/>
      <c r="SXD147" s="377"/>
      <c r="SXE147" s="260"/>
      <c r="SXF147" s="369"/>
      <c r="SXG147" s="369"/>
      <c r="SXH147" s="369"/>
      <c r="SXM147" s="259"/>
      <c r="SXN147" s="377"/>
      <c r="SXO147" s="377"/>
      <c r="SXP147" s="377"/>
      <c r="SXQ147" s="259"/>
      <c r="SXR147" s="377"/>
      <c r="SXS147" s="377"/>
      <c r="SXT147" s="377"/>
      <c r="SXU147" s="260"/>
      <c r="SXV147" s="369"/>
      <c r="SXW147" s="369"/>
      <c r="SXX147" s="369"/>
      <c r="SYC147" s="259"/>
      <c r="SYD147" s="377"/>
      <c r="SYE147" s="377"/>
      <c r="SYF147" s="377"/>
      <c r="SYG147" s="259"/>
      <c r="SYH147" s="377"/>
      <c r="SYI147" s="377"/>
      <c r="SYJ147" s="377"/>
      <c r="SYK147" s="260"/>
      <c r="SYL147" s="369"/>
      <c r="SYM147" s="369"/>
      <c r="SYN147" s="369"/>
      <c r="SYS147" s="259"/>
      <c r="SYT147" s="377"/>
      <c r="SYU147" s="377"/>
      <c r="SYV147" s="377"/>
      <c r="SYW147" s="259"/>
      <c r="SYX147" s="377"/>
      <c r="SYY147" s="377"/>
      <c r="SYZ147" s="377"/>
      <c r="SZA147" s="260"/>
      <c r="SZB147" s="369"/>
      <c r="SZC147" s="369"/>
      <c r="SZD147" s="369"/>
      <c r="SZI147" s="259"/>
      <c r="SZJ147" s="377"/>
      <c r="SZK147" s="377"/>
      <c r="SZL147" s="377"/>
      <c r="SZM147" s="259"/>
      <c r="SZN147" s="377"/>
      <c r="SZO147" s="377"/>
      <c r="SZP147" s="377"/>
      <c r="SZQ147" s="260"/>
      <c r="SZR147" s="369"/>
      <c r="SZS147" s="369"/>
      <c r="SZT147" s="369"/>
      <c r="SZY147" s="259"/>
      <c r="SZZ147" s="377"/>
      <c r="TAA147" s="377"/>
      <c r="TAB147" s="377"/>
      <c r="TAC147" s="259"/>
      <c r="TAD147" s="377"/>
      <c r="TAE147" s="377"/>
      <c r="TAF147" s="377"/>
      <c r="TAG147" s="260"/>
      <c r="TAH147" s="369"/>
      <c r="TAI147" s="369"/>
      <c r="TAJ147" s="369"/>
      <c r="TAO147" s="259"/>
      <c r="TAP147" s="377"/>
      <c r="TAQ147" s="377"/>
      <c r="TAR147" s="377"/>
      <c r="TAS147" s="259"/>
      <c r="TAT147" s="377"/>
      <c r="TAU147" s="377"/>
      <c r="TAV147" s="377"/>
      <c r="TAW147" s="260"/>
      <c r="TAX147" s="369"/>
      <c r="TAY147" s="369"/>
      <c r="TAZ147" s="369"/>
      <c r="TBE147" s="259"/>
      <c r="TBF147" s="377"/>
      <c r="TBG147" s="377"/>
      <c r="TBH147" s="377"/>
      <c r="TBI147" s="259"/>
      <c r="TBJ147" s="377"/>
      <c r="TBK147" s="377"/>
      <c r="TBL147" s="377"/>
      <c r="TBM147" s="260"/>
      <c r="TBN147" s="369"/>
      <c r="TBO147" s="369"/>
      <c r="TBP147" s="369"/>
      <c r="TBU147" s="259"/>
      <c r="TBV147" s="377"/>
      <c r="TBW147" s="377"/>
      <c r="TBX147" s="377"/>
      <c r="TBY147" s="259"/>
      <c r="TBZ147" s="377"/>
      <c r="TCA147" s="377"/>
      <c r="TCB147" s="377"/>
      <c r="TCC147" s="260"/>
      <c r="TCD147" s="369"/>
      <c r="TCE147" s="369"/>
      <c r="TCF147" s="369"/>
      <c r="TCK147" s="259"/>
      <c r="TCL147" s="377"/>
      <c r="TCM147" s="377"/>
      <c r="TCN147" s="377"/>
      <c r="TCO147" s="259"/>
      <c r="TCP147" s="377"/>
      <c r="TCQ147" s="377"/>
      <c r="TCR147" s="377"/>
      <c r="TCS147" s="260"/>
      <c r="TCT147" s="369"/>
      <c r="TCU147" s="369"/>
      <c r="TCV147" s="369"/>
      <c r="TDA147" s="259"/>
      <c r="TDB147" s="377"/>
      <c r="TDC147" s="377"/>
      <c r="TDD147" s="377"/>
      <c r="TDE147" s="259"/>
      <c r="TDF147" s="377"/>
      <c r="TDG147" s="377"/>
      <c r="TDH147" s="377"/>
      <c r="TDI147" s="260"/>
      <c r="TDJ147" s="369"/>
      <c r="TDK147" s="369"/>
      <c r="TDL147" s="369"/>
      <c r="TDQ147" s="259"/>
      <c r="TDR147" s="377"/>
      <c r="TDS147" s="377"/>
      <c r="TDT147" s="377"/>
      <c r="TDU147" s="259"/>
      <c r="TDV147" s="377"/>
      <c r="TDW147" s="377"/>
      <c r="TDX147" s="377"/>
      <c r="TDY147" s="260"/>
      <c r="TDZ147" s="369"/>
      <c r="TEA147" s="369"/>
      <c r="TEB147" s="369"/>
      <c r="TEG147" s="259"/>
      <c r="TEH147" s="377"/>
      <c r="TEI147" s="377"/>
      <c r="TEJ147" s="377"/>
      <c r="TEK147" s="259"/>
      <c r="TEL147" s="377"/>
      <c r="TEM147" s="377"/>
      <c r="TEN147" s="377"/>
      <c r="TEO147" s="260"/>
      <c r="TEP147" s="369"/>
      <c r="TEQ147" s="369"/>
      <c r="TER147" s="369"/>
      <c r="TEW147" s="259"/>
      <c r="TEX147" s="377"/>
      <c r="TEY147" s="377"/>
      <c r="TEZ147" s="377"/>
      <c r="TFA147" s="259"/>
      <c r="TFB147" s="377"/>
      <c r="TFC147" s="377"/>
      <c r="TFD147" s="377"/>
      <c r="TFE147" s="260"/>
      <c r="TFF147" s="369"/>
      <c r="TFG147" s="369"/>
      <c r="TFH147" s="369"/>
      <c r="TFM147" s="259"/>
      <c r="TFN147" s="377"/>
      <c r="TFO147" s="377"/>
      <c r="TFP147" s="377"/>
      <c r="TFQ147" s="259"/>
      <c r="TFR147" s="377"/>
      <c r="TFS147" s="377"/>
      <c r="TFT147" s="377"/>
      <c r="TFU147" s="260"/>
      <c r="TFV147" s="369"/>
      <c r="TFW147" s="369"/>
      <c r="TFX147" s="369"/>
      <c r="TGC147" s="259"/>
      <c r="TGD147" s="377"/>
      <c r="TGE147" s="377"/>
      <c r="TGF147" s="377"/>
      <c r="TGG147" s="259"/>
      <c r="TGH147" s="377"/>
      <c r="TGI147" s="377"/>
      <c r="TGJ147" s="377"/>
      <c r="TGK147" s="260"/>
      <c r="TGL147" s="369"/>
      <c r="TGM147" s="369"/>
      <c r="TGN147" s="369"/>
      <c r="TGS147" s="259"/>
      <c r="TGT147" s="377"/>
      <c r="TGU147" s="377"/>
      <c r="TGV147" s="377"/>
      <c r="TGW147" s="259"/>
      <c r="TGX147" s="377"/>
      <c r="TGY147" s="377"/>
      <c r="TGZ147" s="377"/>
      <c r="THA147" s="260"/>
      <c r="THB147" s="369"/>
      <c r="THC147" s="369"/>
      <c r="THD147" s="369"/>
      <c r="THI147" s="259"/>
      <c r="THJ147" s="377"/>
      <c r="THK147" s="377"/>
      <c r="THL147" s="377"/>
      <c r="THM147" s="259"/>
      <c r="THN147" s="377"/>
      <c r="THO147" s="377"/>
      <c r="THP147" s="377"/>
      <c r="THQ147" s="260"/>
      <c r="THR147" s="369"/>
      <c r="THS147" s="369"/>
      <c r="THT147" s="369"/>
      <c r="THY147" s="259"/>
      <c r="THZ147" s="377"/>
      <c r="TIA147" s="377"/>
      <c r="TIB147" s="377"/>
      <c r="TIC147" s="259"/>
      <c r="TID147" s="377"/>
      <c r="TIE147" s="377"/>
      <c r="TIF147" s="377"/>
      <c r="TIG147" s="260"/>
      <c r="TIH147" s="369"/>
      <c r="TII147" s="369"/>
      <c r="TIJ147" s="369"/>
      <c r="TIO147" s="259"/>
      <c r="TIP147" s="377"/>
      <c r="TIQ147" s="377"/>
      <c r="TIR147" s="377"/>
      <c r="TIS147" s="259"/>
      <c r="TIT147" s="377"/>
      <c r="TIU147" s="377"/>
      <c r="TIV147" s="377"/>
      <c r="TIW147" s="260"/>
      <c r="TIX147" s="369"/>
      <c r="TIY147" s="369"/>
      <c r="TIZ147" s="369"/>
      <c r="TJE147" s="259"/>
      <c r="TJF147" s="377"/>
      <c r="TJG147" s="377"/>
      <c r="TJH147" s="377"/>
      <c r="TJI147" s="259"/>
      <c r="TJJ147" s="377"/>
      <c r="TJK147" s="377"/>
      <c r="TJL147" s="377"/>
      <c r="TJM147" s="260"/>
      <c r="TJN147" s="369"/>
      <c r="TJO147" s="369"/>
      <c r="TJP147" s="369"/>
      <c r="TJU147" s="259"/>
      <c r="TJV147" s="377"/>
      <c r="TJW147" s="377"/>
      <c r="TJX147" s="377"/>
      <c r="TJY147" s="259"/>
      <c r="TJZ147" s="377"/>
      <c r="TKA147" s="377"/>
      <c r="TKB147" s="377"/>
      <c r="TKC147" s="260"/>
      <c r="TKD147" s="369"/>
      <c r="TKE147" s="369"/>
      <c r="TKF147" s="369"/>
      <c r="TKK147" s="259"/>
      <c r="TKL147" s="377"/>
      <c r="TKM147" s="377"/>
      <c r="TKN147" s="377"/>
      <c r="TKO147" s="259"/>
      <c r="TKP147" s="377"/>
      <c r="TKQ147" s="377"/>
      <c r="TKR147" s="377"/>
      <c r="TKS147" s="260"/>
      <c r="TKT147" s="369"/>
      <c r="TKU147" s="369"/>
      <c r="TKV147" s="369"/>
      <c r="TLA147" s="259"/>
      <c r="TLB147" s="377"/>
      <c r="TLC147" s="377"/>
      <c r="TLD147" s="377"/>
      <c r="TLE147" s="259"/>
      <c r="TLF147" s="377"/>
      <c r="TLG147" s="377"/>
      <c r="TLH147" s="377"/>
      <c r="TLI147" s="260"/>
      <c r="TLJ147" s="369"/>
      <c r="TLK147" s="369"/>
      <c r="TLL147" s="369"/>
      <c r="TLQ147" s="259"/>
      <c r="TLR147" s="377"/>
      <c r="TLS147" s="377"/>
      <c r="TLT147" s="377"/>
      <c r="TLU147" s="259"/>
      <c r="TLV147" s="377"/>
      <c r="TLW147" s="377"/>
      <c r="TLX147" s="377"/>
      <c r="TLY147" s="260"/>
      <c r="TLZ147" s="369"/>
      <c r="TMA147" s="369"/>
      <c r="TMB147" s="369"/>
      <c r="TMG147" s="259"/>
      <c r="TMH147" s="377"/>
      <c r="TMI147" s="377"/>
      <c r="TMJ147" s="377"/>
      <c r="TMK147" s="259"/>
      <c r="TML147" s="377"/>
      <c r="TMM147" s="377"/>
      <c r="TMN147" s="377"/>
      <c r="TMO147" s="260"/>
      <c r="TMP147" s="369"/>
      <c r="TMQ147" s="369"/>
      <c r="TMR147" s="369"/>
      <c r="TMW147" s="259"/>
      <c r="TMX147" s="377"/>
      <c r="TMY147" s="377"/>
      <c r="TMZ147" s="377"/>
      <c r="TNA147" s="259"/>
      <c r="TNB147" s="377"/>
      <c r="TNC147" s="377"/>
      <c r="TND147" s="377"/>
      <c r="TNE147" s="260"/>
      <c r="TNF147" s="369"/>
      <c r="TNG147" s="369"/>
      <c r="TNH147" s="369"/>
      <c r="TNM147" s="259"/>
      <c r="TNN147" s="377"/>
      <c r="TNO147" s="377"/>
      <c r="TNP147" s="377"/>
      <c r="TNQ147" s="259"/>
      <c r="TNR147" s="377"/>
      <c r="TNS147" s="377"/>
      <c r="TNT147" s="377"/>
      <c r="TNU147" s="260"/>
      <c r="TNV147" s="369"/>
      <c r="TNW147" s="369"/>
      <c r="TNX147" s="369"/>
      <c r="TOC147" s="259"/>
      <c r="TOD147" s="377"/>
      <c r="TOE147" s="377"/>
      <c r="TOF147" s="377"/>
      <c r="TOG147" s="259"/>
      <c r="TOH147" s="377"/>
      <c r="TOI147" s="377"/>
      <c r="TOJ147" s="377"/>
      <c r="TOK147" s="260"/>
      <c r="TOL147" s="369"/>
      <c r="TOM147" s="369"/>
      <c r="TON147" s="369"/>
      <c r="TOS147" s="259"/>
      <c r="TOT147" s="377"/>
      <c r="TOU147" s="377"/>
      <c r="TOV147" s="377"/>
      <c r="TOW147" s="259"/>
      <c r="TOX147" s="377"/>
      <c r="TOY147" s="377"/>
      <c r="TOZ147" s="377"/>
      <c r="TPA147" s="260"/>
      <c r="TPB147" s="369"/>
      <c r="TPC147" s="369"/>
      <c r="TPD147" s="369"/>
      <c r="TPI147" s="259"/>
      <c r="TPJ147" s="377"/>
      <c r="TPK147" s="377"/>
      <c r="TPL147" s="377"/>
      <c r="TPM147" s="259"/>
      <c r="TPN147" s="377"/>
      <c r="TPO147" s="377"/>
      <c r="TPP147" s="377"/>
      <c r="TPQ147" s="260"/>
      <c r="TPR147" s="369"/>
      <c r="TPS147" s="369"/>
      <c r="TPT147" s="369"/>
      <c r="TPY147" s="259"/>
      <c r="TPZ147" s="377"/>
      <c r="TQA147" s="377"/>
      <c r="TQB147" s="377"/>
      <c r="TQC147" s="259"/>
      <c r="TQD147" s="377"/>
      <c r="TQE147" s="377"/>
      <c r="TQF147" s="377"/>
      <c r="TQG147" s="260"/>
      <c r="TQH147" s="369"/>
      <c r="TQI147" s="369"/>
      <c r="TQJ147" s="369"/>
      <c r="TQO147" s="259"/>
      <c r="TQP147" s="377"/>
      <c r="TQQ147" s="377"/>
      <c r="TQR147" s="377"/>
      <c r="TQS147" s="259"/>
      <c r="TQT147" s="377"/>
      <c r="TQU147" s="377"/>
      <c r="TQV147" s="377"/>
      <c r="TQW147" s="260"/>
      <c r="TQX147" s="369"/>
      <c r="TQY147" s="369"/>
      <c r="TQZ147" s="369"/>
      <c r="TRE147" s="259"/>
      <c r="TRF147" s="377"/>
      <c r="TRG147" s="377"/>
      <c r="TRH147" s="377"/>
      <c r="TRI147" s="259"/>
      <c r="TRJ147" s="377"/>
      <c r="TRK147" s="377"/>
      <c r="TRL147" s="377"/>
      <c r="TRM147" s="260"/>
      <c r="TRN147" s="369"/>
      <c r="TRO147" s="369"/>
      <c r="TRP147" s="369"/>
      <c r="TRU147" s="259"/>
      <c r="TRV147" s="377"/>
      <c r="TRW147" s="377"/>
      <c r="TRX147" s="377"/>
      <c r="TRY147" s="259"/>
      <c r="TRZ147" s="377"/>
      <c r="TSA147" s="377"/>
      <c r="TSB147" s="377"/>
      <c r="TSC147" s="260"/>
      <c r="TSD147" s="369"/>
      <c r="TSE147" s="369"/>
      <c r="TSF147" s="369"/>
      <c r="TSK147" s="259"/>
      <c r="TSL147" s="377"/>
      <c r="TSM147" s="377"/>
      <c r="TSN147" s="377"/>
      <c r="TSO147" s="259"/>
      <c r="TSP147" s="377"/>
      <c r="TSQ147" s="377"/>
      <c r="TSR147" s="377"/>
      <c r="TSS147" s="260"/>
      <c r="TST147" s="369"/>
      <c r="TSU147" s="369"/>
      <c r="TSV147" s="369"/>
      <c r="TTA147" s="259"/>
      <c r="TTB147" s="377"/>
      <c r="TTC147" s="377"/>
      <c r="TTD147" s="377"/>
      <c r="TTE147" s="259"/>
      <c r="TTF147" s="377"/>
      <c r="TTG147" s="377"/>
      <c r="TTH147" s="377"/>
      <c r="TTI147" s="260"/>
      <c r="TTJ147" s="369"/>
      <c r="TTK147" s="369"/>
      <c r="TTL147" s="369"/>
      <c r="TTQ147" s="259"/>
      <c r="TTR147" s="377"/>
      <c r="TTS147" s="377"/>
      <c r="TTT147" s="377"/>
      <c r="TTU147" s="259"/>
      <c r="TTV147" s="377"/>
      <c r="TTW147" s="377"/>
      <c r="TTX147" s="377"/>
      <c r="TTY147" s="260"/>
      <c r="TTZ147" s="369"/>
      <c r="TUA147" s="369"/>
      <c r="TUB147" s="369"/>
      <c r="TUG147" s="259"/>
      <c r="TUH147" s="377"/>
      <c r="TUI147" s="377"/>
      <c r="TUJ147" s="377"/>
      <c r="TUK147" s="259"/>
      <c r="TUL147" s="377"/>
      <c r="TUM147" s="377"/>
      <c r="TUN147" s="377"/>
      <c r="TUO147" s="260"/>
      <c r="TUP147" s="369"/>
      <c r="TUQ147" s="369"/>
      <c r="TUR147" s="369"/>
      <c r="TUW147" s="259"/>
      <c r="TUX147" s="377"/>
      <c r="TUY147" s="377"/>
      <c r="TUZ147" s="377"/>
      <c r="TVA147" s="259"/>
      <c r="TVB147" s="377"/>
      <c r="TVC147" s="377"/>
      <c r="TVD147" s="377"/>
      <c r="TVE147" s="260"/>
      <c r="TVF147" s="369"/>
      <c r="TVG147" s="369"/>
      <c r="TVH147" s="369"/>
      <c r="TVM147" s="259"/>
      <c r="TVN147" s="377"/>
      <c r="TVO147" s="377"/>
      <c r="TVP147" s="377"/>
      <c r="TVQ147" s="259"/>
      <c r="TVR147" s="377"/>
      <c r="TVS147" s="377"/>
      <c r="TVT147" s="377"/>
      <c r="TVU147" s="260"/>
      <c r="TVV147" s="369"/>
      <c r="TVW147" s="369"/>
      <c r="TVX147" s="369"/>
      <c r="TWC147" s="259"/>
      <c r="TWD147" s="377"/>
      <c r="TWE147" s="377"/>
      <c r="TWF147" s="377"/>
      <c r="TWG147" s="259"/>
      <c r="TWH147" s="377"/>
      <c r="TWI147" s="377"/>
      <c r="TWJ147" s="377"/>
      <c r="TWK147" s="260"/>
      <c r="TWL147" s="369"/>
      <c r="TWM147" s="369"/>
      <c r="TWN147" s="369"/>
      <c r="TWS147" s="259"/>
      <c r="TWT147" s="377"/>
      <c r="TWU147" s="377"/>
      <c r="TWV147" s="377"/>
      <c r="TWW147" s="259"/>
      <c r="TWX147" s="377"/>
      <c r="TWY147" s="377"/>
      <c r="TWZ147" s="377"/>
      <c r="TXA147" s="260"/>
      <c r="TXB147" s="369"/>
      <c r="TXC147" s="369"/>
      <c r="TXD147" s="369"/>
      <c r="TXI147" s="259"/>
      <c r="TXJ147" s="377"/>
      <c r="TXK147" s="377"/>
      <c r="TXL147" s="377"/>
      <c r="TXM147" s="259"/>
      <c r="TXN147" s="377"/>
      <c r="TXO147" s="377"/>
      <c r="TXP147" s="377"/>
      <c r="TXQ147" s="260"/>
      <c r="TXR147" s="369"/>
      <c r="TXS147" s="369"/>
      <c r="TXT147" s="369"/>
      <c r="TXY147" s="259"/>
      <c r="TXZ147" s="377"/>
      <c r="TYA147" s="377"/>
      <c r="TYB147" s="377"/>
      <c r="TYC147" s="259"/>
      <c r="TYD147" s="377"/>
      <c r="TYE147" s="377"/>
      <c r="TYF147" s="377"/>
      <c r="TYG147" s="260"/>
      <c r="TYH147" s="369"/>
      <c r="TYI147" s="369"/>
      <c r="TYJ147" s="369"/>
      <c r="TYO147" s="259"/>
      <c r="TYP147" s="377"/>
      <c r="TYQ147" s="377"/>
      <c r="TYR147" s="377"/>
      <c r="TYS147" s="259"/>
      <c r="TYT147" s="377"/>
      <c r="TYU147" s="377"/>
      <c r="TYV147" s="377"/>
      <c r="TYW147" s="260"/>
      <c r="TYX147" s="369"/>
      <c r="TYY147" s="369"/>
      <c r="TYZ147" s="369"/>
      <c r="TZE147" s="259"/>
      <c r="TZF147" s="377"/>
      <c r="TZG147" s="377"/>
      <c r="TZH147" s="377"/>
      <c r="TZI147" s="259"/>
      <c r="TZJ147" s="377"/>
      <c r="TZK147" s="377"/>
      <c r="TZL147" s="377"/>
      <c r="TZM147" s="260"/>
      <c r="TZN147" s="369"/>
      <c r="TZO147" s="369"/>
      <c r="TZP147" s="369"/>
      <c r="TZU147" s="259"/>
      <c r="TZV147" s="377"/>
      <c r="TZW147" s="377"/>
      <c r="TZX147" s="377"/>
      <c r="TZY147" s="259"/>
      <c r="TZZ147" s="377"/>
      <c r="UAA147" s="377"/>
      <c r="UAB147" s="377"/>
      <c r="UAC147" s="260"/>
      <c r="UAD147" s="369"/>
      <c r="UAE147" s="369"/>
      <c r="UAF147" s="369"/>
      <c r="UAK147" s="259"/>
      <c r="UAL147" s="377"/>
      <c r="UAM147" s="377"/>
      <c r="UAN147" s="377"/>
      <c r="UAO147" s="259"/>
      <c r="UAP147" s="377"/>
      <c r="UAQ147" s="377"/>
      <c r="UAR147" s="377"/>
      <c r="UAS147" s="260"/>
      <c r="UAT147" s="369"/>
      <c r="UAU147" s="369"/>
      <c r="UAV147" s="369"/>
      <c r="UBA147" s="259"/>
      <c r="UBB147" s="377"/>
      <c r="UBC147" s="377"/>
      <c r="UBD147" s="377"/>
      <c r="UBE147" s="259"/>
      <c r="UBF147" s="377"/>
      <c r="UBG147" s="377"/>
      <c r="UBH147" s="377"/>
      <c r="UBI147" s="260"/>
      <c r="UBJ147" s="369"/>
      <c r="UBK147" s="369"/>
      <c r="UBL147" s="369"/>
      <c r="UBQ147" s="259"/>
      <c r="UBR147" s="377"/>
      <c r="UBS147" s="377"/>
      <c r="UBT147" s="377"/>
      <c r="UBU147" s="259"/>
      <c r="UBV147" s="377"/>
      <c r="UBW147" s="377"/>
      <c r="UBX147" s="377"/>
      <c r="UBY147" s="260"/>
      <c r="UBZ147" s="369"/>
      <c r="UCA147" s="369"/>
      <c r="UCB147" s="369"/>
      <c r="UCG147" s="259"/>
      <c r="UCH147" s="377"/>
      <c r="UCI147" s="377"/>
      <c r="UCJ147" s="377"/>
      <c r="UCK147" s="259"/>
      <c r="UCL147" s="377"/>
      <c r="UCM147" s="377"/>
      <c r="UCN147" s="377"/>
      <c r="UCO147" s="260"/>
      <c r="UCP147" s="369"/>
      <c r="UCQ147" s="369"/>
      <c r="UCR147" s="369"/>
      <c r="UCW147" s="259"/>
      <c r="UCX147" s="377"/>
      <c r="UCY147" s="377"/>
      <c r="UCZ147" s="377"/>
      <c r="UDA147" s="259"/>
      <c r="UDB147" s="377"/>
      <c r="UDC147" s="377"/>
      <c r="UDD147" s="377"/>
      <c r="UDE147" s="260"/>
      <c r="UDF147" s="369"/>
      <c r="UDG147" s="369"/>
      <c r="UDH147" s="369"/>
      <c r="UDM147" s="259"/>
      <c r="UDN147" s="377"/>
      <c r="UDO147" s="377"/>
      <c r="UDP147" s="377"/>
      <c r="UDQ147" s="259"/>
      <c r="UDR147" s="377"/>
      <c r="UDS147" s="377"/>
      <c r="UDT147" s="377"/>
      <c r="UDU147" s="260"/>
      <c r="UDV147" s="369"/>
      <c r="UDW147" s="369"/>
      <c r="UDX147" s="369"/>
      <c r="UEC147" s="259"/>
      <c r="UED147" s="377"/>
      <c r="UEE147" s="377"/>
      <c r="UEF147" s="377"/>
      <c r="UEG147" s="259"/>
      <c r="UEH147" s="377"/>
      <c r="UEI147" s="377"/>
      <c r="UEJ147" s="377"/>
      <c r="UEK147" s="260"/>
      <c r="UEL147" s="369"/>
      <c r="UEM147" s="369"/>
      <c r="UEN147" s="369"/>
      <c r="UES147" s="259"/>
      <c r="UET147" s="377"/>
      <c r="UEU147" s="377"/>
      <c r="UEV147" s="377"/>
      <c r="UEW147" s="259"/>
      <c r="UEX147" s="377"/>
      <c r="UEY147" s="377"/>
      <c r="UEZ147" s="377"/>
      <c r="UFA147" s="260"/>
      <c r="UFB147" s="369"/>
      <c r="UFC147" s="369"/>
      <c r="UFD147" s="369"/>
      <c r="UFI147" s="259"/>
      <c r="UFJ147" s="377"/>
      <c r="UFK147" s="377"/>
      <c r="UFL147" s="377"/>
      <c r="UFM147" s="259"/>
      <c r="UFN147" s="377"/>
      <c r="UFO147" s="377"/>
      <c r="UFP147" s="377"/>
      <c r="UFQ147" s="260"/>
      <c r="UFR147" s="369"/>
      <c r="UFS147" s="369"/>
      <c r="UFT147" s="369"/>
      <c r="UFY147" s="259"/>
      <c r="UFZ147" s="377"/>
      <c r="UGA147" s="377"/>
      <c r="UGB147" s="377"/>
      <c r="UGC147" s="259"/>
      <c r="UGD147" s="377"/>
      <c r="UGE147" s="377"/>
      <c r="UGF147" s="377"/>
      <c r="UGG147" s="260"/>
      <c r="UGH147" s="369"/>
      <c r="UGI147" s="369"/>
      <c r="UGJ147" s="369"/>
      <c r="UGO147" s="259"/>
      <c r="UGP147" s="377"/>
      <c r="UGQ147" s="377"/>
      <c r="UGR147" s="377"/>
      <c r="UGS147" s="259"/>
      <c r="UGT147" s="377"/>
      <c r="UGU147" s="377"/>
      <c r="UGV147" s="377"/>
      <c r="UGW147" s="260"/>
      <c r="UGX147" s="369"/>
      <c r="UGY147" s="369"/>
      <c r="UGZ147" s="369"/>
      <c r="UHE147" s="259"/>
      <c r="UHF147" s="377"/>
      <c r="UHG147" s="377"/>
      <c r="UHH147" s="377"/>
      <c r="UHI147" s="259"/>
      <c r="UHJ147" s="377"/>
      <c r="UHK147" s="377"/>
      <c r="UHL147" s="377"/>
      <c r="UHM147" s="260"/>
      <c r="UHN147" s="369"/>
      <c r="UHO147" s="369"/>
      <c r="UHP147" s="369"/>
      <c r="UHU147" s="259"/>
      <c r="UHV147" s="377"/>
      <c r="UHW147" s="377"/>
      <c r="UHX147" s="377"/>
      <c r="UHY147" s="259"/>
      <c r="UHZ147" s="377"/>
      <c r="UIA147" s="377"/>
      <c r="UIB147" s="377"/>
      <c r="UIC147" s="260"/>
      <c r="UID147" s="369"/>
      <c r="UIE147" s="369"/>
      <c r="UIF147" s="369"/>
      <c r="UIK147" s="259"/>
      <c r="UIL147" s="377"/>
      <c r="UIM147" s="377"/>
      <c r="UIN147" s="377"/>
      <c r="UIO147" s="259"/>
      <c r="UIP147" s="377"/>
      <c r="UIQ147" s="377"/>
      <c r="UIR147" s="377"/>
      <c r="UIS147" s="260"/>
      <c r="UIT147" s="369"/>
      <c r="UIU147" s="369"/>
      <c r="UIV147" s="369"/>
      <c r="UJA147" s="259"/>
      <c r="UJB147" s="377"/>
      <c r="UJC147" s="377"/>
      <c r="UJD147" s="377"/>
      <c r="UJE147" s="259"/>
      <c r="UJF147" s="377"/>
      <c r="UJG147" s="377"/>
      <c r="UJH147" s="377"/>
      <c r="UJI147" s="260"/>
      <c r="UJJ147" s="369"/>
      <c r="UJK147" s="369"/>
      <c r="UJL147" s="369"/>
      <c r="UJQ147" s="259"/>
      <c r="UJR147" s="377"/>
      <c r="UJS147" s="377"/>
      <c r="UJT147" s="377"/>
      <c r="UJU147" s="259"/>
      <c r="UJV147" s="377"/>
      <c r="UJW147" s="377"/>
      <c r="UJX147" s="377"/>
      <c r="UJY147" s="260"/>
      <c r="UJZ147" s="369"/>
      <c r="UKA147" s="369"/>
      <c r="UKB147" s="369"/>
      <c r="UKG147" s="259"/>
      <c r="UKH147" s="377"/>
      <c r="UKI147" s="377"/>
      <c r="UKJ147" s="377"/>
      <c r="UKK147" s="259"/>
      <c r="UKL147" s="377"/>
      <c r="UKM147" s="377"/>
      <c r="UKN147" s="377"/>
      <c r="UKO147" s="260"/>
      <c r="UKP147" s="369"/>
      <c r="UKQ147" s="369"/>
      <c r="UKR147" s="369"/>
      <c r="UKW147" s="259"/>
      <c r="UKX147" s="377"/>
      <c r="UKY147" s="377"/>
      <c r="UKZ147" s="377"/>
      <c r="ULA147" s="259"/>
      <c r="ULB147" s="377"/>
      <c r="ULC147" s="377"/>
      <c r="ULD147" s="377"/>
      <c r="ULE147" s="260"/>
      <c r="ULF147" s="369"/>
      <c r="ULG147" s="369"/>
      <c r="ULH147" s="369"/>
      <c r="ULM147" s="259"/>
      <c r="ULN147" s="377"/>
      <c r="ULO147" s="377"/>
      <c r="ULP147" s="377"/>
      <c r="ULQ147" s="259"/>
      <c r="ULR147" s="377"/>
      <c r="ULS147" s="377"/>
      <c r="ULT147" s="377"/>
      <c r="ULU147" s="260"/>
      <c r="ULV147" s="369"/>
      <c r="ULW147" s="369"/>
      <c r="ULX147" s="369"/>
      <c r="UMC147" s="259"/>
      <c r="UMD147" s="377"/>
      <c r="UME147" s="377"/>
      <c r="UMF147" s="377"/>
      <c r="UMG147" s="259"/>
      <c r="UMH147" s="377"/>
      <c r="UMI147" s="377"/>
      <c r="UMJ147" s="377"/>
      <c r="UMK147" s="260"/>
      <c r="UML147" s="369"/>
      <c r="UMM147" s="369"/>
      <c r="UMN147" s="369"/>
      <c r="UMS147" s="259"/>
      <c r="UMT147" s="377"/>
      <c r="UMU147" s="377"/>
      <c r="UMV147" s="377"/>
      <c r="UMW147" s="259"/>
      <c r="UMX147" s="377"/>
      <c r="UMY147" s="377"/>
      <c r="UMZ147" s="377"/>
      <c r="UNA147" s="260"/>
      <c r="UNB147" s="369"/>
      <c r="UNC147" s="369"/>
      <c r="UND147" s="369"/>
      <c r="UNI147" s="259"/>
      <c r="UNJ147" s="377"/>
      <c r="UNK147" s="377"/>
      <c r="UNL147" s="377"/>
      <c r="UNM147" s="259"/>
      <c r="UNN147" s="377"/>
      <c r="UNO147" s="377"/>
      <c r="UNP147" s="377"/>
      <c r="UNQ147" s="260"/>
      <c r="UNR147" s="369"/>
      <c r="UNS147" s="369"/>
      <c r="UNT147" s="369"/>
      <c r="UNY147" s="259"/>
      <c r="UNZ147" s="377"/>
      <c r="UOA147" s="377"/>
      <c r="UOB147" s="377"/>
      <c r="UOC147" s="259"/>
      <c r="UOD147" s="377"/>
      <c r="UOE147" s="377"/>
      <c r="UOF147" s="377"/>
      <c r="UOG147" s="260"/>
      <c r="UOH147" s="369"/>
      <c r="UOI147" s="369"/>
      <c r="UOJ147" s="369"/>
      <c r="UOO147" s="259"/>
      <c r="UOP147" s="377"/>
      <c r="UOQ147" s="377"/>
      <c r="UOR147" s="377"/>
      <c r="UOS147" s="259"/>
      <c r="UOT147" s="377"/>
      <c r="UOU147" s="377"/>
      <c r="UOV147" s="377"/>
      <c r="UOW147" s="260"/>
      <c r="UOX147" s="369"/>
      <c r="UOY147" s="369"/>
      <c r="UOZ147" s="369"/>
      <c r="UPE147" s="259"/>
      <c r="UPF147" s="377"/>
      <c r="UPG147" s="377"/>
      <c r="UPH147" s="377"/>
      <c r="UPI147" s="259"/>
      <c r="UPJ147" s="377"/>
      <c r="UPK147" s="377"/>
      <c r="UPL147" s="377"/>
      <c r="UPM147" s="260"/>
      <c r="UPN147" s="369"/>
      <c r="UPO147" s="369"/>
      <c r="UPP147" s="369"/>
      <c r="UPU147" s="259"/>
      <c r="UPV147" s="377"/>
      <c r="UPW147" s="377"/>
      <c r="UPX147" s="377"/>
      <c r="UPY147" s="259"/>
      <c r="UPZ147" s="377"/>
      <c r="UQA147" s="377"/>
      <c r="UQB147" s="377"/>
      <c r="UQC147" s="260"/>
      <c r="UQD147" s="369"/>
      <c r="UQE147" s="369"/>
      <c r="UQF147" s="369"/>
      <c r="UQK147" s="259"/>
      <c r="UQL147" s="377"/>
      <c r="UQM147" s="377"/>
      <c r="UQN147" s="377"/>
      <c r="UQO147" s="259"/>
      <c r="UQP147" s="377"/>
      <c r="UQQ147" s="377"/>
      <c r="UQR147" s="377"/>
      <c r="UQS147" s="260"/>
      <c r="UQT147" s="369"/>
      <c r="UQU147" s="369"/>
      <c r="UQV147" s="369"/>
      <c r="URA147" s="259"/>
      <c r="URB147" s="377"/>
      <c r="URC147" s="377"/>
      <c r="URD147" s="377"/>
      <c r="URE147" s="259"/>
      <c r="URF147" s="377"/>
      <c r="URG147" s="377"/>
      <c r="URH147" s="377"/>
      <c r="URI147" s="260"/>
      <c r="URJ147" s="369"/>
      <c r="URK147" s="369"/>
      <c r="URL147" s="369"/>
      <c r="URQ147" s="259"/>
      <c r="URR147" s="377"/>
      <c r="URS147" s="377"/>
      <c r="URT147" s="377"/>
      <c r="URU147" s="259"/>
      <c r="URV147" s="377"/>
      <c r="URW147" s="377"/>
      <c r="URX147" s="377"/>
      <c r="URY147" s="260"/>
      <c r="URZ147" s="369"/>
      <c r="USA147" s="369"/>
      <c r="USB147" s="369"/>
      <c r="USG147" s="259"/>
      <c r="USH147" s="377"/>
      <c r="USI147" s="377"/>
      <c r="USJ147" s="377"/>
      <c r="USK147" s="259"/>
      <c r="USL147" s="377"/>
      <c r="USM147" s="377"/>
      <c r="USN147" s="377"/>
      <c r="USO147" s="260"/>
      <c r="USP147" s="369"/>
      <c r="USQ147" s="369"/>
      <c r="USR147" s="369"/>
      <c r="USW147" s="259"/>
      <c r="USX147" s="377"/>
      <c r="USY147" s="377"/>
      <c r="USZ147" s="377"/>
      <c r="UTA147" s="259"/>
      <c r="UTB147" s="377"/>
      <c r="UTC147" s="377"/>
      <c r="UTD147" s="377"/>
      <c r="UTE147" s="260"/>
      <c r="UTF147" s="369"/>
      <c r="UTG147" s="369"/>
      <c r="UTH147" s="369"/>
      <c r="UTM147" s="259"/>
      <c r="UTN147" s="377"/>
      <c r="UTO147" s="377"/>
      <c r="UTP147" s="377"/>
      <c r="UTQ147" s="259"/>
      <c r="UTR147" s="377"/>
      <c r="UTS147" s="377"/>
      <c r="UTT147" s="377"/>
      <c r="UTU147" s="260"/>
      <c r="UTV147" s="369"/>
      <c r="UTW147" s="369"/>
      <c r="UTX147" s="369"/>
      <c r="UUC147" s="259"/>
      <c r="UUD147" s="377"/>
      <c r="UUE147" s="377"/>
      <c r="UUF147" s="377"/>
      <c r="UUG147" s="259"/>
      <c r="UUH147" s="377"/>
      <c r="UUI147" s="377"/>
      <c r="UUJ147" s="377"/>
      <c r="UUK147" s="260"/>
      <c r="UUL147" s="369"/>
      <c r="UUM147" s="369"/>
      <c r="UUN147" s="369"/>
      <c r="UUS147" s="259"/>
      <c r="UUT147" s="377"/>
      <c r="UUU147" s="377"/>
      <c r="UUV147" s="377"/>
      <c r="UUW147" s="259"/>
      <c r="UUX147" s="377"/>
      <c r="UUY147" s="377"/>
      <c r="UUZ147" s="377"/>
      <c r="UVA147" s="260"/>
      <c r="UVB147" s="369"/>
      <c r="UVC147" s="369"/>
      <c r="UVD147" s="369"/>
      <c r="UVI147" s="259"/>
      <c r="UVJ147" s="377"/>
      <c r="UVK147" s="377"/>
      <c r="UVL147" s="377"/>
      <c r="UVM147" s="259"/>
      <c r="UVN147" s="377"/>
      <c r="UVO147" s="377"/>
      <c r="UVP147" s="377"/>
      <c r="UVQ147" s="260"/>
      <c r="UVR147" s="369"/>
      <c r="UVS147" s="369"/>
      <c r="UVT147" s="369"/>
      <c r="UVY147" s="259"/>
      <c r="UVZ147" s="377"/>
      <c r="UWA147" s="377"/>
      <c r="UWB147" s="377"/>
      <c r="UWC147" s="259"/>
      <c r="UWD147" s="377"/>
      <c r="UWE147" s="377"/>
      <c r="UWF147" s="377"/>
      <c r="UWG147" s="260"/>
      <c r="UWH147" s="369"/>
      <c r="UWI147" s="369"/>
      <c r="UWJ147" s="369"/>
      <c r="UWO147" s="259"/>
      <c r="UWP147" s="377"/>
      <c r="UWQ147" s="377"/>
      <c r="UWR147" s="377"/>
      <c r="UWS147" s="259"/>
      <c r="UWT147" s="377"/>
      <c r="UWU147" s="377"/>
      <c r="UWV147" s="377"/>
      <c r="UWW147" s="260"/>
      <c r="UWX147" s="369"/>
      <c r="UWY147" s="369"/>
      <c r="UWZ147" s="369"/>
      <c r="UXE147" s="259"/>
      <c r="UXF147" s="377"/>
      <c r="UXG147" s="377"/>
      <c r="UXH147" s="377"/>
      <c r="UXI147" s="259"/>
      <c r="UXJ147" s="377"/>
      <c r="UXK147" s="377"/>
      <c r="UXL147" s="377"/>
      <c r="UXM147" s="260"/>
      <c r="UXN147" s="369"/>
      <c r="UXO147" s="369"/>
      <c r="UXP147" s="369"/>
      <c r="UXU147" s="259"/>
      <c r="UXV147" s="377"/>
      <c r="UXW147" s="377"/>
      <c r="UXX147" s="377"/>
      <c r="UXY147" s="259"/>
      <c r="UXZ147" s="377"/>
      <c r="UYA147" s="377"/>
      <c r="UYB147" s="377"/>
      <c r="UYC147" s="260"/>
      <c r="UYD147" s="369"/>
      <c r="UYE147" s="369"/>
      <c r="UYF147" s="369"/>
      <c r="UYK147" s="259"/>
      <c r="UYL147" s="377"/>
      <c r="UYM147" s="377"/>
      <c r="UYN147" s="377"/>
      <c r="UYO147" s="259"/>
      <c r="UYP147" s="377"/>
      <c r="UYQ147" s="377"/>
      <c r="UYR147" s="377"/>
      <c r="UYS147" s="260"/>
      <c r="UYT147" s="369"/>
      <c r="UYU147" s="369"/>
      <c r="UYV147" s="369"/>
      <c r="UZA147" s="259"/>
      <c r="UZB147" s="377"/>
      <c r="UZC147" s="377"/>
      <c r="UZD147" s="377"/>
      <c r="UZE147" s="259"/>
      <c r="UZF147" s="377"/>
      <c r="UZG147" s="377"/>
      <c r="UZH147" s="377"/>
      <c r="UZI147" s="260"/>
      <c r="UZJ147" s="369"/>
      <c r="UZK147" s="369"/>
      <c r="UZL147" s="369"/>
      <c r="UZQ147" s="259"/>
      <c r="UZR147" s="377"/>
      <c r="UZS147" s="377"/>
      <c r="UZT147" s="377"/>
      <c r="UZU147" s="259"/>
      <c r="UZV147" s="377"/>
      <c r="UZW147" s="377"/>
      <c r="UZX147" s="377"/>
      <c r="UZY147" s="260"/>
      <c r="UZZ147" s="369"/>
      <c r="VAA147" s="369"/>
      <c r="VAB147" s="369"/>
      <c r="VAG147" s="259"/>
      <c r="VAH147" s="377"/>
      <c r="VAI147" s="377"/>
      <c r="VAJ147" s="377"/>
      <c r="VAK147" s="259"/>
      <c r="VAL147" s="377"/>
      <c r="VAM147" s="377"/>
      <c r="VAN147" s="377"/>
      <c r="VAO147" s="260"/>
      <c r="VAP147" s="369"/>
      <c r="VAQ147" s="369"/>
      <c r="VAR147" s="369"/>
      <c r="VAW147" s="259"/>
      <c r="VAX147" s="377"/>
      <c r="VAY147" s="377"/>
      <c r="VAZ147" s="377"/>
      <c r="VBA147" s="259"/>
      <c r="VBB147" s="377"/>
      <c r="VBC147" s="377"/>
      <c r="VBD147" s="377"/>
      <c r="VBE147" s="260"/>
      <c r="VBF147" s="369"/>
      <c r="VBG147" s="369"/>
      <c r="VBH147" s="369"/>
      <c r="VBM147" s="259"/>
      <c r="VBN147" s="377"/>
      <c r="VBO147" s="377"/>
      <c r="VBP147" s="377"/>
      <c r="VBQ147" s="259"/>
      <c r="VBR147" s="377"/>
      <c r="VBS147" s="377"/>
      <c r="VBT147" s="377"/>
      <c r="VBU147" s="260"/>
      <c r="VBV147" s="369"/>
      <c r="VBW147" s="369"/>
      <c r="VBX147" s="369"/>
      <c r="VCC147" s="259"/>
      <c r="VCD147" s="377"/>
      <c r="VCE147" s="377"/>
      <c r="VCF147" s="377"/>
      <c r="VCG147" s="259"/>
      <c r="VCH147" s="377"/>
      <c r="VCI147" s="377"/>
      <c r="VCJ147" s="377"/>
      <c r="VCK147" s="260"/>
      <c r="VCL147" s="369"/>
      <c r="VCM147" s="369"/>
      <c r="VCN147" s="369"/>
      <c r="VCS147" s="259"/>
      <c r="VCT147" s="377"/>
      <c r="VCU147" s="377"/>
      <c r="VCV147" s="377"/>
      <c r="VCW147" s="259"/>
      <c r="VCX147" s="377"/>
      <c r="VCY147" s="377"/>
      <c r="VCZ147" s="377"/>
      <c r="VDA147" s="260"/>
      <c r="VDB147" s="369"/>
      <c r="VDC147" s="369"/>
      <c r="VDD147" s="369"/>
      <c r="VDI147" s="259"/>
      <c r="VDJ147" s="377"/>
      <c r="VDK147" s="377"/>
      <c r="VDL147" s="377"/>
      <c r="VDM147" s="259"/>
      <c r="VDN147" s="377"/>
      <c r="VDO147" s="377"/>
      <c r="VDP147" s="377"/>
      <c r="VDQ147" s="260"/>
      <c r="VDR147" s="369"/>
      <c r="VDS147" s="369"/>
      <c r="VDT147" s="369"/>
      <c r="VDY147" s="259"/>
      <c r="VDZ147" s="377"/>
      <c r="VEA147" s="377"/>
      <c r="VEB147" s="377"/>
      <c r="VEC147" s="259"/>
      <c r="VED147" s="377"/>
      <c r="VEE147" s="377"/>
      <c r="VEF147" s="377"/>
      <c r="VEG147" s="260"/>
      <c r="VEH147" s="369"/>
      <c r="VEI147" s="369"/>
      <c r="VEJ147" s="369"/>
      <c r="VEO147" s="259"/>
      <c r="VEP147" s="377"/>
      <c r="VEQ147" s="377"/>
      <c r="VER147" s="377"/>
      <c r="VES147" s="259"/>
      <c r="VET147" s="377"/>
      <c r="VEU147" s="377"/>
      <c r="VEV147" s="377"/>
      <c r="VEW147" s="260"/>
      <c r="VEX147" s="369"/>
      <c r="VEY147" s="369"/>
      <c r="VEZ147" s="369"/>
      <c r="VFE147" s="259"/>
      <c r="VFF147" s="377"/>
      <c r="VFG147" s="377"/>
      <c r="VFH147" s="377"/>
      <c r="VFI147" s="259"/>
      <c r="VFJ147" s="377"/>
      <c r="VFK147" s="377"/>
      <c r="VFL147" s="377"/>
      <c r="VFM147" s="260"/>
      <c r="VFN147" s="369"/>
      <c r="VFO147" s="369"/>
      <c r="VFP147" s="369"/>
      <c r="VFU147" s="259"/>
      <c r="VFV147" s="377"/>
      <c r="VFW147" s="377"/>
      <c r="VFX147" s="377"/>
      <c r="VFY147" s="259"/>
      <c r="VFZ147" s="377"/>
      <c r="VGA147" s="377"/>
      <c r="VGB147" s="377"/>
      <c r="VGC147" s="260"/>
      <c r="VGD147" s="369"/>
      <c r="VGE147" s="369"/>
      <c r="VGF147" s="369"/>
      <c r="VGK147" s="259"/>
      <c r="VGL147" s="377"/>
      <c r="VGM147" s="377"/>
      <c r="VGN147" s="377"/>
      <c r="VGO147" s="259"/>
      <c r="VGP147" s="377"/>
      <c r="VGQ147" s="377"/>
      <c r="VGR147" s="377"/>
      <c r="VGS147" s="260"/>
      <c r="VGT147" s="369"/>
      <c r="VGU147" s="369"/>
      <c r="VGV147" s="369"/>
      <c r="VHA147" s="259"/>
      <c r="VHB147" s="377"/>
      <c r="VHC147" s="377"/>
      <c r="VHD147" s="377"/>
      <c r="VHE147" s="259"/>
      <c r="VHF147" s="377"/>
      <c r="VHG147" s="377"/>
      <c r="VHH147" s="377"/>
      <c r="VHI147" s="260"/>
      <c r="VHJ147" s="369"/>
      <c r="VHK147" s="369"/>
      <c r="VHL147" s="369"/>
      <c r="VHQ147" s="259"/>
      <c r="VHR147" s="377"/>
      <c r="VHS147" s="377"/>
      <c r="VHT147" s="377"/>
      <c r="VHU147" s="259"/>
      <c r="VHV147" s="377"/>
      <c r="VHW147" s="377"/>
      <c r="VHX147" s="377"/>
      <c r="VHY147" s="260"/>
      <c r="VHZ147" s="369"/>
      <c r="VIA147" s="369"/>
      <c r="VIB147" s="369"/>
      <c r="VIG147" s="259"/>
      <c r="VIH147" s="377"/>
      <c r="VII147" s="377"/>
      <c r="VIJ147" s="377"/>
      <c r="VIK147" s="259"/>
      <c r="VIL147" s="377"/>
      <c r="VIM147" s="377"/>
      <c r="VIN147" s="377"/>
      <c r="VIO147" s="260"/>
      <c r="VIP147" s="369"/>
      <c r="VIQ147" s="369"/>
      <c r="VIR147" s="369"/>
      <c r="VIW147" s="259"/>
      <c r="VIX147" s="377"/>
      <c r="VIY147" s="377"/>
      <c r="VIZ147" s="377"/>
      <c r="VJA147" s="259"/>
      <c r="VJB147" s="377"/>
      <c r="VJC147" s="377"/>
      <c r="VJD147" s="377"/>
      <c r="VJE147" s="260"/>
      <c r="VJF147" s="369"/>
      <c r="VJG147" s="369"/>
      <c r="VJH147" s="369"/>
      <c r="VJM147" s="259"/>
      <c r="VJN147" s="377"/>
      <c r="VJO147" s="377"/>
      <c r="VJP147" s="377"/>
      <c r="VJQ147" s="259"/>
      <c r="VJR147" s="377"/>
      <c r="VJS147" s="377"/>
      <c r="VJT147" s="377"/>
      <c r="VJU147" s="260"/>
      <c r="VJV147" s="369"/>
      <c r="VJW147" s="369"/>
      <c r="VJX147" s="369"/>
      <c r="VKC147" s="259"/>
      <c r="VKD147" s="377"/>
      <c r="VKE147" s="377"/>
      <c r="VKF147" s="377"/>
      <c r="VKG147" s="259"/>
      <c r="VKH147" s="377"/>
      <c r="VKI147" s="377"/>
      <c r="VKJ147" s="377"/>
      <c r="VKK147" s="260"/>
      <c r="VKL147" s="369"/>
      <c r="VKM147" s="369"/>
      <c r="VKN147" s="369"/>
      <c r="VKS147" s="259"/>
      <c r="VKT147" s="377"/>
      <c r="VKU147" s="377"/>
      <c r="VKV147" s="377"/>
      <c r="VKW147" s="259"/>
      <c r="VKX147" s="377"/>
      <c r="VKY147" s="377"/>
      <c r="VKZ147" s="377"/>
      <c r="VLA147" s="260"/>
      <c r="VLB147" s="369"/>
      <c r="VLC147" s="369"/>
      <c r="VLD147" s="369"/>
      <c r="VLI147" s="259"/>
      <c r="VLJ147" s="377"/>
      <c r="VLK147" s="377"/>
      <c r="VLL147" s="377"/>
      <c r="VLM147" s="259"/>
      <c r="VLN147" s="377"/>
      <c r="VLO147" s="377"/>
      <c r="VLP147" s="377"/>
      <c r="VLQ147" s="260"/>
      <c r="VLR147" s="369"/>
      <c r="VLS147" s="369"/>
      <c r="VLT147" s="369"/>
      <c r="VLY147" s="259"/>
      <c r="VLZ147" s="377"/>
      <c r="VMA147" s="377"/>
      <c r="VMB147" s="377"/>
      <c r="VMC147" s="259"/>
      <c r="VMD147" s="377"/>
      <c r="VME147" s="377"/>
      <c r="VMF147" s="377"/>
      <c r="VMG147" s="260"/>
      <c r="VMH147" s="369"/>
      <c r="VMI147" s="369"/>
      <c r="VMJ147" s="369"/>
      <c r="VMO147" s="259"/>
      <c r="VMP147" s="377"/>
      <c r="VMQ147" s="377"/>
      <c r="VMR147" s="377"/>
      <c r="VMS147" s="259"/>
      <c r="VMT147" s="377"/>
      <c r="VMU147" s="377"/>
      <c r="VMV147" s="377"/>
      <c r="VMW147" s="260"/>
      <c r="VMX147" s="369"/>
      <c r="VMY147" s="369"/>
      <c r="VMZ147" s="369"/>
      <c r="VNE147" s="259"/>
      <c r="VNF147" s="377"/>
      <c r="VNG147" s="377"/>
      <c r="VNH147" s="377"/>
      <c r="VNI147" s="259"/>
      <c r="VNJ147" s="377"/>
      <c r="VNK147" s="377"/>
      <c r="VNL147" s="377"/>
      <c r="VNM147" s="260"/>
      <c r="VNN147" s="369"/>
      <c r="VNO147" s="369"/>
      <c r="VNP147" s="369"/>
      <c r="VNU147" s="259"/>
      <c r="VNV147" s="377"/>
      <c r="VNW147" s="377"/>
      <c r="VNX147" s="377"/>
      <c r="VNY147" s="259"/>
      <c r="VNZ147" s="377"/>
      <c r="VOA147" s="377"/>
      <c r="VOB147" s="377"/>
      <c r="VOC147" s="260"/>
      <c r="VOD147" s="369"/>
      <c r="VOE147" s="369"/>
      <c r="VOF147" s="369"/>
      <c r="VOK147" s="259"/>
      <c r="VOL147" s="377"/>
      <c r="VOM147" s="377"/>
      <c r="VON147" s="377"/>
      <c r="VOO147" s="259"/>
      <c r="VOP147" s="377"/>
      <c r="VOQ147" s="377"/>
      <c r="VOR147" s="377"/>
      <c r="VOS147" s="260"/>
      <c r="VOT147" s="369"/>
      <c r="VOU147" s="369"/>
      <c r="VOV147" s="369"/>
      <c r="VPA147" s="259"/>
      <c r="VPB147" s="377"/>
      <c r="VPC147" s="377"/>
      <c r="VPD147" s="377"/>
      <c r="VPE147" s="259"/>
      <c r="VPF147" s="377"/>
      <c r="VPG147" s="377"/>
      <c r="VPH147" s="377"/>
      <c r="VPI147" s="260"/>
      <c r="VPJ147" s="369"/>
      <c r="VPK147" s="369"/>
      <c r="VPL147" s="369"/>
      <c r="VPQ147" s="259"/>
      <c r="VPR147" s="377"/>
      <c r="VPS147" s="377"/>
      <c r="VPT147" s="377"/>
      <c r="VPU147" s="259"/>
      <c r="VPV147" s="377"/>
      <c r="VPW147" s="377"/>
      <c r="VPX147" s="377"/>
      <c r="VPY147" s="260"/>
      <c r="VPZ147" s="369"/>
      <c r="VQA147" s="369"/>
      <c r="VQB147" s="369"/>
      <c r="VQG147" s="259"/>
      <c r="VQH147" s="377"/>
      <c r="VQI147" s="377"/>
      <c r="VQJ147" s="377"/>
      <c r="VQK147" s="259"/>
      <c r="VQL147" s="377"/>
      <c r="VQM147" s="377"/>
      <c r="VQN147" s="377"/>
      <c r="VQO147" s="260"/>
      <c r="VQP147" s="369"/>
      <c r="VQQ147" s="369"/>
      <c r="VQR147" s="369"/>
      <c r="VQW147" s="259"/>
      <c r="VQX147" s="377"/>
      <c r="VQY147" s="377"/>
      <c r="VQZ147" s="377"/>
      <c r="VRA147" s="259"/>
      <c r="VRB147" s="377"/>
      <c r="VRC147" s="377"/>
      <c r="VRD147" s="377"/>
      <c r="VRE147" s="260"/>
      <c r="VRF147" s="369"/>
      <c r="VRG147" s="369"/>
      <c r="VRH147" s="369"/>
      <c r="VRM147" s="259"/>
      <c r="VRN147" s="377"/>
      <c r="VRO147" s="377"/>
      <c r="VRP147" s="377"/>
      <c r="VRQ147" s="259"/>
      <c r="VRR147" s="377"/>
      <c r="VRS147" s="377"/>
      <c r="VRT147" s="377"/>
      <c r="VRU147" s="260"/>
      <c r="VRV147" s="369"/>
      <c r="VRW147" s="369"/>
      <c r="VRX147" s="369"/>
      <c r="VSC147" s="259"/>
      <c r="VSD147" s="377"/>
      <c r="VSE147" s="377"/>
      <c r="VSF147" s="377"/>
      <c r="VSG147" s="259"/>
      <c r="VSH147" s="377"/>
      <c r="VSI147" s="377"/>
      <c r="VSJ147" s="377"/>
      <c r="VSK147" s="260"/>
      <c r="VSL147" s="369"/>
      <c r="VSM147" s="369"/>
      <c r="VSN147" s="369"/>
      <c r="VSS147" s="259"/>
      <c r="VST147" s="377"/>
      <c r="VSU147" s="377"/>
      <c r="VSV147" s="377"/>
      <c r="VSW147" s="259"/>
      <c r="VSX147" s="377"/>
      <c r="VSY147" s="377"/>
      <c r="VSZ147" s="377"/>
      <c r="VTA147" s="260"/>
      <c r="VTB147" s="369"/>
      <c r="VTC147" s="369"/>
      <c r="VTD147" s="369"/>
      <c r="VTI147" s="259"/>
      <c r="VTJ147" s="377"/>
      <c r="VTK147" s="377"/>
      <c r="VTL147" s="377"/>
      <c r="VTM147" s="259"/>
      <c r="VTN147" s="377"/>
      <c r="VTO147" s="377"/>
      <c r="VTP147" s="377"/>
      <c r="VTQ147" s="260"/>
      <c r="VTR147" s="369"/>
      <c r="VTS147" s="369"/>
      <c r="VTT147" s="369"/>
      <c r="VTY147" s="259"/>
      <c r="VTZ147" s="377"/>
      <c r="VUA147" s="377"/>
      <c r="VUB147" s="377"/>
      <c r="VUC147" s="259"/>
      <c r="VUD147" s="377"/>
      <c r="VUE147" s="377"/>
      <c r="VUF147" s="377"/>
      <c r="VUG147" s="260"/>
      <c r="VUH147" s="369"/>
      <c r="VUI147" s="369"/>
      <c r="VUJ147" s="369"/>
      <c r="VUO147" s="259"/>
      <c r="VUP147" s="377"/>
      <c r="VUQ147" s="377"/>
      <c r="VUR147" s="377"/>
      <c r="VUS147" s="259"/>
      <c r="VUT147" s="377"/>
      <c r="VUU147" s="377"/>
      <c r="VUV147" s="377"/>
      <c r="VUW147" s="260"/>
      <c r="VUX147" s="369"/>
      <c r="VUY147" s="369"/>
      <c r="VUZ147" s="369"/>
      <c r="VVE147" s="259"/>
      <c r="VVF147" s="377"/>
      <c r="VVG147" s="377"/>
      <c r="VVH147" s="377"/>
      <c r="VVI147" s="259"/>
      <c r="VVJ147" s="377"/>
      <c r="VVK147" s="377"/>
      <c r="VVL147" s="377"/>
      <c r="VVM147" s="260"/>
      <c r="VVN147" s="369"/>
      <c r="VVO147" s="369"/>
      <c r="VVP147" s="369"/>
      <c r="VVU147" s="259"/>
      <c r="VVV147" s="377"/>
      <c r="VVW147" s="377"/>
      <c r="VVX147" s="377"/>
      <c r="VVY147" s="259"/>
      <c r="VVZ147" s="377"/>
      <c r="VWA147" s="377"/>
      <c r="VWB147" s="377"/>
      <c r="VWC147" s="260"/>
      <c r="VWD147" s="369"/>
      <c r="VWE147" s="369"/>
      <c r="VWF147" s="369"/>
      <c r="VWK147" s="259"/>
      <c r="VWL147" s="377"/>
      <c r="VWM147" s="377"/>
      <c r="VWN147" s="377"/>
      <c r="VWO147" s="259"/>
      <c r="VWP147" s="377"/>
      <c r="VWQ147" s="377"/>
      <c r="VWR147" s="377"/>
      <c r="VWS147" s="260"/>
      <c r="VWT147" s="369"/>
      <c r="VWU147" s="369"/>
      <c r="VWV147" s="369"/>
      <c r="VXA147" s="259"/>
      <c r="VXB147" s="377"/>
      <c r="VXC147" s="377"/>
      <c r="VXD147" s="377"/>
      <c r="VXE147" s="259"/>
      <c r="VXF147" s="377"/>
      <c r="VXG147" s="377"/>
      <c r="VXH147" s="377"/>
      <c r="VXI147" s="260"/>
      <c r="VXJ147" s="369"/>
      <c r="VXK147" s="369"/>
      <c r="VXL147" s="369"/>
      <c r="VXQ147" s="259"/>
      <c r="VXR147" s="377"/>
      <c r="VXS147" s="377"/>
      <c r="VXT147" s="377"/>
      <c r="VXU147" s="259"/>
      <c r="VXV147" s="377"/>
      <c r="VXW147" s="377"/>
      <c r="VXX147" s="377"/>
      <c r="VXY147" s="260"/>
      <c r="VXZ147" s="369"/>
      <c r="VYA147" s="369"/>
      <c r="VYB147" s="369"/>
      <c r="VYG147" s="259"/>
      <c r="VYH147" s="377"/>
      <c r="VYI147" s="377"/>
      <c r="VYJ147" s="377"/>
      <c r="VYK147" s="259"/>
      <c r="VYL147" s="377"/>
      <c r="VYM147" s="377"/>
      <c r="VYN147" s="377"/>
      <c r="VYO147" s="260"/>
      <c r="VYP147" s="369"/>
      <c r="VYQ147" s="369"/>
      <c r="VYR147" s="369"/>
      <c r="VYW147" s="259"/>
      <c r="VYX147" s="377"/>
      <c r="VYY147" s="377"/>
      <c r="VYZ147" s="377"/>
      <c r="VZA147" s="259"/>
      <c r="VZB147" s="377"/>
      <c r="VZC147" s="377"/>
      <c r="VZD147" s="377"/>
      <c r="VZE147" s="260"/>
      <c r="VZF147" s="369"/>
      <c r="VZG147" s="369"/>
      <c r="VZH147" s="369"/>
      <c r="VZM147" s="259"/>
      <c r="VZN147" s="377"/>
      <c r="VZO147" s="377"/>
      <c r="VZP147" s="377"/>
      <c r="VZQ147" s="259"/>
      <c r="VZR147" s="377"/>
      <c r="VZS147" s="377"/>
      <c r="VZT147" s="377"/>
      <c r="VZU147" s="260"/>
      <c r="VZV147" s="369"/>
      <c r="VZW147" s="369"/>
      <c r="VZX147" s="369"/>
      <c r="WAC147" s="259"/>
      <c r="WAD147" s="377"/>
      <c r="WAE147" s="377"/>
      <c r="WAF147" s="377"/>
      <c r="WAG147" s="259"/>
      <c r="WAH147" s="377"/>
      <c r="WAI147" s="377"/>
      <c r="WAJ147" s="377"/>
      <c r="WAK147" s="260"/>
      <c r="WAL147" s="369"/>
      <c r="WAM147" s="369"/>
      <c r="WAN147" s="369"/>
      <c r="WAS147" s="259"/>
      <c r="WAT147" s="377"/>
      <c r="WAU147" s="377"/>
      <c r="WAV147" s="377"/>
      <c r="WAW147" s="259"/>
      <c r="WAX147" s="377"/>
      <c r="WAY147" s="377"/>
      <c r="WAZ147" s="377"/>
      <c r="WBA147" s="260"/>
      <c r="WBB147" s="369"/>
      <c r="WBC147" s="369"/>
      <c r="WBD147" s="369"/>
      <c r="WBI147" s="259"/>
      <c r="WBJ147" s="377"/>
      <c r="WBK147" s="377"/>
      <c r="WBL147" s="377"/>
      <c r="WBM147" s="259"/>
      <c r="WBN147" s="377"/>
      <c r="WBO147" s="377"/>
      <c r="WBP147" s="377"/>
      <c r="WBQ147" s="260"/>
      <c r="WBR147" s="369"/>
      <c r="WBS147" s="369"/>
      <c r="WBT147" s="369"/>
      <c r="WBY147" s="259"/>
      <c r="WBZ147" s="377"/>
      <c r="WCA147" s="377"/>
      <c r="WCB147" s="377"/>
      <c r="WCC147" s="259"/>
      <c r="WCD147" s="377"/>
      <c r="WCE147" s="377"/>
      <c r="WCF147" s="377"/>
      <c r="WCG147" s="260"/>
      <c r="WCH147" s="369"/>
      <c r="WCI147" s="369"/>
      <c r="WCJ147" s="369"/>
      <c r="WCO147" s="259"/>
      <c r="WCP147" s="377"/>
      <c r="WCQ147" s="377"/>
      <c r="WCR147" s="377"/>
      <c r="WCS147" s="259"/>
      <c r="WCT147" s="377"/>
      <c r="WCU147" s="377"/>
      <c r="WCV147" s="377"/>
      <c r="WCW147" s="260"/>
      <c r="WCX147" s="369"/>
      <c r="WCY147" s="369"/>
      <c r="WCZ147" s="369"/>
      <c r="WDE147" s="259"/>
      <c r="WDF147" s="377"/>
      <c r="WDG147" s="377"/>
      <c r="WDH147" s="377"/>
      <c r="WDI147" s="259"/>
      <c r="WDJ147" s="377"/>
      <c r="WDK147" s="377"/>
      <c r="WDL147" s="377"/>
      <c r="WDM147" s="260"/>
      <c r="WDN147" s="369"/>
      <c r="WDO147" s="369"/>
      <c r="WDP147" s="369"/>
      <c r="WDU147" s="259"/>
      <c r="WDV147" s="377"/>
      <c r="WDW147" s="377"/>
      <c r="WDX147" s="377"/>
      <c r="WDY147" s="259"/>
      <c r="WDZ147" s="377"/>
      <c r="WEA147" s="377"/>
      <c r="WEB147" s="377"/>
      <c r="WEC147" s="260"/>
      <c r="WED147" s="369"/>
      <c r="WEE147" s="369"/>
      <c r="WEF147" s="369"/>
      <c r="WEK147" s="259"/>
      <c r="WEL147" s="377"/>
      <c r="WEM147" s="377"/>
      <c r="WEN147" s="377"/>
      <c r="WEO147" s="259"/>
      <c r="WEP147" s="377"/>
      <c r="WEQ147" s="377"/>
      <c r="WER147" s="377"/>
      <c r="WES147" s="260"/>
      <c r="WET147" s="369"/>
      <c r="WEU147" s="369"/>
      <c r="WEV147" s="369"/>
      <c r="WFA147" s="259"/>
      <c r="WFB147" s="377"/>
      <c r="WFC147" s="377"/>
      <c r="WFD147" s="377"/>
      <c r="WFE147" s="259"/>
      <c r="WFF147" s="377"/>
      <c r="WFG147" s="377"/>
      <c r="WFH147" s="377"/>
      <c r="WFI147" s="260"/>
      <c r="WFJ147" s="369"/>
      <c r="WFK147" s="369"/>
      <c r="WFL147" s="369"/>
      <c r="WFQ147" s="259"/>
      <c r="WFR147" s="377"/>
      <c r="WFS147" s="377"/>
      <c r="WFT147" s="377"/>
      <c r="WFU147" s="259"/>
      <c r="WFV147" s="377"/>
      <c r="WFW147" s="377"/>
      <c r="WFX147" s="377"/>
      <c r="WFY147" s="260"/>
      <c r="WFZ147" s="369"/>
      <c r="WGA147" s="369"/>
      <c r="WGB147" s="369"/>
      <c r="WGG147" s="259"/>
      <c r="WGH147" s="377"/>
      <c r="WGI147" s="377"/>
      <c r="WGJ147" s="377"/>
      <c r="WGK147" s="259"/>
      <c r="WGL147" s="377"/>
      <c r="WGM147" s="377"/>
      <c r="WGN147" s="377"/>
      <c r="WGO147" s="260"/>
      <c r="WGP147" s="369"/>
      <c r="WGQ147" s="369"/>
      <c r="WGR147" s="369"/>
      <c r="WGW147" s="259"/>
      <c r="WGX147" s="377"/>
      <c r="WGY147" s="377"/>
      <c r="WGZ147" s="377"/>
      <c r="WHA147" s="259"/>
      <c r="WHB147" s="377"/>
      <c r="WHC147" s="377"/>
      <c r="WHD147" s="377"/>
      <c r="WHE147" s="260"/>
      <c r="WHF147" s="369"/>
      <c r="WHG147" s="369"/>
      <c r="WHH147" s="369"/>
      <c r="WHM147" s="259"/>
      <c r="WHN147" s="377"/>
      <c r="WHO147" s="377"/>
      <c r="WHP147" s="377"/>
      <c r="WHQ147" s="259"/>
      <c r="WHR147" s="377"/>
      <c r="WHS147" s="377"/>
      <c r="WHT147" s="377"/>
      <c r="WHU147" s="260"/>
      <c r="WHV147" s="369"/>
      <c r="WHW147" s="369"/>
      <c r="WHX147" s="369"/>
      <c r="WIC147" s="259"/>
      <c r="WID147" s="377"/>
      <c r="WIE147" s="377"/>
      <c r="WIF147" s="377"/>
      <c r="WIG147" s="259"/>
      <c r="WIH147" s="377"/>
      <c r="WII147" s="377"/>
      <c r="WIJ147" s="377"/>
      <c r="WIK147" s="260"/>
      <c r="WIL147" s="369"/>
      <c r="WIM147" s="369"/>
      <c r="WIN147" s="369"/>
      <c r="WIS147" s="259"/>
      <c r="WIT147" s="377"/>
      <c r="WIU147" s="377"/>
      <c r="WIV147" s="377"/>
      <c r="WIW147" s="259"/>
      <c r="WIX147" s="377"/>
      <c r="WIY147" s="377"/>
      <c r="WIZ147" s="377"/>
      <c r="WJA147" s="260"/>
      <c r="WJB147" s="369"/>
      <c r="WJC147" s="369"/>
      <c r="WJD147" s="369"/>
      <c r="WJI147" s="259"/>
      <c r="WJJ147" s="377"/>
      <c r="WJK147" s="377"/>
      <c r="WJL147" s="377"/>
      <c r="WJM147" s="259"/>
      <c r="WJN147" s="377"/>
      <c r="WJO147" s="377"/>
      <c r="WJP147" s="377"/>
      <c r="WJQ147" s="260"/>
      <c r="WJR147" s="369"/>
      <c r="WJS147" s="369"/>
      <c r="WJT147" s="369"/>
      <c r="WJY147" s="259"/>
      <c r="WJZ147" s="377"/>
      <c r="WKA147" s="377"/>
      <c r="WKB147" s="377"/>
      <c r="WKC147" s="259"/>
      <c r="WKD147" s="377"/>
      <c r="WKE147" s="377"/>
      <c r="WKF147" s="377"/>
      <c r="WKG147" s="260"/>
      <c r="WKH147" s="369"/>
      <c r="WKI147" s="369"/>
      <c r="WKJ147" s="369"/>
      <c r="WKO147" s="259"/>
      <c r="WKP147" s="377"/>
      <c r="WKQ147" s="377"/>
      <c r="WKR147" s="377"/>
      <c r="WKS147" s="259"/>
      <c r="WKT147" s="377"/>
      <c r="WKU147" s="377"/>
      <c r="WKV147" s="377"/>
      <c r="WKW147" s="260"/>
      <c r="WKX147" s="369"/>
      <c r="WKY147" s="369"/>
      <c r="WKZ147" s="369"/>
      <c r="WLE147" s="259"/>
      <c r="WLF147" s="377"/>
      <c r="WLG147" s="377"/>
      <c r="WLH147" s="377"/>
      <c r="WLI147" s="259"/>
      <c r="WLJ147" s="377"/>
      <c r="WLK147" s="377"/>
      <c r="WLL147" s="377"/>
      <c r="WLM147" s="260"/>
      <c r="WLN147" s="369"/>
      <c r="WLO147" s="369"/>
      <c r="WLP147" s="369"/>
      <c r="WLU147" s="259"/>
      <c r="WLV147" s="377"/>
      <c r="WLW147" s="377"/>
      <c r="WLX147" s="377"/>
      <c r="WLY147" s="259"/>
      <c r="WLZ147" s="377"/>
      <c r="WMA147" s="377"/>
      <c r="WMB147" s="377"/>
      <c r="WMC147" s="260"/>
      <c r="WMD147" s="369"/>
      <c r="WME147" s="369"/>
      <c r="WMF147" s="369"/>
      <c r="WMK147" s="259"/>
      <c r="WML147" s="377"/>
      <c r="WMM147" s="377"/>
      <c r="WMN147" s="377"/>
      <c r="WMO147" s="259"/>
      <c r="WMP147" s="377"/>
      <c r="WMQ147" s="377"/>
      <c r="WMR147" s="377"/>
      <c r="WMS147" s="260"/>
      <c r="WMT147" s="369"/>
      <c r="WMU147" s="369"/>
      <c r="WMV147" s="369"/>
      <c r="WNA147" s="259"/>
      <c r="WNB147" s="377"/>
      <c r="WNC147" s="377"/>
      <c r="WND147" s="377"/>
      <c r="WNE147" s="259"/>
      <c r="WNF147" s="377"/>
      <c r="WNG147" s="377"/>
      <c r="WNH147" s="377"/>
      <c r="WNI147" s="260"/>
      <c r="WNJ147" s="369"/>
      <c r="WNK147" s="369"/>
      <c r="WNL147" s="369"/>
      <c r="WNQ147" s="259"/>
      <c r="WNR147" s="377"/>
      <c r="WNS147" s="377"/>
      <c r="WNT147" s="377"/>
      <c r="WNU147" s="259"/>
      <c r="WNV147" s="377"/>
      <c r="WNW147" s="377"/>
      <c r="WNX147" s="377"/>
      <c r="WNY147" s="260"/>
      <c r="WNZ147" s="369"/>
      <c r="WOA147" s="369"/>
      <c r="WOB147" s="369"/>
      <c r="WOG147" s="259"/>
      <c r="WOH147" s="377"/>
      <c r="WOI147" s="377"/>
      <c r="WOJ147" s="377"/>
      <c r="WOK147" s="259"/>
      <c r="WOL147" s="377"/>
      <c r="WOM147" s="377"/>
      <c r="WON147" s="377"/>
      <c r="WOO147" s="260"/>
      <c r="WOP147" s="369"/>
      <c r="WOQ147" s="369"/>
      <c r="WOR147" s="369"/>
      <c r="WOW147" s="259"/>
      <c r="WOX147" s="377"/>
      <c r="WOY147" s="377"/>
      <c r="WOZ147" s="377"/>
      <c r="WPA147" s="259"/>
      <c r="WPB147" s="377"/>
      <c r="WPC147" s="377"/>
      <c r="WPD147" s="377"/>
      <c r="WPE147" s="260"/>
      <c r="WPF147" s="369"/>
      <c r="WPG147" s="369"/>
      <c r="WPH147" s="369"/>
      <c r="WPM147" s="259"/>
      <c r="WPN147" s="377"/>
      <c r="WPO147" s="377"/>
      <c r="WPP147" s="377"/>
      <c r="WPQ147" s="259"/>
      <c r="WPR147" s="377"/>
      <c r="WPS147" s="377"/>
      <c r="WPT147" s="377"/>
      <c r="WPU147" s="260"/>
      <c r="WPV147" s="369"/>
      <c r="WPW147" s="369"/>
      <c r="WPX147" s="369"/>
      <c r="WQC147" s="259"/>
      <c r="WQD147" s="377"/>
      <c r="WQE147" s="377"/>
      <c r="WQF147" s="377"/>
      <c r="WQG147" s="259"/>
      <c r="WQH147" s="377"/>
      <c r="WQI147" s="377"/>
      <c r="WQJ147" s="377"/>
      <c r="WQK147" s="260"/>
      <c r="WQL147" s="369"/>
      <c r="WQM147" s="369"/>
      <c r="WQN147" s="369"/>
      <c r="WQS147" s="259"/>
      <c r="WQT147" s="377"/>
      <c r="WQU147" s="377"/>
      <c r="WQV147" s="377"/>
      <c r="WQW147" s="259"/>
      <c r="WQX147" s="377"/>
      <c r="WQY147" s="377"/>
      <c r="WQZ147" s="377"/>
      <c r="WRA147" s="260"/>
      <c r="WRB147" s="369"/>
      <c r="WRC147" s="369"/>
      <c r="WRD147" s="369"/>
      <c r="WRI147" s="259"/>
      <c r="WRJ147" s="377"/>
      <c r="WRK147" s="377"/>
      <c r="WRL147" s="377"/>
      <c r="WRM147" s="259"/>
      <c r="WRN147" s="377"/>
      <c r="WRO147" s="377"/>
      <c r="WRP147" s="377"/>
      <c r="WRQ147" s="260"/>
      <c r="WRR147" s="369"/>
      <c r="WRS147" s="369"/>
      <c r="WRT147" s="369"/>
      <c r="WRY147" s="259"/>
      <c r="WRZ147" s="377"/>
      <c r="WSA147" s="377"/>
      <c r="WSB147" s="377"/>
      <c r="WSC147" s="259"/>
      <c r="WSD147" s="377"/>
      <c r="WSE147" s="377"/>
      <c r="WSF147" s="377"/>
      <c r="WSG147" s="260"/>
      <c r="WSH147" s="369"/>
      <c r="WSI147" s="369"/>
      <c r="WSJ147" s="369"/>
      <c r="WSO147" s="259"/>
      <c r="WSP147" s="377"/>
      <c r="WSQ147" s="377"/>
      <c r="WSR147" s="377"/>
      <c r="WSS147" s="259"/>
      <c r="WST147" s="377"/>
      <c r="WSU147" s="377"/>
      <c r="WSV147" s="377"/>
      <c r="WSW147" s="260"/>
      <c r="WSX147" s="369"/>
      <c r="WSY147" s="369"/>
      <c r="WSZ147" s="369"/>
      <c r="WTE147" s="259"/>
      <c r="WTF147" s="377"/>
      <c r="WTG147" s="377"/>
      <c r="WTH147" s="377"/>
      <c r="WTI147" s="259"/>
      <c r="WTJ147" s="377"/>
      <c r="WTK147" s="377"/>
      <c r="WTL147" s="377"/>
      <c r="WTM147" s="260"/>
      <c r="WTN147" s="369"/>
      <c r="WTO147" s="369"/>
      <c r="WTP147" s="369"/>
      <c r="WTU147" s="259"/>
      <c r="WTV147" s="377"/>
      <c r="WTW147" s="377"/>
      <c r="WTX147" s="377"/>
      <c r="WTY147" s="259"/>
      <c r="WTZ147" s="377"/>
      <c r="WUA147" s="377"/>
      <c r="WUB147" s="377"/>
      <c r="WUC147" s="260"/>
      <c r="WUD147" s="369"/>
      <c r="WUE147" s="369"/>
      <c r="WUF147" s="369"/>
      <c r="WUK147" s="259"/>
      <c r="WUL147" s="377"/>
      <c r="WUM147" s="377"/>
      <c r="WUN147" s="377"/>
      <c r="WUO147" s="259"/>
      <c r="WUP147" s="377"/>
      <c r="WUQ147" s="377"/>
      <c r="WUR147" s="377"/>
      <c r="WUS147" s="260"/>
      <c r="WUT147" s="369"/>
      <c r="WUU147" s="369"/>
      <c r="WUV147" s="369"/>
      <c r="WVA147" s="259"/>
      <c r="WVB147" s="377"/>
      <c r="WVC147" s="377"/>
      <c r="WVD147" s="377"/>
      <c r="WVE147" s="259"/>
      <c r="WVF147" s="377"/>
      <c r="WVG147" s="377"/>
      <c r="WVH147" s="377"/>
      <c r="WVI147" s="260"/>
      <c r="WVJ147" s="369"/>
      <c r="WVK147" s="369"/>
      <c r="WVL147" s="369"/>
      <c r="WVQ147" s="259"/>
      <c r="WVR147" s="377"/>
      <c r="WVS147" s="377"/>
      <c r="WVT147" s="377"/>
      <c r="WVU147" s="259"/>
      <c r="WVV147" s="377"/>
      <c r="WVW147" s="377"/>
      <c r="WVX147" s="377"/>
      <c r="WVY147" s="260"/>
      <c r="WVZ147" s="369"/>
      <c r="WWA147" s="369"/>
      <c r="WWB147" s="369"/>
      <c r="WWG147" s="259"/>
      <c r="WWH147" s="377"/>
      <c r="WWI147" s="377"/>
      <c r="WWJ147" s="377"/>
      <c r="WWK147" s="259"/>
      <c r="WWL147" s="377"/>
      <c r="WWM147" s="377"/>
      <c r="WWN147" s="377"/>
      <c r="WWO147" s="260"/>
      <c r="WWP147" s="369"/>
      <c r="WWQ147" s="369"/>
      <c r="WWR147" s="369"/>
      <c r="WWW147" s="259"/>
      <c r="WWX147" s="377"/>
      <c r="WWY147" s="377"/>
      <c r="WWZ147" s="377"/>
      <c r="WXA147" s="259"/>
      <c r="WXB147" s="377"/>
      <c r="WXC147" s="377"/>
      <c r="WXD147" s="377"/>
      <c r="WXE147" s="260"/>
      <c r="WXF147" s="369"/>
      <c r="WXG147" s="369"/>
      <c r="WXH147" s="369"/>
      <c r="WXM147" s="259"/>
      <c r="WXN147" s="377"/>
      <c r="WXO147" s="377"/>
      <c r="WXP147" s="377"/>
      <c r="WXQ147" s="259"/>
      <c r="WXR147" s="377"/>
      <c r="WXS147" s="377"/>
      <c r="WXT147" s="377"/>
      <c r="WXU147" s="260"/>
      <c r="WXV147" s="369"/>
      <c r="WXW147" s="369"/>
      <c r="WXX147" s="369"/>
      <c r="WYC147" s="259"/>
      <c r="WYD147" s="377"/>
      <c r="WYE147" s="377"/>
      <c r="WYF147" s="377"/>
      <c r="WYG147" s="259"/>
      <c r="WYH147" s="377"/>
      <c r="WYI147" s="377"/>
      <c r="WYJ147" s="377"/>
      <c r="WYK147" s="260"/>
      <c r="WYL147" s="369"/>
      <c r="WYM147" s="369"/>
      <c r="WYN147" s="369"/>
      <c r="WYS147" s="259"/>
      <c r="WYT147" s="377"/>
      <c r="WYU147" s="377"/>
      <c r="WYV147" s="377"/>
      <c r="WYW147" s="259"/>
      <c r="WYX147" s="377"/>
      <c r="WYY147" s="377"/>
      <c r="WYZ147" s="377"/>
      <c r="WZA147" s="260"/>
      <c r="WZB147" s="369"/>
      <c r="WZC147" s="369"/>
      <c r="WZD147" s="369"/>
      <c r="WZI147" s="259"/>
      <c r="WZJ147" s="377"/>
      <c r="WZK147" s="377"/>
      <c r="WZL147" s="377"/>
      <c r="WZM147" s="259"/>
      <c r="WZN147" s="377"/>
      <c r="WZO147" s="377"/>
      <c r="WZP147" s="377"/>
      <c r="WZQ147" s="260"/>
      <c r="WZR147" s="369"/>
      <c r="WZS147" s="369"/>
      <c r="WZT147" s="369"/>
      <c r="WZY147" s="259"/>
      <c r="WZZ147" s="377"/>
      <c r="XAA147" s="377"/>
      <c r="XAB147" s="377"/>
      <c r="XAC147" s="259"/>
      <c r="XAD147" s="377"/>
      <c r="XAE147" s="377"/>
      <c r="XAF147" s="377"/>
      <c r="XAG147" s="260"/>
      <c r="XAH147" s="369"/>
      <c r="XAI147" s="369"/>
      <c r="XAJ147" s="369"/>
      <c r="XAO147" s="259"/>
      <c r="XAP147" s="377"/>
      <c r="XAQ147" s="377"/>
      <c r="XAR147" s="377"/>
      <c r="XAS147" s="259"/>
      <c r="XAT147" s="377"/>
      <c r="XAU147" s="377"/>
      <c r="XAV147" s="377"/>
      <c r="XAW147" s="260"/>
      <c r="XAX147" s="369"/>
      <c r="XAY147" s="369"/>
      <c r="XAZ147" s="369"/>
      <c r="XBE147" s="259"/>
      <c r="XBF147" s="377"/>
      <c r="XBG147" s="377"/>
      <c r="XBH147" s="377"/>
      <c r="XBI147" s="259"/>
      <c r="XBJ147" s="377"/>
      <c r="XBK147" s="377"/>
      <c r="XBL147" s="377"/>
      <c r="XBM147" s="260"/>
      <c r="XBN147" s="369"/>
      <c r="XBO147" s="369"/>
      <c r="XBP147" s="369"/>
      <c r="XBU147" s="259"/>
      <c r="XBV147" s="377"/>
      <c r="XBW147" s="377"/>
      <c r="XBX147" s="377"/>
      <c r="XBY147" s="259"/>
      <c r="XBZ147" s="377"/>
      <c r="XCA147" s="377"/>
      <c r="XCB147" s="377"/>
      <c r="XCC147" s="260"/>
      <c r="XCD147" s="369"/>
      <c r="XCE147" s="369"/>
      <c r="XCF147" s="369"/>
      <c r="XCK147" s="259"/>
      <c r="XCL147" s="377"/>
      <c r="XCM147" s="377"/>
      <c r="XCN147" s="377"/>
      <c r="XCO147" s="259"/>
      <c r="XCP147" s="377"/>
      <c r="XCQ147" s="377"/>
      <c r="XCR147" s="377"/>
      <c r="XCS147" s="260"/>
      <c r="XCT147" s="369"/>
      <c r="XCU147" s="369"/>
      <c r="XCV147" s="369"/>
      <c r="XDA147" s="259"/>
      <c r="XDB147" s="377"/>
      <c r="XDC147" s="377"/>
      <c r="XDD147" s="377"/>
      <c r="XDE147" s="259"/>
      <c r="XDF147" s="377"/>
      <c r="XDG147" s="377"/>
      <c r="XDH147" s="377"/>
      <c r="XDI147" s="260"/>
      <c r="XDJ147" s="369"/>
      <c r="XDK147" s="369"/>
      <c r="XDL147" s="369"/>
      <c r="XDQ147" s="259"/>
      <c r="XDR147" s="377"/>
      <c r="XDS147" s="377"/>
      <c r="XDT147" s="377"/>
      <c r="XDU147" s="259"/>
      <c r="XDV147" s="377"/>
      <c r="XDW147" s="377"/>
      <c r="XDX147" s="377"/>
      <c r="XDY147" s="260"/>
      <c r="XDZ147" s="369"/>
      <c r="XEA147" s="369"/>
      <c r="XEB147" s="369"/>
      <c r="XEG147" s="259"/>
      <c r="XEH147" s="377"/>
      <c r="XEI147" s="377"/>
      <c r="XEJ147" s="377"/>
      <c r="XEK147" s="259"/>
      <c r="XEL147" s="377"/>
      <c r="XEM147" s="377"/>
      <c r="XEN147" s="377"/>
      <c r="XEO147" s="260"/>
      <c r="XEP147" s="369"/>
      <c r="XEQ147" s="369"/>
      <c r="XER147" s="369"/>
      <c r="XEW147" s="259"/>
      <c r="XEX147" s="377"/>
      <c r="XEY147" s="377"/>
      <c r="XEZ147" s="377"/>
      <c r="XFA147" s="259"/>
      <c r="XFB147" s="377"/>
      <c r="XFC147" s="377"/>
      <c r="XFD147" s="377"/>
    </row>
    <row r="148" spans="1:16384" s="172" customFormat="1" x14ac:dyDescent="0.4">
      <c r="A148" s="301">
        <v>31119</v>
      </c>
      <c r="B148" s="363" t="s">
        <v>975</v>
      </c>
      <c r="C148" s="364"/>
      <c r="D148" s="365"/>
      <c r="E148" s="324">
        <v>31224</v>
      </c>
      <c r="F148" s="383" t="s">
        <v>1503</v>
      </c>
      <c r="G148" s="384"/>
      <c r="H148" s="385"/>
      <c r="I148" s="322">
        <v>31417</v>
      </c>
      <c r="J148" s="363" t="s">
        <v>1707</v>
      </c>
      <c r="K148" s="364"/>
      <c r="L148" s="365"/>
      <c r="M148" s="317">
        <v>33103</v>
      </c>
      <c r="N148" s="386" t="s">
        <v>708</v>
      </c>
      <c r="O148" s="386"/>
      <c r="P148" s="386"/>
      <c r="Q148" s="260"/>
      <c r="R148" s="369"/>
      <c r="S148" s="369"/>
      <c r="T148" s="369"/>
      <c r="Y148" s="259"/>
      <c r="Z148" s="377"/>
      <c r="AA148" s="377"/>
      <c r="AB148" s="377"/>
      <c r="AC148" s="259"/>
      <c r="AD148" s="377"/>
      <c r="AE148" s="377"/>
      <c r="AF148" s="377"/>
      <c r="AG148" s="260"/>
      <c r="AH148" s="369"/>
      <c r="AI148" s="369"/>
      <c r="AJ148" s="369"/>
      <c r="AO148" s="259"/>
      <c r="AP148" s="377"/>
      <c r="AQ148" s="377"/>
      <c r="AR148" s="377"/>
      <c r="AS148" s="259"/>
      <c r="AT148" s="377"/>
      <c r="AU148" s="377"/>
      <c r="AV148" s="377"/>
      <c r="AW148" s="260"/>
      <c r="AX148" s="369"/>
      <c r="AY148" s="369"/>
      <c r="AZ148" s="369"/>
      <c r="BE148" s="259"/>
      <c r="BF148" s="377"/>
      <c r="BG148" s="377"/>
      <c r="BH148" s="377"/>
      <c r="BI148" s="259"/>
      <c r="BJ148" s="377"/>
      <c r="BK148" s="377"/>
      <c r="BL148" s="377"/>
      <c r="BM148" s="260"/>
      <c r="BN148" s="369"/>
      <c r="BO148" s="369"/>
      <c r="BP148" s="369"/>
      <c r="BU148" s="259"/>
      <c r="BV148" s="377"/>
      <c r="BW148" s="377"/>
      <c r="BX148" s="377"/>
      <c r="BY148" s="259"/>
      <c r="BZ148" s="377"/>
      <c r="CA148" s="377"/>
      <c r="CB148" s="377"/>
      <c r="CC148" s="260"/>
      <c r="CD148" s="369"/>
      <c r="CE148" s="369"/>
      <c r="CF148" s="369"/>
      <c r="CK148" s="259"/>
      <c r="CL148" s="377"/>
      <c r="CM148" s="377"/>
      <c r="CN148" s="377"/>
      <c r="CO148" s="259"/>
      <c r="CP148" s="377"/>
      <c r="CQ148" s="377"/>
      <c r="CR148" s="377"/>
      <c r="CS148" s="260"/>
      <c r="CT148" s="369"/>
      <c r="CU148" s="369"/>
      <c r="CV148" s="369"/>
      <c r="DA148" s="259"/>
      <c r="DB148" s="377"/>
      <c r="DC148" s="377"/>
      <c r="DD148" s="377"/>
      <c r="DE148" s="259"/>
      <c r="DF148" s="377"/>
      <c r="DG148" s="377"/>
      <c r="DH148" s="377"/>
      <c r="DI148" s="260"/>
      <c r="DJ148" s="369"/>
      <c r="DK148" s="369"/>
      <c r="DL148" s="369"/>
      <c r="DQ148" s="259"/>
      <c r="DR148" s="377"/>
      <c r="DS148" s="377"/>
      <c r="DT148" s="377"/>
      <c r="DU148" s="259"/>
      <c r="DV148" s="377"/>
      <c r="DW148" s="377"/>
      <c r="DX148" s="377"/>
      <c r="DY148" s="260"/>
      <c r="DZ148" s="369"/>
      <c r="EA148" s="369"/>
      <c r="EB148" s="369"/>
      <c r="EG148" s="259"/>
      <c r="EH148" s="377"/>
      <c r="EI148" s="377"/>
      <c r="EJ148" s="377"/>
      <c r="EK148" s="259"/>
      <c r="EL148" s="377"/>
      <c r="EM148" s="377"/>
      <c r="EN148" s="377"/>
      <c r="EO148" s="260"/>
      <c r="EP148" s="369"/>
      <c r="EQ148" s="369"/>
      <c r="ER148" s="369"/>
      <c r="EW148" s="259"/>
      <c r="EX148" s="377"/>
      <c r="EY148" s="377"/>
      <c r="EZ148" s="377"/>
      <c r="FA148" s="259"/>
      <c r="FB148" s="377"/>
      <c r="FC148" s="377"/>
      <c r="FD148" s="377"/>
      <c r="FE148" s="260"/>
      <c r="FF148" s="369"/>
      <c r="FG148" s="369"/>
      <c r="FH148" s="369"/>
      <c r="FM148" s="259"/>
      <c r="FN148" s="377"/>
      <c r="FO148" s="377"/>
      <c r="FP148" s="377"/>
      <c r="FQ148" s="259"/>
      <c r="FR148" s="377"/>
      <c r="FS148" s="377"/>
      <c r="FT148" s="377"/>
      <c r="FU148" s="260"/>
      <c r="FV148" s="369"/>
      <c r="FW148" s="369"/>
      <c r="FX148" s="369"/>
      <c r="GC148" s="259"/>
      <c r="GD148" s="377"/>
      <c r="GE148" s="377"/>
      <c r="GF148" s="377"/>
      <c r="GG148" s="259"/>
      <c r="GH148" s="377"/>
      <c r="GI148" s="377"/>
      <c r="GJ148" s="377"/>
      <c r="GK148" s="260"/>
      <c r="GL148" s="369"/>
      <c r="GM148" s="369"/>
      <c r="GN148" s="369"/>
      <c r="GS148" s="259"/>
      <c r="GT148" s="377"/>
      <c r="GU148" s="377"/>
      <c r="GV148" s="377"/>
      <c r="GW148" s="259"/>
      <c r="GX148" s="377"/>
      <c r="GY148" s="377"/>
      <c r="GZ148" s="377"/>
      <c r="HA148" s="260"/>
      <c r="HB148" s="369"/>
      <c r="HC148" s="369"/>
      <c r="HD148" s="369"/>
      <c r="HI148" s="259"/>
      <c r="HJ148" s="377"/>
      <c r="HK148" s="377"/>
      <c r="HL148" s="377"/>
      <c r="HM148" s="259"/>
      <c r="HN148" s="377"/>
      <c r="HO148" s="377"/>
      <c r="HP148" s="377"/>
      <c r="HQ148" s="260"/>
      <c r="HR148" s="369"/>
      <c r="HS148" s="369"/>
      <c r="HT148" s="369"/>
      <c r="HY148" s="259"/>
      <c r="HZ148" s="377"/>
      <c r="IA148" s="377"/>
      <c r="IB148" s="377"/>
      <c r="IC148" s="259"/>
      <c r="ID148" s="377"/>
      <c r="IE148" s="377"/>
      <c r="IF148" s="377"/>
      <c r="IG148" s="260"/>
      <c r="IH148" s="369"/>
      <c r="II148" s="369"/>
      <c r="IJ148" s="369"/>
      <c r="IO148" s="259"/>
      <c r="IP148" s="377"/>
      <c r="IQ148" s="377"/>
      <c r="IR148" s="377"/>
      <c r="IS148" s="259"/>
      <c r="IT148" s="377"/>
      <c r="IU148" s="377"/>
      <c r="IV148" s="377"/>
      <c r="IW148" s="260"/>
      <c r="IX148" s="369"/>
      <c r="IY148" s="369"/>
      <c r="IZ148" s="369"/>
      <c r="JE148" s="259"/>
      <c r="JF148" s="377"/>
      <c r="JG148" s="377"/>
      <c r="JH148" s="377"/>
      <c r="JI148" s="259"/>
      <c r="JJ148" s="377"/>
      <c r="JK148" s="377"/>
      <c r="JL148" s="377"/>
      <c r="JM148" s="260"/>
      <c r="JN148" s="369"/>
      <c r="JO148" s="369"/>
      <c r="JP148" s="369"/>
      <c r="JU148" s="259"/>
      <c r="JV148" s="377"/>
      <c r="JW148" s="377"/>
      <c r="JX148" s="377"/>
      <c r="JY148" s="259"/>
      <c r="JZ148" s="377"/>
      <c r="KA148" s="377"/>
      <c r="KB148" s="377"/>
      <c r="KC148" s="260"/>
      <c r="KD148" s="369"/>
      <c r="KE148" s="369"/>
      <c r="KF148" s="369"/>
      <c r="KK148" s="259"/>
      <c r="KL148" s="377"/>
      <c r="KM148" s="377"/>
      <c r="KN148" s="377"/>
      <c r="KO148" s="259"/>
      <c r="KP148" s="377"/>
      <c r="KQ148" s="377"/>
      <c r="KR148" s="377"/>
      <c r="KS148" s="260"/>
      <c r="KT148" s="369"/>
      <c r="KU148" s="369"/>
      <c r="KV148" s="369"/>
      <c r="LA148" s="259"/>
      <c r="LB148" s="377"/>
      <c r="LC148" s="377"/>
      <c r="LD148" s="377"/>
      <c r="LE148" s="259"/>
      <c r="LF148" s="377"/>
      <c r="LG148" s="377"/>
      <c r="LH148" s="377"/>
      <c r="LI148" s="260"/>
      <c r="LJ148" s="369"/>
      <c r="LK148" s="369"/>
      <c r="LL148" s="369"/>
      <c r="LQ148" s="259"/>
      <c r="LR148" s="377"/>
      <c r="LS148" s="377"/>
      <c r="LT148" s="377"/>
      <c r="LU148" s="259"/>
      <c r="LV148" s="377"/>
      <c r="LW148" s="377"/>
      <c r="LX148" s="377"/>
      <c r="LY148" s="260"/>
      <c r="LZ148" s="369"/>
      <c r="MA148" s="369"/>
      <c r="MB148" s="369"/>
      <c r="MG148" s="259"/>
      <c r="MH148" s="377"/>
      <c r="MI148" s="377"/>
      <c r="MJ148" s="377"/>
      <c r="MK148" s="259"/>
      <c r="ML148" s="377"/>
      <c r="MM148" s="377"/>
      <c r="MN148" s="377"/>
      <c r="MO148" s="260"/>
      <c r="MP148" s="369"/>
      <c r="MQ148" s="369"/>
      <c r="MR148" s="369"/>
      <c r="MW148" s="259"/>
      <c r="MX148" s="377"/>
      <c r="MY148" s="377"/>
      <c r="MZ148" s="377"/>
      <c r="NA148" s="259"/>
      <c r="NB148" s="377"/>
      <c r="NC148" s="377"/>
      <c r="ND148" s="377"/>
      <c r="NE148" s="260"/>
      <c r="NF148" s="369"/>
      <c r="NG148" s="369"/>
      <c r="NH148" s="369"/>
      <c r="NM148" s="259"/>
      <c r="NN148" s="377"/>
      <c r="NO148" s="377"/>
      <c r="NP148" s="377"/>
      <c r="NQ148" s="259"/>
      <c r="NR148" s="377"/>
      <c r="NS148" s="377"/>
      <c r="NT148" s="377"/>
      <c r="NU148" s="260"/>
      <c r="NV148" s="369"/>
      <c r="NW148" s="369"/>
      <c r="NX148" s="369"/>
      <c r="OC148" s="259"/>
      <c r="OD148" s="377"/>
      <c r="OE148" s="377"/>
      <c r="OF148" s="377"/>
      <c r="OG148" s="259"/>
      <c r="OH148" s="377"/>
      <c r="OI148" s="377"/>
      <c r="OJ148" s="377"/>
      <c r="OK148" s="260"/>
      <c r="OL148" s="369"/>
      <c r="OM148" s="369"/>
      <c r="ON148" s="369"/>
      <c r="OS148" s="259"/>
      <c r="OT148" s="377"/>
      <c r="OU148" s="377"/>
      <c r="OV148" s="377"/>
      <c r="OW148" s="259"/>
      <c r="OX148" s="377"/>
      <c r="OY148" s="377"/>
      <c r="OZ148" s="377"/>
      <c r="PA148" s="260"/>
      <c r="PB148" s="369"/>
      <c r="PC148" s="369"/>
      <c r="PD148" s="369"/>
      <c r="PI148" s="259"/>
      <c r="PJ148" s="377"/>
      <c r="PK148" s="377"/>
      <c r="PL148" s="377"/>
      <c r="PM148" s="259"/>
      <c r="PN148" s="377"/>
      <c r="PO148" s="377"/>
      <c r="PP148" s="377"/>
      <c r="PQ148" s="260"/>
      <c r="PR148" s="369"/>
      <c r="PS148" s="369"/>
      <c r="PT148" s="369"/>
      <c r="PY148" s="259"/>
      <c r="PZ148" s="377"/>
      <c r="QA148" s="377"/>
      <c r="QB148" s="377"/>
      <c r="QC148" s="259"/>
      <c r="QD148" s="377"/>
      <c r="QE148" s="377"/>
      <c r="QF148" s="377"/>
      <c r="QG148" s="260"/>
      <c r="QH148" s="369"/>
      <c r="QI148" s="369"/>
      <c r="QJ148" s="369"/>
      <c r="QO148" s="259"/>
      <c r="QP148" s="377"/>
      <c r="QQ148" s="377"/>
      <c r="QR148" s="377"/>
      <c r="QS148" s="259"/>
      <c r="QT148" s="377"/>
      <c r="QU148" s="377"/>
      <c r="QV148" s="377"/>
      <c r="QW148" s="260"/>
      <c r="QX148" s="369"/>
      <c r="QY148" s="369"/>
      <c r="QZ148" s="369"/>
      <c r="RE148" s="259"/>
      <c r="RF148" s="377"/>
      <c r="RG148" s="377"/>
      <c r="RH148" s="377"/>
      <c r="RI148" s="259"/>
      <c r="RJ148" s="377"/>
      <c r="RK148" s="377"/>
      <c r="RL148" s="377"/>
      <c r="RM148" s="260"/>
      <c r="RN148" s="369"/>
      <c r="RO148" s="369"/>
      <c r="RP148" s="369"/>
      <c r="RU148" s="259"/>
      <c r="RV148" s="377"/>
      <c r="RW148" s="377"/>
      <c r="RX148" s="377"/>
      <c r="RY148" s="259"/>
      <c r="RZ148" s="377"/>
      <c r="SA148" s="377"/>
      <c r="SB148" s="377"/>
      <c r="SC148" s="260"/>
      <c r="SD148" s="369"/>
      <c r="SE148" s="369"/>
      <c r="SF148" s="369"/>
      <c r="SK148" s="259"/>
      <c r="SL148" s="377"/>
      <c r="SM148" s="377"/>
      <c r="SN148" s="377"/>
      <c r="SO148" s="259"/>
      <c r="SP148" s="377"/>
      <c r="SQ148" s="377"/>
      <c r="SR148" s="377"/>
      <c r="SS148" s="260"/>
      <c r="ST148" s="369"/>
      <c r="SU148" s="369"/>
      <c r="SV148" s="369"/>
      <c r="TA148" s="259"/>
      <c r="TB148" s="377"/>
      <c r="TC148" s="377"/>
      <c r="TD148" s="377"/>
      <c r="TE148" s="259"/>
      <c r="TF148" s="377"/>
      <c r="TG148" s="377"/>
      <c r="TH148" s="377"/>
      <c r="TI148" s="260"/>
      <c r="TJ148" s="369"/>
      <c r="TK148" s="369"/>
      <c r="TL148" s="369"/>
      <c r="TQ148" s="259"/>
      <c r="TR148" s="377"/>
      <c r="TS148" s="377"/>
      <c r="TT148" s="377"/>
      <c r="TU148" s="259"/>
      <c r="TV148" s="377"/>
      <c r="TW148" s="377"/>
      <c r="TX148" s="377"/>
      <c r="TY148" s="260"/>
      <c r="TZ148" s="369"/>
      <c r="UA148" s="369"/>
      <c r="UB148" s="369"/>
      <c r="UG148" s="259"/>
      <c r="UH148" s="377"/>
      <c r="UI148" s="377"/>
      <c r="UJ148" s="377"/>
      <c r="UK148" s="259"/>
      <c r="UL148" s="377"/>
      <c r="UM148" s="377"/>
      <c r="UN148" s="377"/>
      <c r="UO148" s="260"/>
      <c r="UP148" s="369"/>
      <c r="UQ148" s="369"/>
      <c r="UR148" s="369"/>
      <c r="UW148" s="259"/>
      <c r="UX148" s="377"/>
      <c r="UY148" s="377"/>
      <c r="UZ148" s="377"/>
      <c r="VA148" s="259"/>
      <c r="VB148" s="377"/>
      <c r="VC148" s="377"/>
      <c r="VD148" s="377"/>
      <c r="VE148" s="260"/>
      <c r="VF148" s="369"/>
      <c r="VG148" s="369"/>
      <c r="VH148" s="369"/>
      <c r="VM148" s="259"/>
      <c r="VN148" s="377"/>
      <c r="VO148" s="377"/>
      <c r="VP148" s="377"/>
      <c r="VQ148" s="259"/>
      <c r="VR148" s="377"/>
      <c r="VS148" s="377"/>
      <c r="VT148" s="377"/>
      <c r="VU148" s="260"/>
      <c r="VV148" s="369"/>
      <c r="VW148" s="369"/>
      <c r="VX148" s="369"/>
      <c r="WC148" s="259"/>
      <c r="WD148" s="377"/>
      <c r="WE148" s="377"/>
      <c r="WF148" s="377"/>
      <c r="WG148" s="259"/>
      <c r="WH148" s="377"/>
      <c r="WI148" s="377"/>
      <c r="WJ148" s="377"/>
      <c r="WK148" s="260"/>
      <c r="WL148" s="369"/>
      <c r="WM148" s="369"/>
      <c r="WN148" s="369"/>
      <c r="WS148" s="259"/>
      <c r="WT148" s="377"/>
      <c r="WU148" s="377"/>
      <c r="WV148" s="377"/>
      <c r="WW148" s="259"/>
      <c r="WX148" s="377"/>
      <c r="WY148" s="377"/>
      <c r="WZ148" s="377"/>
      <c r="XA148" s="260"/>
      <c r="XB148" s="369"/>
      <c r="XC148" s="369"/>
      <c r="XD148" s="369"/>
      <c r="XI148" s="259"/>
      <c r="XJ148" s="377"/>
      <c r="XK148" s="377"/>
      <c r="XL148" s="377"/>
      <c r="XM148" s="259"/>
      <c r="XN148" s="377"/>
      <c r="XO148" s="377"/>
      <c r="XP148" s="377"/>
      <c r="XQ148" s="260"/>
      <c r="XR148" s="369"/>
      <c r="XS148" s="369"/>
      <c r="XT148" s="369"/>
      <c r="XY148" s="259"/>
      <c r="XZ148" s="377"/>
      <c r="YA148" s="377"/>
      <c r="YB148" s="377"/>
      <c r="YC148" s="259"/>
      <c r="YD148" s="377"/>
      <c r="YE148" s="377"/>
      <c r="YF148" s="377"/>
      <c r="YG148" s="260"/>
      <c r="YH148" s="369"/>
      <c r="YI148" s="369"/>
      <c r="YJ148" s="369"/>
      <c r="YO148" s="259"/>
      <c r="YP148" s="377"/>
      <c r="YQ148" s="377"/>
      <c r="YR148" s="377"/>
      <c r="YS148" s="259"/>
      <c r="YT148" s="377"/>
      <c r="YU148" s="377"/>
      <c r="YV148" s="377"/>
      <c r="YW148" s="260"/>
      <c r="YX148" s="369"/>
      <c r="YY148" s="369"/>
      <c r="YZ148" s="369"/>
      <c r="ZE148" s="259"/>
      <c r="ZF148" s="377"/>
      <c r="ZG148" s="377"/>
      <c r="ZH148" s="377"/>
      <c r="ZI148" s="259"/>
      <c r="ZJ148" s="377"/>
      <c r="ZK148" s="377"/>
      <c r="ZL148" s="377"/>
      <c r="ZM148" s="260"/>
      <c r="ZN148" s="369"/>
      <c r="ZO148" s="369"/>
      <c r="ZP148" s="369"/>
      <c r="ZU148" s="259"/>
      <c r="ZV148" s="377"/>
      <c r="ZW148" s="377"/>
      <c r="ZX148" s="377"/>
      <c r="ZY148" s="259"/>
      <c r="ZZ148" s="377"/>
      <c r="AAA148" s="377"/>
      <c r="AAB148" s="377"/>
      <c r="AAC148" s="260"/>
      <c r="AAD148" s="369"/>
      <c r="AAE148" s="369"/>
      <c r="AAF148" s="369"/>
      <c r="AAK148" s="259"/>
      <c r="AAL148" s="377"/>
      <c r="AAM148" s="377"/>
      <c r="AAN148" s="377"/>
      <c r="AAO148" s="259"/>
      <c r="AAP148" s="377"/>
      <c r="AAQ148" s="377"/>
      <c r="AAR148" s="377"/>
      <c r="AAS148" s="260"/>
      <c r="AAT148" s="369"/>
      <c r="AAU148" s="369"/>
      <c r="AAV148" s="369"/>
      <c r="ABA148" s="259"/>
      <c r="ABB148" s="377"/>
      <c r="ABC148" s="377"/>
      <c r="ABD148" s="377"/>
      <c r="ABE148" s="259"/>
      <c r="ABF148" s="377"/>
      <c r="ABG148" s="377"/>
      <c r="ABH148" s="377"/>
      <c r="ABI148" s="260"/>
      <c r="ABJ148" s="369"/>
      <c r="ABK148" s="369"/>
      <c r="ABL148" s="369"/>
      <c r="ABQ148" s="259"/>
      <c r="ABR148" s="377"/>
      <c r="ABS148" s="377"/>
      <c r="ABT148" s="377"/>
      <c r="ABU148" s="259"/>
      <c r="ABV148" s="377"/>
      <c r="ABW148" s="377"/>
      <c r="ABX148" s="377"/>
      <c r="ABY148" s="260"/>
      <c r="ABZ148" s="369"/>
      <c r="ACA148" s="369"/>
      <c r="ACB148" s="369"/>
      <c r="ACG148" s="259"/>
      <c r="ACH148" s="377"/>
      <c r="ACI148" s="377"/>
      <c r="ACJ148" s="377"/>
      <c r="ACK148" s="259"/>
      <c r="ACL148" s="377"/>
      <c r="ACM148" s="377"/>
      <c r="ACN148" s="377"/>
      <c r="ACO148" s="260"/>
      <c r="ACP148" s="369"/>
      <c r="ACQ148" s="369"/>
      <c r="ACR148" s="369"/>
      <c r="ACW148" s="259"/>
      <c r="ACX148" s="377"/>
      <c r="ACY148" s="377"/>
      <c r="ACZ148" s="377"/>
      <c r="ADA148" s="259"/>
      <c r="ADB148" s="377"/>
      <c r="ADC148" s="377"/>
      <c r="ADD148" s="377"/>
      <c r="ADE148" s="260"/>
      <c r="ADF148" s="369"/>
      <c r="ADG148" s="369"/>
      <c r="ADH148" s="369"/>
      <c r="ADM148" s="259"/>
      <c r="ADN148" s="377"/>
      <c r="ADO148" s="377"/>
      <c r="ADP148" s="377"/>
      <c r="ADQ148" s="259"/>
      <c r="ADR148" s="377"/>
      <c r="ADS148" s="377"/>
      <c r="ADT148" s="377"/>
      <c r="ADU148" s="260"/>
      <c r="ADV148" s="369"/>
      <c r="ADW148" s="369"/>
      <c r="ADX148" s="369"/>
      <c r="AEC148" s="259"/>
      <c r="AED148" s="377"/>
      <c r="AEE148" s="377"/>
      <c r="AEF148" s="377"/>
      <c r="AEG148" s="259"/>
      <c r="AEH148" s="377"/>
      <c r="AEI148" s="377"/>
      <c r="AEJ148" s="377"/>
      <c r="AEK148" s="260"/>
      <c r="AEL148" s="369"/>
      <c r="AEM148" s="369"/>
      <c r="AEN148" s="369"/>
      <c r="AES148" s="259"/>
      <c r="AET148" s="377"/>
      <c r="AEU148" s="377"/>
      <c r="AEV148" s="377"/>
      <c r="AEW148" s="259"/>
      <c r="AEX148" s="377"/>
      <c r="AEY148" s="377"/>
      <c r="AEZ148" s="377"/>
      <c r="AFA148" s="260"/>
      <c r="AFB148" s="369"/>
      <c r="AFC148" s="369"/>
      <c r="AFD148" s="369"/>
      <c r="AFI148" s="259"/>
      <c r="AFJ148" s="377"/>
      <c r="AFK148" s="377"/>
      <c r="AFL148" s="377"/>
      <c r="AFM148" s="259"/>
      <c r="AFN148" s="377"/>
      <c r="AFO148" s="377"/>
      <c r="AFP148" s="377"/>
      <c r="AFQ148" s="260"/>
      <c r="AFR148" s="369"/>
      <c r="AFS148" s="369"/>
      <c r="AFT148" s="369"/>
      <c r="AFY148" s="259"/>
      <c r="AFZ148" s="377"/>
      <c r="AGA148" s="377"/>
      <c r="AGB148" s="377"/>
      <c r="AGC148" s="259"/>
      <c r="AGD148" s="377"/>
      <c r="AGE148" s="377"/>
      <c r="AGF148" s="377"/>
      <c r="AGG148" s="260"/>
      <c r="AGH148" s="369"/>
      <c r="AGI148" s="369"/>
      <c r="AGJ148" s="369"/>
      <c r="AGO148" s="259"/>
      <c r="AGP148" s="377"/>
      <c r="AGQ148" s="377"/>
      <c r="AGR148" s="377"/>
      <c r="AGS148" s="259"/>
      <c r="AGT148" s="377"/>
      <c r="AGU148" s="377"/>
      <c r="AGV148" s="377"/>
      <c r="AGW148" s="260"/>
      <c r="AGX148" s="369"/>
      <c r="AGY148" s="369"/>
      <c r="AGZ148" s="369"/>
      <c r="AHE148" s="259"/>
      <c r="AHF148" s="377"/>
      <c r="AHG148" s="377"/>
      <c r="AHH148" s="377"/>
      <c r="AHI148" s="259"/>
      <c r="AHJ148" s="377"/>
      <c r="AHK148" s="377"/>
      <c r="AHL148" s="377"/>
      <c r="AHM148" s="260"/>
      <c r="AHN148" s="369"/>
      <c r="AHO148" s="369"/>
      <c r="AHP148" s="369"/>
      <c r="AHU148" s="259"/>
      <c r="AHV148" s="377"/>
      <c r="AHW148" s="377"/>
      <c r="AHX148" s="377"/>
      <c r="AHY148" s="259"/>
      <c r="AHZ148" s="377"/>
      <c r="AIA148" s="377"/>
      <c r="AIB148" s="377"/>
      <c r="AIC148" s="260"/>
      <c r="AID148" s="369"/>
      <c r="AIE148" s="369"/>
      <c r="AIF148" s="369"/>
      <c r="AIK148" s="259"/>
      <c r="AIL148" s="377"/>
      <c r="AIM148" s="377"/>
      <c r="AIN148" s="377"/>
      <c r="AIO148" s="259"/>
      <c r="AIP148" s="377"/>
      <c r="AIQ148" s="377"/>
      <c r="AIR148" s="377"/>
      <c r="AIS148" s="260"/>
      <c r="AIT148" s="369"/>
      <c r="AIU148" s="369"/>
      <c r="AIV148" s="369"/>
      <c r="AJA148" s="259"/>
      <c r="AJB148" s="377"/>
      <c r="AJC148" s="377"/>
      <c r="AJD148" s="377"/>
      <c r="AJE148" s="259"/>
      <c r="AJF148" s="377"/>
      <c r="AJG148" s="377"/>
      <c r="AJH148" s="377"/>
      <c r="AJI148" s="260"/>
      <c r="AJJ148" s="369"/>
      <c r="AJK148" s="369"/>
      <c r="AJL148" s="369"/>
      <c r="AJQ148" s="259"/>
      <c r="AJR148" s="377"/>
      <c r="AJS148" s="377"/>
      <c r="AJT148" s="377"/>
      <c r="AJU148" s="259"/>
      <c r="AJV148" s="377"/>
      <c r="AJW148" s="377"/>
      <c r="AJX148" s="377"/>
      <c r="AJY148" s="260"/>
      <c r="AJZ148" s="369"/>
      <c r="AKA148" s="369"/>
      <c r="AKB148" s="369"/>
      <c r="AKG148" s="259"/>
      <c r="AKH148" s="377"/>
      <c r="AKI148" s="377"/>
      <c r="AKJ148" s="377"/>
      <c r="AKK148" s="259"/>
      <c r="AKL148" s="377"/>
      <c r="AKM148" s="377"/>
      <c r="AKN148" s="377"/>
      <c r="AKO148" s="260"/>
      <c r="AKP148" s="369"/>
      <c r="AKQ148" s="369"/>
      <c r="AKR148" s="369"/>
      <c r="AKW148" s="259"/>
      <c r="AKX148" s="377"/>
      <c r="AKY148" s="377"/>
      <c r="AKZ148" s="377"/>
      <c r="ALA148" s="259"/>
      <c r="ALB148" s="377"/>
      <c r="ALC148" s="377"/>
      <c r="ALD148" s="377"/>
      <c r="ALE148" s="260"/>
      <c r="ALF148" s="369"/>
      <c r="ALG148" s="369"/>
      <c r="ALH148" s="369"/>
      <c r="ALM148" s="259"/>
      <c r="ALN148" s="377"/>
      <c r="ALO148" s="377"/>
      <c r="ALP148" s="377"/>
      <c r="ALQ148" s="259"/>
      <c r="ALR148" s="377"/>
      <c r="ALS148" s="377"/>
      <c r="ALT148" s="377"/>
      <c r="ALU148" s="260"/>
      <c r="ALV148" s="369"/>
      <c r="ALW148" s="369"/>
      <c r="ALX148" s="369"/>
      <c r="AMC148" s="259"/>
      <c r="AMD148" s="377"/>
      <c r="AME148" s="377"/>
      <c r="AMF148" s="377"/>
      <c r="AMG148" s="259"/>
      <c r="AMH148" s="377"/>
      <c r="AMI148" s="377"/>
      <c r="AMJ148" s="377"/>
      <c r="AMK148" s="260"/>
      <c r="AML148" s="369"/>
      <c r="AMM148" s="369"/>
      <c r="AMN148" s="369"/>
      <c r="AMS148" s="259"/>
      <c r="AMT148" s="377"/>
      <c r="AMU148" s="377"/>
      <c r="AMV148" s="377"/>
      <c r="AMW148" s="259"/>
      <c r="AMX148" s="377"/>
      <c r="AMY148" s="377"/>
      <c r="AMZ148" s="377"/>
      <c r="ANA148" s="260"/>
      <c r="ANB148" s="369"/>
      <c r="ANC148" s="369"/>
      <c r="AND148" s="369"/>
      <c r="ANI148" s="259"/>
      <c r="ANJ148" s="377"/>
      <c r="ANK148" s="377"/>
      <c r="ANL148" s="377"/>
      <c r="ANM148" s="259"/>
      <c r="ANN148" s="377"/>
      <c r="ANO148" s="377"/>
      <c r="ANP148" s="377"/>
      <c r="ANQ148" s="260"/>
      <c r="ANR148" s="369"/>
      <c r="ANS148" s="369"/>
      <c r="ANT148" s="369"/>
      <c r="ANY148" s="259"/>
      <c r="ANZ148" s="377"/>
      <c r="AOA148" s="377"/>
      <c r="AOB148" s="377"/>
      <c r="AOC148" s="259"/>
      <c r="AOD148" s="377"/>
      <c r="AOE148" s="377"/>
      <c r="AOF148" s="377"/>
      <c r="AOG148" s="260"/>
      <c r="AOH148" s="369"/>
      <c r="AOI148" s="369"/>
      <c r="AOJ148" s="369"/>
      <c r="AOO148" s="259"/>
      <c r="AOP148" s="377"/>
      <c r="AOQ148" s="377"/>
      <c r="AOR148" s="377"/>
      <c r="AOS148" s="259"/>
      <c r="AOT148" s="377"/>
      <c r="AOU148" s="377"/>
      <c r="AOV148" s="377"/>
      <c r="AOW148" s="260"/>
      <c r="AOX148" s="369"/>
      <c r="AOY148" s="369"/>
      <c r="AOZ148" s="369"/>
      <c r="APE148" s="259"/>
      <c r="APF148" s="377"/>
      <c r="APG148" s="377"/>
      <c r="APH148" s="377"/>
      <c r="API148" s="259"/>
      <c r="APJ148" s="377"/>
      <c r="APK148" s="377"/>
      <c r="APL148" s="377"/>
      <c r="APM148" s="260"/>
      <c r="APN148" s="369"/>
      <c r="APO148" s="369"/>
      <c r="APP148" s="369"/>
      <c r="APU148" s="259"/>
      <c r="APV148" s="377"/>
      <c r="APW148" s="377"/>
      <c r="APX148" s="377"/>
      <c r="APY148" s="259"/>
      <c r="APZ148" s="377"/>
      <c r="AQA148" s="377"/>
      <c r="AQB148" s="377"/>
      <c r="AQC148" s="260"/>
      <c r="AQD148" s="369"/>
      <c r="AQE148" s="369"/>
      <c r="AQF148" s="369"/>
      <c r="AQK148" s="259"/>
      <c r="AQL148" s="377"/>
      <c r="AQM148" s="377"/>
      <c r="AQN148" s="377"/>
      <c r="AQO148" s="259"/>
      <c r="AQP148" s="377"/>
      <c r="AQQ148" s="377"/>
      <c r="AQR148" s="377"/>
      <c r="AQS148" s="260"/>
      <c r="AQT148" s="369"/>
      <c r="AQU148" s="369"/>
      <c r="AQV148" s="369"/>
      <c r="ARA148" s="259"/>
      <c r="ARB148" s="377"/>
      <c r="ARC148" s="377"/>
      <c r="ARD148" s="377"/>
      <c r="ARE148" s="259"/>
      <c r="ARF148" s="377"/>
      <c r="ARG148" s="377"/>
      <c r="ARH148" s="377"/>
      <c r="ARI148" s="260"/>
      <c r="ARJ148" s="369"/>
      <c r="ARK148" s="369"/>
      <c r="ARL148" s="369"/>
      <c r="ARQ148" s="259"/>
      <c r="ARR148" s="377"/>
      <c r="ARS148" s="377"/>
      <c r="ART148" s="377"/>
      <c r="ARU148" s="259"/>
      <c r="ARV148" s="377"/>
      <c r="ARW148" s="377"/>
      <c r="ARX148" s="377"/>
      <c r="ARY148" s="260"/>
      <c r="ARZ148" s="369"/>
      <c r="ASA148" s="369"/>
      <c r="ASB148" s="369"/>
      <c r="ASG148" s="259"/>
      <c r="ASH148" s="377"/>
      <c r="ASI148" s="377"/>
      <c r="ASJ148" s="377"/>
      <c r="ASK148" s="259"/>
      <c r="ASL148" s="377"/>
      <c r="ASM148" s="377"/>
      <c r="ASN148" s="377"/>
      <c r="ASO148" s="260"/>
      <c r="ASP148" s="369"/>
      <c r="ASQ148" s="369"/>
      <c r="ASR148" s="369"/>
      <c r="ASW148" s="259"/>
      <c r="ASX148" s="377"/>
      <c r="ASY148" s="377"/>
      <c r="ASZ148" s="377"/>
      <c r="ATA148" s="259"/>
      <c r="ATB148" s="377"/>
      <c r="ATC148" s="377"/>
      <c r="ATD148" s="377"/>
      <c r="ATE148" s="260"/>
      <c r="ATF148" s="369"/>
      <c r="ATG148" s="369"/>
      <c r="ATH148" s="369"/>
      <c r="ATM148" s="259"/>
      <c r="ATN148" s="377"/>
      <c r="ATO148" s="377"/>
      <c r="ATP148" s="377"/>
      <c r="ATQ148" s="259"/>
      <c r="ATR148" s="377"/>
      <c r="ATS148" s="377"/>
      <c r="ATT148" s="377"/>
      <c r="ATU148" s="260"/>
      <c r="ATV148" s="369"/>
      <c r="ATW148" s="369"/>
      <c r="ATX148" s="369"/>
      <c r="AUC148" s="259"/>
      <c r="AUD148" s="377"/>
      <c r="AUE148" s="377"/>
      <c r="AUF148" s="377"/>
      <c r="AUG148" s="259"/>
      <c r="AUH148" s="377"/>
      <c r="AUI148" s="377"/>
      <c r="AUJ148" s="377"/>
      <c r="AUK148" s="260"/>
      <c r="AUL148" s="369"/>
      <c r="AUM148" s="369"/>
      <c r="AUN148" s="369"/>
      <c r="AUS148" s="259"/>
      <c r="AUT148" s="377"/>
      <c r="AUU148" s="377"/>
      <c r="AUV148" s="377"/>
      <c r="AUW148" s="259"/>
      <c r="AUX148" s="377"/>
      <c r="AUY148" s="377"/>
      <c r="AUZ148" s="377"/>
      <c r="AVA148" s="260"/>
      <c r="AVB148" s="369"/>
      <c r="AVC148" s="369"/>
      <c r="AVD148" s="369"/>
      <c r="AVI148" s="259"/>
      <c r="AVJ148" s="377"/>
      <c r="AVK148" s="377"/>
      <c r="AVL148" s="377"/>
      <c r="AVM148" s="259"/>
      <c r="AVN148" s="377"/>
      <c r="AVO148" s="377"/>
      <c r="AVP148" s="377"/>
      <c r="AVQ148" s="260"/>
      <c r="AVR148" s="369"/>
      <c r="AVS148" s="369"/>
      <c r="AVT148" s="369"/>
      <c r="AVY148" s="259"/>
      <c r="AVZ148" s="377"/>
      <c r="AWA148" s="377"/>
      <c r="AWB148" s="377"/>
      <c r="AWC148" s="259"/>
      <c r="AWD148" s="377"/>
      <c r="AWE148" s="377"/>
      <c r="AWF148" s="377"/>
      <c r="AWG148" s="260"/>
      <c r="AWH148" s="369"/>
      <c r="AWI148" s="369"/>
      <c r="AWJ148" s="369"/>
      <c r="AWO148" s="259"/>
      <c r="AWP148" s="377"/>
      <c r="AWQ148" s="377"/>
      <c r="AWR148" s="377"/>
      <c r="AWS148" s="259"/>
      <c r="AWT148" s="377"/>
      <c r="AWU148" s="377"/>
      <c r="AWV148" s="377"/>
      <c r="AWW148" s="260"/>
      <c r="AWX148" s="369"/>
      <c r="AWY148" s="369"/>
      <c r="AWZ148" s="369"/>
      <c r="AXE148" s="259"/>
      <c r="AXF148" s="377"/>
      <c r="AXG148" s="377"/>
      <c r="AXH148" s="377"/>
      <c r="AXI148" s="259"/>
      <c r="AXJ148" s="377"/>
      <c r="AXK148" s="377"/>
      <c r="AXL148" s="377"/>
      <c r="AXM148" s="260"/>
      <c r="AXN148" s="369"/>
      <c r="AXO148" s="369"/>
      <c r="AXP148" s="369"/>
      <c r="AXU148" s="259"/>
      <c r="AXV148" s="377"/>
      <c r="AXW148" s="377"/>
      <c r="AXX148" s="377"/>
      <c r="AXY148" s="259"/>
      <c r="AXZ148" s="377"/>
      <c r="AYA148" s="377"/>
      <c r="AYB148" s="377"/>
      <c r="AYC148" s="260"/>
      <c r="AYD148" s="369"/>
      <c r="AYE148" s="369"/>
      <c r="AYF148" s="369"/>
      <c r="AYK148" s="259"/>
      <c r="AYL148" s="377"/>
      <c r="AYM148" s="377"/>
      <c r="AYN148" s="377"/>
      <c r="AYO148" s="259"/>
      <c r="AYP148" s="377"/>
      <c r="AYQ148" s="377"/>
      <c r="AYR148" s="377"/>
      <c r="AYS148" s="260"/>
      <c r="AYT148" s="369"/>
      <c r="AYU148" s="369"/>
      <c r="AYV148" s="369"/>
      <c r="AZA148" s="259"/>
      <c r="AZB148" s="377"/>
      <c r="AZC148" s="377"/>
      <c r="AZD148" s="377"/>
      <c r="AZE148" s="259"/>
      <c r="AZF148" s="377"/>
      <c r="AZG148" s="377"/>
      <c r="AZH148" s="377"/>
      <c r="AZI148" s="260"/>
      <c r="AZJ148" s="369"/>
      <c r="AZK148" s="369"/>
      <c r="AZL148" s="369"/>
      <c r="AZQ148" s="259"/>
      <c r="AZR148" s="377"/>
      <c r="AZS148" s="377"/>
      <c r="AZT148" s="377"/>
      <c r="AZU148" s="259"/>
      <c r="AZV148" s="377"/>
      <c r="AZW148" s="377"/>
      <c r="AZX148" s="377"/>
      <c r="AZY148" s="260"/>
      <c r="AZZ148" s="369"/>
      <c r="BAA148" s="369"/>
      <c r="BAB148" s="369"/>
      <c r="BAG148" s="259"/>
      <c r="BAH148" s="377"/>
      <c r="BAI148" s="377"/>
      <c r="BAJ148" s="377"/>
      <c r="BAK148" s="259"/>
      <c r="BAL148" s="377"/>
      <c r="BAM148" s="377"/>
      <c r="BAN148" s="377"/>
      <c r="BAO148" s="260"/>
      <c r="BAP148" s="369"/>
      <c r="BAQ148" s="369"/>
      <c r="BAR148" s="369"/>
      <c r="BAW148" s="259"/>
      <c r="BAX148" s="377"/>
      <c r="BAY148" s="377"/>
      <c r="BAZ148" s="377"/>
      <c r="BBA148" s="259"/>
      <c r="BBB148" s="377"/>
      <c r="BBC148" s="377"/>
      <c r="BBD148" s="377"/>
      <c r="BBE148" s="260"/>
      <c r="BBF148" s="369"/>
      <c r="BBG148" s="369"/>
      <c r="BBH148" s="369"/>
      <c r="BBM148" s="259"/>
      <c r="BBN148" s="377"/>
      <c r="BBO148" s="377"/>
      <c r="BBP148" s="377"/>
      <c r="BBQ148" s="259"/>
      <c r="BBR148" s="377"/>
      <c r="BBS148" s="377"/>
      <c r="BBT148" s="377"/>
      <c r="BBU148" s="260"/>
      <c r="BBV148" s="369"/>
      <c r="BBW148" s="369"/>
      <c r="BBX148" s="369"/>
      <c r="BCC148" s="259"/>
      <c r="BCD148" s="377"/>
      <c r="BCE148" s="377"/>
      <c r="BCF148" s="377"/>
      <c r="BCG148" s="259"/>
      <c r="BCH148" s="377"/>
      <c r="BCI148" s="377"/>
      <c r="BCJ148" s="377"/>
      <c r="BCK148" s="260"/>
      <c r="BCL148" s="369"/>
      <c r="BCM148" s="369"/>
      <c r="BCN148" s="369"/>
      <c r="BCS148" s="259"/>
      <c r="BCT148" s="377"/>
      <c r="BCU148" s="377"/>
      <c r="BCV148" s="377"/>
      <c r="BCW148" s="259"/>
      <c r="BCX148" s="377"/>
      <c r="BCY148" s="377"/>
      <c r="BCZ148" s="377"/>
      <c r="BDA148" s="260"/>
      <c r="BDB148" s="369"/>
      <c r="BDC148" s="369"/>
      <c r="BDD148" s="369"/>
      <c r="BDI148" s="259"/>
      <c r="BDJ148" s="377"/>
      <c r="BDK148" s="377"/>
      <c r="BDL148" s="377"/>
      <c r="BDM148" s="259"/>
      <c r="BDN148" s="377"/>
      <c r="BDO148" s="377"/>
      <c r="BDP148" s="377"/>
      <c r="BDQ148" s="260"/>
      <c r="BDR148" s="369"/>
      <c r="BDS148" s="369"/>
      <c r="BDT148" s="369"/>
      <c r="BDY148" s="259"/>
      <c r="BDZ148" s="377"/>
      <c r="BEA148" s="377"/>
      <c r="BEB148" s="377"/>
      <c r="BEC148" s="259"/>
      <c r="BED148" s="377"/>
      <c r="BEE148" s="377"/>
      <c r="BEF148" s="377"/>
      <c r="BEG148" s="260"/>
      <c r="BEH148" s="369"/>
      <c r="BEI148" s="369"/>
      <c r="BEJ148" s="369"/>
      <c r="BEO148" s="259"/>
      <c r="BEP148" s="377"/>
      <c r="BEQ148" s="377"/>
      <c r="BER148" s="377"/>
      <c r="BES148" s="259"/>
      <c r="BET148" s="377"/>
      <c r="BEU148" s="377"/>
      <c r="BEV148" s="377"/>
      <c r="BEW148" s="260"/>
      <c r="BEX148" s="369"/>
      <c r="BEY148" s="369"/>
      <c r="BEZ148" s="369"/>
      <c r="BFE148" s="259"/>
      <c r="BFF148" s="377"/>
      <c r="BFG148" s="377"/>
      <c r="BFH148" s="377"/>
      <c r="BFI148" s="259"/>
      <c r="BFJ148" s="377"/>
      <c r="BFK148" s="377"/>
      <c r="BFL148" s="377"/>
      <c r="BFM148" s="260"/>
      <c r="BFN148" s="369"/>
      <c r="BFO148" s="369"/>
      <c r="BFP148" s="369"/>
      <c r="BFU148" s="259"/>
      <c r="BFV148" s="377"/>
      <c r="BFW148" s="377"/>
      <c r="BFX148" s="377"/>
      <c r="BFY148" s="259"/>
      <c r="BFZ148" s="377"/>
      <c r="BGA148" s="377"/>
      <c r="BGB148" s="377"/>
      <c r="BGC148" s="260"/>
      <c r="BGD148" s="369"/>
      <c r="BGE148" s="369"/>
      <c r="BGF148" s="369"/>
      <c r="BGK148" s="259"/>
      <c r="BGL148" s="377"/>
      <c r="BGM148" s="377"/>
      <c r="BGN148" s="377"/>
      <c r="BGO148" s="259"/>
      <c r="BGP148" s="377"/>
      <c r="BGQ148" s="377"/>
      <c r="BGR148" s="377"/>
      <c r="BGS148" s="260"/>
      <c r="BGT148" s="369"/>
      <c r="BGU148" s="369"/>
      <c r="BGV148" s="369"/>
      <c r="BHA148" s="259"/>
      <c r="BHB148" s="377"/>
      <c r="BHC148" s="377"/>
      <c r="BHD148" s="377"/>
      <c r="BHE148" s="259"/>
      <c r="BHF148" s="377"/>
      <c r="BHG148" s="377"/>
      <c r="BHH148" s="377"/>
      <c r="BHI148" s="260"/>
      <c r="BHJ148" s="369"/>
      <c r="BHK148" s="369"/>
      <c r="BHL148" s="369"/>
      <c r="BHQ148" s="259"/>
      <c r="BHR148" s="377"/>
      <c r="BHS148" s="377"/>
      <c r="BHT148" s="377"/>
      <c r="BHU148" s="259"/>
      <c r="BHV148" s="377"/>
      <c r="BHW148" s="377"/>
      <c r="BHX148" s="377"/>
      <c r="BHY148" s="260"/>
      <c r="BHZ148" s="369"/>
      <c r="BIA148" s="369"/>
      <c r="BIB148" s="369"/>
      <c r="BIG148" s="259"/>
      <c r="BIH148" s="377"/>
      <c r="BII148" s="377"/>
      <c r="BIJ148" s="377"/>
      <c r="BIK148" s="259"/>
      <c r="BIL148" s="377"/>
      <c r="BIM148" s="377"/>
      <c r="BIN148" s="377"/>
      <c r="BIO148" s="260"/>
      <c r="BIP148" s="369"/>
      <c r="BIQ148" s="369"/>
      <c r="BIR148" s="369"/>
      <c r="BIW148" s="259"/>
      <c r="BIX148" s="377"/>
      <c r="BIY148" s="377"/>
      <c r="BIZ148" s="377"/>
      <c r="BJA148" s="259"/>
      <c r="BJB148" s="377"/>
      <c r="BJC148" s="377"/>
      <c r="BJD148" s="377"/>
      <c r="BJE148" s="260"/>
      <c r="BJF148" s="369"/>
      <c r="BJG148" s="369"/>
      <c r="BJH148" s="369"/>
      <c r="BJM148" s="259"/>
      <c r="BJN148" s="377"/>
      <c r="BJO148" s="377"/>
      <c r="BJP148" s="377"/>
      <c r="BJQ148" s="259"/>
      <c r="BJR148" s="377"/>
      <c r="BJS148" s="377"/>
      <c r="BJT148" s="377"/>
      <c r="BJU148" s="260"/>
      <c r="BJV148" s="369"/>
      <c r="BJW148" s="369"/>
      <c r="BJX148" s="369"/>
      <c r="BKC148" s="259"/>
      <c r="BKD148" s="377"/>
      <c r="BKE148" s="377"/>
      <c r="BKF148" s="377"/>
      <c r="BKG148" s="259"/>
      <c r="BKH148" s="377"/>
      <c r="BKI148" s="377"/>
      <c r="BKJ148" s="377"/>
      <c r="BKK148" s="260"/>
      <c r="BKL148" s="369"/>
      <c r="BKM148" s="369"/>
      <c r="BKN148" s="369"/>
      <c r="BKS148" s="259"/>
      <c r="BKT148" s="377"/>
      <c r="BKU148" s="377"/>
      <c r="BKV148" s="377"/>
      <c r="BKW148" s="259"/>
      <c r="BKX148" s="377"/>
      <c r="BKY148" s="377"/>
      <c r="BKZ148" s="377"/>
      <c r="BLA148" s="260"/>
      <c r="BLB148" s="369"/>
      <c r="BLC148" s="369"/>
      <c r="BLD148" s="369"/>
      <c r="BLI148" s="259"/>
      <c r="BLJ148" s="377"/>
      <c r="BLK148" s="377"/>
      <c r="BLL148" s="377"/>
      <c r="BLM148" s="259"/>
      <c r="BLN148" s="377"/>
      <c r="BLO148" s="377"/>
      <c r="BLP148" s="377"/>
      <c r="BLQ148" s="260"/>
      <c r="BLR148" s="369"/>
      <c r="BLS148" s="369"/>
      <c r="BLT148" s="369"/>
      <c r="BLY148" s="259"/>
      <c r="BLZ148" s="377"/>
      <c r="BMA148" s="377"/>
      <c r="BMB148" s="377"/>
      <c r="BMC148" s="259"/>
      <c r="BMD148" s="377"/>
      <c r="BME148" s="377"/>
      <c r="BMF148" s="377"/>
      <c r="BMG148" s="260"/>
      <c r="BMH148" s="369"/>
      <c r="BMI148" s="369"/>
      <c r="BMJ148" s="369"/>
      <c r="BMO148" s="259"/>
      <c r="BMP148" s="377"/>
      <c r="BMQ148" s="377"/>
      <c r="BMR148" s="377"/>
      <c r="BMS148" s="259"/>
      <c r="BMT148" s="377"/>
      <c r="BMU148" s="377"/>
      <c r="BMV148" s="377"/>
      <c r="BMW148" s="260"/>
      <c r="BMX148" s="369"/>
      <c r="BMY148" s="369"/>
      <c r="BMZ148" s="369"/>
      <c r="BNE148" s="259"/>
      <c r="BNF148" s="377"/>
      <c r="BNG148" s="377"/>
      <c r="BNH148" s="377"/>
      <c r="BNI148" s="259"/>
      <c r="BNJ148" s="377"/>
      <c r="BNK148" s="377"/>
      <c r="BNL148" s="377"/>
      <c r="BNM148" s="260"/>
      <c r="BNN148" s="369"/>
      <c r="BNO148" s="369"/>
      <c r="BNP148" s="369"/>
      <c r="BNU148" s="259"/>
      <c r="BNV148" s="377"/>
      <c r="BNW148" s="377"/>
      <c r="BNX148" s="377"/>
      <c r="BNY148" s="259"/>
      <c r="BNZ148" s="377"/>
      <c r="BOA148" s="377"/>
      <c r="BOB148" s="377"/>
      <c r="BOC148" s="260"/>
      <c r="BOD148" s="369"/>
      <c r="BOE148" s="369"/>
      <c r="BOF148" s="369"/>
      <c r="BOK148" s="259"/>
      <c r="BOL148" s="377"/>
      <c r="BOM148" s="377"/>
      <c r="BON148" s="377"/>
      <c r="BOO148" s="259"/>
      <c r="BOP148" s="377"/>
      <c r="BOQ148" s="377"/>
      <c r="BOR148" s="377"/>
      <c r="BOS148" s="260"/>
      <c r="BOT148" s="369"/>
      <c r="BOU148" s="369"/>
      <c r="BOV148" s="369"/>
      <c r="BPA148" s="259"/>
      <c r="BPB148" s="377"/>
      <c r="BPC148" s="377"/>
      <c r="BPD148" s="377"/>
      <c r="BPE148" s="259"/>
      <c r="BPF148" s="377"/>
      <c r="BPG148" s="377"/>
      <c r="BPH148" s="377"/>
      <c r="BPI148" s="260"/>
      <c r="BPJ148" s="369"/>
      <c r="BPK148" s="369"/>
      <c r="BPL148" s="369"/>
      <c r="BPQ148" s="259"/>
      <c r="BPR148" s="377"/>
      <c r="BPS148" s="377"/>
      <c r="BPT148" s="377"/>
      <c r="BPU148" s="259"/>
      <c r="BPV148" s="377"/>
      <c r="BPW148" s="377"/>
      <c r="BPX148" s="377"/>
      <c r="BPY148" s="260"/>
      <c r="BPZ148" s="369"/>
      <c r="BQA148" s="369"/>
      <c r="BQB148" s="369"/>
      <c r="BQG148" s="259"/>
      <c r="BQH148" s="377"/>
      <c r="BQI148" s="377"/>
      <c r="BQJ148" s="377"/>
      <c r="BQK148" s="259"/>
      <c r="BQL148" s="377"/>
      <c r="BQM148" s="377"/>
      <c r="BQN148" s="377"/>
      <c r="BQO148" s="260"/>
      <c r="BQP148" s="369"/>
      <c r="BQQ148" s="369"/>
      <c r="BQR148" s="369"/>
      <c r="BQW148" s="259"/>
      <c r="BQX148" s="377"/>
      <c r="BQY148" s="377"/>
      <c r="BQZ148" s="377"/>
      <c r="BRA148" s="259"/>
      <c r="BRB148" s="377"/>
      <c r="BRC148" s="377"/>
      <c r="BRD148" s="377"/>
      <c r="BRE148" s="260"/>
      <c r="BRF148" s="369"/>
      <c r="BRG148" s="369"/>
      <c r="BRH148" s="369"/>
      <c r="BRM148" s="259"/>
      <c r="BRN148" s="377"/>
      <c r="BRO148" s="377"/>
      <c r="BRP148" s="377"/>
      <c r="BRQ148" s="259"/>
      <c r="BRR148" s="377"/>
      <c r="BRS148" s="377"/>
      <c r="BRT148" s="377"/>
      <c r="BRU148" s="260"/>
      <c r="BRV148" s="369"/>
      <c r="BRW148" s="369"/>
      <c r="BRX148" s="369"/>
      <c r="BSC148" s="259"/>
      <c r="BSD148" s="377"/>
      <c r="BSE148" s="377"/>
      <c r="BSF148" s="377"/>
      <c r="BSG148" s="259"/>
      <c r="BSH148" s="377"/>
      <c r="BSI148" s="377"/>
      <c r="BSJ148" s="377"/>
      <c r="BSK148" s="260"/>
      <c r="BSL148" s="369"/>
      <c r="BSM148" s="369"/>
      <c r="BSN148" s="369"/>
      <c r="BSS148" s="259"/>
      <c r="BST148" s="377"/>
      <c r="BSU148" s="377"/>
      <c r="BSV148" s="377"/>
      <c r="BSW148" s="259"/>
      <c r="BSX148" s="377"/>
      <c r="BSY148" s="377"/>
      <c r="BSZ148" s="377"/>
      <c r="BTA148" s="260"/>
      <c r="BTB148" s="369"/>
      <c r="BTC148" s="369"/>
      <c r="BTD148" s="369"/>
      <c r="BTI148" s="259"/>
      <c r="BTJ148" s="377"/>
      <c r="BTK148" s="377"/>
      <c r="BTL148" s="377"/>
      <c r="BTM148" s="259"/>
      <c r="BTN148" s="377"/>
      <c r="BTO148" s="377"/>
      <c r="BTP148" s="377"/>
      <c r="BTQ148" s="260"/>
      <c r="BTR148" s="369"/>
      <c r="BTS148" s="369"/>
      <c r="BTT148" s="369"/>
      <c r="BTY148" s="259"/>
      <c r="BTZ148" s="377"/>
      <c r="BUA148" s="377"/>
      <c r="BUB148" s="377"/>
      <c r="BUC148" s="259"/>
      <c r="BUD148" s="377"/>
      <c r="BUE148" s="377"/>
      <c r="BUF148" s="377"/>
      <c r="BUG148" s="260"/>
      <c r="BUH148" s="369"/>
      <c r="BUI148" s="369"/>
      <c r="BUJ148" s="369"/>
      <c r="BUO148" s="259"/>
      <c r="BUP148" s="377"/>
      <c r="BUQ148" s="377"/>
      <c r="BUR148" s="377"/>
      <c r="BUS148" s="259"/>
      <c r="BUT148" s="377"/>
      <c r="BUU148" s="377"/>
      <c r="BUV148" s="377"/>
      <c r="BUW148" s="260"/>
      <c r="BUX148" s="369"/>
      <c r="BUY148" s="369"/>
      <c r="BUZ148" s="369"/>
      <c r="BVE148" s="259"/>
      <c r="BVF148" s="377"/>
      <c r="BVG148" s="377"/>
      <c r="BVH148" s="377"/>
      <c r="BVI148" s="259"/>
      <c r="BVJ148" s="377"/>
      <c r="BVK148" s="377"/>
      <c r="BVL148" s="377"/>
      <c r="BVM148" s="260"/>
      <c r="BVN148" s="369"/>
      <c r="BVO148" s="369"/>
      <c r="BVP148" s="369"/>
      <c r="BVU148" s="259"/>
      <c r="BVV148" s="377"/>
      <c r="BVW148" s="377"/>
      <c r="BVX148" s="377"/>
      <c r="BVY148" s="259"/>
      <c r="BVZ148" s="377"/>
      <c r="BWA148" s="377"/>
      <c r="BWB148" s="377"/>
      <c r="BWC148" s="260"/>
      <c r="BWD148" s="369"/>
      <c r="BWE148" s="369"/>
      <c r="BWF148" s="369"/>
      <c r="BWK148" s="259"/>
      <c r="BWL148" s="377"/>
      <c r="BWM148" s="377"/>
      <c r="BWN148" s="377"/>
      <c r="BWO148" s="259"/>
      <c r="BWP148" s="377"/>
      <c r="BWQ148" s="377"/>
      <c r="BWR148" s="377"/>
      <c r="BWS148" s="260"/>
      <c r="BWT148" s="369"/>
      <c r="BWU148" s="369"/>
      <c r="BWV148" s="369"/>
      <c r="BXA148" s="259"/>
      <c r="BXB148" s="377"/>
      <c r="BXC148" s="377"/>
      <c r="BXD148" s="377"/>
      <c r="BXE148" s="259"/>
      <c r="BXF148" s="377"/>
      <c r="BXG148" s="377"/>
      <c r="BXH148" s="377"/>
      <c r="BXI148" s="260"/>
      <c r="BXJ148" s="369"/>
      <c r="BXK148" s="369"/>
      <c r="BXL148" s="369"/>
      <c r="BXQ148" s="259"/>
      <c r="BXR148" s="377"/>
      <c r="BXS148" s="377"/>
      <c r="BXT148" s="377"/>
      <c r="BXU148" s="259"/>
      <c r="BXV148" s="377"/>
      <c r="BXW148" s="377"/>
      <c r="BXX148" s="377"/>
      <c r="BXY148" s="260"/>
      <c r="BXZ148" s="369"/>
      <c r="BYA148" s="369"/>
      <c r="BYB148" s="369"/>
      <c r="BYG148" s="259"/>
      <c r="BYH148" s="377"/>
      <c r="BYI148" s="377"/>
      <c r="BYJ148" s="377"/>
      <c r="BYK148" s="259"/>
      <c r="BYL148" s="377"/>
      <c r="BYM148" s="377"/>
      <c r="BYN148" s="377"/>
      <c r="BYO148" s="260"/>
      <c r="BYP148" s="369"/>
      <c r="BYQ148" s="369"/>
      <c r="BYR148" s="369"/>
      <c r="BYW148" s="259"/>
      <c r="BYX148" s="377"/>
      <c r="BYY148" s="377"/>
      <c r="BYZ148" s="377"/>
      <c r="BZA148" s="259"/>
      <c r="BZB148" s="377"/>
      <c r="BZC148" s="377"/>
      <c r="BZD148" s="377"/>
      <c r="BZE148" s="260"/>
      <c r="BZF148" s="369"/>
      <c r="BZG148" s="369"/>
      <c r="BZH148" s="369"/>
      <c r="BZM148" s="259"/>
      <c r="BZN148" s="377"/>
      <c r="BZO148" s="377"/>
      <c r="BZP148" s="377"/>
      <c r="BZQ148" s="259"/>
      <c r="BZR148" s="377"/>
      <c r="BZS148" s="377"/>
      <c r="BZT148" s="377"/>
      <c r="BZU148" s="260"/>
      <c r="BZV148" s="369"/>
      <c r="BZW148" s="369"/>
      <c r="BZX148" s="369"/>
      <c r="CAC148" s="259"/>
      <c r="CAD148" s="377"/>
      <c r="CAE148" s="377"/>
      <c r="CAF148" s="377"/>
      <c r="CAG148" s="259"/>
      <c r="CAH148" s="377"/>
      <c r="CAI148" s="377"/>
      <c r="CAJ148" s="377"/>
      <c r="CAK148" s="260"/>
      <c r="CAL148" s="369"/>
      <c r="CAM148" s="369"/>
      <c r="CAN148" s="369"/>
      <c r="CAS148" s="259"/>
      <c r="CAT148" s="377"/>
      <c r="CAU148" s="377"/>
      <c r="CAV148" s="377"/>
      <c r="CAW148" s="259"/>
      <c r="CAX148" s="377"/>
      <c r="CAY148" s="377"/>
      <c r="CAZ148" s="377"/>
      <c r="CBA148" s="260"/>
      <c r="CBB148" s="369"/>
      <c r="CBC148" s="369"/>
      <c r="CBD148" s="369"/>
      <c r="CBI148" s="259"/>
      <c r="CBJ148" s="377"/>
      <c r="CBK148" s="377"/>
      <c r="CBL148" s="377"/>
      <c r="CBM148" s="259"/>
      <c r="CBN148" s="377"/>
      <c r="CBO148" s="377"/>
      <c r="CBP148" s="377"/>
      <c r="CBQ148" s="260"/>
      <c r="CBR148" s="369"/>
      <c r="CBS148" s="369"/>
      <c r="CBT148" s="369"/>
      <c r="CBY148" s="259"/>
      <c r="CBZ148" s="377"/>
      <c r="CCA148" s="377"/>
      <c r="CCB148" s="377"/>
      <c r="CCC148" s="259"/>
      <c r="CCD148" s="377"/>
      <c r="CCE148" s="377"/>
      <c r="CCF148" s="377"/>
      <c r="CCG148" s="260"/>
      <c r="CCH148" s="369"/>
      <c r="CCI148" s="369"/>
      <c r="CCJ148" s="369"/>
      <c r="CCO148" s="259"/>
      <c r="CCP148" s="377"/>
      <c r="CCQ148" s="377"/>
      <c r="CCR148" s="377"/>
      <c r="CCS148" s="259"/>
      <c r="CCT148" s="377"/>
      <c r="CCU148" s="377"/>
      <c r="CCV148" s="377"/>
      <c r="CCW148" s="260"/>
      <c r="CCX148" s="369"/>
      <c r="CCY148" s="369"/>
      <c r="CCZ148" s="369"/>
      <c r="CDE148" s="259"/>
      <c r="CDF148" s="377"/>
      <c r="CDG148" s="377"/>
      <c r="CDH148" s="377"/>
      <c r="CDI148" s="259"/>
      <c r="CDJ148" s="377"/>
      <c r="CDK148" s="377"/>
      <c r="CDL148" s="377"/>
      <c r="CDM148" s="260"/>
      <c r="CDN148" s="369"/>
      <c r="CDO148" s="369"/>
      <c r="CDP148" s="369"/>
      <c r="CDU148" s="259"/>
      <c r="CDV148" s="377"/>
      <c r="CDW148" s="377"/>
      <c r="CDX148" s="377"/>
      <c r="CDY148" s="259"/>
      <c r="CDZ148" s="377"/>
      <c r="CEA148" s="377"/>
      <c r="CEB148" s="377"/>
      <c r="CEC148" s="260"/>
      <c r="CED148" s="369"/>
      <c r="CEE148" s="369"/>
      <c r="CEF148" s="369"/>
      <c r="CEK148" s="259"/>
      <c r="CEL148" s="377"/>
      <c r="CEM148" s="377"/>
      <c r="CEN148" s="377"/>
      <c r="CEO148" s="259"/>
      <c r="CEP148" s="377"/>
      <c r="CEQ148" s="377"/>
      <c r="CER148" s="377"/>
      <c r="CES148" s="260"/>
      <c r="CET148" s="369"/>
      <c r="CEU148" s="369"/>
      <c r="CEV148" s="369"/>
      <c r="CFA148" s="259"/>
      <c r="CFB148" s="377"/>
      <c r="CFC148" s="377"/>
      <c r="CFD148" s="377"/>
      <c r="CFE148" s="259"/>
      <c r="CFF148" s="377"/>
      <c r="CFG148" s="377"/>
      <c r="CFH148" s="377"/>
      <c r="CFI148" s="260"/>
      <c r="CFJ148" s="369"/>
      <c r="CFK148" s="369"/>
      <c r="CFL148" s="369"/>
      <c r="CFQ148" s="259"/>
      <c r="CFR148" s="377"/>
      <c r="CFS148" s="377"/>
      <c r="CFT148" s="377"/>
      <c r="CFU148" s="259"/>
      <c r="CFV148" s="377"/>
      <c r="CFW148" s="377"/>
      <c r="CFX148" s="377"/>
      <c r="CFY148" s="260"/>
      <c r="CFZ148" s="369"/>
      <c r="CGA148" s="369"/>
      <c r="CGB148" s="369"/>
      <c r="CGG148" s="259"/>
      <c r="CGH148" s="377"/>
      <c r="CGI148" s="377"/>
      <c r="CGJ148" s="377"/>
      <c r="CGK148" s="259"/>
      <c r="CGL148" s="377"/>
      <c r="CGM148" s="377"/>
      <c r="CGN148" s="377"/>
      <c r="CGO148" s="260"/>
      <c r="CGP148" s="369"/>
      <c r="CGQ148" s="369"/>
      <c r="CGR148" s="369"/>
      <c r="CGW148" s="259"/>
      <c r="CGX148" s="377"/>
      <c r="CGY148" s="377"/>
      <c r="CGZ148" s="377"/>
      <c r="CHA148" s="259"/>
      <c r="CHB148" s="377"/>
      <c r="CHC148" s="377"/>
      <c r="CHD148" s="377"/>
      <c r="CHE148" s="260"/>
      <c r="CHF148" s="369"/>
      <c r="CHG148" s="369"/>
      <c r="CHH148" s="369"/>
      <c r="CHM148" s="259"/>
      <c r="CHN148" s="377"/>
      <c r="CHO148" s="377"/>
      <c r="CHP148" s="377"/>
      <c r="CHQ148" s="259"/>
      <c r="CHR148" s="377"/>
      <c r="CHS148" s="377"/>
      <c r="CHT148" s="377"/>
      <c r="CHU148" s="260"/>
      <c r="CHV148" s="369"/>
      <c r="CHW148" s="369"/>
      <c r="CHX148" s="369"/>
      <c r="CIC148" s="259"/>
      <c r="CID148" s="377"/>
      <c r="CIE148" s="377"/>
      <c r="CIF148" s="377"/>
      <c r="CIG148" s="259"/>
      <c r="CIH148" s="377"/>
      <c r="CII148" s="377"/>
      <c r="CIJ148" s="377"/>
      <c r="CIK148" s="260"/>
      <c r="CIL148" s="369"/>
      <c r="CIM148" s="369"/>
      <c r="CIN148" s="369"/>
      <c r="CIS148" s="259"/>
      <c r="CIT148" s="377"/>
      <c r="CIU148" s="377"/>
      <c r="CIV148" s="377"/>
      <c r="CIW148" s="259"/>
      <c r="CIX148" s="377"/>
      <c r="CIY148" s="377"/>
      <c r="CIZ148" s="377"/>
      <c r="CJA148" s="260"/>
      <c r="CJB148" s="369"/>
      <c r="CJC148" s="369"/>
      <c r="CJD148" s="369"/>
      <c r="CJI148" s="259"/>
      <c r="CJJ148" s="377"/>
      <c r="CJK148" s="377"/>
      <c r="CJL148" s="377"/>
      <c r="CJM148" s="259"/>
      <c r="CJN148" s="377"/>
      <c r="CJO148" s="377"/>
      <c r="CJP148" s="377"/>
      <c r="CJQ148" s="260"/>
      <c r="CJR148" s="369"/>
      <c r="CJS148" s="369"/>
      <c r="CJT148" s="369"/>
      <c r="CJY148" s="259"/>
      <c r="CJZ148" s="377"/>
      <c r="CKA148" s="377"/>
      <c r="CKB148" s="377"/>
      <c r="CKC148" s="259"/>
      <c r="CKD148" s="377"/>
      <c r="CKE148" s="377"/>
      <c r="CKF148" s="377"/>
      <c r="CKG148" s="260"/>
      <c r="CKH148" s="369"/>
      <c r="CKI148" s="369"/>
      <c r="CKJ148" s="369"/>
      <c r="CKO148" s="259"/>
      <c r="CKP148" s="377"/>
      <c r="CKQ148" s="377"/>
      <c r="CKR148" s="377"/>
      <c r="CKS148" s="259"/>
      <c r="CKT148" s="377"/>
      <c r="CKU148" s="377"/>
      <c r="CKV148" s="377"/>
      <c r="CKW148" s="260"/>
      <c r="CKX148" s="369"/>
      <c r="CKY148" s="369"/>
      <c r="CKZ148" s="369"/>
      <c r="CLE148" s="259"/>
      <c r="CLF148" s="377"/>
      <c r="CLG148" s="377"/>
      <c r="CLH148" s="377"/>
      <c r="CLI148" s="259"/>
      <c r="CLJ148" s="377"/>
      <c r="CLK148" s="377"/>
      <c r="CLL148" s="377"/>
      <c r="CLM148" s="260"/>
      <c r="CLN148" s="369"/>
      <c r="CLO148" s="369"/>
      <c r="CLP148" s="369"/>
      <c r="CLU148" s="259"/>
      <c r="CLV148" s="377"/>
      <c r="CLW148" s="377"/>
      <c r="CLX148" s="377"/>
      <c r="CLY148" s="259"/>
      <c r="CLZ148" s="377"/>
      <c r="CMA148" s="377"/>
      <c r="CMB148" s="377"/>
      <c r="CMC148" s="260"/>
      <c r="CMD148" s="369"/>
      <c r="CME148" s="369"/>
      <c r="CMF148" s="369"/>
      <c r="CMK148" s="259"/>
      <c r="CML148" s="377"/>
      <c r="CMM148" s="377"/>
      <c r="CMN148" s="377"/>
      <c r="CMO148" s="259"/>
      <c r="CMP148" s="377"/>
      <c r="CMQ148" s="377"/>
      <c r="CMR148" s="377"/>
      <c r="CMS148" s="260"/>
      <c r="CMT148" s="369"/>
      <c r="CMU148" s="369"/>
      <c r="CMV148" s="369"/>
      <c r="CNA148" s="259"/>
      <c r="CNB148" s="377"/>
      <c r="CNC148" s="377"/>
      <c r="CND148" s="377"/>
      <c r="CNE148" s="259"/>
      <c r="CNF148" s="377"/>
      <c r="CNG148" s="377"/>
      <c r="CNH148" s="377"/>
      <c r="CNI148" s="260"/>
      <c r="CNJ148" s="369"/>
      <c r="CNK148" s="369"/>
      <c r="CNL148" s="369"/>
      <c r="CNQ148" s="259"/>
      <c r="CNR148" s="377"/>
      <c r="CNS148" s="377"/>
      <c r="CNT148" s="377"/>
      <c r="CNU148" s="259"/>
      <c r="CNV148" s="377"/>
      <c r="CNW148" s="377"/>
      <c r="CNX148" s="377"/>
      <c r="CNY148" s="260"/>
      <c r="CNZ148" s="369"/>
      <c r="COA148" s="369"/>
      <c r="COB148" s="369"/>
      <c r="COG148" s="259"/>
      <c r="COH148" s="377"/>
      <c r="COI148" s="377"/>
      <c r="COJ148" s="377"/>
      <c r="COK148" s="259"/>
      <c r="COL148" s="377"/>
      <c r="COM148" s="377"/>
      <c r="CON148" s="377"/>
      <c r="COO148" s="260"/>
      <c r="COP148" s="369"/>
      <c r="COQ148" s="369"/>
      <c r="COR148" s="369"/>
      <c r="COW148" s="259"/>
      <c r="COX148" s="377"/>
      <c r="COY148" s="377"/>
      <c r="COZ148" s="377"/>
      <c r="CPA148" s="259"/>
      <c r="CPB148" s="377"/>
      <c r="CPC148" s="377"/>
      <c r="CPD148" s="377"/>
      <c r="CPE148" s="260"/>
      <c r="CPF148" s="369"/>
      <c r="CPG148" s="369"/>
      <c r="CPH148" s="369"/>
      <c r="CPM148" s="259"/>
      <c r="CPN148" s="377"/>
      <c r="CPO148" s="377"/>
      <c r="CPP148" s="377"/>
      <c r="CPQ148" s="259"/>
      <c r="CPR148" s="377"/>
      <c r="CPS148" s="377"/>
      <c r="CPT148" s="377"/>
      <c r="CPU148" s="260"/>
      <c r="CPV148" s="369"/>
      <c r="CPW148" s="369"/>
      <c r="CPX148" s="369"/>
      <c r="CQC148" s="259"/>
      <c r="CQD148" s="377"/>
      <c r="CQE148" s="377"/>
      <c r="CQF148" s="377"/>
      <c r="CQG148" s="259"/>
      <c r="CQH148" s="377"/>
      <c r="CQI148" s="377"/>
      <c r="CQJ148" s="377"/>
      <c r="CQK148" s="260"/>
      <c r="CQL148" s="369"/>
      <c r="CQM148" s="369"/>
      <c r="CQN148" s="369"/>
      <c r="CQS148" s="259"/>
      <c r="CQT148" s="377"/>
      <c r="CQU148" s="377"/>
      <c r="CQV148" s="377"/>
      <c r="CQW148" s="259"/>
      <c r="CQX148" s="377"/>
      <c r="CQY148" s="377"/>
      <c r="CQZ148" s="377"/>
      <c r="CRA148" s="260"/>
      <c r="CRB148" s="369"/>
      <c r="CRC148" s="369"/>
      <c r="CRD148" s="369"/>
      <c r="CRI148" s="259"/>
      <c r="CRJ148" s="377"/>
      <c r="CRK148" s="377"/>
      <c r="CRL148" s="377"/>
      <c r="CRM148" s="259"/>
      <c r="CRN148" s="377"/>
      <c r="CRO148" s="377"/>
      <c r="CRP148" s="377"/>
      <c r="CRQ148" s="260"/>
      <c r="CRR148" s="369"/>
      <c r="CRS148" s="369"/>
      <c r="CRT148" s="369"/>
      <c r="CRY148" s="259"/>
      <c r="CRZ148" s="377"/>
      <c r="CSA148" s="377"/>
      <c r="CSB148" s="377"/>
      <c r="CSC148" s="259"/>
      <c r="CSD148" s="377"/>
      <c r="CSE148" s="377"/>
      <c r="CSF148" s="377"/>
      <c r="CSG148" s="260"/>
      <c r="CSH148" s="369"/>
      <c r="CSI148" s="369"/>
      <c r="CSJ148" s="369"/>
      <c r="CSO148" s="259"/>
      <c r="CSP148" s="377"/>
      <c r="CSQ148" s="377"/>
      <c r="CSR148" s="377"/>
      <c r="CSS148" s="259"/>
      <c r="CST148" s="377"/>
      <c r="CSU148" s="377"/>
      <c r="CSV148" s="377"/>
      <c r="CSW148" s="260"/>
      <c r="CSX148" s="369"/>
      <c r="CSY148" s="369"/>
      <c r="CSZ148" s="369"/>
      <c r="CTE148" s="259"/>
      <c r="CTF148" s="377"/>
      <c r="CTG148" s="377"/>
      <c r="CTH148" s="377"/>
      <c r="CTI148" s="259"/>
      <c r="CTJ148" s="377"/>
      <c r="CTK148" s="377"/>
      <c r="CTL148" s="377"/>
      <c r="CTM148" s="260"/>
      <c r="CTN148" s="369"/>
      <c r="CTO148" s="369"/>
      <c r="CTP148" s="369"/>
      <c r="CTU148" s="259"/>
      <c r="CTV148" s="377"/>
      <c r="CTW148" s="377"/>
      <c r="CTX148" s="377"/>
      <c r="CTY148" s="259"/>
      <c r="CTZ148" s="377"/>
      <c r="CUA148" s="377"/>
      <c r="CUB148" s="377"/>
      <c r="CUC148" s="260"/>
      <c r="CUD148" s="369"/>
      <c r="CUE148" s="369"/>
      <c r="CUF148" s="369"/>
      <c r="CUK148" s="259"/>
      <c r="CUL148" s="377"/>
      <c r="CUM148" s="377"/>
      <c r="CUN148" s="377"/>
      <c r="CUO148" s="259"/>
      <c r="CUP148" s="377"/>
      <c r="CUQ148" s="377"/>
      <c r="CUR148" s="377"/>
      <c r="CUS148" s="260"/>
      <c r="CUT148" s="369"/>
      <c r="CUU148" s="369"/>
      <c r="CUV148" s="369"/>
      <c r="CVA148" s="259"/>
      <c r="CVB148" s="377"/>
      <c r="CVC148" s="377"/>
      <c r="CVD148" s="377"/>
      <c r="CVE148" s="259"/>
      <c r="CVF148" s="377"/>
      <c r="CVG148" s="377"/>
      <c r="CVH148" s="377"/>
      <c r="CVI148" s="260"/>
      <c r="CVJ148" s="369"/>
      <c r="CVK148" s="369"/>
      <c r="CVL148" s="369"/>
      <c r="CVQ148" s="259"/>
      <c r="CVR148" s="377"/>
      <c r="CVS148" s="377"/>
      <c r="CVT148" s="377"/>
      <c r="CVU148" s="259"/>
      <c r="CVV148" s="377"/>
      <c r="CVW148" s="377"/>
      <c r="CVX148" s="377"/>
      <c r="CVY148" s="260"/>
      <c r="CVZ148" s="369"/>
      <c r="CWA148" s="369"/>
      <c r="CWB148" s="369"/>
      <c r="CWG148" s="259"/>
      <c r="CWH148" s="377"/>
      <c r="CWI148" s="377"/>
      <c r="CWJ148" s="377"/>
      <c r="CWK148" s="259"/>
      <c r="CWL148" s="377"/>
      <c r="CWM148" s="377"/>
      <c r="CWN148" s="377"/>
      <c r="CWO148" s="260"/>
      <c r="CWP148" s="369"/>
      <c r="CWQ148" s="369"/>
      <c r="CWR148" s="369"/>
      <c r="CWW148" s="259"/>
      <c r="CWX148" s="377"/>
      <c r="CWY148" s="377"/>
      <c r="CWZ148" s="377"/>
      <c r="CXA148" s="259"/>
      <c r="CXB148" s="377"/>
      <c r="CXC148" s="377"/>
      <c r="CXD148" s="377"/>
      <c r="CXE148" s="260"/>
      <c r="CXF148" s="369"/>
      <c r="CXG148" s="369"/>
      <c r="CXH148" s="369"/>
      <c r="CXM148" s="259"/>
      <c r="CXN148" s="377"/>
      <c r="CXO148" s="377"/>
      <c r="CXP148" s="377"/>
      <c r="CXQ148" s="259"/>
      <c r="CXR148" s="377"/>
      <c r="CXS148" s="377"/>
      <c r="CXT148" s="377"/>
      <c r="CXU148" s="260"/>
      <c r="CXV148" s="369"/>
      <c r="CXW148" s="369"/>
      <c r="CXX148" s="369"/>
      <c r="CYC148" s="259"/>
      <c r="CYD148" s="377"/>
      <c r="CYE148" s="377"/>
      <c r="CYF148" s="377"/>
      <c r="CYG148" s="259"/>
      <c r="CYH148" s="377"/>
      <c r="CYI148" s="377"/>
      <c r="CYJ148" s="377"/>
      <c r="CYK148" s="260"/>
      <c r="CYL148" s="369"/>
      <c r="CYM148" s="369"/>
      <c r="CYN148" s="369"/>
      <c r="CYS148" s="259"/>
      <c r="CYT148" s="377"/>
      <c r="CYU148" s="377"/>
      <c r="CYV148" s="377"/>
      <c r="CYW148" s="259"/>
      <c r="CYX148" s="377"/>
      <c r="CYY148" s="377"/>
      <c r="CYZ148" s="377"/>
      <c r="CZA148" s="260"/>
      <c r="CZB148" s="369"/>
      <c r="CZC148" s="369"/>
      <c r="CZD148" s="369"/>
      <c r="CZI148" s="259"/>
      <c r="CZJ148" s="377"/>
      <c r="CZK148" s="377"/>
      <c r="CZL148" s="377"/>
      <c r="CZM148" s="259"/>
      <c r="CZN148" s="377"/>
      <c r="CZO148" s="377"/>
      <c r="CZP148" s="377"/>
      <c r="CZQ148" s="260"/>
      <c r="CZR148" s="369"/>
      <c r="CZS148" s="369"/>
      <c r="CZT148" s="369"/>
      <c r="CZY148" s="259"/>
      <c r="CZZ148" s="377"/>
      <c r="DAA148" s="377"/>
      <c r="DAB148" s="377"/>
      <c r="DAC148" s="259"/>
      <c r="DAD148" s="377"/>
      <c r="DAE148" s="377"/>
      <c r="DAF148" s="377"/>
      <c r="DAG148" s="260"/>
      <c r="DAH148" s="369"/>
      <c r="DAI148" s="369"/>
      <c r="DAJ148" s="369"/>
      <c r="DAO148" s="259"/>
      <c r="DAP148" s="377"/>
      <c r="DAQ148" s="377"/>
      <c r="DAR148" s="377"/>
      <c r="DAS148" s="259"/>
      <c r="DAT148" s="377"/>
      <c r="DAU148" s="377"/>
      <c r="DAV148" s="377"/>
      <c r="DAW148" s="260"/>
      <c r="DAX148" s="369"/>
      <c r="DAY148" s="369"/>
      <c r="DAZ148" s="369"/>
      <c r="DBE148" s="259"/>
      <c r="DBF148" s="377"/>
      <c r="DBG148" s="377"/>
      <c r="DBH148" s="377"/>
      <c r="DBI148" s="259"/>
      <c r="DBJ148" s="377"/>
      <c r="DBK148" s="377"/>
      <c r="DBL148" s="377"/>
      <c r="DBM148" s="260"/>
      <c r="DBN148" s="369"/>
      <c r="DBO148" s="369"/>
      <c r="DBP148" s="369"/>
      <c r="DBU148" s="259"/>
      <c r="DBV148" s="377"/>
      <c r="DBW148" s="377"/>
      <c r="DBX148" s="377"/>
      <c r="DBY148" s="259"/>
      <c r="DBZ148" s="377"/>
      <c r="DCA148" s="377"/>
      <c r="DCB148" s="377"/>
      <c r="DCC148" s="260"/>
      <c r="DCD148" s="369"/>
      <c r="DCE148" s="369"/>
      <c r="DCF148" s="369"/>
      <c r="DCK148" s="259"/>
      <c r="DCL148" s="377"/>
      <c r="DCM148" s="377"/>
      <c r="DCN148" s="377"/>
      <c r="DCO148" s="259"/>
      <c r="DCP148" s="377"/>
      <c r="DCQ148" s="377"/>
      <c r="DCR148" s="377"/>
      <c r="DCS148" s="260"/>
      <c r="DCT148" s="369"/>
      <c r="DCU148" s="369"/>
      <c r="DCV148" s="369"/>
      <c r="DDA148" s="259"/>
      <c r="DDB148" s="377"/>
      <c r="DDC148" s="377"/>
      <c r="DDD148" s="377"/>
      <c r="DDE148" s="259"/>
      <c r="DDF148" s="377"/>
      <c r="DDG148" s="377"/>
      <c r="DDH148" s="377"/>
      <c r="DDI148" s="260"/>
      <c r="DDJ148" s="369"/>
      <c r="DDK148" s="369"/>
      <c r="DDL148" s="369"/>
      <c r="DDQ148" s="259"/>
      <c r="DDR148" s="377"/>
      <c r="DDS148" s="377"/>
      <c r="DDT148" s="377"/>
      <c r="DDU148" s="259"/>
      <c r="DDV148" s="377"/>
      <c r="DDW148" s="377"/>
      <c r="DDX148" s="377"/>
      <c r="DDY148" s="260"/>
      <c r="DDZ148" s="369"/>
      <c r="DEA148" s="369"/>
      <c r="DEB148" s="369"/>
      <c r="DEG148" s="259"/>
      <c r="DEH148" s="377"/>
      <c r="DEI148" s="377"/>
      <c r="DEJ148" s="377"/>
      <c r="DEK148" s="259"/>
      <c r="DEL148" s="377"/>
      <c r="DEM148" s="377"/>
      <c r="DEN148" s="377"/>
      <c r="DEO148" s="260"/>
      <c r="DEP148" s="369"/>
      <c r="DEQ148" s="369"/>
      <c r="DER148" s="369"/>
      <c r="DEW148" s="259"/>
      <c r="DEX148" s="377"/>
      <c r="DEY148" s="377"/>
      <c r="DEZ148" s="377"/>
      <c r="DFA148" s="259"/>
      <c r="DFB148" s="377"/>
      <c r="DFC148" s="377"/>
      <c r="DFD148" s="377"/>
      <c r="DFE148" s="260"/>
      <c r="DFF148" s="369"/>
      <c r="DFG148" s="369"/>
      <c r="DFH148" s="369"/>
      <c r="DFM148" s="259"/>
      <c r="DFN148" s="377"/>
      <c r="DFO148" s="377"/>
      <c r="DFP148" s="377"/>
      <c r="DFQ148" s="259"/>
      <c r="DFR148" s="377"/>
      <c r="DFS148" s="377"/>
      <c r="DFT148" s="377"/>
      <c r="DFU148" s="260"/>
      <c r="DFV148" s="369"/>
      <c r="DFW148" s="369"/>
      <c r="DFX148" s="369"/>
      <c r="DGC148" s="259"/>
      <c r="DGD148" s="377"/>
      <c r="DGE148" s="377"/>
      <c r="DGF148" s="377"/>
      <c r="DGG148" s="259"/>
      <c r="DGH148" s="377"/>
      <c r="DGI148" s="377"/>
      <c r="DGJ148" s="377"/>
      <c r="DGK148" s="260"/>
      <c r="DGL148" s="369"/>
      <c r="DGM148" s="369"/>
      <c r="DGN148" s="369"/>
      <c r="DGS148" s="259"/>
      <c r="DGT148" s="377"/>
      <c r="DGU148" s="377"/>
      <c r="DGV148" s="377"/>
      <c r="DGW148" s="259"/>
      <c r="DGX148" s="377"/>
      <c r="DGY148" s="377"/>
      <c r="DGZ148" s="377"/>
      <c r="DHA148" s="260"/>
      <c r="DHB148" s="369"/>
      <c r="DHC148" s="369"/>
      <c r="DHD148" s="369"/>
      <c r="DHI148" s="259"/>
      <c r="DHJ148" s="377"/>
      <c r="DHK148" s="377"/>
      <c r="DHL148" s="377"/>
      <c r="DHM148" s="259"/>
      <c r="DHN148" s="377"/>
      <c r="DHO148" s="377"/>
      <c r="DHP148" s="377"/>
      <c r="DHQ148" s="260"/>
      <c r="DHR148" s="369"/>
      <c r="DHS148" s="369"/>
      <c r="DHT148" s="369"/>
      <c r="DHY148" s="259"/>
      <c r="DHZ148" s="377"/>
      <c r="DIA148" s="377"/>
      <c r="DIB148" s="377"/>
      <c r="DIC148" s="259"/>
      <c r="DID148" s="377"/>
      <c r="DIE148" s="377"/>
      <c r="DIF148" s="377"/>
      <c r="DIG148" s="260"/>
      <c r="DIH148" s="369"/>
      <c r="DII148" s="369"/>
      <c r="DIJ148" s="369"/>
      <c r="DIO148" s="259"/>
      <c r="DIP148" s="377"/>
      <c r="DIQ148" s="377"/>
      <c r="DIR148" s="377"/>
      <c r="DIS148" s="259"/>
      <c r="DIT148" s="377"/>
      <c r="DIU148" s="377"/>
      <c r="DIV148" s="377"/>
      <c r="DIW148" s="260"/>
      <c r="DIX148" s="369"/>
      <c r="DIY148" s="369"/>
      <c r="DIZ148" s="369"/>
      <c r="DJE148" s="259"/>
      <c r="DJF148" s="377"/>
      <c r="DJG148" s="377"/>
      <c r="DJH148" s="377"/>
      <c r="DJI148" s="259"/>
      <c r="DJJ148" s="377"/>
      <c r="DJK148" s="377"/>
      <c r="DJL148" s="377"/>
      <c r="DJM148" s="260"/>
      <c r="DJN148" s="369"/>
      <c r="DJO148" s="369"/>
      <c r="DJP148" s="369"/>
      <c r="DJU148" s="259"/>
      <c r="DJV148" s="377"/>
      <c r="DJW148" s="377"/>
      <c r="DJX148" s="377"/>
      <c r="DJY148" s="259"/>
      <c r="DJZ148" s="377"/>
      <c r="DKA148" s="377"/>
      <c r="DKB148" s="377"/>
      <c r="DKC148" s="260"/>
      <c r="DKD148" s="369"/>
      <c r="DKE148" s="369"/>
      <c r="DKF148" s="369"/>
      <c r="DKK148" s="259"/>
      <c r="DKL148" s="377"/>
      <c r="DKM148" s="377"/>
      <c r="DKN148" s="377"/>
      <c r="DKO148" s="259"/>
      <c r="DKP148" s="377"/>
      <c r="DKQ148" s="377"/>
      <c r="DKR148" s="377"/>
      <c r="DKS148" s="260"/>
      <c r="DKT148" s="369"/>
      <c r="DKU148" s="369"/>
      <c r="DKV148" s="369"/>
      <c r="DLA148" s="259"/>
      <c r="DLB148" s="377"/>
      <c r="DLC148" s="377"/>
      <c r="DLD148" s="377"/>
      <c r="DLE148" s="259"/>
      <c r="DLF148" s="377"/>
      <c r="DLG148" s="377"/>
      <c r="DLH148" s="377"/>
      <c r="DLI148" s="260"/>
      <c r="DLJ148" s="369"/>
      <c r="DLK148" s="369"/>
      <c r="DLL148" s="369"/>
      <c r="DLQ148" s="259"/>
      <c r="DLR148" s="377"/>
      <c r="DLS148" s="377"/>
      <c r="DLT148" s="377"/>
      <c r="DLU148" s="259"/>
      <c r="DLV148" s="377"/>
      <c r="DLW148" s="377"/>
      <c r="DLX148" s="377"/>
      <c r="DLY148" s="260"/>
      <c r="DLZ148" s="369"/>
      <c r="DMA148" s="369"/>
      <c r="DMB148" s="369"/>
      <c r="DMG148" s="259"/>
      <c r="DMH148" s="377"/>
      <c r="DMI148" s="377"/>
      <c r="DMJ148" s="377"/>
      <c r="DMK148" s="259"/>
      <c r="DML148" s="377"/>
      <c r="DMM148" s="377"/>
      <c r="DMN148" s="377"/>
      <c r="DMO148" s="260"/>
      <c r="DMP148" s="369"/>
      <c r="DMQ148" s="369"/>
      <c r="DMR148" s="369"/>
      <c r="DMW148" s="259"/>
      <c r="DMX148" s="377"/>
      <c r="DMY148" s="377"/>
      <c r="DMZ148" s="377"/>
      <c r="DNA148" s="259"/>
      <c r="DNB148" s="377"/>
      <c r="DNC148" s="377"/>
      <c r="DND148" s="377"/>
      <c r="DNE148" s="260"/>
      <c r="DNF148" s="369"/>
      <c r="DNG148" s="369"/>
      <c r="DNH148" s="369"/>
      <c r="DNM148" s="259"/>
      <c r="DNN148" s="377"/>
      <c r="DNO148" s="377"/>
      <c r="DNP148" s="377"/>
      <c r="DNQ148" s="259"/>
      <c r="DNR148" s="377"/>
      <c r="DNS148" s="377"/>
      <c r="DNT148" s="377"/>
      <c r="DNU148" s="260"/>
      <c r="DNV148" s="369"/>
      <c r="DNW148" s="369"/>
      <c r="DNX148" s="369"/>
      <c r="DOC148" s="259"/>
      <c r="DOD148" s="377"/>
      <c r="DOE148" s="377"/>
      <c r="DOF148" s="377"/>
      <c r="DOG148" s="259"/>
      <c r="DOH148" s="377"/>
      <c r="DOI148" s="377"/>
      <c r="DOJ148" s="377"/>
      <c r="DOK148" s="260"/>
      <c r="DOL148" s="369"/>
      <c r="DOM148" s="369"/>
      <c r="DON148" s="369"/>
      <c r="DOS148" s="259"/>
      <c r="DOT148" s="377"/>
      <c r="DOU148" s="377"/>
      <c r="DOV148" s="377"/>
      <c r="DOW148" s="259"/>
      <c r="DOX148" s="377"/>
      <c r="DOY148" s="377"/>
      <c r="DOZ148" s="377"/>
      <c r="DPA148" s="260"/>
      <c r="DPB148" s="369"/>
      <c r="DPC148" s="369"/>
      <c r="DPD148" s="369"/>
      <c r="DPI148" s="259"/>
      <c r="DPJ148" s="377"/>
      <c r="DPK148" s="377"/>
      <c r="DPL148" s="377"/>
      <c r="DPM148" s="259"/>
      <c r="DPN148" s="377"/>
      <c r="DPO148" s="377"/>
      <c r="DPP148" s="377"/>
      <c r="DPQ148" s="260"/>
      <c r="DPR148" s="369"/>
      <c r="DPS148" s="369"/>
      <c r="DPT148" s="369"/>
      <c r="DPY148" s="259"/>
      <c r="DPZ148" s="377"/>
      <c r="DQA148" s="377"/>
      <c r="DQB148" s="377"/>
      <c r="DQC148" s="259"/>
      <c r="DQD148" s="377"/>
      <c r="DQE148" s="377"/>
      <c r="DQF148" s="377"/>
      <c r="DQG148" s="260"/>
      <c r="DQH148" s="369"/>
      <c r="DQI148" s="369"/>
      <c r="DQJ148" s="369"/>
      <c r="DQO148" s="259"/>
      <c r="DQP148" s="377"/>
      <c r="DQQ148" s="377"/>
      <c r="DQR148" s="377"/>
      <c r="DQS148" s="259"/>
      <c r="DQT148" s="377"/>
      <c r="DQU148" s="377"/>
      <c r="DQV148" s="377"/>
      <c r="DQW148" s="260"/>
      <c r="DQX148" s="369"/>
      <c r="DQY148" s="369"/>
      <c r="DQZ148" s="369"/>
      <c r="DRE148" s="259"/>
      <c r="DRF148" s="377"/>
      <c r="DRG148" s="377"/>
      <c r="DRH148" s="377"/>
      <c r="DRI148" s="259"/>
      <c r="DRJ148" s="377"/>
      <c r="DRK148" s="377"/>
      <c r="DRL148" s="377"/>
      <c r="DRM148" s="260"/>
      <c r="DRN148" s="369"/>
      <c r="DRO148" s="369"/>
      <c r="DRP148" s="369"/>
      <c r="DRU148" s="259"/>
      <c r="DRV148" s="377"/>
      <c r="DRW148" s="377"/>
      <c r="DRX148" s="377"/>
      <c r="DRY148" s="259"/>
      <c r="DRZ148" s="377"/>
      <c r="DSA148" s="377"/>
      <c r="DSB148" s="377"/>
      <c r="DSC148" s="260"/>
      <c r="DSD148" s="369"/>
      <c r="DSE148" s="369"/>
      <c r="DSF148" s="369"/>
      <c r="DSK148" s="259"/>
      <c r="DSL148" s="377"/>
      <c r="DSM148" s="377"/>
      <c r="DSN148" s="377"/>
      <c r="DSO148" s="259"/>
      <c r="DSP148" s="377"/>
      <c r="DSQ148" s="377"/>
      <c r="DSR148" s="377"/>
      <c r="DSS148" s="260"/>
      <c r="DST148" s="369"/>
      <c r="DSU148" s="369"/>
      <c r="DSV148" s="369"/>
      <c r="DTA148" s="259"/>
      <c r="DTB148" s="377"/>
      <c r="DTC148" s="377"/>
      <c r="DTD148" s="377"/>
      <c r="DTE148" s="259"/>
      <c r="DTF148" s="377"/>
      <c r="DTG148" s="377"/>
      <c r="DTH148" s="377"/>
      <c r="DTI148" s="260"/>
      <c r="DTJ148" s="369"/>
      <c r="DTK148" s="369"/>
      <c r="DTL148" s="369"/>
      <c r="DTQ148" s="259"/>
      <c r="DTR148" s="377"/>
      <c r="DTS148" s="377"/>
      <c r="DTT148" s="377"/>
      <c r="DTU148" s="259"/>
      <c r="DTV148" s="377"/>
      <c r="DTW148" s="377"/>
      <c r="DTX148" s="377"/>
      <c r="DTY148" s="260"/>
      <c r="DTZ148" s="369"/>
      <c r="DUA148" s="369"/>
      <c r="DUB148" s="369"/>
      <c r="DUG148" s="259"/>
      <c r="DUH148" s="377"/>
      <c r="DUI148" s="377"/>
      <c r="DUJ148" s="377"/>
      <c r="DUK148" s="259"/>
      <c r="DUL148" s="377"/>
      <c r="DUM148" s="377"/>
      <c r="DUN148" s="377"/>
      <c r="DUO148" s="260"/>
      <c r="DUP148" s="369"/>
      <c r="DUQ148" s="369"/>
      <c r="DUR148" s="369"/>
      <c r="DUW148" s="259"/>
      <c r="DUX148" s="377"/>
      <c r="DUY148" s="377"/>
      <c r="DUZ148" s="377"/>
      <c r="DVA148" s="259"/>
      <c r="DVB148" s="377"/>
      <c r="DVC148" s="377"/>
      <c r="DVD148" s="377"/>
      <c r="DVE148" s="260"/>
      <c r="DVF148" s="369"/>
      <c r="DVG148" s="369"/>
      <c r="DVH148" s="369"/>
      <c r="DVM148" s="259"/>
      <c r="DVN148" s="377"/>
      <c r="DVO148" s="377"/>
      <c r="DVP148" s="377"/>
      <c r="DVQ148" s="259"/>
      <c r="DVR148" s="377"/>
      <c r="DVS148" s="377"/>
      <c r="DVT148" s="377"/>
      <c r="DVU148" s="260"/>
      <c r="DVV148" s="369"/>
      <c r="DVW148" s="369"/>
      <c r="DVX148" s="369"/>
      <c r="DWC148" s="259"/>
      <c r="DWD148" s="377"/>
      <c r="DWE148" s="377"/>
      <c r="DWF148" s="377"/>
      <c r="DWG148" s="259"/>
      <c r="DWH148" s="377"/>
      <c r="DWI148" s="377"/>
      <c r="DWJ148" s="377"/>
      <c r="DWK148" s="260"/>
      <c r="DWL148" s="369"/>
      <c r="DWM148" s="369"/>
      <c r="DWN148" s="369"/>
      <c r="DWS148" s="259"/>
      <c r="DWT148" s="377"/>
      <c r="DWU148" s="377"/>
      <c r="DWV148" s="377"/>
      <c r="DWW148" s="259"/>
      <c r="DWX148" s="377"/>
      <c r="DWY148" s="377"/>
      <c r="DWZ148" s="377"/>
      <c r="DXA148" s="260"/>
      <c r="DXB148" s="369"/>
      <c r="DXC148" s="369"/>
      <c r="DXD148" s="369"/>
      <c r="DXI148" s="259"/>
      <c r="DXJ148" s="377"/>
      <c r="DXK148" s="377"/>
      <c r="DXL148" s="377"/>
      <c r="DXM148" s="259"/>
      <c r="DXN148" s="377"/>
      <c r="DXO148" s="377"/>
      <c r="DXP148" s="377"/>
      <c r="DXQ148" s="260"/>
      <c r="DXR148" s="369"/>
      <c r="DXS148" s="369"/>
      <c r="DXT148" s="369"/>
      <c r="DXY148" s="259"/>
      <c r="DXZ148" s="377"/>
      <c r="DYA148" s="377"/>
      <c r="DYB148" s="377"/>
      <c r="DYC148" s="259"/>
      <c r="DYD148" s="377"/>
      <c r="DYE148" s="377"/>
      <c r="DYF148" s="377"/>
      <c r="DYG148" s="260"/>
      <c r="DYH148" s="369"/>
      <c r="DYI148" s="369"/>
      <c r="DYJ148" s="369"/>
      <c r="DYO148" s="259"/>
      <c r="DYP148" s="377"/>
      <c r="DYQ148" s="377"/>
      <c r="DYR148" s="377"/>
      <c r="DYS148" s="259"/>
      <c r="DYT148" s="377"/>
      <c r="DYU148" s="377"/>
      <c r="DYV148" s="377"/>
      <c r="DYW148" s="260"/>
      <c r="DYX148" s="369"/>
      <c r="DYY148" s="369"/>
      <c r="DYZ148" s="369"/>
      <c r="DZE148" s="259"/>
      <c r="DZF148" s="377"/>
      <c r="DZG148" s="377"/>
      <c r="DZH148" s="377"/>
      <c r="DZI148" s="259"/>
      <c r="DZJ148" s="377"/>
      <c r="DZK148" s="377"/>
      <c r="DZL148" s="377"/>
      <c r="DZM148" s="260"/>
      <c r="DZN148" s="369"/>
      <c r="DZO148" s="369"/>
      <c r="DZP148" s="369"/>
      <c r="DZU148" s="259"/>
      <c r="DZV148" s="377"/>
      <c r="DZW148" s="377"/>
      <c r="DZX148" s="377"/>
      <c r="DZY148" s="259"/>
      <c r="DZZ148" s="377"/>
      <c r="EAA148" s="377"/>
      <c r="EAB148" s="377"/>
      <c r="EAC148" s="260"/>
      <c r="EAD148" s="369"/>
      <c r="EAE148" s="369"/>
      <c r="EAF148" s="369"/>
      <c r="EAK148" s="259"/>
      <c r="EAL148" s="377"/>
      <c r="EAM148" s="377"/>
      <c r="EAN148" s="377"/>
      <c r="EAO148" s="259"/>
      <c r="EAP148" s="377"/>
      <c r="EAQ148" s="377"/>
      <c r="EAR148" s="377"/>
      <c r="EAS148" s="260"/>
      <c r="EAT148" s="369"/>
      <c r="EAU148" s="369"/>
      <c r="EAV148" s="369"/>
      <c r="EBA148" s="259"/>
      <c r="EBB148" s="377"/>
      <c r="EBC148" s="377"/>
      <c r="EBD148" s="377"/>
      <c r="EBE148" s="259"/>
      <c r="EBF148" s="377"/>
      <c r="EBG148" s="377"/>
      <c r="EBH148" s="377"/>
      <c r="EBI148" s="260"/>
      <c r="EBJ148" s="369"/>
      <c r="EBK148" s="369"/>
      <c r="EBL148" s="369"/>
      <c r="EBQ148" s="259"/>
      <c r="EBR148" s="377"/>
      <c r="EBS148" s="377"/>
      <c r="EBT148" s="377"/>
      <c r="EBU148" s="259"/>
      <c r="EBV148" s="377"/>
      <c r="EBW148" s="377"/>
      <c r="EBX148" s="377"/>
      <c r="EBY148" s="260"/>
      <c r="EBZ148" s="369"/>
      <c r="ECA148" s="369"/>
      <c r="ECB148" s="369"/>
      <c r="ECG148" s="259"/>
      <c r="ECH148" s="377"/>
      <c r="ECI148" s="377"/>
      <c r="ECJ148" s="377"/>
      <c r="ECK148" s="259"/>
      <c r="ECL148" s="377"/>
      <c r="ECM148" s="377"/>
      <c r="ECN148" s="377"/>
      <c r="ECO148" s="260"/>
      <c r="ECP148" s="369"/>
      <c r="ECQ148" s="369"/>
      <c r="ECR148" s="369"/>
      <c r="ECW148" s="259"/>
      <c r="ECX148" s="377"/>
      <c r="ECY148" s="377"/>
      <c r="ECZ148" s="377"/>
      <c r="EDA148" s="259"/>
      <c r="EDB148" s="377"/>
      <c r="EDC148" s="377"/>
      <c r="EDD148" s="377"/>
      <c r="EDE148" s="260"/>
      <c r="EDF148" s="369"/>
      <c r="EDG148" s="369"/>
      <c r="EDH148" s="369"/>
      <c r="EDM148" s="259"/>
      <c r="EDN148" s="377"/>
      <c r="EDO148" s="377"/>
      <c r="EDP148" s="377"/>
      <c r="EDQ148" s="259"/>
      <c r="EDR148" s="377"/>
      <c r="EDS148" s="377"/>
      <c r="EDT148" s="377"/>
      <c r="EDU148" s="260"/>
      <c r="EDV148" s="369"/>
      <c r="EDW148" s="369"/>
      <c r="EDX148" s="369"/>
      <c r="EEC148" s="259"/>
      <c r="EED148" s="377"/>
      <c r="EEE148" s="377"/>
      <c r="EEF148" s="377"/>
      <c r="EEG148" s="259"/>
      <c r="EEH148" s="377"/>
      <c r="EEI148" s="377"/>
      <c r="EEJ148" s="377"/>
      <c r="EEK148" s="260"/>
      <c r="EEL148" s="369"/>
      <c r="EEM148" s="369"/>
      <c r="EEN148" s="369"/>
      <c r="EES148" s="259"/>
      <c r="EET148" s="377"/>
      <c r="EEU148" s="377"/>
      <c r="EEV148" s="377"/>
      <c r="EEW148" s="259"/>
      <c r="EEX148" s="377"/>
      <c r="EEY148" s="377"/>
      <c r="EEZ148" s="377"/>
      <c r="EFA148" s="260"/>
      <c r="EFB148" s="369"/>
      <c r="EFC148" s="369"/>
      <c r="EFD148" s="369"/>
      <c r="EFI148" s="259"/>
      <c r="EFJ148" s="377"/>
      <c r="EFK148" s="377"/>
      <c r="EFL148" s="377"/>
      <c r="EFM148" s="259"/>
      <c r="EFN148" s="377"/>
      <c r="EFO148" s="377"/>
      <c r="EFP148" s="377"/>
      <c r="EFQ148" s="260"/>
      <c r="EFR148" s="369"/>
      <c r="EFS148" s="369"/>
      <c r="EFT148" s="369"/>
      <c r="EFY148" s="259"/>
      <c r="EFZ148" s="377"/>
      <c r="EGA148" s="377"/>
      <c r="EGB148" s="377"/>
      <c r="EGC148" s="259"/>
      <c r="EGD148" s="377"/>
      <c r="EGE148" s="377"/>
      <c r="EGF148" s="377"/>
      <c r="EGG148" s="260"/>
      <c r="EGH148" s="369"/>
      <c r="EGI148" s="369"/>
      <c r="EGJ148" s="369"/>
      <c r="EGO148" s="259"/>
      <c r="EGP148" s="377"/>
      <c r="EGQ148" s="377"/>
      <c r="EGR148" s="377"/>
      <c r="EGS148" s="259"/>
      <c r="EGT148" s="377"/>
      <c r="EGU148" s="377"/>
      <c r="EGV148" s="377"/>
      <c r="EGW148" s="260"/>
      <c r="EGX148" s="369"/>
      <c r="EGY148" s="369"/>
      <c r="EGZ148" s="369"/>
      <c r="EHE148" s="259"/>
      <c r="EHF148" s="377"/>
      <c r="EHG148" s="377"/>
      <c r="EHH148" s="377"/>
      <c r="EHI148" s="259"/>
      <c r="EHJ148" s="377"/>
      <c r="EHK148" s="377"/>
      <c r="EHL148" s="377"/>
      <c r="EHM148" s="260"/>
      <c r="EHN148" s="369"/>
      <c r="EHO148" s="369"/>
      <c r="EHP148" s="369"/>
      <c r="EHU148" s="259"/>
      <c r="EHV148" s="377"/>
      <c r="EHW148" s="377"/>
      <c r="EHX148" s="377"/>
      <c r="EHY148" s="259"/>
      <c r="EHZ148" s="377"/>
      <c r="EIA148" s="377"/>
      <c r="EIB148" s="377"/>
      <c r="EIC148" s="260"/>
      <c r="EID148" s="369"/>
      <c r="EIE148" s="369"/>
      <c r="EIF148" s="369"/>
      <c r="EIK148" s="259"/>
      <c r="EIL148" s="377"/>
      <c r="EIM148" s="377"/>
      <c r="EIN148" s="377"/>
      <c r="EIO148" s="259"/>
      <c r="EIP148" s="377"/>
      <c r="EIQ148" s="377"/>
      <c r="EIR148" s="377"/>
      <c r="EIS148" s="260"/>
      <c r="EIT148" s="369"/>
      <c r="EIU148" s="369"/>
      <c r="EIV148" s="369"/>
      <c r="EJA148" s="259"/>
      <c r="EJB148" s="377"/>
      <c r="EJC148" s="377"/>
      <c r="EJD148" s="377"/>
      <c r="EJE148" s="259"/>
      <c r="EJF148" s="377"/>
      <c r="EJG148" s="377"/>
      <c r="EJH148" s="377"/>
      <c r="EJI148" s="260"/>
      <c r="EJJ148" s="369"/>
      <c r="EJK148" s="369"/>
      <c r="EJL148" s="369"/>
      <c r="EJQ148" s="259"/>
      <c r="EJR148" s="377"/>
      <c r="EJS148" s="377"/>
      <c r="EJT148" s="377"/>
      <c r="EJU148" s="259"/>
      <c r="EJV148" s="377"/>
      <c r="EJW148" s="377"/>
      <c r="EJX148" s="377"/>
      <c r="EJY148" s="260"/>
      <c r="EJZ148" s="369"/>
      <c r="EKA148" s="369"/>
      <c r="EKB148" s="369"/>
      <c r="EKG148" s="259"/>
      <c r="EKH148" s="377"/>
      <c r="EKI148" s="377"/>
      <c r="EKJ148" s="377"/>
      <c r="EKK148" s="259"/>
      <c r="EKL148" s="377"/>
      <c r="EKM148" s="377"/>
      <c r="EKN148" s="377"/>
      <c r="EKO148" s="260"/>
      <c r="EKP148" s="369"/>
      <c r="EKQ148" s="369"/>
      <c r="EKR148" s="369"/>
      <c r="EKW148" s="259"/>
      <c r="EKX148" s="377"/>
      <c r="EKY148" s="377"/>
      <c r="EKZ148" s="377"/>
      <c r="ELA148" s="259"/>
      <c r="ELB148" s="377"/>
      <c r="ELC148" s="377"/>
      <c r="ELD148" s="377"/>
      <c r="ELE148" s="260"/>
      <c r="ELF148" s="369"/>
      <c r="ELG148" s="369"/>
      <c r="ELH148" s="369"/>
      <c r="ELM148" s="259"/>
      <c r="ELN148" s="377"/>
      <c r="ELO148" s="377"/>
      <c r="ELP148" s="377"/>
      <c r="ELQ148" s="259"/>
      <c r="ELR148" s="377"/>
      <c r="ELS148" s="377"/>
      <c r="ELT148" s="377"/>
      <c r="ELU148" s="260"/>
      <c r="ELV148" s="369"/>
      <c r="ELW148" s="369"/>
      <c r="ELX148" s="369"/>
      <c r="EMC148" s="259"/>
      <c r="EMD148" s="377"/>
      <c r="EME148" s="377"/>
      <c r="EMF148" s="377"/>
      <c r="EMG148" s="259"/>
      <c r="EMH148" s="377"/>
      <c r="EMI148" s="377"/>
      <c r="EMJ148" s="377"/>
      <c r="EMK148" s="260"/>
      <c r="EML148" s="369"/>
      <c r="EMM148" s="369"/>
      <c r="EMN148" s="369"/>
      <c r="EMS148" s="259"/>
      <c r="EMT148" s="377"/>
      <c r="EMU148" s="377"/>
      <c r="EMV148" s="377"/>
      <c r="EMW148" s="259"/>
      <c r="EMX148" s="377"/>
      <c r="EMY148" s="377"/>
      <c r="EMZ148" s="377"/>
      <c r="ENA148" s="260"/>
      <c r="ENB148" s="369"/>
      <c r="ENC148" s="369"/>
      <c r="END148" s="369"/>
      <c r="ENI148" s="259"/>
      <c r="ENJ148" s="377"/>
      <c r="ENK148" s="377"/>
      <c r="ENL148" s="377"/>
      <c r="ENM148" s="259"/>
      <c r="ENN148" s="377"/>
      <c r="ENO148" s="377"/>
      <c r="ENP148" s="377"/>
      <c r="ENQ148" s="260"/>
      <c r="ENR148" s="369"/>
      <c r="ENS148" s="369"/>
      <c r="ENT148" s="369"/>
      <c r="ENY148" s="259"/>
      <c r="ENZ148" s="377"/>
      <c r="EOA148" s="377"/>
      <c r="EOB148" s="377"/>
      <c r="EOC148" s="259"/>
      <c r="EOD148" s="377"/>
      <c r="EOE148" s="377"/>
      <c r="EOF148" s="377"/>
      <c r="EOG148" s="260"/>
      <c r="EOH148" s="369"/>
      <c r="EOI148" s="369"/>
      <c r="EOJ148" s="369"/>
      <c r="EOO148" s="259"/>
      <c r="EOP148" s="377"/>
      <c r="EOQ148" s="377"/>
      <c r="EOR148" s="377"/>
      <c r="EOS148" s="259"/>
      <c r="EOT148" s="377"/>
      <c r="EOU148" s="377"/>
      <c r="EOV148" s="377"/>
      <c r="EOW148" s="260"/>
      <c r="EOX148" s="369"/>
      <c r="EOY148" s="369"/>
      <c r="EOZ148" s="369"/>
      <c r="EPE148" s="259"/>
      <c r="EPF148" s="377"/>
      <c r="EPG148" s="377"/>
      <c r="EPH148" s="377"/>
      <c r="EPI148" s="259"/>
      <c r="EPJ148" s="377"/>
      <c r="EPK148" s="377"/>
      <c r="EPL148" s="377"/>
      <c r="EPM148" s="260"/>
      <c r="EPN148" s="369"/>
      <c r="EPO148" s="369"/>
      <c r="EPP148" s="369"/>
      <c r="EPU148" s="259"/>
      <c r="EPV148" s="377"/>
      <c r="EPW148" s="377"/>
      <c r="EPX148" s="377"/>
      <c r="EPY148" s="259"/>
      <c r="EPZ148" s="377"/>
      <c r="EQA148" s="377"/>
      <c r="EQB148" s="377"/>
      <c r="EQC148" s="260"/>
      <c r="EQD148" s="369"/>
      <c r="EQE148" s="369"/>
      <c r="EQF148" s="369"/>
      <c r="EQK148" s="259"/>
      <c r="EQL148" s="377"/>
      <c r="EQM148" s="377"/>
      <c r="EQN148" s="377"/>
      <c r="EQO148" s="259"/>
      <c r="EQP148" s="377"/>
      <c r="EQQ148" s="377"/>
      <c r="EQR148" s="377"/>
      <c r="EQS148" s="260"/>
      <c r="EQT148" s="369"/>
      <c r="EQU148" s="369"/>
      <c r="EQV148" s="369"/>
      <c r="ERA148" s="259"/>
      <c r="ERB148" s="377"/>
      <c r="ERC148" s="377"/>
      <c r="ERD148" s="377"/>
      <c r="ERE148" s="259"/>
      <c r="ERF148" s="377"/>
      <c r="ERG148" s="377"/>
      <c r="ERH148" s="377"/>
      <c r="ERI148" s="260"/>
      <c r="ERJ148" s="369"/>
      <c r="ERK148" s="369"/>
      <c r="ERL148" s="369"/>
      <c r="ERQ148" s="259"/>
      <c r="ERR148" s="377"/>
      <c r="ERS148" s="377"/>
      <c r="ERT148" s="377"/>
      <c r="ERU148" s="259"/>
      <c r="ERV148" s="377"/>
      <c r="ERW148" s="377"/>
      <c r="ERX148" s="377"/>
      <c r="ERY148" s="260"/>
      <c r="ERZ148" s="369"/>
      <c r="ESA148" s="369"/>
      <c r="ESB148" s="369"/>
      <c r="ESG148" s="259"/>
      <c r="ESH148" s="377"/>
      <c r="ESI148" s="377"/>
      <c r="ESJ148" s="377"/>
      <c r="ESK148" s="259"/>
      <c r="ESL148" s="377"/>
      <c r="ESM148" s="377"/>
      <c r="ESN148" s="377"/>
      <c r="ESO148" s="260"/>
      <c r="ESP148" s="369"/>
      <c r="ESQ148" s="369"/>
      <c r="ESR148" s="369"/>
      <c r="ESW148" s="259"/>
      <c r="ESX148" s="377"/>
      <c r="ESY148" s="377"/>
      <c r="ESZ148" s="377"/>
      <c r="ETA148" s="259"/>
      <c r="ETB148" s="377"/>
      <c r="ETC148" s="377"/>
      <c r="ETD148" s="377"/>
      <c r="ETE148" s="260"/>
      <c r="ETF148" s="369"/>
      <c r="ETG148" s="369"/>
      <c r="ETH148" s="369"/>
      <c r="ETM148" s="259"/>
      <c r="ETN148" s="377"/>
      <c r="ETO148" s="377"/>
      <c r="ETP148" s="377"/>
      <c r="ETQ148" s="259"/>
      <c r="ETR148" s="377"/>
      <c r="ETS148" s="377"/>
      <c r="ETT148" s="377"/>
      <c r="ETU148" s="260"/>
      <c r="ETV148" s="369"/>
      <c r="ETW148" s="369"/>
      <c r="ETX148" s="369"/>
      <c r="EUC148" s="259"/>
      <c r="EUD148" s="377"/>
      <c r="EUE148" s="377"/>
      <c r="EUF148" s="377"/>
      <c r="EUG148" s="259"/>
      <c r="EUH148" s="377"/>
      <c r="EUI148" s="377"/>
      <c r="EUJ148" s="377"/>
      <c r="EUK148" s="260"/>
      <c r="EUL148" s="369"/>
      <c r="EUM148" s="369"/>
      <c r="EUN148" s="369"/>
      <c r="EUS148" s="259"/>
      <c r="EUT148" s="377"/>
      <c r="EUU148" s="377"/>
      <c r="EUV148" s="377"/>
      <c r="EUW148" s="259"/>
      <c r="EUX148" s="377"/>
      <c r="EUY148" s="377"/>
      <c r="EUZ148" s="377"/>
      <c r="EVA148" s="260"/>
      <c r="EVB148" s="369"/>
      <c r="EVC148" s="369"/>
      <c r="EVD148" s="369"/>
      <c r="EVI148" s="259"/>
      <c r="EVJ148" s="377"/>
      <c r="EVK148" s="377"/>
      <c r="EVL148" s="377"/>
      <c r="EVM148" s="259"/>
      <c r="EVN148" s="377"/>
      <c r="EVO148" s="377"/>
      <c r="EVP148" s="377"/>
      <c r="EVQ148" s="260"/>
      <c r="EVR148" s="369"/>
      <c r="EVS148" s="369"/>
      <c r="EVT148" s="369"/>
      <c r="EVY148" s="259"/>
      <c r="EVZ148" s="377"/>
      <c r="EWA148" s="377"/>
      <c r="EWB148" s="377"/>
      <c r="EWC148" s="259"/>
      <c r="EWD148" s="377"/>
      <c r="EWE148" s="377"/>
      <c r="EWF148" s="377"/>
      <c r="EWG148" s="260"/>
      <c r="EWH148" s="369"/>
      <c r="EWI148" s="369"/>
      <c r="EWJ148" s="369"/>
      <c r="EWO148" s="259"/>
      <c r="EWP148" s="377"/>
      <c r="EWQ148" s="377"/>
      <c r="EWR148" s="377"/>
      <c r="EWS148" s="259"/>
      <c r="EWT148" s="377"/>
      <c r="EWU148" s="377"/>
      <c r="EWV148" s="377"/>
      <c r="EWW148" s="260"/>
      <c r="EWX148" s="369"/>
      <c r="EWY148" s="369"/>
      <c r="EWZ148" s="369"/>
      <c r="EXE148" s="259"/>
      <c r="EXF148" s="377"/>
      <c r="EXG148" s="377"/>
      <c r="EXH148" s="377"/>
      <c r="EXI148" s="259"/>
      <c r="EXJ148" s="377"/>
      <c r="EXK148" s="377"/>
      <c r="EXL148" s="377"/>
      <c r="EXM148" s="260"/>
      <c r="EXN148" s="369"/>
      <c r="EXO148" s="369"/>
      <c r="EXP148" s="369"/>
      <c r="EXU148" s="259"/>
      <c r="EXV148" s="377"/>
      <c r="EXW148" s="377"/>
      <c r="EXX148" s="377"/>
      <c r="EXY148" s="259"/>
      <c r="EXZ148" s="377"/>
      <c r="EYA148" s="377"/>
      <c r="EYB148" s="377"/>
      <c r="EYC148" s="260"/>
      <c r="EYD148" s="369"/>
      <c r="EYE148" s="369"/>
      <c r="EYF148" s="369"/>
      <c r="EYK148" s="259"/>
      <c r="EYL148" s="377"/>
      <c r="EYM148" s="377"/>
      <c r="EYN148" s="377"/>
      <c r="EYO148" s="259"/>
      <c r="EYP148" s="377"/>
      <c r="EYQ148" s="377"/>
      <c r="EYR148" s="377"/>
      <c r="EYS148" s="260"/>
      <c r="EYT148" s="369"/>
      <c r="EYU148" s="369"/>
      <c r="EYV148" s="369"/>
      <c r="EZA148" s="259"/>
      <c r="EZB148" s="377"/>
      <c r="EZC148" s="377"/>
      <c r="EZD148" s="377"/>
      <c r="EZE148" s="259"/>
      <c r="EZF148" s="377"/>
      <c r="EZG148" s="377"/>
      <c r="EZH148" s="377"/>
      <c r="EZI148" s="260"/>
      <c r="EZJ148" s="369"/>
      <c r="EZK148" s="369"/>
      <c r="EZL148" s="369"/>
      <c r="EZQ148" s="259"/>
      <c r="EZR148" s="377"/>
      <c r="EZS148" s="377"/>
      <c r="EZT148" s="377"/>
      <c r="EZU148" s="259"/>
      <c r="EZV148" s="377"/>
      <c r="EZW148" s="377"/>
      <c r="EZX148" s="377"/>
      <c r="EZY148" s="260"/>
      <c r="EZZ148" s="369"/>
      <c r="FAA148" s="369"/>
      <c r="FAB148" s="369"/>
      <c r="FAG148" s="259"/>
      <c r="FAH148" s="377"/>
      <c r="FAI148" s="377"/>
      <c r="FAJ148" s="377"/>
      <c r="FAK148" s="259"/>
      <c r="FAL148" s="377"/>
      <c r="FAM148" s="377"/>
      <c r="FAN148" s="377"/>
      <c r="FAO148" s="260"/>
      <c r="FAP148" s="369"/>
      <c r="FAQ148" s="369"/>
      <c r="FAR148" s="369"/>
      <c r="FAW148" s="259"/>
      <c r="FAX148" s="377"/>
      <c r="FAY148" s="377"/>
      <c r="FAZ148" s="377"/>
      <c r="FBA148" s="259"/>
      <c r="FBB148" s="377"/>
      <c r="FBC148" s="377"/>
      <c r="FBD148" s="377"/>
      <c r="FBE148" s="260"/>
      <c r="FBF148" s="369"/>
      <c r="FBG148" s="369"/>
      <c r="FBH148" s="369"/>
      <c r="FBM148" s="259"/>
      <c r="FBN148" s="377"/>
      <c r="FBO148" s="377"/>
      <c r="FBP148" s="377"/>
      <c r="FBQ148" s="259"/>
      <c r="FBR148" s="377"/>
      <c r="FBS148" s="377"/>
      <c r="FBT148" s="377"/>
      <c r="FBU148" s="260"/>
      <c r="FBV148" s="369"/>
      <c r="FBW148" s="369"/>
      <c r="FBX148" s="369"/>
      <c r="FCC148" s="259"/>
      <c r="FCD148" s="377"/>
      <c r="FCE148" s="377"/>
      <c r="FCF148" s="377"/>
      <c r="FCG148" s="259"/>
      <c r="FCH148" s="377"/>
      <c r="FCI148" s="377"/>
      <c r="FCJ148" s="377"/>
      <c r="FCK148" s="260"/>
      <c r="FCL148" s="369"/>
      <c r="FCM148" s="369"/>
      <c r="FCN148" s="369"/>
      <c r="FCS148" s="259"/>
      <c r="FCT148" s="377"/>
      <c r="FCU148" s="377"/>
      <c r="FCV148" s="377"/>
      <c r="FCW148" s="259"/>
      <c r="FCX148" s="377"/>
      <c r="FCY148" s="377"/>
      <c r="FCZ148" s="377"/>
      <c r="FDA148" s="260"/>
      <c r="FDB148" s="369"/>
      <c r="FDC148" s="369"/>
      <c r="FDD148" s="369"/>
      <c r="FDI148" s="259"/>
      <c r="FDJ148" s="377"/>
      <c r="FDK148" s="377"/>
      <c r="FDL148" s="377"/>
      <c r="FDM148" s="259"/>
      <c r="FDN148" s="377"/>
      <c r="FDO148" s="377"/>
      <c r="FDP148" s="377"/>
      <c r="FDQ148" s="260"/>
      <c r="FDR148" s="369"/>
      <c r="FDS148" s="369"/>
      <c r="FDT148" s="369"/>
      <c r="FDY148" s="259"/>
      <c r="FDZ148" s="377"/>
      <c r="FEA148" s="377"/>
      <c r="FEB148" s="377"/>
      <c r="FEC148" s="259"/>
      <c r="FED148" s="377"/>
      <c r="FEE148" s="377"/>
      <c r="FEF148" s="377"/>
      <c r="FEG148" s="260"/>
      <c r="FEH148" s="369"/>
      <c r="FEI148" s="369"/>
      <c r="FEJ148" s="369"/>
      <c r="FEO148" s="259"/>
      <c r="FEP148" s="377"/>
      <c r="FEQ148" s="377"/>
      <c r="FER148" s="377"/>
      <c r="FES148" s="259"/>
      <c r="FET148" s="377"/>
      <c r="FEU148" s="377"/>
      <c r="FEV148" s="377"/>
      <c r="FEW148" s="260"/>
      <c r="FEX148" s="369"/>
      <c r="FEY148" s="369"/>
      <c r="FEZ148" s="369"/>
      <c r="FFE148" s="259"/>
      <c r="FFF148" s="377"/>
      <c r="FFG148" s="377"/>
      <c r="FFH148" s="377"/>
      <c r="FFI148" s="259"/>
      <c r="FFJ148" s="377"/>
      <c r="FFK148" s="377"/>
      <c r="FFL148" s="377"/>
      <c r="FFM148" s="260"/>
      <c r="FFN148" s="369"/>
      <c r="FFO148" s="369"/>
      <c r="FFP148" s="369"/>
      <c r="FFU148" s="259"/>
      <c r="FFV148" s="377"/>
      <c r="FFW148" s="377"/>
      <c r="FFX148" s="377"/>
      <c r="FFY148" s="259"/>
      <c r="FFZ148" s="377"/>
      <c r="FGA148" s="377"/>
      <c r="FGB148" s="377"/>
      <c r="FGC148" s="260"/>
      <c r="FGD148" s="369"/>
      <c r="FGE148" s="369"/>
      <c r="FGF148" s="369"/>
      <c r="FGK148" s="259"/>
      <c r="FGL148" s="377"/>
      <c r="FGM148" s="377"/>
      <c r="FGN148" s="377"/>
      <c r="FGO148" s="259"/>
      <c r="FGP148" s="377"/>
      <c r="FGQ148" s="377"/>
      <c r="FGR148" s="377"/>
      <c r="FGS148" s="260"/>
      <c r="FGT148" s="369"/>
      <c r="FGU148" s="369"/>
      <c r="FGV148" s="369"/>
      <c r="FHA148" s="259"/>
      <c r="FHB148" s="377"/>
      <c r="FHC148" s="377"/>
      <c r="FHD148" s="377"/>
      <c r="FHE148" s="259"/>
      <c r="FHF148" s="377"/>
      <c r="FHG148" s="377"/>
      <c r="FHH148" s="377"/>
      <c r="FHI148" s="260"/>
      <c r="FHJ148" s="369"/>
      <c r="FHK148" s="369"/>
      <c r="FHL148" s="369"/>
      <c r="FHQ148" s="259"/>
      <c r="FHR148" s="377"/>
      <c r="FHS148" s="377"/>
      <c r="FHT148" s="377"/>
      <c r="FHU148" s="259"/>
      <c r="FHV148" s="377"/>
      <c r="FHW148" s="377"/>
      <c r="FHX148" s="377"/>
      <c r="FHY148" s="260"/>
      <c r="FHZ148" s="369"/>
      <c r="FIA148" s="369"/>
      <c r="FIB148" s="369"/>
      <c r="FIG148" s="259"/>
      <c r="FIH148" s="377"/>
      <c r="FII148" s="377"/>
      <c r="FIJ148" s="377"/>
      <c r="FIK148" s="259"/>
      <c r="FIL148" s="377"/>
      <c r="FIM148" s="377"/>
      <c r="FIN148" s="377"/>
      <c r="FIO148" s="260"/>
      <c r="FIP148" s="369"/>
      <c r="FIQ148" s="369"/>
      <c r="FIR148" s="369"/>
      <c r="FIW148" s="259"/>
      <c r="FIX148" s="377"/>
      <c r="FIY148" s="377"/>
      <c r="FIZ148" s="377"/>
      <c r="FJA148" s="259"/>
      <c r="FJB148" s="377"/>
      <c r="FJC148" s="377"/>
      <c r="FJD148" s="377"/>
      <c r="FJE148" s="260"/>
      <c r="FJF148" s="369"/>
      <c r="FJG148" s="369"/>
      <c r="FJH148" s="369"/>
      <c r="FJM148" s="259"/>
      <c r="FJN148" s="377"/>
      <c r="FJO148" s="377"/>
      <c r="FJP148" s="377"/>
      <c r="FJQ148" s="259"/>
      <c r="FJR148" s="377"/>
      <c r="FJS148" s="377"/>
      <c r="FJT148" s="377"/>
      <c r="FJU148" s="260"/>
      <c r="FJV148" s="369"/>
      <c r="FJW148" s="369"/>
      <c r="FJX148" s="369"/>
      <c r="FKC148" s="259"/>
      <c r="FKD148" s="377"/>
      <c r="FKE148" s="377"/>
      <c r="FKF148" s="377"/>
      <c r="FKG148" s="259"/>
      <c r="FKH148" s="377"/>
      <c r="FKI148" s="377"/>
      <c r="FKJ148" s="377"/>
      <c r="FKK148" s="260"/>
      <c r="FKL148" s="369"/>
      <c r="FKM148" s="369"/>
      <c r="FKN148" s="369"/>
      <c r="FKS148" s="259"/>
      <c r="FKT148" s="377"/>
      <c r="FKU148" s="377"/>
      <c r="FKV148" s="377"/>
      <c r="FKW148" s="259"/>
      <c r="FKX148" s="377"/>
      <c r="FKY148" s="377"/>
      <c r="FKZ148" s="377"/>
      <c r="FLA148" s="260"/>
      <c r="FLB148" s="369"/>
      <c r="FLC148" s="369"/>
      <c r="FLD148" s="369"/>
      <c r="FLI148" s="259"/>
      <c r="FLJ148" s="377"/>
      <c r="FLK148" s="377"/>
      <c r="FLL148" s="377"/>
      <c r="FLM148" s="259"/>
      <c r="FLN148" s="377"/>
      <c r="FLO148" s="377"/>
      <c r="FLP148" s="377"/>
      <c r="FLQ148" s="260"/>
      <c r="FLR148" s="369"/>
      <c r="FLS148" s="369"/>
      <c r="FLT148" s="369"/>
      <c r="FLY148" s="259"/>
      <c r="FLZ148" s="377"/>
      <c r="FMA148" s="377"/>
      <c r="FMB148" s="377"/>
      <c r="FMC148" s="259"/>
      <c r="FMD148" s="377"/>
      <c r="FME148" s="377"/>
      <c r="FMF148" s="377"/>
      <c r="FMG148" s="260"/>
      <c r="FMH148" s="369"/>
      <c r="FMI148" s="369"/>
      <c r="FMJ148" s="369"/>
      <c r="FMO148" s="259"/>
      <c r="FMP148" s="377"/>
      <c r="FMQ148" s="377"/>
      <c r="FMR148" s="377"/>
      <c r="FMS148" s="259"/>
      <c r="FMT148" s="377"/>
      <c r="FMU148" s="377"/>
      <c r="FMV148" s="377"/>
      <c r="FMW148" s="260"/>
      <c r="FMX148" s="369"/>
      <c r="FMY148" s="369"/>
      <c r="FMZ148" s="369"/>
      <c r="FNE148" s="259"/>
      <c r="FNF148" s="377"/>
      <c r="FNG148" s="377"/>
      <c r="FNH148" s="377"/>
      <c r="FNI148" s="259"/>
      <c r="FNJ148" s="377"/>
      <c r="FNK148" s="377"/>
      <c r="FNL148" s="377"/>
      <c r="FNM148" s="260"/>
      <c r="FNN148" s="369"/>
      <c r="FNO148" s="369"/>
      <c r="FNP148" s="369"/>
      <c r="FNU148" s="259"/>
      <c r="FNV148" s="377"/>
      <c r="FNW148" s="377"/>
      <c r="FNX148" s="377"/>
      <c r="FNY148" s="259"/>
      <c r="FNZ148" s="377"/>
      <c r="FOA148" s="377"/>
      <c r="FOB148" s="377"/>
      <c r="FOC148" s="260"/>
      <c r="FOD148" s="369"/>
      <c r="FOE148" s="369"/>
      <c r="FOF148" s="369"/>
      <c r="FOK148" s="259"/>
      <c r="FOL148" s="377"/>
      <c r="FOM148" s="377"/>
      <c r="FON148" s="377"/>
      <c r="FOO148" s="259"/>
      <c r="FOP148" s="377"/>
      <c r="FOQ148" s="377"/>
      <c r="FOR148" s="377"/>
      <c r="FOS148" s="260"/>
      <c r="FOT148" s="369"/>
      <c r="FOU148" s="369"/>
      <c r="FOV148" s="369"/>
      <c r="FPA148" s="259"/>
      <c r="FPB148" s="377"/>
      <c r="FPC148" s="377"/>
      <c r="FPD148" s="377"/>
      <c r="FPE148" s="259"/>
      <c r="FPF148" s="377"/>
      <c r="FPG148" s="377"/>
      <c r="FPH148" s="377"/>
      <c r="FPI148" s="260"/>
      <c r="FPJ148" s="369"/>
      <c r="FPK148" s="369"/>
      <c r="FPL148" s="369"/>
      <c r="FPQ148" s="259"/>
      <c r="FPR148" s="377"/>
      <c r="FPS148" s="377"/>
      <c r="FPT148" s="377"/>
      <c r="FPU148" s="259"/>
      <c r="FPV148" s="377"/>
      <c r="FPW148" s="377"/>
      <c r="FPX148" s="377"/>
      <c r="FPY148" s="260"/>
      <c r="FPZ148" s="369"/>
      <c r="FQA148" s="369"/>
      <c r="FQB148" s="369"/>
      <c r="FQG148" s="259"/>
      <c r="FQH148" s="377"/>
      <c r="FQI148" s="377"/>
      <c r="FQJ148" s="377"/>
      <c r="FQK148" s="259"/>
      <c r="FQL148" s="377"/>
      <c r="FQM148" s="377"/>
      <c r="FQN148" s="377"/>
      <c r="FQO148" s="260"/>
      <c r="FQP148" s="369"/>
      <c r="FQQ148" s="369"/>
      <c r="FQR148" s="369"/>
      <c r="FQW148" s="259"/>
      <c r="FQX148" s="377"/>
      <c r="FQY148" s="377"/>
      <c r="FQZ148" s="377"/>
      <c r="FRA148" s="259"/>
      <c r="FRB148" s="377"/>
      <c r="FRC148" s="377"/>
      <c r="FRD148" s="377"/>
      <c r="FRE148" s="260"/>
      <c r="FRF148" s="369"/>
      <c r="FRG148" s="369"/>
      <c r="FRH148" s="369"/>
      <c r="FRM148" s="259"/>
      <c r="FRN148" s="377"/>
      <c r="FRO148" s="377"/>
      <c r="FRP148" s="377"/>
      <c r="FRQ148" s="259"/>
      <c r="FRR148" s="377"/>
      <c r="FRS148" s="377"/>
      <c r="FRT148" s="377"/>
      <c r="FRU148" s="260"/>
      <c r="FRV148" s="369"/>
      <c r="FRW148" s="369"/>
      <c r="FRX148" s="369"/>
      <c r="FSC148" s="259"/>
      <c r="FSD148" s="377"/>
      <c r="FSE148" s="377"/>
      <c r="FSF148" s="377"/>
      <c r="FSG148" s="259"/>
      <c r="FSH148" s="377"/>
      <c r="FSI148" s="377"/>
      <c r="FSJ148" s="377"/>
      <c r="FSK148" s="260"/>
      <c r="FSL148" s="369"/>
      <c r="FSM148" s="369"/>
      <c r="FSN148" s="369"/>
      <c r="FSS148" s="259"/>
      <c r="FST148" s="377"/>
      <c r="FSU148" s="377"/>
      <c r="FSV148" s="377"/>
      <c r="FSW148" s="259"/>
      <c r="FSX148" s="377"/>
      <c r="FSY148" s="377"/>
      <c r="FSZ148" s="377"/>
      <c r="FTA148" s="260"/>
      <c r="FTB148" s="369"/>
      <c r="FTC148" s="369"/>
      <c r="FTD148" s="369"/>
      <c r="FTI148" s="259"/>
      <c r="FTJ148" s="377"/>
      <c r="FTK148" s="377"/>
      <c r="FTL148" s="377"/>
      <c r="FTM148" s="259"/>
      <c r="FTN148" s="377"/>
      <c r="FTO148" s="377"/>
      <c r="FTP148" s="377"/>
      <c r="FTQ148" s="260"/>
      <c r="FTR148" s="369"/>
      <c r="FTS148" s="369"/>
      <c r="FTT148" s="369"/>
      <c r="FTY148" s="259"/>
      <c r="FTZ148" s="377"/>
      <c r="FUA148" s="377"/>
      <c r="FUB148" s="377"/>
      <c r="FUC148" s="259"/>
      <c r="FUD148" s="377"/>
      <c r="FUE148" s="377"/>
      <c r="FUF148" s="377"/>
      <c r="FUG148" s="260"/>
      <c r="FUH148" s="369"/>
      <c r="FUI148" s="369"/>
      <c r="FUJ148" s="369"/>
      <c r="FUO148" s="259"/>
      <c r="FUP148" s="377"/>
      <c r="FUQ148" s="377"/>
      <c r="FUR148" s="377"/>
      <c r="FUS148" s="259"/>
      <c r="FUT148" s="377"/>
      <c r="FUU148" s="377"/>
      <c r="FUV148" s="377"/>
      <c r="FUW148" s="260"/>
      <c r="FUX148" s="369"/>
      <c r="FUY148" s="369"/>
      <c r="FUZ148" s="369"/>
      <c r="FVE148" s="259"/>
      <c r="FVF148" s="377"/>
      <c r="FVG148" s="377"/>
      <c r="FVH148" s="377"/>
      <c r="FVI148" s="259"/>
      <c r="FVJ148" s="377"/>
      <c r="FVK148" s="377"/>
      <c r="FVL148" s="377"/>
      <c r="FVM148" s="260"/>
      <c r="FVN148" s="369"/>
      <c r="FVO148" s="369"/>
      <c r="FVP148" s="369"/>
      <c r="FVU148" s="259"/>
      <c r="FVV148" s="377"/>
      <c r="FVW148" s="377"/>
      <c r="FVX148" s="377"/>
      <c r="FVY148" s="259"/>
      <c r="FVZ148" s="377"/>
      <c r="FWA148" s="377"/>
      <c r="FWB148" s="377"/>
      <c r="FWC148" s="260"/>
      <c r="FWD148" s="369"/>
      <c r="FWE148" s="369"/>
      <c r="FWF148" s="369"/>
      <c r="FWK148" s="259"/>
      <c r="FWL148" s="377"/>
      <c r="FWM148" s="377"/>
      <c r="FWN148" s="377"/>
      <c r="FWO148" s="259"/>
      <c r="FWP148" s="377"/>
      <c r="FWQ148" s="377"/>
      <c r="FWR148" s="377"/>
      <c r="FWS148" s="260"/>
      <c r="FWT148" s="369"/>
      <c r="FWU148" s="369"/>
      <c r="FWV148" s="369"/>
      <c r="FXA148" s="259"/>
      <c r="FXB148" s="377"/>
      <c r="FXC148" s="377"/>
      <c r="FXD148" s="377"/>
      <c r="FXE148" s="259"/>
      <c r="FXF148" s="377"/>
      <c r="FXG148" s="377"/>
      <c r="FXH148" s="377"/>
      <c r="FXI148" s="260"/>
      <c r="FXJ148" s="369"/>
      <c r="FXK148" s="369"/>
      <c r="FXL148" s="369"/>
      <c r="FXQ148" s="259"/>
      <c r="FXR148" s="377"/>
      <c r="FXS148" s="377"/>
      <c r="FXT148" s="377"/>
      <c r="FXU148" s="259"/>
      <c r="FXV148" s="377"/>
      <c r="FXW148" s="377"/>
      <c r="FXX148" s="377"/>
      <c r="FXY148" s="260"/>
      <c r="FXZ148" s="369"/>
      <c r="FYA148" s="369"/>
      <c r="FYB148" s="369"/>
      <c r="FYG148" s="259"/>
      <c r="FYH148" s="377"/>
      <c r="FYI148" s="377"/>
      <c r="FYJ148" s="377"/>
      <c r="FYK148" s="259"/>
      <c r="FYL148" s="377"/>
      <c r="FYM148" s="377"/>
      <c r="FYN148" s="377"/>
      <c r="FYO148" s="260"/>
      <c r="FYP148" s="369"/>
      <c r="FYQ148" s="369"/>
      <c r="FYR148" s="369"/>
      <c r="FYW148" s="259"/>
      <c r="FYX148" s="377"/>
      <c r="FYY148" s="377"/>
      <c r="FYZ148" s="377"/>
      <c r="FZA148" s="259"/>
      <c r="FZB148" s="377"/>
      <c r="FZC148" s="377"/>
      <c r="FZD148" s="377"/>
      <c r="FZE148" s="260"/>
      <c r="FZF148" s="369"/>
      <c r="FZG148" s="369"/>
      <c r="FZH148" s="369"/>
      <c r="FZM148" s="259"/>
      <c r="FZN148" s="377"/>
      <c r="FZO148" s="377"/>
      <c r="FZP148" s="377"/>
      <c r="FZQ148" s="259"/>
      <c r="FZR148" s="377"/>
      <c r="FZS148" s="377"/>
      <c r="FZT148" s="377"/>
      <c r="FZU148" s="260"/>
      <c r="FZV148" s="369"/>
      <c r="FZW148" s="369"/>
      <c r="FZX148" s="369"/>
      <c r="GAC148" s="259"/>
      <c r="GAD148" s="377"/>
      <c r="GAE148" s="377"/>
      <c r="GAF148" s="377"/>
      <c r="GAG148" s="259"/>
      <c r="GAH148" s="377"/>
      <c r="GAI148" s="377"/>
      <c r="GAJ148" s="377"/>
      <c r="GAK148" s="260"/>
      <c r="GAL148" s="369"/>
      <c r="GAM148" s="369"/>
      <c r="GAN148" s="369"/>
      <c r="GAS148" s="259"/>
      <c r="GAT148" s="377"/>
      <c r="GAU148" s="377"/>
      <c r="GAV148" s="377"/>
      <c r="GAW148" s="259"/>
      <c r="GAX148" s="377"/>
      <c r="GAY148" s="377"/>
      <c r="GAZ148" s="377"/>
      <c r="GBA148" s="260"/>
      <c r="GBB148" s="369"/>
      <c r="GBC148" s="369"/>
      <c r="GBD148" s="369"/>
      <c r="GBI148" s="259"/>
      <c r="GBJ148" s="377"/>
      <c r="GBK148" s="377"/>
      <c r="GBL148" s="377"/>
      <c r="GBM148" s="259"/>
      <c r="GBN148" s="377"/>
      <c r="GBO148" s="377"/>
      <c r="GBP148" s="377"/>
      <c r="GBQ148" s="260"/>
      <c r="GBR148" s="369"/>
      <c r="GBS148" s="369"/>
      <c r="GBT148" s="369"/>
      <c r="GBY148" s="259"/>
      <c r="GBZ148" s="377"/>
      <c r="GCA148" s="377"/>
      <c r="GCB148" s="377"/>
      <c r="GCC148" s="259"/>
      <c r="GCD148" s="377"/>
      <c r="GCE148" s="377"/>
      <c r="GCF148" s="377"/>
      <c r="GCG148" s="260"/>
      <c r="GCH148" s="369"/>
      <c r="GCI148" s="369"/>
      <c r="GCJ148" s="369"/>
      <c r="GCO148" s="259"/>
      <c r="GCP148" s="377"/>
      <c r="GCQ148" s="377"/>
      <c r="GCR148" s="377"/>
      <c r="GCS148" s="259"/>
      <c r="GCT148" s="377"/>
      <c r="GCU148" s="377"/>
      <c r="GCV148" s="377"/>
      <c r="GCW148" s="260"/>
      <c r="GCX148" s="369"/>
      <c r="GCY148" s="369"/>
      <c r="GCZ148" s="369"/>
      <c r="GDE148" s="259"/>
      <c r="GDF148" s="377"/>
      <c r="GDG148" s="377"/>
      <c r="GDH148" s="377"/>
      <c r="GDI148" s="259"/>
      <c r="GDJ148" s="377"/>
      <c r="GDK148" s="377"/>
      <c r="GDL148" s="377"/>
      <c r="GDM148" s="260"/>
      <c r="GDN148" s="369"/>
      <c r="GDO148" s="369"/>
      <c r="GDP148" s="369"/>
      <c r="GDU148" s="259"/>
      <c r="GDV148" s="377"/>
      <c r="GDW148" s="377"/>
      <c r="GDX148" s="377"/>
      <c r="GDY148" s="259"/>
      <c r="GDZ148" s="377"/>
      <c r="GEA148" s="377"/>
      <c r="GEB148" s="377"/>
      <c r="GEC148" s="260"/>
      <c r="GED148" s="369"/>
      <c r="GEE148" s="369"/>
      <c r="GEF148" s="369"/>
      <c r="GEK148" s="259"/>
      <c r="GEL148" s="377"/>
      <c r="GEM148" s="377"/>
      <c r="GEN148" s="377"/>
      <c r="GEO148" s="259"/>
      <c r="GEP148" s="377"/>
      <c r="GEQ148" s="377"/>
      <c r="GER148" s="377"/>
      <c r="GES148" s="260"/>
      <c r="GET148" s="369"/>
      <c r="GEU148" s="369"/>
      <c r="GEV148" s="369"/>
      <c r="GFA148" s="259"/>
      <c r="GFB148" s="377"/>
      <c r="GFC148" s="377"/>
      <c r="GFD148" s="377"/>
      <c r="GFE148" s="259"/>
      <c r="GFF148" s="377"/>
      <c r="GFG148" s="377"/>
      <c r="GFH148" s="377"/>
      <c r="GFI148" s="260"/>
      <c r="GFJ148" s="369"/>
      <c r="GFK148" s="369"/>
      <c r="GFL148" s="369"/>
      <c r="GFQ148" s="259"/>
      <c r="GFR148" s="377"/>
      <c r="GFS148" s="377"/>
      <c r="GFT148" s="377"/>
      <c r="GFU148" s="259"/>
      <c r="GFV148" s="377"/>
      <c r="GFW148" s="377"/>
      <c r="GFX148" s="377"/>
      <c r="GFY148" s="260"/>
      <c r="GFZ148" s="369"/>
      <c r="GGA148" s="369"/>
      <c r="GGB148" s="369"/>
      <c r="GGG148" s="259"/>
      <c r="GGH148" s="377"/>
      <c r="GGI148" s="377"/>
      <c r="GGJ148" s="377"/>
      <c r="GGK148" s="259"/>
      <c r="GGL148" s="377"/>
      <c r="GGM148" s="377"/>
      <c r="GGN148" s="377"/>
      <c r="GGO148" s="260"/>
      <c r="GGP148" s="369"/>
      <c r="GGQ148" s="369"/>
      <c r="GGR148" s="369"/>
      <c r="GGW148" s="259"/>
      <c r="GGX148" s="377"/>
      <c r="GGY148" s="377"/>
      <c r="GGZ148" s="377"/>
      <c r="GHA148" s="259"/>
      <c r="GHB148" s="377"/>
      <c r="GHC148" s="377"/>
      <c r="GHD148" s="377"/>
      <c r="GHE148" s="260"/>
      <c r="GHF148" s="369"/>
      <c r="GHG148" s="369"/>
      <c r="GHH148" s="369"/>
      <c r="GHM148" s="259"/>
      <c r="GHN148" s="377"/>
      <c r="GHO148" s="377"/>
      <c r="GHP148" s="377"/>
      <c r="GHQ148" s="259"/>
      <c r="GHR148" s="377"/>
      <c r="GHS148" s="377"/>
      <c r="GHT148" s="377"/>
      <c r="GHU148" s="260"/>
      <c r="GHV148" s="369"/>
      <c r="GHW148" s="369"/>
      <c r="GHX148" s="369"/>
      <c r="GIC148" s="259"/>
      <c r="GID148" s="377"/>
      <c r="GIE148" s="377"/>
      <c r="GIF148" s="377"/>
      <c r="GIG148" s="259"/>
      <c r="GIH148" s="377"/>
      <c r="GII148" s="377"/>
      <c r="GIJ148" s="377"/>
      <c r="GIK148" s="260"/>
      <c r="GIL148" s="369"/>
      <c r="GIM148" s="369"/>
      <c r="GIN148" s="369"/>
      <c r="GIS148" s="259"/>
      <c r="GIT148" s="377"/>
      <c r="GIU148" s="377"/>
      <c r="GIV148" s="377"/>
      <c r="GIW148" s="259"/>
      <c r="GIX148" s="377"/>
      <c r="GIY148" s="377"/>
      <c r="GIZ148" s="377"/>
      <c r="GJA148" s="260"/>
      <c r="GJB148" s="369"/>
      <c r="GJC148" s="369"/>
      <c r="GJD148" s="369"/>
      <c r="GJI148" s="259"/>
      <c r="GJJ148" s="377"/>
      <c r="GJK148" s="377"/>
      <c r="GJL148" s="377"/>
      <c r="GJM148" s="259"/>
      <c r="GJN148" s="377"/>
      <c r="GJO148" s="377"/>
      <c r="GJP148" s="377"/>
      <c r="GJQ148" s="260"/>
      <c r="GJR148" s="369"/>
      <c r="GJS148" s="369"/>
      <c r="GJT148" s="369"/>
      <c r="GJY148" s="259"/>
      <c r="GJZ148" s="377"/>
      <c r="GKA148" s="377"/>
      <c r="GKB148" s="377"/>
      <c r="GKC148" s="259"/>
      <c r="GKD148" s="377"/>
      <c r="GKE148" s="377"/>
      <c r="GKF148" s="377"/>
      <c r="GKG148" s="260"/>
      <c r="GKH148" s="369"/>
      <c r="GKI148" s="369"/>
      <c r="GKJ148" s="369"/>
      <c r="GKO148" s="259"/>
      <c r="GKP148" s="377"/>
      <c r="GKQ148" s="377"/>
      <c r="GKR148" s="377"/>
      <c r="GKS148" s="259"/>
      <c r="GKT148" s="377"/>
      <c r="GKU148" s="377"/>
      <c r="GKV148" s="377"/>
      <c r="GKW148" s="260"/>
      <c r="GKX148" s="369"/>
      <c r="GKY148" s="369"/>
      <c r="GKZ148" s="369"/>
      <c r="GLE148" s="259"/>
      <c r="GLF148" s="377"/>
      <c r="GLG148" s="377"/>
      <c r="GLH148" s="377"/>
      <c r="GLI148" s="259"/>
      <c r="GLJ148" s="377"/>
      <c r="GLK148" s="377"/>
      <c r="GLL148" s="377"/>
      <c r="GLM148" s="260"/>
      <c r="GLN148" s="369"/>
      <c r="GLO148" s="369"/>
      <c r="GLP148" s="369"/>
      <c r="GLU148" s="259"/>
      <c r="GLV148" s="377"/>
      <c r="GLW148" s="377"/>
      <c r="GLX148" s="377"/>
      <c r="GLY148" s="259"/>
      <c r="GLZ148" s="377"/>
      <c r="GMA148" s="377"/>
      <c r="GMB148" s="377"/>
      <c r="GMC148" s="260"/>
      <c r="GMD148" s="369"/>
      <c r="GME148" s="369"/>
      <c r="GMF148" s="369"/>
      <c r="GMK148" s="259"/>
      <c r="GML148" s="377"/>
      <c r="GMM148" s="377"/>
      <c r="GMN148" s="377"/>
      <c r="GMO148" s="259"/>
      <c r="GMP148" s="377"/>
      <c r="GMQ148" s="377"/>
      <c r="GMR148" s="377"/>
      <c r="GMS148" s="260"/>
      <c r="GMT148" s="369"/>
      <c r="GMU148" s="369"/>
      <c r="GMV148" s="369"/>
      <c r="GNA148" s="259"/>
      <c r="GNB148" s="377"/>
      <c r="GNC148" s="377"/>
      <c r="GND148" s="377"/>
      <c r="GNE148" s="259"/>
      <c r="GNF148" s="377"/>
      <c r="GNG148" s="377"/>
      <c r="GNH148" s="377"/>
      <c r="GNI148" s="260"/>
      <c r="GNJ148" s="369"/>
      <c r="GNK148" s="369"/>
      <c r="GNL148" s="369"/>
      <c r="GNQ148" s="259"/>
      <c r="GNR148" s="377"/>
      <c r="GNS148" s="377"/>
      <c r="GNT148" s="377"/>
      <c r="GNU148" s="259"/>
      <c r="GNV148" s="377"/>
      <c r="GNW148" s="377"/>
      <c r="GNX148" s="377"/>
      <c r="GNY148" s="260"/>
      <c r="GNZ148" s="369"/>
      <c r="GOA148" s="369"/>
      <c r="GOB148" s="369"/>
      <c r="GOG148" s="259"/>
      <c r="GOH148" s="377"/>
      <c r="GOI148" s="377"/>
      <c r="GOJ148" s="377"/>
      <c r="GOK148" s="259"/>
      <c r="GOL148" s="377"/>
      <c r="GOM148" s="377"/>
      <c r="GON148" s="377"/>
      <c r="GOO148" s="260"/>
      <c r="GOP148" s="369"/>
      <c r="GOQ148" s="369"/>
      <c r="GOR148" s="369"/>
      <c r="GOW148" s="259"/>
      <c r="GOX148" s="377"/>
      <c r="GOY148" s="377"/>
      <c r="GOZ148" s="377"/>
      <c r="GPA148" s="259"/>
      <c r="GPB148" s="377"/>
      <c r="GPC148" s="377"/>
      <c r="GPD148" s="377"/>
      <c r="GPE148" s="260"/>
      <c r="GPF148" s="369"/>
      <c r="GPG148" s="369"/>
      <c r="GPH148" s="369"/>
      <c r="GPM148" s="259"/>
      <c r="GPN148" s="377"/>
      <c r="GPO148" s="377"/>
      <c r="GPP148" s="377"/>
      <c r="GPQ148" s="259"/>
      <c r="GPR148" s="377"/>
      <c r="GPS148" s="377"/>
      <c r="GPT148" s="377"/>
      <c r="GPU148" s="260"/>
      <c r="GPV148" s="369"/>
      <c r="GPW148" s="369"/>
      <c r="GPX148" s="369"/>
      <c r="GQC148" s="259"/>
      <c r="GQD148" s="377"/>
      <c r="GQE148" s="377"/>
      <c r="GQF148" s="377"/>
      <c r="GQG148" s="259"/>
      <c r="GQH148" s="377"/>
      <c r="GQI148" s="377"/>
      <c r="GQJ148" s="377"/>
      <c r="GQK148" s="260"/>
      <c r="GQL148" s="369"/>
      <c r="GQM148" s="369"/>
      <c r="GQN148" s="369"/>
      <c r="GQS148" s="259"/>
      <c r="GQT148" s="377"/>
      <c r="GQU148" s="377"/>
      <c r="GQV148" s="377"/>
      <c r="GQW148" s="259"/>
      <c r="GQX148" s="377"/>
      <c r="GQY148" s="377"/>
      <c r="GQZ148" s="377"/>
      <c r="GRA148" s="260"/>
      <c r="GRB148" s="369"/>
      <c r="GRC148" s="369"/>
      <c r="GRD148" s="369"/>
      <c r="GRI148" s="259"/>
      <c r="GRJ148" s="377"/>
      <c r="GRK148" s="377"/>
      <c r="GRL148" s="377"/>
      <c r="GRM148" s="259"/>
      <c r="GRN148" s="377"/>
      <c r="GRO148" s="377"/>
      <c r="GRP148" s="377"/>
      <c r="GRQ148" s="260"/>
      <c r="GRR148" s="369"/>
      <c r="GRS148" s="369"/>
      <c r="GRT148" s="369"/>
      <c r="GRY148" s="259"/>
      <c r="GRZ148" s="377"/>
      <c r="GSA148" s="377"/>
      <c r="GSB148" s="377"/>
      <c r="GSC148" s="259"/>
      <c r="GSD148" s="377"/>
      <c r="GSE148" s="377"/>
      <c r="GSF148" s="377"/>
      <c r="GSG148" s="260"/>
      <c r="GSH148" s="369"/>
      <c r="GSI148" s="369"/>
      <c r="GSJ148" s="369"/>
      <c r="GSO148" s="259"/>
      <c r="GSP148" s="377"/>
      <c r="GSQ148" s="377"/>
      <c r="GSR148" s="377"/>
      <c r="GSS148" s="259"/>
      <c r="GST148" s="377"/>
      <c r="GSU148" s="377"/>
      <c r="GSV148" s="377"/>
      <c r="GSW148" s="260"/>
      <c r="GSX148" s="369"/>
      <c r="GSY148" s="369"/>
      <c r="GSZ148" s="369"/>
      <c r="GTE148" s="259"/>
      <c r="GTF148" s="377"/>
      <c r="GTG148" s="377"/>
      <c r="GTH148" s="377"/>
      <c r="GTI148" s="259"/>
      <c r="GTJ148" s="377"/>
      <c r="GTK148" s="377"/>
      <c r="GTL148" s="377"/>
      <c r="GTM148" s="260"/>
      <c r="GTN148" s="369"/>
      <c r="GTO148" s="369"/>
      <c r="GTP148" s="369"/>
      <c r="GTU148" s="259"/>
      <c r="GTV148" s="377"/>
      <c r="GTW148" s="377"/>
      <c r="GTX148" s="377"/>
      <c r="GTY148" s="259"/>
      <c r="GTZ148" s="377"/>
      <c r="GUA148" s="377"/>
      <c r="GUB148" s="377"/>
      <c r="GUC148" s="260"/>
      <c r="GUD148" s="369"/>
      <c r="GUE148" s="369"/>
      <c r="GUF148" s="369"/>
      <c r="GUK148" s="259"/>
      <c r="GUL148" s="377"/>
      <c r="GUM148" s="377"/>
      <c r="GUN148" s="377"/>
      <c r="GUO148" s="259"/>
      <c r="GUP148" s="377"/>
      <c r="GUQ148" s="377"/>
      <c r="GUR148" s="377"/>
      <c r="GUS148" s="260"/>
      <c r="GUT148" s="369"/>
      <c r="GUU148" s="369"/>
      <c r="GUV148" s="369"/>
      <c r="GVA148" s="259"/>
      <c r="GVB148" s="377"/>
      <c r="GVC148" s="377"/>
      <c r="GVD148" s="377"/>
      <c r="GVE148" s="259"/>
      <c r="GVF148" s="377"/>
      <c r="GVG148" s="377"/>
      <c r="GVH148" s="377"/>
      <c r="GVI148" s="260"/>
      <c r="GVJ148" s="369"/>
      <c r="GVK148" s="369"/>
      <c r="GVL148" s="369"/>
      <c r="GVQ148" s="259"/>
      <c r="GVR148" s="377"/>
      <c r="GVS148" s="377"/>
      <c r="GVT148" s="377"/>
      <c r="GVU148" s="259"/>
      <c r="GVV148" s="377"/>
      <c r="GVW148" s="377"/>
      <c r="GVX148" s="377"/>
      <c r="GVY148" s="260"/>
      <c r="GVZ148" s="369"/>
      <c r="GWA148" s="369"/>
      <c r="GWB148" s="369"/>
      <c r="GWG148" s="259"/>
      <c r="GWH148" s="377"/>
      <c r="GWI148" s="377"/>
      <c r="GWJ148" s="377"/>
      <c r="GWK148" s="259"/>
      <c r="GWL148" s="377"/>
      <c r="GWM148" s="377"/>
      <c r="GWN148" s="377"/>
      <c r="GWO148" s="260"/>
      <c r="GWP148" s="369"/>
      <c r="GWQ148" s="369"/>
      <c r="GWR148" s="369"/>
      <c r="GWW148" s="259"/>
      <c r="GWX148" s="377"/>
      <c r="GWY148" s="377"/>
      <c r="GWZ148" s="377"/>
      <c r="GXA148" s="259"/>
      <c r="GXB148" s="377"/>
      <c r="GXC148" s="377"/>
      <c r="GXD148" s="377"/>
      <c r="GXE148" s="260"/>
      <c r="GXF148" s="369"/>
      <c r="GXG148" s="369"/>
      <c r="GXH148" s="369"/>
      <c r="GXM148" s="259"/>
      <c r="GXN148" s="377"/>
      <c r="GXO148" s="377"/>
      <c r="GXP148" s="377"/>
      <c r="GXQ148" s="259"/>
      <c r="GXR148" s="377"/>
      <c r="GXS148" s="377"/>
      <c r="GXT148" s="377"/>
      <c r="GXU148" s="260"/>
      <c r="GXV148" s="369"/>
      <c r="GXW148" s="369"/>
      <c r="GXX148" s="369"/>
      <c r="GYC148" s="259"/>
      <c r="GYD148" s="377"/>
      <c r="GYE148" s="377"/>
      <c r="GYF148" s="377"/>
      <c r="GYG148" s="259"/>
      <c r="GYH148" s="377"/>
      <c r="GYI148" s="377"/>
      <c r="GYJ148" s="377"/>
      <c r="GYK148" s="260"/>
      <c r="GYL148" s="369"/>
      <c r="GYM148" s="369"/>
      <c r="GYN148" s="369"/>
      <c r="GYS148" s="259"/>
      <c r="GYT148" s="377"/>
      <c r="GYU148" s="377"/>
      <c r="GYV148" s="377"/>
      <c r="GYW148" s="259"/>
      <c r="GYX148" s="377"/>
      <c r="GYY148" s="377"/>
      <c r="GYZ148" s="377"/>
      <c r="GZA148" s="260"/>
      <c r="GZB148" s="369"/>
      <c r="GZC148" s="369"/>
      <c r="GZD148" s="369"/>
      <c r="GZI148" s="259"/>
      <c r="GZJ148" s="377"/>
      <c r="GZK148" s="377"/>
      <c r="GZL148" s="377"/>
      <c r="GZM148" s="259"/>
      <c r="GZN148" s="377"/>
      <c r="GZO148" s="377"/>
      <c r="GZP148" s="377"/>
      <c r="GZQ148" s="260"/>
      <c r="GZR148" s="369"/>
      <c r="GZS148" s="369"/>
      <c r="GZT148" s="369"/>
      <c r="GZY148" s="259"/>
      <c r="GZZ148" s="377"/>
      <c r="HAA148" s="377"/>
      <c r="HAB148" s="377"/>
      <c r="HAC148" s="259"/>
      <c r="HAD148" s="377"/>
      <c r="HAE148" s="377"/>
      <c r="HAF148" s="377"/>
      <c r="HAG148" s="260"/>
      <c r="HAH148" s="369"/>
      <c r="HAI148" s="369"/>
      <c r="HAJ148" s="369"/>
      <c r="HAO148" s="259"/>
      <c r="HAP148" s="377"/>
      <c r="HAQ148" s="377"/>
      <c r="HAR148" s="377"/>
      <c r="HAS148" s="259"/>
      <c r="HAT148" s="377"/>
      <c r="HAU148" s="377"/>
      <c r="HAV148" s="377"/>
      <c r="HAW148" s="260"/>
      <c r="HAX148" s="369"/>
      <c r="HAY148" s="369"/>
      <c r="HAZ148" s="369"/>
      <c r="HBE148" s="259"/>
      <c r="HBF148" s="377"/>
      <c r="HBG148" s="377"/>
      <c r="HBH148" s="377"/>
      <c r="HBI148" s="259"/>
      <c r="HBJ148" s="377"/>
      <c r="HBK148" s="377"/>
      <c r="HBL148" s="377"/>
      <c r="HBM148" s="260"/>
      <c r="HBN148" s="369"/>
      <c r="HBO148" s="369"/>
      <c r="HBP148" s="369"/>
      <c r="HBU148" s="259"/>
      <c r="HBV148" s="377"/>
      <c r="HBW148" s="377"/>
      <c r="HBX148" s="377"/>
      <c r="HBY148" s="259"/>
      <c r="HBZ148" s="377"/>
      <c r="HCA148" s="377"/>
      <c r="HCB148" s="377"/>
      <c r="HCC148" s="260"/>
      <c r="HCD148" s="369"/>
      <c r="HCE148" s="369"/>
      <c r="HCF148" s="369"/>
      <c r="HCK148" s="259"/>
      <c r="HCL148" s="377"/>
      <c r="HCM148" s="377"/>
      <c r="HCN148" s="377"/>
      <c r="HCO148" s="259"/>
      <c r="HCP148" s="377"/>
      <c r="HCQ148" s="377"/>
      <c r="HCR148" s="377"/>
      <c r="HCS148" s="260"/>
      <c r="HCT148" s="369"/>
      <c r="HCU148" s="369"/>
      <c r="HCV148" s="369"/>
      <c r="HDA148" s="259"/>
      <c r="HDB148" s="377"/>
      <c r="HDC148" s="377"/>
      <c r="HDD148" s="377"/>
      <c r="HDE148" s="259"/>
      <c r="HDF148" s="377"/>
      <c r="HDG148" s="377"/>
      <c r="HDH148" s="377"/>
      <c r="HDI148" s="260"/>
      <c r="HDJ148" s="369"/>
      <c r="HDK148" s="369"/>
      <c r="HDL148" s="369"/>
      <c r="HDQ148" s="259"/>
      <c r="HDR148" s="377"/>
      <c r="HDS148" s="377"/>
      <c r="HDT148" s="377"/>
      <c r="HDU148" s="259"/>
      <c r="HDV148" s="377"/>
      <c r="HDW148" s="377"/>
      <c r="HDX148" s="377"/>
      <c r="HDY148" s="260"/>
      <c r="HDZ148" s="369"/>
      <c r="HEA148" s="369"/>
      <c r="HEB148" s="369"/>
      <c r="HEG148" s="259"/>
      <c r="HEH148" s="377"/>
      <c r="HEI148" s="377"/>
      <c r="HEJ148" s="377"/>
      <c r="HEK148" s="259"/>
      <c r="HEL148" s="377"/>
      <c r="HEM148" s="377"/>
      <c r="HEN148" s="377"/>
      <c r="HEO148" s="260"/>
      <c r="HEP148" s="369"/>
      <c r="HEQ148" s="369"/>
      <c r="HER148" s="369"/>
      <c r="HEW148" s="259"/>
      <c r="HEX148" s="377"/>
      <c r="HEY148" s="377"/>
      <c r="HEZ148" s="377"/>
      <c r="HFA148" s="259"/>
      <c r="HFB148" s="377"/>
      <c r="HFC148" s="377"/>
      <c r="HFD148" s="377"/>
      <c r="HFE148" s="260"/>
      <c r="HFF148" s="369"/>
      <c r="HFG148" s="369"/>
      <c r="HFH148" s="369"/>
      <c r="HFM148" s="259"/>
      <c r="HFN148" s="377"/>
      <c r="HFO148" s="377"/>
      <c r="HFP148" s="377"/>
      <c r="HFQ148" s="259"/>
      <c r="HFR148" s="377"/>
      <c r="HFS148" s="377"/>
      <c r="HFT148" s="377"/>
      <c r="HFU148" s="260"/>
      <c r="HFV148" s="369"/>
      <c r="HFW148" s="369"/>
      <c r="HFX148" s="369"/>
      <c r="HGC148" s="259"/>
      <c r="HGD148" s="377"/>
      <c r="HGE148" s="377"/>
      <c r="HGF148" s="377"/>
      <c r="HGG148" s="259"/>
      <c r="HGH148" s="377"/>
      <c r="HGI148" s="377"/>
      <c r="HGJ148" s="377"/>
      <c r="HGK148" s="260"/>
      <c r="HGL148" s="369"/>
      <c r="HGM148" s="369"/>
      <c r="HGN148" s="369"/>
      <c r="HGS148" s="259"/>
      <c r="HGT148" s="377"/>
      <c r="HGU148" s="377"/>
      <c r="HGV148" s="377"/>
      <c r="HGW148" s="259"/>
      <c r="HGX148" s="377"/>
      <c r="HGY148" s="377"/>
      <c r="HGZ148" s="377"/>
      <c r="HHA148" s="260"/>
      <c r="HHB148" s="369"/>
      <c r="HHC148" s="369"/>
      <c r="HHD148" s="369"/>
      <c r="HHI148" s="259"/>
      <c r="HHJ148" s="377"/>
      <c r="HHK148" s="377"/>
      <c r="HHL148" s="377"/>
      <c r="HHM148" s="259"/>
      <c r="HHN148" s="377"/>
      <c r="HHO148" s="377"/>
      <c r="HHP148" s="377"/>
      <c r="HHQ148" s="260"/>
      <c r="HHR148" s="369"/>
      <c r="HHS148" s="369"/>
      <c r="HHT148" s="369"/>
      <c r="HHY148" s="259"/>
      <c r="HHZ148" s="377"/>
      <c r="HIA148" s="377"/>
      <c r="HIB148" s="377"/>
      <c r="HIC148" s="259"/>
      <c r="HID148" s="377"/>
      <c r="HIE148" s="377"/>
      <c r="HIF148" s="377"/>
      <c r="HIG148" s="260"/>
      <c r="HIH148" s="369"/>
      <c r="HII148" s="369"/>
      <c r="HIJ148" s="369"/>
      <c r="HIO148" s="259"/>
      <c r="HIP148" s="377"/>
      <c r="HIQ148" s="377"/>
      <c r="HIR148" s="377"/>
      <c r="HIS148" s="259"/>
      <c r="HIT148" s="377"/>
      <c r="HIU148" s="377"/>
      <c r="HIV148" s="377"/>
      <c r="HIW148" s="260"/>
      <c r="HIX148" s="369"/>
      <c r="HIY148" s="369"/>
      <c r="HIZ148" s="369"/>
      <c r="HJE148" s="259"/>
      <c r="HJF148" s="377"/>
      <c r="HJG148" s="377"/>
      <c r="HJH148" s="377"/>
      <c r="HJI148" s="259"/>
      <c r="HJJ148" s="377"/>
      <c r="HJK148" s="377"/>
      <c r="HJL148" s="377"/>
      <c r="HJM148" s="260"/>
      <c r="HJN148" s="369"/>
      <c r="HJO148" s="369"/>
      <c r="HJP148" s="369"/>
      <c r="HJU148" s="259"/>
      <c r="HJV148" s="377"/>
      <c r="HJW148" s="377"/>
      <c r="HJX148" s="377"/>
      <c r="HJY148" s="259"/>
      <c r="HJZ148" s="377"/>
      <c r="HKA148" s="377"/>
      <c r="HKB148" s="377"/>
      <c r="HKC148" s="260"/>
      <c r="HKD148" s="369"/>
      <c r="HKE148" s="369"/>
      <c r="HKF148" s="369"/>
      <c r="HKK148" s="259"/>
      <c r="HKL148" s="377"/>
      <c r="HKM148" s="377"/>
      <c r="HKN148" s="377"/>
      <c r="HKO148" s="259"/>
      <c r="HKP148" s="377"/>
      <c r="HKQ148" s="377"/>
      <c r="HKR148" s="377"/>
      <c r="HKS148" s="260"/>
      <c r="HKT148" s="369"/>
      <c r="HKU148" s="369"/>
      <c r="HKV148" s="369"/>
      <c r="HLA148" s="259"/>
      <c r="HLB148" s="377"/>
      <c r="HLC148" s="377"/>
      <c r="HLD148" s="377"/>
      <c r="HLE148" s="259"/>
      <c r="HLF148" s="377"/>
      <c r="HLG148" s="377"/>
      <c r="HLH148" s="377"/>
      <c r="HLI148" s="260"/>
      <c r="HLJ148" s="369"/>
      <c r="HLK148" s="369"/>
      <c r="HLL148" s="369"/>
      <c r="HLQ148" s="259"/>
      <c r="HLR148" s="377"/>
      <c r="HLS148" s="377"/>
      <c r="HLT148" s="377"/>
      <c r="HLU148" s="259"/>
      <c r="HLV148" s="377"/>
      <c r="HLW148" s="377"/>
      <c r="HLX148" s="377"/>
      <c r="HLY148" s="260"/>
      <c r="HLZ148" s="369"/>
      <c r="HMA148" s="369"/>
      <c r="HMB148" s="369"/>
      <c r="HMG148" s="259"/>
      <c r="HMH148" s="377"/>
      <c r="HMI148" s="377"/>
      <c r="HMJ148" s="377"/>
      <c r="HMK148" s="259"/>
      <c r="HML148" s="377"/>
      <c r="HMM148" s="377"/>
      <c r="HMN148" s="377"/>
      <c r="HMO148" s="260"/>
      <c r="HMP148" s="369"/>
      <c r="HMQ148" s="369"/>
      <c r="HMR148" s="369"/>
      <c r="HMW148" s="259"/>
      <c r="HMX148" s="377"/>
      <c r="HMY148" s="377"/>
      <c r="HMZ148" s="377"/>
      <c r="HNA148" s="259"/>
      <c r="HNB148" s="377"/>
      <c r="HNC148" s="377"/>
      <c r="HND148" s="377"/>
      <c r="HNE148" s="260"/>
      <c r="HNF148" s="369"/>
      <c r="HNG148" s="369"/>
      <c r="HNH148" s="369"/>
      <c r="HNM148" s="259"/>
      <c r="HNN148" s="377"/>
      <c r="HNO148" s="377"/>
      <c r="HNP148" s="377"/>
      <c r="HNQ148" s="259"/>
      <c r="HNR148" s="377"/>
      <c r="HNS148" s="377"/>
      <c r="HNT148" s="377"/>
      <c r="HNU148" s="260"/>
      <c r="HNV148" s="369"/>
      <c r="HNW148" s="369"/>
      <c r="HNX148" s="369"/>
      <c r="HOC148" s="259"/>
      <c r="HOD148" s="377"/>
      <c r="HOE148" s="377"/>
      <c r="HOF148" s="377"/>
      <c r="HOG148" s="259"/>
      <c r="HOH148" s="377"/>
      <c r="HOI148" s="377"/>
      <c r="HOJ148" s="377"/>
      <c r="HOK148" s="260"/>
      <c r="HOL148" s="369"/>
      <c r="HOM148" s="369"/>
      <c r="HON148" s="369"/>
      <c r="HOS148" s="259"/>
      <c r="HOT148" s="377"/>
      <c r="HOU148" s="377"/>
      <c r="HOV148" s="377"/>
      <c r="HOW148" s="259"/>
      <c r="HOX148" s="377"/>
      <c r="HOY148" s="377"/>
      <c r="HOZ148" s="377"/>
      <c r="HPA148" s="260"/>
      <c r="HPB148" s="369"/>
      <c r="HPC148" s="369"/>
      <c r="HPD148" s="369"/>
      <c r="HPI148" s="259"/>
      <c r="HPJ148" s="377"/>
      <c r="HPK148" s="377"/>
      <c r="HPL148" s="377"/>
      <c r="HPM148" s="259"/>
      <c r="HPN148" s="377"/>
      <c r="HPO148" s="377"/>
      <c r="HPP148" s="377"/>
      <c r="HPQ148" s="260"/>
      <c r="HPR148" s="369"/>
      <c r="HPS148" s="369"/>
      <c r="HPT148" s="369"/>
      <c r="HPY148" s="259"/>
      <c r="HPZ148" s="377"/>
      <c r="HQA148" s="377"/>
      <c r="HQB148" s="377"/>
      <c r="HQC148" s="259"/>
      <c r="HQD148" s="377"/>
      <c r="HQE148" s="377"/>
      <c r="HQF148" s="377"/>
      <c r="HQG148" s="260"/>
      <c r="HQH148" s="369"/>
      <c r="HQI148" s="369"/>
      <c r="HQJ148" s="369"/>
      <c r="HQO148" s="259"/>
      <c r="HQP148" s="377"/>
      <c r="HQQ148" s="377"/>
      <c r="HQR148" s="377"/>
      <c r="HQS148" s="259"/>
      <c r="HQT148" s="377"/>
      <c r="HQU148" s="377"/>
      <c r="HQV148" s="377"/>
      <c r="HQW148" s="260"/>
      <c r="HQX148" s="369"/>
      <c r="HQY148" s="369"/>
      <c r="HQZ148" s="369"/>
      <c r="HRE148" s="259"/>
      <c r="HRF148" s="377"/>
      <c r="HRG148" s="377"/>
      <c r="HRH148" s="377"/>
      <c r="HRI148" s="259"/>
      <c r="HRJ148" s="377"/>
      <c r="HRK148" s="377"/>
      <c r="HRL148" s="377"/>
      <c r="HRM148" s="260"/>
      <c r="HRN148" s="369"/>
      <c r="HRO148" s="369"/>
      <c r="HRP148" s="369"/>
      <c r="HRU148" s="259"/>
      <c r="HRV148" s="377"/>
      <c r="HRW148" s="377"/>
      <c r="HRX148" s="377"/>
      <c r="HRY148" s="259"/>
      <c r="HRZ148" s="377"/>
      <c r="HSA148" s="377"/>
      <c r="HSB148" s="377"/>
      <c r="HSC148" s="260"/>
      <c r="HSD148" s="369"/>
      <c r="HSE148" s="369"/>
      <c r="HSF148" s="369"/>
      <c r="HSK148" s="259"/>
      <c r="HSL148" s="377"/>
      <c r="HSM148" s="377"/>
      <c r="HSN148" s="377"/>
      <c r="HSO148" s="259"/>
      <c r="HSP148" s="377"/>
      <c r="HSQ148" s="377"/>
      <c r="HSR148" s="377"/>
      <c r="HSS148" s="260"/>
      <c r="HST148" s="369"/>
      <c r="HSU148" s="369"/>
      <c r="HSV148" s="369"/>
      <c r="HTA148" s="259"/>
      <c r="HTB148" s="377"/>
      <c r="HTC148" s="377"/>
      <c r="HTD148" s="377"/>
      <c r="HTE148" s="259"/>
      <c r="HTF148" s="377"/>
      <c r="HTG148" s="377"/>
      <c r="HTH148" s="377"/>
      <c r="HTI148" s="260"/>
      <c r="HTJ148" s="369"/>
      <c r="HTK148" s="369"/>
      <c r="HTL148" s="369"/>
      <c r="HTQ148" s="259"/>
      <c r="HTR148" s="377"/>
      <c r="HTS148" s="377"/>
      <c r="HTT148" s="377"/>
      <c r="HTU148" s="259"/>
      <c r="HTV148" s="377"/>
      <c r="HTW148" s="377"/>
      <c r="HTX148" s="377"/>
      <c r="HTY148" s="260"/>
      <c r="HTZ148" s="369"/>
      <c r="HUA148" s="369"/>
      <c r="HUB148" s="369"/>
      <c r="HUG148" s="259"/>
      <c r="HUH148" s="377"/>
      <c r="HUI148" s="377"/>
      <c r="HUJ148" s="377"/>
      <c r="HUK148" s="259"/>
      <c r="HUL148" s="377"/>
      <c r="HUM148" s="377"/>
      <c r="HUN148" s="377"/>
      <c r="HUO148" s="260"/>
      <c r="HUP148" s="369"/>
      <c r="HUQ148" s="369"/>
      <c r="HUR148" s="369"/>
      <c r="HUW148" s="259"/>
      <c r="HUX148" s="377"/>
      <c r="HUY148" s="377"/>
      <c r="HUZ148" s="377"/>
      <c r="HVA148" s="259"/>
      <c r="HVB148" s="377"/>
      <c r="HVC148" s="377"/>
      <c r="HVD148" s="377"/>
      <c r="HVE148" s="260"/>
      <c r="HVF148" s="369"/>
      <c r="HVG148" s="369"/>
      <c r="HVH148" s="369"/>
      <c r="HVM148" s="259"/>
      <c r="HVN148" s="377"/>
      <c r="HVO148" s="377"/>
      <c r="HVP148" s="377"/>
      <c r="HVQ148" s="259"/>
      <c r="HVR148" s="377"/>
      <c r="HVS148" s="377"/>
      <c r="HVT148" s="377"/>
      <c r="HVU148" s="260"/>
      <c r="HVV148" s="369"/>
      <c r="HVW148" s="369"/>
      <c r="HVX148" s="369"/>
      <c r="HWC148" s="259"/>
      <c r="HWD148" s="377"/>
      <c r="HWE148" s="377"/>
      <c r="HWF148" s="377"/>
      <c r="HWG148" s="259"/>
      <c r="HWH148" s="377"/>
      <c r="HWI148" s="377"/>
      <c r="HWJ148" s="377"/>
      <c r="HWK148" s="260"/>
      <c r="HWL148" s="369"/>
      <c r="HWM148" s="369"/>
      <c r="HWN148" s="369"/>
      <c r="HWS148" s="259"/>
      <c r="HWT148" s="377"/>
      <c r="HWU148" s="377"/>
      <c r="HWV148" s="377"/>
      <c r="HWW148" s="259"/>
      <c r="HWX148" s="377"/>
      <c r="HWY148" s="377"/>
      <c r="HWZ148" s="377"/>
      <c r="HXA148" s="260"/>
      <c r="HXB148" s="369"/>
      <c r="HXC148" s="369"/>
      <c r="HXD148" s="369"/>
      <c r="HXI148" s="259"/>
      <c r="HXJ148" s="377"/>
      <c r="HXK148" s="377"/>
      <c r="HXL148" s="377"/>
      <c r="HXM148" s="259"/>
      <c r="HXN148" s="377"/>
      <c r="HXO148" s="377"/>
      <c r="HXP148" s="377"/>
      <c r="HXQ148" s="260"/>
      <c r="HXR148" s="369"/>
      <c r="HXS148" s="369"/>
      <c r="HXT148" s="369"/>
      <c r="HXY148" s="259"/>
      <c r="HXZ148" s="377"/>
      <c r="HYA148" s="377"/>
      <c r="HYB148" s="377"/>
      <c r="HYC148" s="259"/>
      <c r="HYD148" s="377"/>
      <c r="HYE148" s="377"/>
      <c r="HYF148" s="377"/>
      <c r="HYG148" s="260"/>
      <c r="HYH148" s="369"/>
      <c r="HYI148" s="369"/>
      <c r="HYJ148" s="369"/>
      <c r="HYO148" s="259"/>
      <c r="HYP148" s="377"/>
      <c r="HYQ148" s="377"/>
      <c r="HYR148" s="377"/>
      <c r="HYS148" s="259"/>
      <c r="HYT148" s="377"/>
      <c r="HYU148" s="377"/>
      <c r="HYV148" s="377"/>
      <c r="HYW148" s="260"/>
      <c r="HYX148" s="369"/>
      <c r="HYY148" s="369"/>
      <c r="HYZ148" s="369"/>
      <c r="HZE148" s="259"/>
      <c r="HZF148" s="377"/>
      <c r="HZG148" s="377"/>
      <c r="HZH148" s="377"/>
      <c r="HZI148" s="259"/>
      <c r="HZJ148" s="377"/>
      <c r="HZK148" s="377"/>
      <c r="HZL148" s="377"/>
      <c r="HZM148" s="260"/>
      <c r="HZN148" s="369"/>
      <c r="HZO148" s="369"/>
      <c r="HZP148" s="369"/>
      <c r="HZU148" s="259"/>
      <c r="HZV148" s="377"/>
      <c r="HZW148" s="377"/>
      <c r="HZX148" s="377"/>
      <c r="HZY148" s="259"/>
      <c r="HZZ148" s="377"/>
      <c r="IAA148" s="377"/>
      <c r="IAB148" s="377"/>
      <c r="IAC148" s="260"/>
      <c r="IAD148" s="369"/>
      <c r="IAE148" s="369"/>
      <c r="IAF148" s="369"/>
      <c r="IAK148" s="259"/>
      <c r="IAL148" s="377"/>
      <c r="IAM148" s="377"/>
      <c r="IAN148" s="377"/>
      <c r="IAO148" s="259"/>
      <c r="IAP148" s="377"/>
      <c r="IAQ148" s="377"/>
      <c r="IAR148" s="377"/>
      <c r="IAS148" s="260"/>
      <c r="IAT148" s="369"/>
      <c r="IAU148" s="369"/>
      <c r="IAV148" s="369"/>
      <c r="IBA148" s="259"/>
      <c r="IBB148" s="377"/>
      <c r="IBC148" s="377"/>
      <c r="IBD148" s="377"/>
      <c r="IBE148" s="259"/>
      <c r="IBF148" s="377"/>
      <c r="IBG148" s="377"/>
      <c r="IBH148" s="377"/>
      <c r="IBI148" s="260"/>
      <c r="IBJ148" s="369"/>
      <c r="IBK148" s="369"/>
      <c r="IBL148" s="369"/>
      <c r="IBQ148" s="259"/>
      <c r="IBR148" s="377"/>
      <c r="IBS148" s="377"/>
      <c r="IBT148" s="377"/>
      <c r="IBU148" s="259"/>
      <c r="IBV148" s="377"/>
      <c r="IBW148" s="377"/>
      <c r="IBX148" s="377"/>
      <c r="IBY148" s="260"/>
      <c r="IBZ148" s="369"/>
      <c r="ICA148" s="369"/>
      <c r="ICB148" s="369"/>
      <c r="ICG148" s="259"/>
      <c r="ICH148" s="377"/>
      <c r="ICI148" s="377"/>
      <c r="ICJ148" s="377"/>
      <c r="ICK148" s="259"/>
      <c r="ICL148" s="377"/>
      <c r="ICM148" s="377"/>
      <c r="ICN148" s="377"/>
      <c r="ICO148" s="260"/>
      <c r="ICP148" s="369"/>
      <c r="ICQ148" s="369"/>
      <c r="ICR148" s="369"/>
      <c r="ICW148" s="259"/>
      <c r="ICX148" s="377"/>
      <c r="ICY148" s="377"/>
      <c r="ICZ148" s="377"/>
      <c r="IDA148" s="259"/>
      <c r="IDB148" s="377"/>
      <c r="IDC148" s="377"/>
      <c r="IDD148" s="377"/>
      <c r="IDE148" s="260"/>
      <c r="IDF148" s="369"/>
      <c r="IDG148" s="369"/>
      <c r="IDH148" s="369"/>
      <c r="IDM148" s="259"/>
      <c r="IDN148" s="377"/>
      <c r="IDO148" s="377"/>
      <c r="IDP148" s="377"/>
      <c r="IDQ148" s="259"/>
      <c r="IDR148" s="377"/>
      <c r="IDS148" s="377"/>
      <c r="IDT148" s="377"/>
      <c r="IDU148" s="260"/>
      <c r="IDV148" s="369"/>
      <c r="IDW148" s="369"/>
      <c r="IDX148" s="369"/>
      <c r="IEC148" s="259"/>
      <c r="IED148" s="377"/>
      <c r="IEE148" s="377"/>
      <c r="IEF148" s="377"/>
      <c r="IEG148" s="259"/>
      <c r="IEH148" s="377"/>
      <c r="IEI148" s="377"/>
      <c r="IEJ148" s="377"/>
      <c r="IEK148" s="260"/>
      <c r="IEL148" s="369"/>
      <c r="IEM148" s="369"/>
      <c r="IEN148" s="369"/>
      <c r="IES148" s="259"/>
      <c r="IET148" s="377"/>
      <c r="IEU148" s="377"/>
      <c r="IEV148" s="377"/>
      <c r="IEW148" s="259"/>
      <c r="IEX148" s="377"/>
      <c r="IEY148" s="377"/>
      <c r="IEZ148" s="377"/>
      <c r="IFA148" s="260"/>
      <c r="IFB148" s="369"/>
      <c r="IFC148" s="369"/>
      <c r="IFD148" s="369"/>
      <c r="IFI148" s="259"/>
      <c r="IFJ148" s="377"/>
      <c r="IFK148" s="377"/>
      <c r="IFL148" s="377"/>
      <c r="IFM148" s="259"/>
      <c r="IFN148" s="377"/>
      <c r="IFO148" s="377"/>
      <c r="IFP148" s="377"/>
      <c r="IFQ148" s="260"/>
      <c r="IFR148" s="369"/>
      <c r="IFS148" s="369"/>
      <c r="IFT148" s="369"/>
      <c r="IFY148" s="259"/>
      <c r="IFZ148" s="377"/>
      <c r="IGA148" s="377"/>
      <c r="IGB148" s="377"/>
      <c r="IGC148" s="259"/>
      <c r="IGD148" s="377"/>
      <c r="IGE148" s="377"/>
      <c r="IGF148" s="377"/>
      <c r="IGG148" s="260"/>
      <c r="IGH148" s="369"/>
      <c r="IGI148" s="369"/>
      <c r="IGJ148" s="369"/>
      <c r="IGO148" s="259"/>
      <c r="IGP148" s="377"/>
      <c r="IGQ148" s="377"/>
      <c r="IGR148" s="377"/>
      <c r="IGS148" s="259"/>
      <c r="IGT148" s="377"/>
      <c r="IGU148" s="377"/>
      <c r="IGV148" s="377"/>
      <c r="IGW148" s="260"/>
      <c r="IGX148" s="369"/>
      <c r="IGY148" s="369"/>
      <c r="IGZ148" s="369"/>
      <c r="IHE148" s="259"/>
      <c r="IHF148" s="377"/>
      <c r="IHG148" s="377"/>
      <c r="IHH148" s="377"/>
      <c r="IHI148" s="259"/>
      <c r="IHJ148" s="377"/>
      <c r="IHK148" s="377"/>
      <c r="IHL148" s="377"/>
      <c r="IHM148" s="260"/>
      <c r="IHN148" s="369"/>
      <c r="IHO148" s="369"/>
      <c r="IHP148" s="369"/>
      <c r="IHU148" s="259"/>
      <c r="IHV148" s="377"/>
      <c r="IHW148" s="377"/>
      <c r="IHX148" s="377"/>
      <c r="IHY148" s="259"/>
      <c r="IHZ148" s="377"/>
      <c r="IIA148" s="377"/>
      <c r="IIB148" s="377"/>
      <c r="IIC148" s="260"/>
      <c r="IID148" s="369"/>
      <c r="IIE148" s="369"/>
      <c r="IIF148" s="369"/>
      <c r="IIK148" s="259"/>
      <c r="IIL148" s="377"/>
      <c r="IIM148" s="377"/>
      <c r="IIN148" s="377"/>
      <c r="IIO148" s="259"/>
      <c r="IIP148" s="377"/>
      <c r="IIQ148" s="377"/>
      <c r="IIR148" s="377"/>
      <c r="IIS148" s="260"/>
      <c r="IIT148" s="369"/>
      <c r="IIU148" s="369"/>
      <c r="IIV148" s="369"/>
      <c r="IJA148" s="259"/>
      <c r="IJB148" s="377"/>
      <c r="IJC148" s="377"/>
      <c r="IJD148" s="377"/>
      <c r="IJE148" s="259"/>
      <c r="IJF148" s="377"/>
      <c r="IJG148" s="377"/>
      <c r="IJH148" s="377"/>
      <c r="IJI148" s="260"/>
      <c r="IJJ148" s="369"/>
      <c r="IJK148" s="369"/>
      <c r="IJL148" s="369"/>
      <c r="IJQ148" s="259"/>
      <c r="IJR148" s="377"/>
      <c r="IJS148" s="377"/>
      <c r="IJT148" s="377"/>
      <c r="IJU148" s="259"/>
      <c r="IJV148" s="377"/>
      <c r="IJW148" s="377"/>
      <c r="IJX148" s="377"/>
      <c r="IJY148" s="260"/>
      <c r="IJZ148" s="369"/>
      <c r="IKA148" s="369"/>
      <c r="IKB148" s="369"/>
      <c r="IKG148" s="259"/>
      <c r="IKH148" s="377"/>
      <c r="IKI148" s="377"/>
      <c r="IKJ148" s="377"/>
      <c r="IKK148" s="259"/>
      <c r="IKL148" s="377"/>
      <c r="IKM148" s="377"/>
      <c r="IKN148" s="377"/>
      <c r="IKO148" s="260"/>
      <c r="IKP148" s="369"/>
      <c r="IKQ148" s="369"/>
      <c r="IKR148" s="369"/>
      <c r="IKW148" s="259"/>
      <c r="IKX148" s="377"/>
      <c r="IKY148" s="377"/>
      <c r="IKZ148" s="377"/>
      <c r="ILA148" s="259"/>
      <c r="ILB148" s="377"/>
      <c r="ILC148" s="377"/>
      <c r="ILD148" s="377"/>
      <c r="ILE148" s="260"/>
      <c r="ILF148" s="369"/>
      <c r="ILG148" s="369"/>
      <c r="ILH148" s="369"/>
      <c r="ILM148" s="259"/>
      <c r="ILN148" s="377"/>
      <c r="ILO148" s="377"/>
      <c r="ILP148" s="377"/>
      <c r="ILQ148" s="259"/>
      <c r="ILR148" s="377"/>
      <c r="ILS148" s="377"/>
      <c r="ILT148" s="377"/>
      <c r="ILU148" s="260"/>
      <c r="ILV148" s="369"/>
      <c r="ILW148" s="369"/>
      <c r="ILX148" s="369"/>
      <c r="IMC148" s="259"/>
      <c r="IMD148" s="377"/>
      <c r="IME148" s="377"/>
      <c r="IMF148" s="377"/>
      <c r="IMG148" s="259"/>
      <c r="IMH148" s="377"/>
      <c r="IMI148" s="377"/>
      <c r="IMJ148" s="377"/>
      <c r="IMK148" s="260"/>
      <c r="IML148" s="369"/>
      <c r="IMM148" s="369"/>
      <c r="IMN148" s="369"/>
      <c r="IMS148" s="259"/>
      <c r="IMT148" s="377"/>
      <c r="IMU148" s="377"/>
      <c r="IMV148" s="377"/>
      <c r="IMW148" s="259"/>
      <c r="IMX148" s="377"/>
      <c r="IMY148" s="377"/>
      <c r="IMZ148" s="377"/>
      <c r="INA148" s="260"/>
      <c r="INB148" s="369"/>
      <c r="INC148" s="369"/>
      <c r="IND148" s="369"/>
      <c r="INI148" s="259"/>
      <c r="INJ148" s="377"/>
      <c r="INK148" s="377"/>
      <c r="INL148" s="377"/>
      <c r="INM148" s="259"/>
      <c r="INN148" s="377"/>
      <c r="INO148" s="377"/>
      <c r="INP148" s="377"/>
      <c r="INQ148" s="260"/>
      <c r="INR148" s="369"/>
      <c r="INS148" s="369"/>
      <c r="INT148" s="369"/>
      <c r="INY148" s="259"/>
      <c r="INZ148" s="377"/>
      <c r="IOA148" s="377"/>
      <c r="IOB148" s="377"/>
      <c r="IOC148" s="259"/>
      <c r="IOD148" s="377"/>
      <c r="IOE148" s="377"/>
      <c r="IOF148" s="377"/>
      <c r="IOG148" s="260"/>
      <c r="IOH148" s="369"/>
      <c r="IOI148" s="369"/>
      <c r="IOJ148" s="369"/>
      <c r="IOO148" s="259"/>
      <c r="IOP148" s="377"/>
      <c r="IOQ148" s="377"/>
      <c r="IOR148" s="377"/>
      <c r="IOS148" s="259"/>
      <c r="IOT148" s="377"/>
      <c r="IOU148" s="377"/>
      <c r="IOV148" s="377"/>
      <c r="IOW148" s="260"/>
      <c r="IOX148" s="369"/>
      <c r="IOY148" s="369"/>
      <c r="IOZ148" s="369"/>
      <c r="IPE148" s="259"/>
      <c r="IPF148" s="377"/>
      <c r="IPG148" s="377"/>
      <c r="IPH148" s="377"/>
      <c r="IPI148" s="259"/>
      <c r="IPJ148" s="377"/>
      <c r="IPK148" s="377"/>
      <c r="IPL148" s="377"/>
      <c r="IPM148" s="260"/>
      <c r="IPN148" s="369"/>
      <c r="IPO148" s="369"/>
      <c r="IPP148" s="369"/>
      <c r="IPU148" s="259"/>
      <c r="IPV148" s="377"/>
      <c r="IPW148" s="377"/>
      <c r="IPX148" s="377"/>
      <c r="IPY148" s="259"/>
      <c r="IPZ148" s="377"/>
      <c r="IQA148" s="377"/>
      <c r="IQB148" s="377"/>
      <c r="IQC148" s="260"/>
      <c r="IQD148" s="369"/>
      <c r="IQE148" s="369"/>
      <c r="IQF148" s="369"/>
      <c r="IQK148" s="259"/>
      <c r="IQL148" s="377"/>
      <c r="IQM148" s="377"/>
      <c r="IQN148" s="377"/>
      <c r="IQO148" s="259"/>
      <c r="IQP148" s="377"/>
      <c r="IQQ148" s="377"/>
      <c r="IQR148" s="377"/>
      <c r="IQS148" s="260"/>
      <c r="IQT148" s="369"/>
      <c r="IQU148" s="369"/>
      <c r="IQV148" s="369"/>
      <c r="IRA148" s="259"/>
      <c r="IRB148" s="377"/>
      <c r="IRC148" s="377"/>
      <c r="IRD148" s="377"/>
      <c r="IRE148" s="259"/>
      <c r="IRF148" s="377"/>
      <c r="IRG148" s="377"/>
      <c r="IRH148" s="377"/>
      <c r="IRI148" s="260"/>
      <c r="IRJ148" s="369"/>
      <c r="IRK148" s="369"/>
      <c r="IRL148" s="369"/>
      <c r="IRQ148" s="259"/>
      <c r="IRR148" s="377"/>
      <c r="IRS148" s="377"/>
      <c r="IRT148" s="377"/>
      <c r="IRU148" s="259"/>
      <c r="IRV148" s="377"/>
      <c r="IRW148" s="377"/>
      <c r="IRX148" s="377"/>
      <c r="IRY148" s="260"/>
      <c r="IRZ148" s="369"/>
      <c r="ISA148" s="369"/>
      <c r="ISB148" s="369"/>
      <c r="ISG148" s="259"/>
      <c r="ISH148" s="377"/>
      <c r="ISI148" s="377"/>
      <c r="ISJ148" s="377"/>
      <c r="ISK148" s="259"/>
      <c r="ISL148" s="377"/>
      <c r="ISM148" s="377"/>
      <c r="ISN148" s="377"/>
      <c r="ISO148" s="260"/>
      <c r="ISP148" s="369"/>
      <c r="ISQ148" s="369"/>
      <c r="ISR148" s="369"/>
      <c r="ISW148" s="259"/>
      <c r="ISX148" s="377"/>
      <c r="ISY148" s="377"/>
      <c r="ISZ148" s="377"/>
      <c r="ITA148" s="259"/>
      <c r="ITB148" s="377"/>
      <c r="ITC148" s="377"/>
      <c r="ITD148" s="377"/>
      <c r="ITE148" s="260"/>
      <c r="ITF148" s="369"/>
      <c r="ITG148" s="369"/>
      <c r="ITH148" s="369"/>
      <c r="ITM148" s="259"/>
      <c r="ITN148" s="377"/>
      <c r="ITO148" s="377"/>
      <c r="ITP148" s="377"/>
      <c r="ITQ148" s="259"/>
      <c r="ITR148" s="377"/>
      <c r="ITS148" s="377"/>
      <c r="ITT148" s="377"/>
      <c r="ITU148" s="260"/>
      <c r="ITV148" s="369"/>
      <c r="ITW148" s="369"/>
      <c r="ITX148" s="369"/>
      <c r="IUC148" s="259"/>
      <c r="IUD148" s="377"/>
      <c r="IUE148" s="377"/>
      <c r="IUF148" s="377"/>
      <c r="IUG148" s="259"/>
      <c r="IUH148" s="377"/>
      <c r="IUI148" s="377"/>
      <c r="IUJ148" s="377"/>
      <c r="IUK148" s="260"/>
      <c r="IUL148" s="369"/>
      <c r="IUM148" s="369"/>
      <c r="IUN148" s="369"/>
      <c r="IUS148" s="259"/>
      <c r="IUT148" s="377"/>
      <c r="IUU148" s="377"/>
      <c r="IUV148" s="377"/>
      <c r="IUW148" s="259"/>
      <c r="IUX148" s="377"/>
      <c r="IUY148" s="377"/>
      <c r="IUZ148" s="377"/>
      <c r="IVA148" s="260"/>
      <c r="IVB148" s="369"/>
      <c r="IVC148" s="369"/>
      <c r="IVD148" s="369"/>
      <c r="IVI148" s="259"/>
      <c r="IVJ148" s="377"/>
      <c r="IVK148" s="377"/>
      <c r="IVL148" s="377"/>
      <c r="IVM148" s="259"/>
      <c r="IVN148" s="377"/>
      <c r="IVO148" s="377"/>
      <c r="IVP148" s="377"/>
      <c r="IVQ148" s="260"/>
      <c r="IVR148" s="369"/>
      <c r="IVS148" s="369"/>
      <c r="IVT148" s="369"/>
      <c r="IVY148" s="259"/>
      <c r="IVZ148" s="377"/>
      <c r="IWA148" s="377"/>
      <c r="IWB148" s="377"/>
      <c r="IWC148" s="259"/>
      <c r="IWD148" s="377"/>
      <c r="IWE148" s="377"/>
      <c r="IWF148" s="377"/>
      <c r="IWG148" s="260"/>
      <c r="IWH148" s="369"/>
      <c r="IWI148" s="369"/>
      <c r="IWJ148" s="369"/>
      <c r="IWO148" s="259"/>
      <c r="IWP148" s="377"/>
      <c r="IWQ148" s="377"/>
      <c r="IWR148" s="377"/>
      <c r="IWS148" s="259"/>
      <c r="IWT148" s="377"/>
      <c r="IWU148" s="377"/>
      <c r="IWV148" s="377"/>
      <c r="IWW148" s="260"/>
      <c r="IWX148" s="369"/>
      <c r="IWY148" s="369"/>
      <c r="IWZ148" s="369"/>
      <c r="IXE148" s="259"/>
      <c r="IXF148" s="377"/>
      <c r="IXG148" s="377"/>
      <c r="IXH148" s="377"/>
      <c r="IXI148" s="259"/>
      <c r="IXJ148" s="377"/>
      <c r="IXK148" s="377"/>
      <c r="IXL148" s="377"/>
      <c r="IXM148" s="260"/>
      <c r="IXN148" s="369"/>
      <c r="IXO148" s="369"/>
      <c r="IXP148" s="369"/>
      <c r="IXU148" s="259"/>
      <c r="IXV148" s="377"/>
      <c r="IXW148" s="377"/>
      <c r="IXX148" s="377"/>
      <c r="IXY148" s="259"/>
      <c r="IXZ148" s="377"/>
      <c r="IYA148" s="377"/>
      <c r="IYB148" s="377"/>
      <c r="IYC148" s="260"/>
      <c r="IYD148" s="369"/>
      <c r="IYE148" s="369"/>
      <c r="IYF148" s="369"/>
      <c r="IYK148" s="259"/>
      <c r="IYL148" s="377"/>
      <c r="IYM148" s="377"/>
      <c r="IYN148" s="377"/>
      <c r="IYO148" s="259"/>
      <c r="IYP148" s="377"/>
      <c r="IYQ148" s="377"/>
      <c r="IYR148" s="377"/>
      <c r="IYS148" s="260"/>
      <c r="IYT148" s="369"/>
      <c r="IYU148" s="369"/>
      <c r="IYV148" s="369"/>
      <c r="IZA148" s="259"/>
      <c r="IZB148" s="377"/>
      <c r="IZC148" s="377"/>
      <c r="IZD148" s="377"/>
      <c r="IZE148" s="259"/>
      <c r="IZF148" s="377"/>
      <c r="IZG148" s="377"/>
      <c r="IZH148" s="377"/>
      <c r="IZI148" s="260"/>
      <c r="IZJ148" s="369"/>
      <c r="IZK148" s="369"/>
      <c r="IZL148" s="369"/>
      <c r="IZQ148" s="259"/>
      <c r="IZR148" s="377"/>
      <c r="IZS148" s="377"/>
      <c r="IZT148" s="377"/>
      <c r="IZU148" s="259"/>
      <c r="IZV148" s="377"/>
      <c r="IZW148" s="377"/>
      <c r="IZX148" s="377"/>
      <c r="IZY148" s="260"/>
      <c r="IZZ148" s="369"/>
      <c r="JAA148" s="369"/>
      <c r="JAB148" s="369"/>
      <c r="JAG148" s="259"/>
      <c r="JAH148" s="377"/>
      <c r="JAI148" s="377"/>
      <c r="JAJ148" s="377"/>
      <c r="JAK148" s="259"/>
      <c r="JAL148" s="377"/>
      <c r="JAM148" s="377"/>
      <c r="JAN148" s="377"/>
      <c r="JAO148" s="260"/>
      <c r="JAP148" s="369"/>
      <c r="JAQ148" s="369"/>
      <c r="JAR148" s="369"/>
      <c r="JAW148" s="259"/>
      <c r="JAX148" s="377"/>
      <c r="JAY148" s="377"/>
      <c r="JAZ148" s="377"/>
      <c r="JBA148" s="259"/>
      <c r="JBB148" s="377"/>
      <c r="JBC148" s="377"/>
      <c r="JBD148" s="377"/>
      <c r="JBE148" s="260"/>
      <c r="JBF148" s="369"/>
      <c r="JBG148" s="369"/>
      <c r="JBH148" s="369"/>
      <c r="JBM148" s="259"/>
      <c r="JBN148" s="377"/>
      <c r="JBO148" s="377"/>
      <c r="JBP148" s="377"/>
      <c r="JBQ148" s="259"/>
      <c r="JBR148" s="377"/>
      <c r="JBS148" s="377"/>
      <c r="JBT148" s="377"/>
      <c r="JBU148" s="260"/>
      <c r="JBV148" s="369"/>
      <c r="JBW148" s="369"/>
      <c r="JBX148" s="369"/>
      <c r="JCC148" s="259"/>
      <c r="JCD148" s="377"/>
      <c r="JCE148" s="377"/>
      <c r="JCF148" s="377"/>
      <c r="JCG148" s="259"/>
      <c r="JCH148" s="377"/>
      <c r="JCI148" s="377"/>
      <c r="JCJ148" s="377"/>
      <c r="JCK148" s="260"/>
      <c r="JCL148" s="369"/>
      <c r="JCM148" s="369"/>
      <c r="JCN148" s="369"/>
      <c r="JCS148" s="259"/>
      <c r="JCT148" s="377"/>
      <c r="JCU148" s="377"/>
      <c r="JCV148" s="377"/>
      <c r="JCW148" s="259"/>
      <c r="JCX148" s="377"/>
      <c r="JCY148" s="377"/>
      <c r="JCZ148" s="377"/>
      <c r="JDA148" s="260"/>
      <c r="JDB148" s="369"/>
      <c r="JDC148" s="369"/>
      <c r="JDD148" s="369"/>
      <c r="JDI148" s="259"/>
      <c r="JDJ148" s="377"/>
      <c r="JDK148" s="377"/>
      <c r="JDL148" s="377"/>
      <c r="JDM148" s="259"/>
      <c r="JDN148" s="377"/>
      <c r="JDO148" s="377"/>
      <c r="JDP148" s="377"/>
      <c r="JDQ148" s="260"/>
      <c r="JDR148" s="369"/>
      <c r="JDS148" s="369"/>
      <c r="JDT148" s="369"/>
      <c r="JDY148" s="259"/>
      <c r="JDZ148" s="377"/>
      <c r="JEA148" s="377"/>
      <c r="JEB148" s="377"/>
      <c r="JEC148" s="259"/>
      <c r="JED148" s="377"/>
      <c r="JEE148" s="377"/>
      <c r="JEF148" s="377"/>
      <c r="JEG148" s="260"/>
      <c r="JEH148" s="369"/>
      <c r="JEI148" s="369"/>
      <c r="JEJ148" s="369"/>
      <c r="JEO148" s="259"/>
      <c r="JEP148" s="377"/>
      <c r="JEQ148" s="377"/>
      <c r="JER148" s="377"/>
      <c r="JES148" s="259"/>
      <c r="JET148" s="377"/>
      <c r="JEU148" s="377"/>
      <c r="JEV148" s="377"/>
      <c r="JEW148" s="260"/>
      <c r="JEX148" s="369"/>
      <c r="JEY148" s="369"/>
      <c r="JEZ148" s="369"/>
      <c r="JFE148" s="259"/>
      <c r="JFF148" s="377"/>
      <c r="JFG148" s="377"/>
      <c r="JFH148" s="377"/>
      <c r="JFI148" s="259"/>
      <c r="JFJ148" s="377"/>
      <c r="JFK148" s="377"/>
      <c r="JFL148" s="377"/>
      <c r="JFM148" s="260"/>
      <c r="JFN148" s="369"/>
      <c r="JFO148" s="369"/>
      <c r="JFP148" s="369"/>
      <c r="JFU148" s="259"/>
      <c r="JFV148" s="377"/>
      <c r="JFW148" s="377"/>
      <c r="JFX148" s="377"/>
      <c r="JFY148" s="259"/>
      <c r="JFZ148" s="377"/>
      <c r="JGA148" s="377"/>
      <c r="JGB148" s="377"/>
      <c r="JGC148" s="260"/>
      <c r="JGD148" s="369"/>
      <c r="JGE148" s="369"/>
      <c r="JGF148" s="369"/>
      <c r="JGK148" s="259"/>
      <c r="JGL148" s="377"/>
      <c r="JGM148" s="377"/>
      <c r="JGN148" s="377"/>
      <c r="JGO148" s="259"/>
      <c r="JGP148" s="377"/>
      <c r="JGQ148" s="377"/>
      <c r="JGR148" s="377"/>
      <c r="JGS148" s="260"/>
      <c r="JGT148" s="369"/>
      <c r="JGU148" s="369"/>
      <c r="JGV148" s="369"/>
      <c r="JHA148" s="259"/>
      <c r="JHB148" s="377"/>
      <c r="JHC148" s="377"/>
      <c r="JHD148" s="377"/>
      <c r="JHE148" s="259"/>
      <c r="JHF148" s="377"/>
      <c r="JHG148" s="377"/>
      <c r="JHH148" s="377"/>
      <c r="JHI148" s="260"/>
      <c r="JHJ148" s="369"/>
      <c r="JHK148" s="369"/>
      <c r="JHL148" s="369"/>
      <c r="JHQ148" s="259"/>
      <c r="JHR148" s="377"/>
      <c r="JHS148" s="377"/>
      <c r="JHT148" s="377"/>
      <c r="JHU148" s="259"/>
      <c r="JHV148" s="377"/>
      <c r="JHW148" s="377"/>
      <c r="JHX148" s="377"/>
      <c r="JHY148" s="260"/>
      <c r="JHZ148" s="369"/>
      <c r="JIA148" s="369"/>
      <c r="JIB148" s="369"/>
      <c r="JIG148" s="259"/>
      <c r="JIH148" s="377"/>
      <c r="JII148" s="377"/>
      <c r="JIJ148" s="377"/>
      <c r="JIK148" s="259"/>
      <c r="JIL148" s="377"/>
      <c r="JIM148" s="377"/>
      <c r="JIN148" s="377"/>
      <c r="JIO148" s="260"/>
      <c r="JIP148" s="369"/>
      <c r="JIQ148" s="369"/>
      <c r="JIR148" s="369"/>
      <c r="JIW148" s="259"/>
      <c r="JIX148" s="377"/>
      <c r="JIY148" s="377"/>
      <c r="JIZ148" s="377"/>
      <c r="JJA148" s="259"/>
      <c r="JJB148" s="377"/>
      <c r="JJC148" s="377"/>
      <c r="JJD148" s="377"/>
      <c r="JJE148" s="260"/>
      <c r="JJF148" s="369"/>
      <c r="JJG148" s="369"/>
      <c r="JJH148" s="369"/>
      <c r="JJM148" s="259"/>
      <c r="JJN148" s="377"/>
      <c r="JJO148" s="377"/>
      <c r="JJP148" s="377"/>
      <c r="JJQ148" s="259"/>
      <c r="JJR148" s="377"/>
      <c r="JJS148" s="377"/>
      <c r="JJT148" s="377"/>
      <c r="JJU148" s="260"/>
      <c r="JJV148" s="369"/>
      <c r="JJW148" s="369"/>
      <c r="JJX148" s="369"/>
      <c r="JKC148" s="259"/>
      <c r="JKD148" s="377"/>
      <c r="JKE148" s="377"/>
      <c r="JKF148" s="377"/>
      <c r="JKG148" s="259"/>
      <c r="JKH148" s="377"/>
      <c r="JKI148" s="377"/>
      <c r="JKJ148" s="377"/>
      <c r="JKK148" s="260"/>
      <c r="JKL148" s="369"/>
      <c r="JKM148" s="369"/>
      <c r="JKN148" s="369"/>
      <c r="JKS148" s="259"/>
      <c r="JKT148" s="377"/>
      <c r="JKU148" s="377"/>
      <c r="JKV148" s="377"/>
      <c r="JKW148" s="259"/>
      <c r="JKX148" s="377"/>
      <c r="JKY148" s="377"/>
      <c r="JKZ148" s="377"/>
      <c r="JLA148" s="260"/>
      <c r="JLB148" s="369"/>
      <c r="JLC148" s="369"/>
      <c r="JLD148" s="369"/>
      <c r="JLI148" s="259"/>
      <c r="JLJ148" s="377"/>
      <c r="JLK148" s="377"/>
      <c r="JLL148" s="377"/>
      <c r="JLM148" s="259"/>
      <c r="JLN148" s="377"/>
      <c r="JLO148" s="377"/>
      <c r="JLP148" s="377"/>
      <c r="JLQ148" s="260"/>
      <c r="JLR148" s="369"/>
      <c r="JLS148" s="369"/>
      <c r="JLT148" s="369"/>
      <c r="JLY148" s="259"/>
      <c r="JLZ148" s="377"/>
      <c r="JMA148" s="377"/>
      <c r="JMB148" s="377"/>
      <c r="JMC148" s="259"/>
      <c r="JMD148" s="377"/>
      <c r="JME148" s="377"/>
      <c r="JMF148" s="377"/>
      <c r="JMG148" s="260"/>
      <c r="JMH148" s="369"/>
      <c r="JMI148" s="369"/>
      <c r="JMJ148" s="369"/>
      <c r="JMO148" s="259"/>
      <c r="JMP148" s="377"/>
      <c r="JMQ148" s="377"/>
      <c r="JMR148" s="377"/>
      <c r="JMS148" s="259"/>
      <c r="JMT148" s="377"/>
      <c r="JMU148" s="377"/>
      <c r="JMV148" s="377"/>
      <c r="JMW148" s="260"/>
      <c r="JMX148" s="369"/>
      <c r="JMY148" s="369"/>
      <c r="JMZ148" s="369"/>
      <c r="JNE148" s="259"/>
      <c r="JNF148" s="377"/>
      <c r="JNG148" s="377"/>
      <c r="JNH148" s="377"/>
      <c r="JNI148" s="259"/>
      <c r="JNJ148" s="377"/>
      <c r="JNK148" s="377"/>
      <c r="JNL148" s="377"/>
      <c r="JNM148" s="260"/>
      <c r="JNN148" s="369"/>
      <c r="JNO148" s="369"/>
      <c r="JNP148" s="369"/>
      <c r="JNU148" s="259"/>
      <c r="JNV148" s="377"/>
      <c r="JNW148" s="377"/>
      <c r="JNX148" s="377"/>
      <c r="JNY148" s="259"/>
      <c r="JNZ148" s="377"/>
      <c r="JOA148" s="377"/>
      <c r="JOB148" s="377"/>
      <c r="JOC148" s="260"/>
      <c r="JOD148" s="369"/>
      <c r="JOE148" s="369"/>
      <c r="JOF148" s="369"/>
      <c r="JOK148" s="259"/>
      <c r="JOL148" s="377"/>
      <c r="JOM148" s="377"/>
      <c r="JON148" s="377"/>
      <c r="JOO148" s="259"/>
      <c r="JOP148" s="377"/>
      <c r="JOQ148" s="377"/>
      <c r="JOR148" s="377"/>
      <c r="JOS148" s="260"/>
      <c r="JOT148" s="369"/>
      <c r="JOU148" s="369"/>
      <c r="JOV148" s="369"/>
      <c r="JPA148" s="259"/>
      <c r="JPB148" s="377"/>
      <c r="JPC148" s="377"/>
      <c r="JPD148" s="377"/>
      <c r="JPE148" s="259"/>
      <c r="JPF148" s="377"/>
      <c r="JPG148" s="377"/>
      <c r="JPH148" s="377"/>
      <c r="JPI148" s="260"/>
      <c r="JPJ148" s="369"/>
      <c r="JPK148" s="369"/>
      <c r="JPL148" s="369"/>
      <c r="JPQ148" s="259"/>
      <c r="JPR148" s="377"/>
      <c r="JPS148" s="377"/>
      <c r="JPT148" s="377"/>
      <c r="JPU148" s="259"/>
      <c r="JPV148" s="377"/>
      <c r="JPW148" s="377"/>
      <c r="JPX148" s="377"/>
      <c r="JPY148" s="260"/>
      <c r="JPZ148" s="369"/>
      <c r="JQA148" s="369"/>
      <c r="JQB148" s="369"/>
      <c r="JQG148" s="259"/>
      <c r="JQH148" s="377"/>
      <c r="JQI148" s="377"/>
      <c r="JQJ148" s="377"/>
      <c r="JQK148" s="259"/>
      <c r="JQL148" s="377"/>
      <c r="JQM148" s="377"/>
      <c r="JQN148" s="377"/>
      <c r="JQO148" s="260"/>
      <c r="JQP148" s="369"/>
      <c r="JQQ148" s="369"/>
      <c r="JQR148" s="369"/>
      <c r="JQW148" s="259"/>
      <c r="JQX148" s="377"/>
      <c r="JQY148" s="377"/>
      <c r="JQZ148" s="377"/>
      <c r="JRA148" s="259"/>
      <c r="JRB148" s="377"/>
      <c r="JRC148" s="377"/>
      <c r="JRD148" s="377"/>
      <c r="JRE148" s="260"/>
      <c r="JRF148" s="369"/>
      <c r="JRG148" s="369"/>
      <c r="JRH148" s="369"/>
      <c r="JRM148" s="259"/>
      <c r="JRN148" s="377"/>
      <c r="JRO148" s="377"/>
      <c r="JRP148" s="377"/>
      <c r="JRQ148" s="259"/>
      <c r="JRR148" s="377"/>
      <c r="JRS148" s="377"/>
      <c r="JRT148" s="377"/>
      <c r="JRU148" s="260"/>
      <c r="JRV148" s="369"/>
      <c r="JRW148" s="369"/>
      <c r="JRX148" s="369"/>
      <c r="JSC148" s="259"/>
      <c r="JSD148" s="377"/>
      <c r="JSE148" s="377"/>
      <c r="JSF148" s="377"/>
      <c r="JSG148" s="259"/>
      <c r="JSH148" s="377"/>
      <c r="JSI148" s="377"/>
      <c r="JSJ148" s="377"/>
      <c r="JSK148" s="260"/>
      <c r="JSL148" s="369"/>
      <c r="JSM148" s="369"/>
      <c r="JSN148" s="369"/>
      <c r="JSS148" s="259"/>
      <c r="JST148" s="377"/>
      <c r="JSU148" s="377"/>
      <c r="JSV148" s="377"/>
      <c r="JSW148" s="259"/>
      <c r="JSX148" s="377"/>
      <c r="JSY148" s="377"/>
      <c r="JSZ148" s="377"/>
      <c r="JTA148" s="260"/>
      <c r="JTB148" s="369"/>
      <c r="JTC148" s="369"/>
      <c r="JTD148" s="369"/>
      <c r="JTI148" s="259"/>
      <c r="JTJ148" s="377"/>
      <c r="JTK148" s="377"/>
      <c r="JTL148" s="377"/>
      <c r="JTM148" s="259"/>
      <c r="JTN148" s="377"/>
      <c r="JTO148" s="377"/>
      <c r="JTP148" s="377"/>
      <c r="JTQ148" s="260"/>
      <c r="JTR148" s="369"/>
      <c r="JTS148" s="369"/>
      <c r="JTT148" s="369"/>
      <c r="JTY148" s="259"/>
      <c r="JTZ148" s="377"/>
      <c r="JUA148" s="377"/>
      <c r="JUB148" s="377"/>
      <c r="JUC148" s="259"/>
      <c r="JUD148" s="377"/>
      <c r="JUE148" s="377"/>
      <c r="JUF148" s="377"/>
      <c r="JUG148" s="260"/>
      <c r="JUH148" s="369"/>
      <c r="JUI148" s="369"/>
      <c r="JUJ148" s="369"/>
      <c r="JUO148" s="259"/>
      <c r="JUP148" s="377"/>
      <c r="JUQ148" s="377"/>
      <c r="JUR148" s="377"/>
      <c r="JUS148" s="259"/>
      <c r="JUT148" s="377"/>
      <c r="JUU148" s="377"/>
      <c r="JUV148" s="377"/>
      <c r="JUW148" s="260"/>
      <c r="JUX148" s="369"/>
      <c r="JUY148" s="369"/>
      <c r="JUZ148" s="369"/>
      <c r="JVE148" s="259"/>
      <c r="JVF148" s="377"/>
      <c r="JVG148" s="377"/>
      <c r="JVH148" s="377"/>
      <c r="JVI148" s="259"/>
      <c r="JVJ148" s="377"/>
      <c r="JVK148" s="377"/>
      <c r="JVL148" s="377"/>
      <c r="JVM148" s="260"/>
      <c r="JVN148" s="369"/>
      <c r="JVO148" s="369"/>
      <c r="JVP148" s="369"/>
      <c r="JVU148" s="259"/>
      <c r="JVV148" s="377"/>
      <c r="JVW148" s="377"/>
      <c r="JVX148" s="377"/>
      <c r="JVY148" s="259"/>
      <c r="JVZ148" s="377"/>
      <c r="JWA148" s="377"/>
      <c r="JWB148" s="377"/>
      <c r="JWC148" s="260"/>
      <c r="JWD148" s="369"/>
      <c r="JWE148" s="369"/>
      <c r="JWF148" s="369"/>
      <c r="JWK148" s="259"/>
      <c r="JWL148" s="377"/>
      <c r="JWM148" s="377"/>
      <c r="JWN148" s="377"/>
      <c r="JWO148" s="259"/>
      <c r="JWP148" s="377"/>
      <c r="JWQ148" s="377"/>
      <c r="JWR148" s="377"/>
      <c r="JWS148" s="260"/>
      <c r="JWT148" s="369"/>
      <c r="JWU148" s="369"/>
      <c r="JWV148" s="369"/>
      <c r="JXA148" s="259"/>
      <c r="JXB148" s="377"/>
      <c r="JXC148" s="377"/>
      <c r="JXD148" s="377"/>
      <c r="JXE148" s="259"/>
      <c r="JXF148" s="377"/>
      <c r="JXG148" s="377"/>
      <c r="JXH148" s="377"/>
      <c r="JXI148" s="260"/>
      <c r="JXJ148" s="369"/>
      <c r="JXK148" s="369"/>
      <c r="JXL148" s="369"/>
      <c r="JXQ148" s="259"/>
      <c r="JXR148" s="377"/>
      <c r="JXS148" s="377"/>
      <c r="JXT148" s="377"/>
      <c r="JXU148" s="259"/>
      <c r="JXV148" s="377"/>
      <c r="JXW148" s="377"/>
      <c r="JXX148" s="377"/>
      <c r="JXY148" s="260"/>
      <c r="JXZ148" s="369"/>
      <c r="JYA148" s="369"/>
      <c r="JYB148" s="369"/>
      <c r="JYG148" s="259"/>
      <c r="JYH148" s="377"/>
      <c r="JYI148" s="377"/>
      <c r="JYJ148" s="377"/>
      <c r="JYK148" s="259"/>
      <c r="JYL148" s="377"/>
      <c r="JYM148" s="377"/>
      <c r="JYN148" s="377"/>
      <c r="JYO148" s="260"/>
      <c r="JYP148" s="369"/>
      <c r="JYQ148" s="369"/>
      <c r="JYR148" s="369"/>
      <c r="JYW148" s="259"/>
      <c r="JYX148" s="377"/>
      <c r="JYY148" s="377"/>
      <c r="JYZ148" s="377"/>
      <c r="JZA148" s="259"/>
      <c r="JZB148" s="377"/>
      <c r="JZC148" s="377"/>
      <c r="JZD148" s="377"/>
      <c r="JZE148" s="260"/>
      <c r="JZF148" s="369"/>
      <c r="JZG148" s="369"/>
      <c r="JZH148" s="369"/>
      <c r="JZM148" s="259"/>
      <c r="JZN148" s="377"/>
      <c r="JZO148" s="377"/>
      <c r="JZP148" s="377"/>
      <c r="JZQ148" s="259"/>
      <c r="JZR148" s="377"/>
      <c r="JZS148" s="377"/>
      <c r="JZT148" s="377"/>
      <c r="JZU148" s="260"/>
      <c r="JZV148" s="369"/>
      <c r="JZW148" s="369"/>
      <c r="JZX148" s="369"/>
      <c r="KAC148" s="259"/>
      <c r="KAD148" s="377"/>
      <c r="KAE148" s="377"/>
      <c r="KAF148" s="377"/>
      <c r="KAG148" s="259"/>
      <c r="KAH148" s="377"/>
      <c r="KAI148" s="377"/>
      <c r="KAJ148" s="377"/>
      <c r="KAK148" s="260"/>
      <c r="KAL148" s="369"/>
      <c r="KAM148" s="369"/>
      <c r="KAN148" s="369"/>
      <c r="KAS148" s="259"/>
      <c r="KAT148" s="377"/>
      <c r="KAU148" s="377"/>
      <c r="KAV148" s="377"/>
      <c r="KAW148" s="259"/>
      <c r="KAX148" s="377"/>
      <c r="KAY148" s="377"/>
      <c r="KAZ148" s="377"/>
      <c r="KBA148" s="260"/>
      <c r="KBB148" s="369"/>
      <c r="KBC148" s="369"/>
      <c r="KBD148" s="369"/>
      <c r="KBI148" s="259"/>
      <c r="KBJ148" s="377"/>
      <c r="KBK148" s="377"/>
      <c r="KBL148" s="377"/>
      <c r="KBM148" s="259"/>
      <c r="KBN148" s="377"/>
      <c r="KBO148" s="377"/>
      <c r="KBP148" s="377"/>
      <c r="KBQ148" s="260"/>
      <c r="KBR148" s="369"/>
      <c r="KBS148" s="369"/>
      <c r="KBT148" s="369"/>
      <c r="KBY148" s="259"/>
      <c r="KBZ148" s="377"/>
      <c r="KCA148" s="377"/>
      <c r="KCB148" s="377"/>
      <c r="KCC148" s="259"/>
      <c r="KCD148" s="377"/>
      <c r="KCE148" s="377"/>
      <c r="KCF148" s="377"/>
      <c r="KCG148" s="260"/>
      <c r="KCH148" s="369"/>
      <c r="KCI148" s="369"/>
      <c r="KCJ148" s="369"/>
      <c r="KCO148" s="259"/>
      <c r="KCP148" s="377"/>
      <c r="KCQ148" s="377"/>
      <c r="KCR148" s="377"/>
      <c r="KCS148" s="259"/>
      <c r="KCT148" s="377"/>
      <c r="KCU148" s="377"/>
      <c r="KCV148" s="377"/>
      <c r="KCW148" s="260"/>
      <c r="KCX148" s="369"/>
      <c r="KCY148" s="369"/>
      <c r="KCZ148" s="369"/>
      <c r="KDE148" s="259"/>
      <c r="KDF148" s="377"/>
      <c r="KDG148" s="377"/>
      <c r="KDH148" s="377"/>
      <c r="KDI148" s="259"/>
      <c r="KDJ148" s="377"/>
      <c r="KDK148" s="377"/>
      <c r="KDL148" s="377"/>
      <c r="KDM148" s="260"/>
      <c r="KDN148" s="369"/>
      <c r="KDO148" s="369"/>
      <c r="KDP148" s="369"/>
      <c r="KDU148" s="259"/>
      <c r="KDV148" s="377"/>
      <c r="KDW148" s="377"/>
      <c r="KDX148" s="377"/>
      <c r="KDY148" s="259"/>
      <c r="KDZ148" s="377"/>
      <c r="KEA148" s="377"/>
      <c r="KEB148" s="377"/>
      <c r="KEC148" s="260"/>
      <c r="KED148" s="369"/>
      <c r="KEE148" s="369"/>
      <c r="KEF148" s="369"/>
      <c r="KEK148" s="259"/>
      <c r="KEL148" s="377"/>
      <c r="KEM148" s="377"/>
      <c r="KEN148" s="377"/>
      <c r="KEO148" s="259"/>
      <c r="KEP148" s="377"/>
      <c r="KEQ148" s="377"/>
      <c r="KER148" s="377"/>
      <c r="KES148" s="260"/>
      <c r="KET148" s="369"/>
      <c r="KEU148" s="369"/>
      <c r="KEV148" s="369"/>
      <c r="KFA148" s="259"/>
      <c r="KFB148" s="377"/>
      <c r="KFC148" s="377"/>
      <c r="KFD148" s="377"/>
      <c r="KFE148" s="259"/>
      <c r="KFF148" s="377"/>
      <c r="KFG148" s="377"/>
      <c r="KFH148" s="377"/>
      <c r="KFI148" s="260"/>
      <c r="KFJ148" s="369"/>
      <c r="KFK148" s="369"/>
      <c r="KFL148" s="369"/>
      <c r="KFQ148" s="259"/>
      <c r="KFR148" s="377"/>
      <c r="KFS148" s="377"/>
      <c r="KFT148" s="377"/>
      <c r="KFU148" s="259"/>
      <c r="KFV148" s="377"/>
      <c r="KFW148" s="377"/>
      <c r="KFX148" s="377"/>
      <c r="KFY148" s="260"/>
      <c r="KFZ148" s="369"/>
      <c r="KGA148" s="369"/>
      <c r="KGB148" s="369"/>
      <c r="KGG148" s="259"/>
      <c r="KGH148" s="377"/>
      <c r="KGI148" s="377"/>
      <c r="KGJ148" s="377"/>
      <c r="KGK148" s="259"/>
      <c r="KGL148" s="377"/>
      <c r="KGM148" s="377"/>
      <c r="KGN148" s="377"/>
      <c r="KGO148" s="260"/>
      <c r="KGP148" s="369"/>
      <c r="KGQ148" s="369"/>
      <c r="KGR148" s="369"/>
      <c r="KGW148" s="259"/>
      <c r="KGX148" s="377"/>
      <c r="KGY148" s="377"/>
      <c r="KGZ148" s="377"/>
      <c r="KHA148" s="259"/>
      <c r="KHB148" s="377"/>
      <c r="KHC148" s="377"/>
      <c r="KHD148" s="377"/>
      <c r="KHE148" s="260"/>
      <c r="KHF148" s="369"/>
      <c r="KHG148" s="369"/>
      <c r="KHH148" s="369"/>
      <c r="KHM148" s="259"/>
      <c r="KHN148" s="377"/>
      <c r="KHO148" s="377"/>
      <c r="KHP148" s="377"/>
      <c r="KHQ148" s="259"/>
      <c r="KHR148" s="377"/>
      <c r="KHS148" s="377"/>
      <c r="KHT148" s="377"/>
      <c r="KHU148" s="260"/>
      <c r="KHV148" s="369"/>
      <c r="KHW148" s="369"/>
      <c r="KHX148" s="369"/>
      <c r="KIC148" s="259"/>
      <c r="KID148" s="377"/>
      <c r="KIE148" s="377"/>
      <c r="KIF148" s="377"/>
      <c r="KIG148" s="259"/>
      <c r="KIH148" s="377"/>
      <c r="KII148" s="377"/>
      <c r="KIJ148" s="377"/>
      <c r="KIK148" s="260"/>
      <c r="KIL148" s="369"/>
      <c r="KIM148" s="369"/>
      <c r="KIN148" s="369"/>
      <c r="KIS148" s="259"/>
      <c r="KIT148" s="377"/>
      <c r="KIU148" s="377"/>
      <c r="KIV148" s="377"/>
      <c r="KIW148" s="259"/>
      <c r="KIX148" s="377"/>
      <c r="KIY148" s="377"/>
      <c r="KIZ148" s="377"/>
      <c r="KJA148" s="260"/>
      <c r="KJB148" s="369"/>
      <c r="KJC148" s="369"/>
      <c r="KJD148" s="369"/>
      <c r="KJI148" s="259"/>
      <c r="KJJ148" s="377"/>
      <c r="KJK148" s="377"/>
      <c r="KJL148" s="377"/>
      <c r="KJM148" s="259"/>
      <c r="KJN148" s="377"/>
      <c r="KJO148" s="377"/>
      <c r="KJP148" s="377"/>
      <c r="KJQ148" s="260"/>
      <c r="KJR148" s="369"/>
      <c r="KJS148" s="369"/>
      <c r="KJT148" s="369"/>
      <c r="KJY148" s="259"/>
      <c r="KJZ148" s="377"/>
      <c r="KKA148" s="377"/>
      <c r="KKB148" s="377"/>
      <c r="KKC148" s="259"/>
      <c r="KKD148" s="377"/>
      <c r="KKE148" s="377"/>
      <c r="KKF148" s="377"/>
      <c r="KKG148" s="260"/>
      <c r="KKH148" s="369"/>
      <c r="KKI148" s="369"/>
      <c r="KKJ148" s="369"/>
      <c r="KKO148" s="259"/>
      <c r="KKP148" s="377"/>
      <c r="KKQ148" s="377"/>
      <c r="KKR148" s="377"/>
      <c r="KKS148" s="259"/>
      <c r="KKT148" s="377"/>
      <c r="KKU148" s="377"/>
      <c r="KKV148" s="377"/>
      <c r="KKW148" s="260"/>
      <c r="KKX148" s="369"/>
      <c r="KKY148" s="369"/>
      <c r="KKZ148" s="369"/>
      <c r="KLE148" s="259"/>
      <c r="KLF148" s="377"/>
      <c r="KLG148" s="377"/>
      <c r="KLH148" s="377"/>
      <c r="KLI148" s="259"/>
      <c r="KLJ148" s="377"/>
      <c r="KLK148" s="377"/>
      <c r="KLL148" s="377"/>
      <c r="KLM148" s="260"/>
      <c r="KLN148" s="369"/>
      <c r="KLO148" s="369"/>
      <c r="KLP148" s="369"/>
      <c r="KLU148" s="259"/>
      <c r="KLV148" s="377"/>
      <c r="KLW148" s="377"/>
      <c r="KLX148" s="377"/>
      <c r="KLY148" s="259"/>
      <c r="KLZ148" s="377"/>
      <c r="KMA148" s="377"/>
      <c r="KMB148" s="377"/>
      <c r="KMC148" s="260"/>
      <c r="KMD148" s="369"/>
      <c r="KME148" s="369"/>
      <c r="KMF148" s="369"/>
      <c r="KMK148" s="259"/>
      <c r="KML148" s="377"/>
      <c r="KMM148" s="377"/>
      <c r="KMN148" s="377"/>
      <c r="KMO148" s="259"/>
      <c r="KMP148" s="377"/>
      <c r="KMQ148" s="377"/>
      <c r="KMR148" s="377"/>
      <c r="KMS148" s="260"/>
      <c r="KMT148" s="369"/>
      <c r="KMU148" s="369"/>
      <c r="KMV148" s="369"/>
      <c r="KNA148" s="259"/>
      <c r="KNB148" s="377"/>
      <c r="KNC148" s="377"/>
      <c r="KND148" s="377"/>
      <c r="KNE148" s="259"/>
      <c r="KNF148" s="377"/>
      <c r="KNG148" s="377"/>
      <c r="KNH148" s="377"/>
      <c r="KNI148" s="260"/>
      <c r="KNJ148" s="369"/>
      <c r="KNK148" s="369"/>
      <c r="KNL148" s="369"/>
      <c r="KNQ148" s="259"/>
      <c r="KNR148" s="377"/>
      <c r="KNS148" s="377"/>
      <c r="KNT148" s="377"/>
      <c r="KNU148" s="259"/>
      <c r="KNV148" s="377"/>
      <c r="KNW148" s="377"/>
      <c r="KNX148" s="377"/>
      <c r="KNY148" s="260"/>
      <c r="KNZ148" s="369"/>
      <c r="KOA148" s="369"/>
      <c r="KOB148" s="369"/>
      <c r="KOG148" s="259"/>
      <c r="KOH148" s="377"/>
      <c r="KOI148" s="377"/>
      <c r="KOJ148" s="377"/>
      <c r="KOK148" s="259"/>
      <c r="KOL148" s="377"/>
      <c r="KOM148" s="377"/>
      <c r="KON148" s="377"/>
      <c r="KOO148" s="260"/>
      <c r="KOP148" s="369"/>
      <c r="KOQ148" s="369"/>
      <c r="KOR148" s="369"/>
      <c r="KOW148" s="259"/>
      <c r="KOX148" s="377"/>
      <c r="KOY148" s="377"/>
      <c r="KOZ148" s="377"/>
      <c r="KPA148" s="259"/>
      <c r="KPB148" s="377"/>
      <c r="KPC148" s="377"/>
      <c r="KPD148" s="377"/>
      <c r="KPE148" s="260"/>
      <c r="KPF148" s="369"/>
      <c r="KPG148" s="369"/>
      <c r="KPH148" s="369"/>
      <c r="KPM148" s="259"/>
      <c r="KPN148" s="377"/>
      <c r="KPO148" s="377"/>
      <c r="KPP148" s="377"/>
      <c r="KPQ148" s="259"/>
      <c r="KPR148" s="377"/>
      <c r="KPS148" s="377"/>
      <c r="KPT148" s="377"/>
      <c r="KPU148" s="260"/>
      <c r="KPV148" s="369"/>
      <c r="KPW148" s="369"/>
      <c r="KPX148" s="369"/>
      <c r="KQC148" s="259"/>
      <c r="KQD148" s="377"/>
      <c r="KQE148" s="377"/>
      <c r="KQF148" s="377"/>
      <c r="KQG148" s="259"/>
      <c r="KQH148" s="377"/>
      <c r="KQI148" s="377"/>
      <c r="KQJ148" s="377"/>
      <c r="KQK148" s="260"/>
      <c r="KQL148" s="369"/>
      <c r="KQM148" s="369"/>
      <c r="KQN148" s="369"/>
      <c r="KQS148" s="259"/>
      <c r="KQT148" s="377"/>
      <c r="KQU148" s="377"/>
      <c r="KQV148" s="377"/>
      <c r="KQW148" s="259"/>
      <c r="KQX148" s="377"/>
      <c r="KQY148" s="377"/>
      <c r="KQZ148" s="377"/>
      <c r="KRA148" s="260"/>
      <c r="KRB148" s="369"/>
      <c r="KRC148" s="369"/>
      <c r="KRD148" s="369"/>
      <c r="KRI148" s="259"/>
      <c r="KRJ148" s="377"/>
      <c r="KRK148" s="377"/>
      <c r="KRL148" s="377"/>
      <c r="KRM148" s="259"/>
      <c r="KRN148" s="377"/>
      <c r="KRO148" s="377"/>
      <c r="KRP148" s="377"/>
      <c r="KRQ148" s="260"/>
      <c r="KRR148" s="369"/>
      <c r="KRS148" s="369"/>
      <c r="KRT148" s="369"/>
      <c r="KRY148" s="259"/>
      <c r="KRZ148" s="377"/>
      <c r="KSA148" s="377"/>
      <c r="KSB148" s="377"/>
      <c r="KSC148" s="259"/>
      <c r="KSD148" s="377"/>
      <c r="KSE148" s="377"/>
      <c r="KSF148" s="377"/>
      <c r="KSG148" s="260"/>
      <c r="KSH148" s="369"/>
      <c r="KSI148" s="369"/>
      <c r="KSJ148" s="369"/>
      <c r="KSO148" s="259"/>
      <c r="KSP148" s="377"/>
      <c r="KSQ148" s="377"/>
      <c r="KSR148" s="377"/>
      <c r="KSS148" s="259"/>
      <c r="KST148" s="377"/>
      <c r="KSU148" s="377"/>
      <c r="KSV148" s="377"/>
      <c r="KSW148" s="260"/>
      <c r="KSX148" s="369"/>
      <c r="KSY148" s="369"/>
      <c r="KSZ148" s="369"/>
      <c r="KTE148" s="259"/>
      <c r="KTF148" s="377"/>
      <c r="KTG148" s="377"/>
      <c r="KTH148" s="377"/>
      <c r="KTI148" s="259"/>
      <c r="KTJ148" s="377"/>
      <c r="KTK148" s="377"/>
      <c r="KTL148" s="377"/>
      <c r="KTM148" s="260"/>
      <c r="KTN148" s="369"/>
      <c r="KTO148" s="369"/>
      <c r="KTP148" s="369"/>
      <c r="KTU148" s="259"/>
      <c r="KTV148" s="377"/>
      <c r="KTW148" s="377"/>
      <c r="KTX148" s="377"/>
      <c r="KTY148" s="259"/>
      <c r="KTZ148" s="377"/>
      <c r="KUA148" s="377"/>
      <c r="KUB148" s="377"/>
      <c r="KUC148" s="260"/>
      <c r="KUD148" s="369"/>
      <c r="KUE148" s="369"/>
      <c r="KUF148" s="369"/>
      <c r="KUK148" s="259"/>
      <c r="KUL148" s="377"/>
      <c r="KUM148" s="377"/>
      <c r="KUN148" s="377"/>
      <c r="KUO148" s="259"/>
      <c r="KUP148" s="377"/>
      <c r="KUQ148" s="377"/>
      <c r="KUR148" s="377"/>
      <c r="KUS148" s="260"/>
      <c r="KUT148" s="369"/>
      <c r="KUU148" s="369"/>
      <c r="KUV148" s="369"/>
      <c r="KVA148" s="259"/>
      <c r="KVB148" s="377"/>
      <c r="KVC148" s="377"/>
      <c r="KVD148" s="377"/>
      <c r="KVE148" s="259"/>
      <c r="KVF148" s="377"/>
      <c r="KVG148" s="377"/>
      <c r="KVH148" s="377"/>
      <c r="KVI148" s="260"/>
      <c r="KVJ148" s="369"/>
      <c r="KVK148" s="369"/>
      <c r="KVL148" s="369"/>
      <c r="KVQ148" s="259"/>
      <c r="KVR148" s="377"/>
      <c r="KVS148" s="377"/>
      <c r="KVT148" s="377"/>
      <c r="KVU148" s="259"/>
      <c r="KVV148" s="377"/>
      <c r="KVW148" s="377"/>
      <c r="KVX148" s="377"/>
      <c r="KVY148" s="260"/>
      <c r="KVZ148" s="369"/>
      <c r="KWA148" s="369"/>
      <c r="KWB148" s="369"/>
      <c r="KWG148" s="259"/>
      <c r="KWH148" s="377"/>
      <c r="KWI148" s="377"/>
      <c r="KWJ148" s="377"/>
      <c r="KWK148" s="259"/>
      <c r="KWL148" s="377"/>
      <c r="KWM148" s="377"/>
      <c r="KWN148" s="377"/>
      <c r="KWO148" s="260"/>
      <c r="KWP148" s="369"/>
      <c r="KWQ148" s="369"/>
      <c r="KWR148" s="369"/>
      <c r="KWW148" s="259"/>
      <c r="KWX148" s="377"/>
      <c r="KWY148" s="377"/>
      <c r="KWZ148" s="377"/>
      <c r="KXA148" s="259"/>
      <c r="KXB148" s="377"/>
      <c r="KXC148" s="377"/>
      <c r="KXD148" s="377"/>
      <c r="KXE148" s="260"/>
      <c r="KXF148" s="369"/>
      <c r="KXG148" s="369"/>
      <c r="KXH148" s="369"/>
      <c r="KXM148" s="259"/>
      <c r="KXN148" s="377"/>
      <c r="KXO148" s="377"/>
      <c r="KXP148" s="377"/>
      <c r="KXQ148" s="259"/>
      <c r="KXR148" s="377"/>
      <c r="KXS148" s="377"/>
      <c r="KXT148" s="377"/>
      <c r="KXU148" s="260"/>
      <c r="KXV148" s="369"/>
      <c r="KXW148" s="369"/>
      <c r="KXX148" s="369"/>
      <c r="KYC148" s="259"/>
      <c r="KYD148" s="377"/>
      <c r="KYE148" s="377"/>
      <c r="KYF148" s="377"/>
      <c r="KYG148" s="259"/>
      <c r="KYH148" s="377"/>
      <c r="KYI148" s="377"/>
      <c r="KYJ148" s="377"/>
      <c r="KYK148" s="260"/>
      <c r="KYL148" s="369"/>
      <c r="KYM148" s="369"/>
      <c r="KYN148" s="369"/>
      <c r="KYS148" s="259"/>
      <c r="KYT148" s="377"/>
      <c r="KYU148" s="377"/>
      <c r="KYV148" s="377"/>
      <c r="KYW148" s="259"/>
      <c r="KYX148" s="377"/>
      <c r="KYY148" s="377"/>
      <c r="KYZ148" s="377"/>
      <c r="KZA148" s="260"/>
      <c r="KZB148" s="369"/>
      <c r="KZC148" s="369"/>
      <c r="KZD148" s="369"/>
      <c r="KZI148" s="259"/>
      <c r="KZJ148" s="377"/>
      <c r="KZK148" s="377"/>
      <c r="KZL148" s="377"/>
      <c r="KZM148" s="259"/>
      <c r="KZN148" s="377"/>
      <c r="KZO148" s="377"/>
      <c r="KZP148" s="377"/>
      <c r="KZQ148" s="260"/>
      <c r="KZR148" s="369"/>
      <c r="KZS148" s="369"/>
      <c r="KZT148" s="369"/>
      <c r="KZY148" s="259"/>
      <c r="KZZ148" s="377"/>
      <c r="LAA148" s="377"/>
      <c r="LAB148" s="377"/>
      <c r="LAC148" s="259"/>
      <c r="LAD148" s="377"/>
      <c r="LAE148" s="377"/>
      <c r="LAF148" s="377"/>
      <c r="LAG148" s="260"/>
      <c r="LAH148" s="369"/>
      <c r="LAI148" s="369"/>
      <c r="LAJ148" s="369"/>
      <c r="LAO148" s="259"/>
      <c r="LAP148" s="377"/>
      <c r="LAQ148" s="377"/>
      <c r="LAR148" s="377"/>
      <c r="LAS148" s="259"/>
      <c r="LAT148" s="377"/>
      <c r="LAU148" s="377"/>
      <c r="LAV148" s="377"/>
      <c r="LAW148" s="260"/>
      <c r="LAX148" s="369"/>
      <c r="LAY148" s="369"/>
      <c r="LAZ148" s="369"/>
      <c r="LBE148" s="259"/>
      <c r="LBF148" s="377"/>
      <c r="LBG148" s="377"/>
      <c r="LBH148" s="377"/>
      <c r="LBI148" s="259"/>
      <c r="LBJ148" s="377"/>
      <c r="LBK148" s="377"/>
      <c r="LBL148" s="377"/>
      <c r="LBM148" s="260"/>
      <c r="LBN148" s="369"/>
      <c r="LBO148" s="369"/>
      <c r="LBP148" s="369"/>
      <c r="LBU148" s="259"/>
      <c r="LBV148" s="377"/>
      <c r="LBW148" s="377"/>
      <c r="LBX148" s="377"/>
      <c r="LBY148" s="259"/>
      <c r="LBZ148" s="377"/>
      <c r="LCA148" s="377"/>
      <c r="LCB148" s="377"/>
      <c r="LCC148" s="260"/>
      <c r="LCD148" s="369"/>
      <c r="LCE148" s="369"/>
      <c r="LCF148" s="369"/>
      <c r="LCK148" s="259"/>
      <c r="LCL148" s="377"/>
      <c r="LCM148" s="377"/>
      <c r="LCN148" s="377"/>
      <c r="LCO148" s="259"/>
      <c r="LCP148" s="377"/>
      <c r="LCQ148" s="377"/>
      <c r="LCR148" s="377"/>
      <c r="LCS148" s="260"/>
      <c r="LCT148" s="369"/>
      <c r="LCU148" s="369"/>
      <c r="LCV148" s="369"/>
      <c r="LDA148" s="259"/>
      <c r="LDB148" s="377"/>
      <c r="LDC148" s="377"/>
      <c r="LDD148" s="377"/>
      <c r="LDE148" s="259"/>
      <c r="LDF148" s="377"/>
      <c r="LDG148" s="377"/>
      <c r="LDH148" s="377"/>
      <c r="LDI148" s="260"/>
      <c r="LDJ148" s="369"/>
      <c r="LDK148" s="369"/>
      <c r="LDL148" s="369"/>
      <c r="LDQ148" s="259"/>
      <c r="LDR148" s="377"/>
      <c r="LDS148" s="377"/>
      <c r="LDT148" s="377"/>
      <c r="LDU148" s="259"/>
      <c r="LDV148" s="377"/>
      <c r="LDW148" s="377"/>
      <c r="LDX148" s="377"/>
      <c r="LDY148" s="260"/>
      <c r="LDZ148" s="369"/>
      <c r="LEA148" s="369"/>
      <c r="LEB148" s="369"/>
      <c r="LEG148" s="259"/>
      <c r="LEH148" s="377"/>
      <c r="LEI148" s="377"/>
      <c r="LEJ148" s="377"/>
      <c r="LEK148" s="259"/>
      <c r="LEL148" s="377"/>
      <c r="LEM148" s="377"/>
      <c r="LEN148" s="377"/>
      <c r="LEO148" s="260"/>
      <c r="LEP148" s="369"/>
      <c r="LEQ148" s="369"/>
      <c r="LER148" s="369"/>
      <c r="LEW148" s="259"/>
      <c r="LEX148" s="377"/>
      <c r="LEY148" s="377"/>
      <c r="LEZ148" s="377"/>
      <c r="LFA148" s="259"/>
      <c r="LFB148" s="377"/>
      <c r="LFC148" s="377"/>
      <c r="LFD148" s="377"/>
      <c r="LFE148" s="260"/>
      <c r="LFF148" s="369"/>
      <c r="LFG148" s="369"/>
      <c r="LFH148" s="369"/>
      <c r="LFM148" s="259"/>
      <c r="LFN148" s="377"/>
      <c r="LFO148" s="377"/>
      <c r="LFP148" s="377"/>
      <c r="LFQ148" s="259"/>
      <c r="LFR148" s="377"/>
      <c r="LFS148" s="377"/>
      <c r="LFT148" s="377"/>
      <c r="LFU148" s="260"/>
      <c r="LFV148" s="369"/>
      <c r="LFW148" s="369"/>
      <c r="LFX148" s="369"/>
      <c r="LGC148" s="259"/>
      <c r="LGD148" s="377"/>
      <c r="LGE148" s="377"/>
      <c r="LGF148" s="377"/>
      <c r="LGG148" s="259"/>
      <c r="LGH148" s="377"/>
      <c r="LGI148" s="377"/>
      <c r="LGJ148" s="377"/>
      <c r="LGK148" s="260"/>
      <c r="LGL148" s="369"/>
      <c r="LGM148" s="369"/>
      <c r="LGN148" s="369"/>
      <c r="LGS148" s="259"/>
      <c r="LGT148" s="377"/>
      <c r="LGU148" s="377"/>
      <c r="LGV148" s="377"/>
      <c r="LGW148" s="259"/>
      <c r="LGX148" s="377"/>
      <c r="LGY148" s="377"/>
      <c r="LGZ148" s="377"/>
      <c r="LHA148" s="260"/>
      <c r="LHB148" s="369"/>
      <c r="LHC148" s="369"/>
      <c r="LHD148" s="369"/>
      <c r="LHI148" s="259"/>
      <c r="LHJ148" s="377"/>
      <c r="LHK148" s="377"/>
      <c r="LHL148" s="377"/>
      <c r="LHM148" s="259"/>
      <c r="LHN148" s="377"/>
      <c r="LHO148" s="377"/>
      <c r="LHP148" s="377"/>
      <c r="LHQ148" s="260"/>
      <c r="LHR148" s="369"/>
      <c r="LHS148" s="369"/>
      <c r="LHT148" s="369"/>
      <c r="LHY148" s="259"/>
      <c r="LHZ148" s="377"/>
      <c r="LIA148" s="377"/>
      <c r="LIB148" s="377"/>
      <c r="LIC148" s="259"/>
      <c r="LID148" s="377"/>
      <c r="LIE148" s="377"/>
      <c r="LIF148" s="377"/>
      <c r="LIG148" s="260"/>
      <c r="LIH148" s="369"/>
      <c r="LII148" s="369"/>
      <c r="LIJ148" s="369"/>
      <c r="LIO148" s="259"/>
      <c r="LIP148" s="377"/>
      <c r="LIQ148" s="377"/>
      <c r="LIR148" s="377"/>
      <c r="LIS148" s="259"/>
      <c r="LIT148" s="377"/>
      <c r="LIU148" s="377"/>
      <c r="LIV148" s="377"/>
      <c r="LIW148" s="260"/>
      <c r="LIX148" s="369"/>
      <c r="LIY148" s="369"/>
      <c r="LIZ148" s="369"/>
      <c r="LJE148" s="259"/>
      <c r="LJF148" s="377"/>
      <c r="LJG148" s="377"/>
      <c r="LJH148" s="377"/>
      <c r="LJI148" s="259"/>
      <c r="LJJ148" s="377"/>
      <c r="LJK148" s="377"/>
      <c r="LJL148" s="377"/>
      <c r="LJM148" s="260"/>
      <c r="LJN148" s="369"/>
      <c r="LJO148" s="369"/>
      <c r="LJP148" s="369"/>
      <c r="LJU148" s="259"/>
      <c r="LJV148" s="377"/>
      <c r="LJW148" s="377"/>
      <c r="LJX148" s="377"/>
      <c r="LJY148" s="259"/>
      <c r="LJZ148" s="377"/>
      <c r="LKA148" s="377"/>
      <c r="LKB148" s="377"/>
      <c r="LKC148" s="260"/>
      <c r="LKD148" s="369"/>
      <c r="LKE148" s="369"/>
      <c r="LKF148" s="369"/>
      <c r="LKK148" s="259"/>
      <c r="LKL148" s="377"/>
      <c r="LKM148" s="377"/>
      <c r="LKN148" s="377"/>
      <c r="LKO148" s="259"/>
      <c r="LKP148" s="377"/>
      <c r="LKQ148" s="377"/>
      <c r="LKR148" s="377"/>
      <c r="LKS148" s="260"/>
      <c r="LKT148" s="369"/>
      <c r="LKU148" s="369"/>
      <c r="LKV148" s="369"/>
      <c r="LLA148" s="259"/>
      <c r="LLB148" s="377"/>
      <c r="LLC148" s="377"/>
      <c r="LLD148" s="377"/>
      <c r="LLE148" s="259"/>
      <c r="LLF148" s="377"/>
      <c r="LLG148" s="377"/>
      <c r="LLH148" s="377"/>
      <c r="LLI148" s="260"/>
      <c r="LLJ148" s="369"/>
      <c r="LLK148" s="369"/>
      <c r="LLL148" s="369"/>
      <c r="LLQ148" s="259"/>
      <c r="LLR148" s="377"/>
      <c r="LLS148" s="377"/>
      <c r="LLT148" s="377"/>
      <c r="LLU148" s="259"/>
      <c r="LLV148" s="377"/>
      <c r="LLW148" s="377"/>
      <c r="LLX148" s="377"/>
      <c r="LLY148" s="260"/>
      <c r="LLZ148" s="369"/>
      <c r="LMA148" s="369"/>
      <c r="LMB148" s="369"/>
      <c r="LMG148" s="259"/>
      <c r="LMH148" s="377"/>
      <c r="LMI148" s="377"/>
      <c r="LMJ148" s="377"/>
      <c r="LMK148" s="259"/>
      <c r="LML148" s="377"/>
      <c r="LMM148" s="377"/>
      <c r="LMN148" s="377"/>
      <c r="LMO148" s="260"/>
      <c r="LMP148" s="369"/>
      <c r="LMQ148" s="369"/>
      <c r="LMR148" s="369"/>
      <c r="LMW148" s="259"/>
      <c r="LMX148" s="377"/>
      <c r="LMY148" s="377"/>
      <c r="LMZ148" s="377"/>
      <c r="LNA148" s="259"/>
      <c r="LNB148" s="377"/>
      <c r="LNC148" s="377"/>
      <c r="LND148" s="377"/>
      <c r="LNE148" s="260"/>
      <c r="LNF148" s="369"/>
      <c r="LNG148" s="369"/>
      <c r="LNH148" s="369"/>
      <c r="LNM148" s="259"/>
      <c r="LNN148" s="377"/>
      <c r="LNO148" s="377"/>
      <c r="LNP148" s="377"/>
      <c r="LNQ148" s="259"/>
      <c r="LNR148" s="377"/>
      <c r="LNS148" s="377"/>
      <c r="LNT148" s="377"/>
      <c r="LNU148" s="260"/>
      <c r="LNV148" s="369"/>
      <c r="LNW148" s="369"/>
      <c r="LNX148" s="369"/>
      <c r="LOC148" s="259"/>
      <c r="LOD148" s="377"/>
      <c r="LOE148" s="377"/>
      <c r="LOF148" s="377"/>
      <c r="LOG148" s="259"/>
      <c r="LOH148" s="377"/>
      <c r="LOI148" s="377"/>
      <c r="LOJ148" s="377"/>
      <c r="LOK148" s="260"/>
      <c r="LOL148" s="369"/>
      <c r="LOM148" s="369"/>
      <c r="LON148" s="369"/>
      <c r="LOS148" s="259"/>
      <c r="LOT148" s="377"/>
      <c r="LOU148" s="377"/>
      <c r="LOV148" s="377"/>
      <c r="LOW148" s="259"/>
      <c r="LOX148" s="377"/>
      <c r="LOY148" s="377"/>
      <c r="LOZ148" s="377"/>
      <c r="LPA148" s="260"/>
      <c r="LPB148" s="369"/>
      <c r="LPC148" s="369"/>
      <c r="LPD148" s="369"/>
      <c r="LPI148" s="259"/>
      <c r="LPJ148" s="377"/>
      <c r="LPK148" s="377"/>
      <c r="LPL148" s="377"/>
      <c r="LPM148" s="259"/>
      <c r="LPN148" s="377"/>
      <c r="LPO148" s="377"/>
      <c r="LPP148" s="377"/>
      <c r="LPQ148" s="260"/>
      <c r="LPR148" s="369"/>
      <c r="LPS148" s="369"/>
      <c r="LPT148" s="369"/>
      <c r="LPY148" s="259"/>
      <c r="LPZ148" s="377"/>
      <c r="LQA148" s="377"/>
      <c r="LQB148" s="377"/>
      <c r="LQC148" s="259"/>
      <c r="LQD148" s="377"/>
      <c r="LQE148" s="377"/>
      <c r="LQF148" s="377"/>
      <c r="LQG148" s="260"/>
      <c r="LQH148" s="369"/>
      <c r="LQI148" s="369"/>
      <c r="LQJ148" s="369"/>
      <c r="LQO148" s="259"/>
      <c r="LQP148" s="377"/>
      <c r="LQQ148" s="377"/>
      <c r="LQR148" s="377"/>
      <c r="LQS148" s="259"/>
      <c r="LQT148" s="377"/>
      <c r="LQU148" s="377"/>
      <c r="LQV148" s="377"/>
      <c r="LQW148" s="260"/>
      <c r="LQX148" s="369"/>
      <c r="LQY148" s="369"/>
      <c r="LQZ148" s="369"/>
      <c r="LRE148" s="259"/>
      <c r="LRF148" s="377"/>
      <c r="LRG148" s="377"/>
      <c r="LRH148" s="377"/>
      <c r="LRI148" s="259"/>
      <c r="LRJ148" s="377"/>
      <c r="LRK148" s="377"/>
      <c r="LRL148" s="377"/>
      <c r="LRM148" s="260"/>
      <c r="LRN148" s="369"/>
      <c r="LRO148" s="369"/>
      <c r="LRP148" s="369"/>
      <c r="LRU148" s="259"/>
      <c r="LRV148" s="377"/>
      <c r="LRW148" s="377"/>
      <c r="LRX148" s="377"/>
      <c r="LRY148" s="259"/>
      <c r="LRZ148" s="377"/>
      <c r="LSA148" s="377"/>
      <c r="LSB148" s="377"/>
      <c r="LSC148" s="260"/>
      <c r="LSD148" s="369"/>
      <c r="LSE148" s="369"/>
      <c r="LSF148" s="369"/>
      <c r="LSK148" s="259"/>
      <c r="LSL148" s="377"/>
      <c r="LSM148" s="377"/>
      <c r="LSN148" s="377"/>
      <c r="LSO148" s="259"/>
      <c r="LSP148" s="377"/>
      <c r="LSQ148" s="377"/>
      <c r="LSR148" s="377"/>
      <c r="LSS148" s="260"/>
      <c r="LST148" s="369"/>
      <c r="LSU148" s="369"/>
      <c r="LSV148" s="369"/>
      <c r="LTA148" s="259"/>
      <c r="LTB148" s="377"/>
      <c r="LTC148" s="377"/>
      <c r="LTD148" s="377"/>
      <c r="LTE148" s="259"/>
      <c r="LTF148" s="377"/>
      <c r="LTG148" s="377"/>
      <c r="LTH148" s="377"/>
      <c r="LTI148" s="260"/>
      <c r="LTJ148" s="369"/>
      <c r="LTK148" s="369"/>
      <c r="LTL148" s="369"/>
      <c r="LTQ148" s="259"/>
      <c r="LTR148" s="377"/>
      <c r="LTS148" s="377"/>
      <c r="LTT148" s="377"/>
      <c r="LTU148" s="259"/>
      <c r="LTV148" s="377"/>
      <c r="LTW148" s="377"/>
      <c r="LTX148" s="377"/>
      <c r="LTY148" s="260"/>
      <c r="LTZ148" s="369"/>
      <c r="LUA148" s="369"/>
      <c r="LUB148" s="369"/>
      <c r="LUG148" s="259"/>
      <c r="LUH148" s="377"/>
      <c r="LUI148" s="377"/>
      <c r="LUJ148" s="377"/>
      <c r="LUK148" s="259"/>
      <c r="LUL148" s="377"/>
      <c r="LUM148" s="377"/>
      <c r="LUN148" s="377"/>
      <c r="LUO148" s="260"/>
      <c r="LUP148" s="369"/>
      <c r="LUQ148" s="369"/>
      <c r="LUR148" s="369"/>
      <c r="LUW148" s="259"/>
      <c r="LUX148" s="377"/>
      <c r="LUY148" s="377"/>
      <c r="LUZ148" s="377"/>
      <c r="LVA148" s="259"/>
      <c r="LVB148" s="377"/>
      <c r="LVC148" s="377"/>
      <c r="LVD148" s="377"/>
      <c r="LVE148" s="260"/>
      <c r="LVF148" s="369"/>
      <c r="LVG148" s="369"/>
      <c r="LVH148" s="369"/>
      <c r="LVM148" s="259"/>
      <c r="LVN148" s="377"/>
      <c r="LVO148" s="377"/>
      <c r="LVP148" s="377"/>
      <c r="LVQ148" s="259"/>
      <c r="LVR148" s="377"/>
      <c r="LVS148" s="377"/>
      <c r="LVT148" s="377"/>
      <c r="LVU148" s="260"/>
      <c r="LVV148" s="369"/>
      <c r="LVW148" s="369"/>
      <c r="LVX148" s="369"/>
      <c r="LWC148" s="259"/>
      <c r="LWD148" s="377"/>
      <c r="LWE148" s="377"/>
      <c r="LWF148" s="377"/>
      <c r="LWG148" s="259"/>
      <c r="LWH148" s="377"/>
      <c r="LWI148" s="377"/>
      <c r="LWJ148" s="377"/>
      <c r="LWK148" s="260"/>
      <c r="LWL148" s="369"/>
      <c r="LWM148" s="369"/>
      <c r="LWN148" s="369"/>
      <c r="LWS148" s="259"/>
      <c r="LWT148" s="377"/>
      <c r="LWU148" s="377"/>
      <c r="LWV148" s="377"/>
      <c r="LWW148" s="259"/>
      <c r="LWX148" s="377"/>
      <c r="LWY148" s="377"/>
      <c r="LWZ148" s="377"/>
      <c r="LXA148" s="260"/>
      <c r="LXB148" s="369"/>
      <c r="LXC148" s="369"/>
      <c r="LXD148" s="369"/>
      <c r="LXI148" s="259"/>
      <c r="LXJ148" s="377"/>
      <c r="LXK148" s="377"/>
      <c r="LXL148" s="377"/>
      <c r="LXM148" s="259"/>
      <c r="LXN148" s="377"/>
      <c r="LXO148" s="377"/>
      <c r="LXP148" s="377"/>
      <c r="LXQ148" s="260"/>
      <c r="LXR148" s="369"/>
      <c r="LXS148" s="369"/>
      <c r="LXT148" s="369"/>
      <c r="LXY148" s="259"/>
      <c r="LXZ148" s="377"/>
      <c r="LYA148" s="377"/>
      <c r="LYB148" s="377"/>
      <c r="LYC148" s="259"/>
      <c r="LYD148" s="377"/>
      <c r="LYE148" s="377"/>
      <c r="LYF148" s="377"/>
      <c r="LYG148" s="260"/>
      <c r="LYH148" s="369"/>
      <c r="LYI148" s="369"/>
      <c r="LYJ148" s="369"/>
      <c r="LYO148" s="259"/>
      <c r="LYP148" s="377"/>
      <c r="LYQ148" s="377"/>
      <c r="LYR148" s="377"/>
      <c r="LYS148" s="259"/>
      <c r="LYT148" s="377"/>
      <c r="LYU148" s="377"/>
      <c r="LYV148" s="377"/>
      <c r="LYW148" s="260"/>
      <c r="LYX148" s="369"/>
      <c r="LYY148" s="369"/>
      <c r="LYZ148" s="369"/>
      <c r="LZE148" s="259"/>
      <c r="LZF148" s="377"/>
      <c r="LZG148" s="377"/>
      <c r="LZH148" s="377"/>
      <c r="LZI148" s="259"/>
      <c r="LZJ148" s="377"/>
      <c r="LZK148" s="377"/>
      <c r="LZL148" s="377"/>
      <c r="LZM148" s="260"/>
      <c r="LZN148" s="369"/>
      <c r="LZO148" s="369"/>
      <c r="LZP148" s="369"/>
      <c r="LZU148" s="259"/>
      <c r="LZV148" s="377"/>
      <c r="LZW148" s="377"/>
      <c r="LZX148" s="377"/>
      <c r="LZY148" s="259"/>
      <c r="LZZ148" s="377"/>
      <c r="MAA148" s="377"/>
      <c r="MAB148" s="377"/>
      <c r="MAC148" s="260"/>
      <c r="MAD148" s="369"/>
      <c r="MAE148" s="369"/>
      <c r="MAF148" s="369"/>
      <c r="MAK148" s="259"/>
      <c r="MAL148" s="377"/>
      <c r="MAM148" s="377"/>
      <c r="MAN148" s="377"/>
      <c r="MAO148" s="259"/>
      <c r="MAP148" s="377"/>
      <c r="MAQ148" s="377"/>
      <c r="MAR148" s="377"/>
      <c r="MAS148" s="260"/>
      <c r="MAT148" s="369"/>
      <c r="MAU148" s="369"/>
      <c r="MAV148" s="369"/>
      <c r="MBA148" s="259"/>
      <c r="MBB148" s="377"/>
      <c r="MBC148" s="377"/>
      <c r="MBD148" s="377"/>
      <c r="MBE148" s="259"/>
      <c r="MBF148" s="377"/>
      <c r="MBG148" s="377"/>
      <c r="MBH148" s="377"/>
      <c r="MBI148" s="260"/>
      <c r="MBJ148" s="369"/>
      <c r="MBK148" s="369"/>
      <c r="MBL148" s="369"/>
      <c r="MBQ148" s="259"/>
      <c r="MBR148" s="377"/>
      <c r="MBS148" s="377"/>
      <c r="MBT148" s="377"/>
      <c r="MBU148" s="259"/>
      <c r="MBV148" s="377"/>
      <c r="MBW148" s="377"/>
      <c r="MBX148" s="377"/>
      <c r="MBY148" s="260"/>
      <c r="MBZ148" s="369"/>
      <c r="MCA148" s="369"/>
      <c r="MCB148" s="369"/>
      <c r="MCG148" s="259"/>
      <c r="MCH148" s="377"/>
      <c r="MCI148" s="377"/>
      <c r="MCJ148" s="377"/>
      <c r="MCK148" s="259"/>
      <c r="MCL148" s="377"/>
      <c r="MCM148" s="377"/>
      <c r="MCN148" s="377"/>
      <c r="MCO148" s="260"/>
      <c r="MCP148" s="369"/>
      <c r="MCQ148" s="369"/>
      <c r="MCR148" s="369"/>
      <c r="MCW148" s="259"/>
      <c r="MCX148" s="377"/>
      <c r="MCY148" s="377"/>
      <c r="MCZ148" s="377"/>
      <c r="MDA148" s="259"/>
      <c r="MDB148" s="377"/>
      <c r="MDC148" s="377"/>
      <c r="MDD148" s="377"/>
      <c r="MDE148" s="260"/>
      <c r="MDF148" s="369"/>
      <c r="MDG148" s="369"/>
      <c r="MDH148" s="369"/>
      <c r="MDM148" s="259"/>
      <c r="MDN148" s="377"/>
      <c r="MDO148" s="377"/>
      <c r="MDP148" s="377"/>
      <c r="MDQ148" s="259"/>
      <c r="MDR148" s="377"/>
      <c r="MDS148" s="377"/>
      <c r="MDT148" s="377"/>
      <c r="MDU148" s="260"/>
      <c r="MDV148" s="369"/>
      <c r="MDW148" s="369"/>
      <c r="MDX148" s="369"/>
      <c r="MEC148" s="259"/>
      <c r="MED148" s="377"/>
      <c r="MEE148" s="377"/>
      <c r="MEF148" s="377"/>
      <c r="MEG148" s="259"/>
      <c r="MEH148" s="377"/>
      <c r="MEI148" s="377"/>
      <c r="MEJ148" s="377"/>
      <c r="MEK148" s="260"/>
      <c r="MEL148" s="369"/>
      <c r="MEM148" s="369"/>
      <c r="MEN148" s="369"/>
      <c r="MES148" s="259"/>
      <c r="MET148" s="377"/>
      <c r="MEU148" s="377"/>
      <c r="MEV148" s="377"/>
      <c r="MEW148" s="259"/>
      <c r="MEX148" s="377"/>
      <c r="MEY148" s="377"/>
      <c r="MEZ148" s="377"/>
      <c r="MFA148" s="260"/>
      <c r="MFB148" s="369"/>
      <c r="MFC148" s="369"/>
      <c r="MFD148" s="369"/>
      <c r="MFI148" s="259"/>
      <c r="MFJ148" s="377"/>
      <c r="MFK148" s="377"/>
      <c r="MFL148" s="377"/>
      <c r="MFM148" s="259"/>
      <c r="MFN148" s="377"/>
      <c r="MFO148" s="377"/>
      <c r="MFP148" s="377"/>
      <c r="MFQ148" s="260"/>
      <c r="MFR148" s="369"/>
      <c r="MFS148" s="369"/>
      <c r="MFT148" s="369"/>
      <c r="MFY148" s="259"/>
      <c r="MFZ148" s="377"/>
      <c r="MGA148" s="377"/>
      <c r="MGB148" s="377"/>
      <c r="MGC148" s="259"/>
      <c r="MGD148" s="377"/>
      <c r="MGE148" s="377"/>
      <c r="MGF148" s="377"/>
      <c r="MGG148" s="260"/>
      <c r="MGH148" s="369"/>
      <c r="MGI148" s="369"/>
      <c r="MGJ148" s="369"/>
      <c r="MGO148" s="259"/>
      <c r="MGP148" s="377"/>
      <c r="MGQ148" s="377"/>
      <c r="MGR148" s="377"/>
      <c r="MGS148" s="259"/>
      <c r="MGT148" s="377"/>
      <c r="MGU148" s="377"/>
      <c r="MGV148" s="377"/>
      <c r="MGW148" s="260"/>
      <c r="MGX148" s="369"/>
      <c r="MGY148" s="369"/>
      <c r="MGZ148" s="369"/>
      <c r="MHE148" s="259"/>
      <c r="MHF148" s="377"/>
      <c r="MHG148" s="377"/>
      <c r="MHH148" s="377"/>
      <c r="MHI148" s="259"/>
      <c r="MHJ148" s="377"/>
      <c r="MHK148" s="377"/>
      <c r="MHL148" s="377"/>
      <c r="MHM148" s="260"/>
      <c r="MHN148" s="369"/>
      <c r="MHO148" s="369"/>
      <c r="MHP148" s="369"/>
      <c r="MHU148" s="259"/>
      <c r="MHV148" s="377"/>
      <c r="MHW148" s="377"/>
      <c r="MHX148" s="377"/>
      <c r="MHY148" s="259"/>
      <c r="MHZ148" s="377"/>
      <c r="MIA148" s="377"/>
      <c r="MIB148" s="377"/>
      <c r="MIC148" s="260"/>
      <c r="MID148" s="369"/>
      <c r="MIE148" s="369"/>
      <c r="MIF148" s="369"/>
      <c r="MIK148" s="259"/>
      <c r="MIL148" s="377"/>
      <c r="MIM148" s="377"/>
      <c r="MIN148" s="377"/>
      <c r="MIO148" s="259"/>
      <c r="MIP148" s="377"/>
      <c r="MIQ148" s="377"/>
      <c r="MIR148" s="377"/>
      <c r="MIS148" s="260"/>
      <c r="MIT148" s="369"/>
      <c r="MIU148" s="369"/>
      <c r="MIV148" s="369"/>
      <c r="MJA148" s="259"/>
      <c r="MJB148" s="377"/>
      <c r="MJC148" s="377"/>
      <c r="MJD148" s="377"/>
      <c r="MJE148" s="259"/>
      <c r="MJF148" s="377"/>
      <c r="MJG148" s="377"/>
      <c r="MJH148" s="377"/>
      <c r="MJI148" s="260"/>
      <c r="MJJ148" s="369"/>
      <c r="MJK148" s="369"/>
      <c r="MJL148" s="369"/>
      <c r="MJQ148" s="259"/>
      <c r="MJR148" s="377"/>
      <c r="MJS148" s="377"/>
      <c r="MJT148" s="377"/>
      <c r="MJU148" s="259"/>
      <c r="MJV148" s="377"/>
      <c r="MJW148" s="377"/>
      <c r="MJX148" s="377"/>
      <c r="MJY148" s="260"/>
      <c r="MJZ148" s="369"/>
      <c r="MKA148" s="369"/>
      <c r="MKB148" s="369"/>
      <c r="MKG148" s="259"/>
      <c r="MKH148" s="377"/>
      <c r="MKI148" s="377"/>
      <c r="MKJ148" s="377"/>
      <c r="MKK148" s="259"/>
      <c r="MKL148" s="377"/>
      <c r="MKM148" s="377"/>
      <c r="MKN148" s="377"/>
      <c r="MKO148" s="260"/>
      <c r="MKP148" s="369"/>
      <c r="MKQ148" s="369"/>
      <c r="MKR148" s="369"/>
      <c r="MKW148" s="259"/>
      <c r="MKX148" s="377"/>
      <c r="MKY148" s="377"/>
      <c r="MKZ148" s="377"/>
      <c r="MLA148" s="259"/>
      <c r="MLB148" s="377"/>
      <c r="MLC148" s="377"/>
      <c r="MLD148" s="377"/>
      <c r="MLE148" s="260"/>
      <c r="MLF148" s="369"/>
      <c r="MLG148" s="369"/>
      <c r="MLH148" s="369"/>
      <c r="MLM148" s="259"/>
      <c r="MLN148" s="377"/>
      <c r="MLO148" s="377"/>
      <c r="MLP148" s="377"/>
      <c r="MLQ148" s="259"/>
      <c r="MLR148" s="377"/>
      <c r="MLS148" s="377"/>
      <c r="MLT148" s="377"/>
      <c r="MLU148" s="260"/>
      <c r="MLV148" s="369"/>
      <c r="MLW148" s="369"/>
      <c r="MLX148" s="369"/>
      <c r="MMC148" s="259"/>
      <c r="MMD148" s="377"/>
      <c r="MME148" s="377"/>
      <c r="MMF148" s="377"/>
      <c r="MMG148" s="259"/>
      <c r="MMH148" s="377"/>
      <c r="MMI148" s="377"/>
      <c r="MMJ148" s="377"/>
      <c r="MMK148" s="260"/>
      <c r="MML148" s="369"/>
      <c r="MMM148" s="369"/>
      <c r="MMN148" s="369"/>
      <c r="MMS148" s="259"/>
      <c r="MMT148" s="377"/>
      <c r="MMU148" s="377"/>
      <c r="MMV148" s="377"/>
      <c r="MMW148" s="259"/>
      <c r="MMX148" s="377"/>
      <c r="MMY148" s="377"/>
      <c r="MMZ148" s="377"/>
      <c r="MNA148" s="260"/>
      <c r="MNB148" s="369"/>
      <c r="MNC148" s="369"/>
      <c r="MND148" s="369"/>
      <c r="MNI148" s="259"/>
      <c r="MNJ148" s="377"/>
      <c r="MNK148" s="377"/>
      <c r="MNL148" s="377"/>
      <c r="MNM148" s="259"/>
      <c r="MNN148" s="377"/>
      <c r="MNO148" s="377"/>
      <c r="MNP148" s="377"/>
      <c r="MNQ148" s="260"/>
      <c r="MNR148" s="369"/>
      <c r="MNS148" s="369"/>
      <c r="MNT148" s="369"/>
      <c r="MNY148" s="259"/>
      <c r="MNZ148" s="377"/>
      <c r="MOA148" s="377"/>
      <c r="MOB148" s="377"/>
      <c r="MOC148" s="259"/>
      <c r="MOD148" s="377"/>
      <c r="MOE148" s="377"/>
      <c r="MOF148" s="377"/>
      <c r="MOG148" s="260"/>
      <c r="MOH148" s="369"/>
      <c r="MOI148" s="369"/>
      <c r="MOJ148" s="369"/>
      <c r="MOO148" s="259"/>
      <c r="MOP148" s="377"/>
      <c r="MOQ148" s="377"/>
      <c r="MOR148" s="377"/>
      <c r="MOS148" s="259"/>
      <c r="MOT148" s="377"/>
      <c r="MOU148" s="377"/>
      <c r="MOV148" s="377"/>
      <c r="MOW148" s="260"/>
      <c r="MOX148" s="369"/>
      <c r="MOY148" s="369"/>
      <c r="MOZ148" s="369"/>
      <c r="MPE148" s="259"/>
      <c r="MPF148" s="377"/>
      <c r="MPG148" s="377"/>
      <c r="MPH148" s="377"/>
      <c r="MPI148" s="259"/>
      <c r="MPJ148" s="377"/>
      <c r="MPK148" s="377"/>
      <c r="MPL148" s="377"/>
      <c r="MPM148" s="260"/>
      <c r="MPN148" s="369"/>
      <c r="MPO148" s="369"/>
      <c r="MPP148" s="369"/>
      <c r="MPU148" s="259"/>
      <c r="MPV148" s="377"/>
      <c r="MPW148" s="377"/>
      <c r="MPX148" s="377"/>
      <c r="MPY148" s="259"/>
      <c r="MPZ148" s="377"/>
      <c r="MQA148" s="377"/>
      <c r="MQB148" s="377"/>
      <c r="MQC148" s="260"/>
      <c r="MQD148" s="369"/>
      <c r="MQE148" s="369"/>
      <c r="MQF148" s="369"/>
      <c r="MQK148" s="259"/>
      <c r="MQL148" s="377"/>
      <c r="MQM148" s="377"/>
      <c r="MQN148" s="377"/>
      <c r="MQO148" s="259"/>
      <c r="MQP148" s="377"/>
      <c r="MQQ148" s="377"/>
      <c r="MQR148" s="377"/>
      <c r="MQS148" s="260"/>
      <c r="MQT148" s="369"/>
      <c r="MQU148" s="369"/>
      <c r="MQV148" s="369"/>
      <c r="MRA148" s="259"/>
      <c r="MRB148" s="377"/>
      <c r="MRC148" s="377"/>
      <c r="MRD148" s="377"/>
      <c r="MRE148" s="259"/>
      <c r="MRF148" s="377"/>
      <c r="MRG148" s="377"/>
      <c r="MRH148" s="377"/>
      <c r="MRI148" s="260"/>
      <c r="MRJ148" s="369"/>
      <c r="MRK148" s="369"/>
      <c r="MRL148" s="369"/>
      <c r="MRQ148" s="259"/>
      <c r="MRR148" s="377"/>
      <c r="MRS148" s="377"/>
      <c r="MRT148" s="377"/>
      <c r="MRU148" s="259"/>
      <c r="MRV148" s="377"/>
      <c r="MRW148" s="377"/>
      <c r="MRX148" s="377"/>
      <c r="MRY148" s="260"/>
      <c r="MRZ148" s="369"/>
      <c r="MSA148" s="369"/>
      <c r="MSB148" s="369"/>
      <c r="MSG148" s="259"/>
      <c r="MSH148" s="377"/>
      <c r="MSI148" s="377"/>
      <c r="MSJ148" s="377"/>
      <c r="MSK148" s="259"/>
      <c r="MSL148" s="377"/>
      <c r="MSM148" s="377"/>
      <c r="MSN148" s="377"/>
      <c r="MSO148" s="260"/>
      <c r="MSP148" s="369"/>
      <c r="MSQ148" s="369"/>
      <c r="MSR148" s="369"/>
      <c r="MSW148" s="259"/>
      <c r="MSX148" s="377"/>
      <c r="MSY148" s="377"/>
      <c r="MSZ148" s="377"/>
      <c r="MTA148" s="259"/>
      <c r="MTB148" s="377"/>
      <c r="MTC148" s="377"/>
      <c r="MTD148" s="377"/>
      <c r="MTE148" s="260"/>
      <c r="MTF148" s="369"/>
      <c r="MTG148" s="369"/>
      <c r="MTH148" s="369"/>
      <c r="MTM148" s="259"/>
      <c r="MTN148" s="377"/>
      <c r="MTO148" s="377"/>
      <c r="MTP148" s="377"/>
      <c r="MTQ148" s="259"/>
      <c r="MTR148" s="377"/>
      <c r="MTS148" s="377"/>
      <c r="MTT148" s="377"/>
      <c r="MTU148" s="260"/>
      <c r="MTV148" s="369"/>
      <c r="MTW148" s="369"/>
      <c r="MTX148" s="369"/>
      <c r="MUC148" s="259"/>
      <c r="MUD148" s="377"/>
      <c r="MUE148" s="377"/>
      <c r="MUF148" s="377"/>
      <c r="MUG148" s="259"/>
      <c r="MUH148" s="377"/>
      <c r="MUI148" s="377"/>
      <c r="MUJ148" s="377"/>
      <c r="MUK148" s="260"/>
      <c r="MUL148" s="369"/>
      <c r="MUM148" s="369"/>
      <c r="MUN148" s="369"/>
      <c r="MUS148" s="259"/>
      <c r="MUT148" s="377"/>
      <c r="MUU148" s="377"/>
      <c r="MUV148" s="377"/>
      <c r="MUW148" s="259"/>
      <c r="MUX148" s="377"/>
      <c r="MUY148" s="377"/>
      <c r="MUZ148" s="377"/>
      <c r="MVA148" s="260"/>
      <c r="MVB148" s="369"/>
      <c r="MVC148" s="369"/>
      <c r="MVD148" s="369"/>
      <c r="MVI148" s="259"/>
      <c r="MVJ148" s="377"/>
      <c r="MVK148" s="377"/>
      <c r="MVL148" s="377"/>
      <c r="MVM148" s="259"/>
      <c r="MVN148" s="377"/>
      <c r="MVO148" s="377"/>
      <c r="MVP148" s="377"/>
      <c r="MVQ148" s="260"/>
      <c r="MVR148" s="369"/>
      <c r="MVS148" s="369"/>
      <c r="MVT148" s="369"/>
      <c r="MVY148" s="259"/>
      <c r="MVZ148" s="377"/>
      <c r="MWA148" s="377"/>
      <c r="MWB148" s="377"/>
      <c r="MWC148" s="259"/>
      <c r="MWD148" s="377"/>
      <c r="MWE148" s="377"/>
      <c r="MWF148" s="377"/>
      <c r="MWG148" s="260"/>
      <c r="MWH148" s="369"/>
      <c r="MWI148" s="369"/>
      <c r="MWJ148" s="369"/>
      <c r="MWO148" s="259"/>
      <c r="MWP148" s="377"/>
      <c r="MWQ148" s="377"/>
      <c r="MWR148" s="377"/>
      <c r="MWS148" s="259"/>
      <c r="MWT148" s="377"/>
      <c r="MWU148" s="377"/>
      <c r="MWV148" s="377"/>
      <c r="MWW148" s="260"/>
      <c r="MWX148" s="369"/>
      <c r="MWY148" s="369"/>
      <c r="MWZ148" s="369"/>
      <c r="MXE148" s="259"/>
      <c r="MXF148" s="377"/>
      <c r="MXG148" s="377"/>
      <c r="MXH148" s="377"/>
      <c r="MXI148" s="259"/>
      <c r="MXJ148" s="377"/>
      <c r="MXK148" s="377"/>
      <c r="MXL148" s="377"/>
      <c r="MXM148" s="260"/>
      <c r="MXN148" s="369"/>
      <c r="MXO148" s="369"/>
      <c r="MXP148" s="369"/>
      <c r="MXU148" s="259"/>
      <c r="MXV148" s="377"/>
      <c r="MXW148" s="377"/>
      <c r="MXX148" s="377"/>
      <c r="MXY148" s="259"/>
      <c r="MXZ148" s="377"/>
      <c r="MYA148" s="377"/>
      <c r="MYB148" s="377"/>
      <c r="MYC148" s="260"/>
      <c r="MYD148" s="369"/>
      <c r="MYE148" s="369"/>
      <c r="MYF148" s="369"/>
      <c r="MYK148" s="259"/>
      <c r="MYL148" s="377"/>
      <c r="MYM148" s="377"/>
      <c r="MYN148" s="377"/>
      <c r="MYO148" s="259"/>
      <c r="MYP148" s="377"/>
      <c r="MYQ148" s="377"/>
      <c r="MYR148" s="377"/>
      <c r="MYS148" s="260"/>
      <c r="MYT148" s="369"/>
      <c r="MYU148" s="369"/>
      <c r="MYV148" s="369"/>
      <c r="MZA148" s="259"/>
      <c r="MZB148" s="377"/>
      <c r="MZC148" s="377"/>
      <c r="MZD148" s="377"/>
      <c r="MZE148" s="259"/>
      <c r="MZF148" s="377"/>
      <c r="MZG148" s="377"/>
      <c r="MZH148" s="377"/>
      <c r="MZI148" s="260"/>
      <c r="MZJ148" s="369"/>
      <c r="MZK148" s="369"/>
      <c r="MZL148" s="369"/>
      <c r="MZQ148" s="259"/>
      <c r="MZR148" s="377"/>
      <c r="MZS148" s="377"/>
      <c r="MZT148" s="377"/>
      <c r="MZU148" s="259"/>
      <c r="MZV148" s="377"/>
      <c r="MZW148" s="377"/>
      <c r="MZX148" s="377"/>
      <c r="MZY148" s="260"/>
      <c r="MZZ148" s="369"/>
      <c r="NAA148" s="369"/>
      <c r="NAB148" s="369"/>
      <c r="NAG148" s="259"/>
      <c r="NAH148" s="377"/>
      <c r="NAI148" s="377"/>
      <c r="NAJ148" s="377"/>
      <c r="NAK148" s="259"/>
      <c r="NAL148" s="377"/>
      <c r="NAM148" s="377"/>
      <c r="NAN148" s="377"/>
      <c r="NAO148" s="260"/>
      <c r="NAP148" s="369"/>
      <c r="NAQ148" s="369"/>
      <c r="NAR148" s="369"/>
      <c r="NAW148" s="259"/>
      <c r="NAX148" s="377"/>
      <c r="NAY148" s="377"/>
      <c r="NAZ148" s="377"/>
      <c r="NBA148" s="259"/>
      <c r="NBB148" s="377"/>
      <c r="NBC148" s="377"/>
      <c r="NBD148" s="377"/>
      <c r="NBE148" s="260"/>
      <c r="NBF148" s="369"/>
      <c r="NBG148" s="369"/>
      <c r="NBH148" s="369"/>
      <c r="NBM148" s="259"/>
      <c r="NBN148" s="377"/>
      <c r="NBO148" s="377"/>
      <c r="NBP148" s="377"/>
      <c r="NBQ148" s="259"/>
      <c r="NBR148" s="377"/>
      <c r="NBS148" s="377"/>
      <c r="NBT148" s="377"/>
      <c r="NBU148" s="260"/>
      <c r="NBV148" s="369"/>
      <c r="NBW148" s="369"/>
      <c r="NBX148" s="369"/>
      <c r="NCC148" s="259"/>
      <c r="NCD148" s="377"/>
      <c r="NCE148" s="377"/>
      <c r="NCF148" s="377"/>
      <c r="NCG148" s="259"/>
      <c r="NCH148" s="377"/>
      <c r="NCI148" s="377"/>
      <c r="NCJ148" s="377"/>
      <c r="NCK148" s="260"/>
      <c r="NCL148" s="369"/>
      <c r="NCM148" s="369"/>
      <c r="NCN148" s="369"/>
      <c r="NCS148" s="259"/>
      <c r="NCT148" s="377"/>
      <c r="NCU148" s="377"/>
      <c r="NCV148" s="377"/>
      <c r="NCW148" s="259"/>
      <c r="NCX148" s="377"/>
      <c r="NCY148" s="377"/>
      <c r="NCZ148" s="377"/>
      <c r="NDA148" s="260"/>
      <c r="NDB148" s="369"/>
      <c r="NDC148" s="369"/>
      <c r="NDD148" s="369"/>
      <c r="NDI148" s="259"/>
      <c r="NDJ148" s="377"/>
      <c r="NDK148" s="377"/>
      <c r="NDL148" s="377"/>
      <c r="NDM148" s="259"/>
      <c r="NDN148" s="377"/>
      <c r="NDO148" s="377"/>
      <c r="NDP148" s="377"/>
      <c r="NDQ148" s="260"/>
      <c r="NDR148" s="369"/>
      <c r="NDS148" s="369"/>
      <c r="NDT148" s="369"/>
      <c r="NDY148" s="259"/>
      <c r="NDZ148" s="377"/>
      <c r="NEA148" s="377"/>
      <c r="NEB148" s="377"/>
      <c r="NEC148" s="259"/>
      <c r="NED148" s="377"/>
      <c r="NEE148" s="377"/>
      <c r="NEF148" s="377"/>
      <c r="NEG148" s="260"/>
      <c r="NEH148" s="369"/>
      <c r="NEI148" s="369"/>
      <c r="NEJ148" s="369"/>
      <c r="NEO148" s="259"/>
      <c r="NEP148" s="377"/>
      <c r="NEQ148" s="377"/>
      <c r="NER148" s="377"/>
      <c r="NES148" s="259"/>
      <c r="NET148" s="377"/>
      <c r="NEU148" s="377"/>
      <c r="NEV148" s="377"/>
      <c r="NEW148" s="260"/>
      <c r="NEX148" s="369"/>
      <c r="NEY148" s="369"/>
      <c r="NEZ148" s="369"/>
      <c r="NFE148" s="259"/>
      <c r="NFF148" s="377"/>
      <c r="NFG148" s="377"/>
      <c r="NFH148" s="377"/>
      <c r="NFI148" s="259"/>
      <c r="NFJ148" s="377"/>
      <c r="NFK148" s="377"/>
      <c r="NFL148" s="377"/>
      <c r="NFM148" s="260"/>
      <c r="NFN148" s="369"/>
      <c r="NFO148" s="369"/>
      <c r="NFP148" s="369"/>
      <c r="NFU148" s="259"/>
      <c r="NFV148" s="377"/>
      <c r="NFW148" s="377"/>
      <c r="NFX148" s="377"/>
      <c r="NFY148" s="259"/>
      <c r="NFZ148" s="377"/>
      <c r="NGA148" s="377"/>
      <c r="NGB148" s="377"/>
      <c r="NGC148" s="260"/>
      <c r="NGD148" s="369"/>
      <c r="NGE148" s="369"/>
      <c r="NGF148" s="369"/>
      <c r="NGK148" s="259"/>
      <c r="NGL148" s="377"/>
      <c r="NGM148" s="377"/>
      <c r="NGN148" s="377"/>
      <c r="NGO148" s="259"/>
      <c r="NGP148" s="377"/>
      <c r="NGQ148" s="377"/>
      <c r="NGR148" s="377"/>
      <c r="NGS148" s="260"/>
      <c r="NGT148" s="369"/>
      <c r="NGU148" s="369"/>
      <c r="NGV148" s="369"/>
      <c r="NHA148" s="259"/>
      <c r="NHB148" s="377"/>
      <c r="NHC148" s="377"/>
      <c r="NHD148" s="377"/>
      <c r="NHE148" s="259"/>
      <c r="NHF148" s="377"/>
      <c r="NHG148" s="377"/>
      <c r="NHH148" s="377"/>
      <c r="NHI148" s="260"/>
      <c r="NHJ148" s="369"/>
      <c r="NHK148" s="369"/>
      <c r="NHL148" s="369"/>
      <c r="NHQ148" s="259"/>
      <c r="NHR148" s="377"/>
      <c r="NHS148" s="377"/>
      <c r="NHT148" s="377"/>
      <c r="NHU148" s="259"/>
      <c r="NHV148" s="377"/>
      <c r="NHW148" s="377"/>
      <c r="NHX148" s="377"/>
      <c r="NHY148" s="260"/>
      <c r="NHZ148" s="369"/>
      <c r="NIA148" s="369"/>
      <c r="NIB148" s="369"/>
      <c r="NIG148" s="259"/>
      <c r="NIH148" s="377"/>
      <c r="NII148" s="377"/>
      <c r="NIJ148" s="377"/>
      <c r="NIK148" s="259"/>
      <c r="NIL148" s="377"/>
      <c r="NIM148" s="377"/>
      <c r="NIN148" s="377"/>
      <c r="NIO148" s="260"/>
      <c r="NIP148" s="369"/>
      <c r="NIQ148" s="369"/>
      <c r="NIR148" s="369"/>
      <c r="NIW148" s="259"/>
      <c r="NIX148" s="377"/>
      <c r="NIY148" s="377"/>
      <c r="NIZ148" s="377"/>
      <c r="NJA148" s="259"/>
      <c r="NJB148" s="377"/>
      <c r="NJC148" s="377"/>
      <c r="NJD148" s="377"/>
      <c r="NJE148" s="260"/>
      <c r="NJF148" s="369"/>
      <c r="NJG148" s="369"/>
      <c r="NJH148" s="369"/>
      <c r="NJM148" s="259"/>
      <c r="NJN148" s="377"/>
      <c r="NJO148" s="377"/>
      <c r="NJP148" s="377"/>
      <c r="NJQ148" s="259"/>
      <c r="NJR148" s="377"/>
      <c r="NJS148" s="377"/>
      <c r="NJT148" s="377"/>
      <c r="NJU148" s="260"/>
      <c r="NJV148" s="369"/>
      <c r="NJW148" s="369"/>
      <c r="NJX148" s="369"/>
      <c r="NKC148" s="259"/>
      <c r="NKD148" s="377"/>
      <c r="NKE148" s="377"/>
      <c r="NKF148" s="377"/>
      <c r="NKG148" s="259"/>
      <c r="NKH148" s="377"/>
      <c r="NKI148" s="377"/>
      <c r="NKJ148" s="377"/>
      <c r="NKK148" s="260"/>
      <c r="NKL148" s="369"/>
      <c r="NKM148" s="369"/>
      <c r="NKN148" s="369"/>
      <c r="NKS148" s="259"/>
      <c r="NKT148" s="377"/>
      <c r="NKU148" s="377"/>
      <c r="NKV148" s="377"/>
      <c r="NKW148" s="259"/>
      <c r="NKX148" s="377"/>
      <c r="NKY148" s="377"/>
      <c r="NKZ148" s="377"/>
      <c r="NLA148" s="260"/>
      <c r="NLB148" s="369"/>
      <c r="NLC148" s="369"/>
      <c r="NLD148" s="369"/>
      <c r="NLI148" s="259"/>
      <c r="NLJ148" s="377"/>
      <c r="NLK148" s="377"/>
      <c r="NLL148" s="377"/>
      <c r="NLM148" s="259"/>
      <c r="NLN148" s="377"/>
      <c r="NLO148" s="377"/>
      <c r="NLP148" s="377"/>
      <c r="NLQ148" s="260"/>
      <c r="NLR148" s="369"/>
      <c r="NLS148" s="369"/>
      <c r="NLT148" s="369"/>
      <c r="NLY148" s="259"/>
      <c r="NLZ148" s="377"/>
      <c r="NMA148" s="377"/>
      <c r="NMB148" s="377"/>
      <c r="NMC148" s="259"/>
      <c r="NMD148" s="377"/>
      <c r="NME148" s="377"/>
      <c r="NMF148" s="377"/>
      <c r="NMG148" s="260"/>
      <c r="NMH148" s="369"/>
      <c r="NMI148" s="369"/>
      <c r="NMJ148" s="369"/>
      <c r="NMO148" s="259"/>
      <c r="NMP148" s="377"/>
      <c r="NMQ148" s="377"/>
      <c r="NMR148" s="377"/>
      <c r="NMS148" s="259"/>
      <c r="NMT148" s="377"/>
      <c r="NMU148" s="377"/>
      <c r="NMV148" s="377"/>
      <c r="NMW148" s="260"/>
      <c r="NMX148" s="369"/>
      <c r="NMY148" s="369"/>
      <c r="NMZ148" s="369"/>
      <c r="NNE148" s="259"/>
      <c r="NNF148" s="377"/>
      <c r="NNG148" s="377"/>
      <c r="NNH148" s="377"/>
      <c r="NNI148" s="259"/>
      <c r="NNJ148" s="377"/>
      <c r="NNK148" s="377"/>
      <c r="NNL148" s="377"/>
      <c r="NNM148" s="260"/>
      <c r="NNN148" s="369"/>
      <c r="NNO148" s="369"/>
      <c r="NNP148" s="369"/>
      <c r="NNU148" s="259"/>
      <c r="NNV148" s="377"/>
      <c r="NNW148" s="377"/>
      <c r="NNX148" s="377"/>
      <c r="NNY148" s="259"/>
      <c r="NNZ148" s="377"/>
      <c r="NOA148" s="377"/>
      <c r="NOB148" s="377"/>
      <c r="NOC148" s="260"/>
      <c r="NOD148" s="369"/>
      <c r="NOE148" s="369"/>
      <c r="NOF148" s="369"/>
      <c r="NOK148" s="259"/>
      <c r="NOL148" s="377"/>
      <c r="NOM148" s="377"/>
      <c r="NON148" s="377"/>
      <c r="NOO148" s="259"/>
      <c r="NOP148" s="377"/>
      <c r="NOQ148" s="377"/>
      <c r="NOR148" s="377"/>
      <c r="NOS148" s="260"/>
      <c r="NOT148" s="369"/>
      <c r="NOU148" s="369"/>
      <c r="NOV148" s="369"/>
      <c r="NPA148" s="259"/>
      <c r="NPB148" s="377"/>
      <c r="NPC148" s="377"/>
      <c r="NPD148" s="377"/>
      <c r="NPE148" s="259"/>
      <c r="NPF148" s="377"/>
      <c r="NPG148" s="377"/>
      <c r="NPH148" s="377"/>
      <c r="NPI148" s="260"/>
      <c r="NPJ148" s="369"/>
      <c r="NPK148" s="369"/>
      <c r="NPL148" s="369"/>
      <c r="NPQ148" s="259"/>
      <c r="NPR148" s="377"/>
      <c r="NPS148" s="377"/>
      <c r="NPT148" s="377"/>
      <c r="NPU148" s="259"/>
      <c r="NPV148" s="377"/>
      <c r="NPW148" s="377"/>
      <c r="NPX148" s="377"/>
      <c r="NPY148" s="260"/>
      <c r="NPZ148" s="369"/>
      <c r="NQA148" s="369"/>
      <c r="NQB148" s="369"/>
      <c r="NQG148" s="259"/>
      <c r="NQH148" s="377"/>
      <c r="NQI148" s="377"/>
      <c r="NQJ148" s="377"/>
      <c r="NQK148" s="259"/>
      <c r="NQL148" s="377"/>
      <c r="NQM148" s="377"/>
      <c r="NQN148" s="377"/>
      <c r="NQO148" s="260"/>
      <c r="NQP148" s="369"/>
      <c r="NQQ148" s="369"/>
      <c r="NQR148" s="369"/>
      <c r="NQW148" s="259"/>
      <c r="NQX148" s="377"/>
      <c r="NQY148" s="377"/>
      <c r="NQZ148" s="377"/>
      <c r="NRA148" s="259"/>
      <c r="NRB148" s="377"/>
      <c r="NRC148" s="377"/>
      <c r="NRD148" s="377"/>
      <c r="NRE148" s="260"/>
      <c r="NRF148" s="369"/>
      <c r="NRG148" s="369"/>
      <c r="NRH148" s="369"/>
      <c r="NRM148" s="259"/>
      <c r="NRN148" s="377"/>
      <c r="NRO148" s="377"/>
      <c r="NRP148" s="377"/>
      <c r="NRQ148" s="259"/>
      <c r="NRR148" s="377"/>
      <c r="NRS148" s="377"/>
      <c r="NRT148" s="377"/>
      <c r="NRU148" s="260"/>
      <c r="NRV148" s="369"/>
      <c r="NRW148" s="369"/>
      <c r="NRX148" s="369"/>
      <c r="NSC148" s="259"/>
      <c r="NSD148" s="377"/>
      <c r="NSE148" s="377"/>
      <c r="NSF148" s="377"/>
      <c r="NSG148" s="259"/>
      <c r="NSH148" s="377"/>
      <c r="NSI148" s="377"/>
      <c r="NSJ148" s="377"/>
      <c r="NSK148" s="260"/>
      <c r="NSL148" s="369"/>
      <c r="NSM148" s="369"/>
      <c r="NSN148" s="369"/>
      <c r="NSS148" s="259"/>
      <c r="NST148" s="377"/>
      <c r="NSU148" s="377"/>
      <c r="NSV148" s="377"/>
      <c r="NSW148" s="259"/>
      <c r="NSX148" s="377"/>
      <c r="NSY148" s="377"/>
      <c r="NSZ148" s="377"/>
      <c r="NTA148" s="260"/>
      <c r="NTB148" s="369"/>
      <c r="NTC148" s="369"/>
      <c r="NTD148" s="369"/>
      <c r="NTI148" s="259"/>
      <c r="NTJ148" s="377"/>
      <c r="NTK148" s="377"/>
      <c r="NTL148" s="377"/>
      <c r="NTM148" s="259"/>
      <c r="NTN148" s="377"/>
      <c r="NTO148" s="377"/>
      <c r="NTP148" s="377"/>
      <c r="NTQ148" s="260"/>
      <c r="NTR148" s="369"/>
      <c r="NTS148" s="369"/>
      <c r="NTT148" s="369"/>
      <c r="NTY148" s="259"/>
      <c r="NTZ148" s="377"/>
      <c r="NUA148" s="377"/>
      <c r="NUB148" s="377"/>
      <c r="NUC148" s="259"/>
      <c r="NUD148" s="377"/>
      <c r="NUE148" s="377"/>
      <c r="NUF148" s="377"/>
      <c r="NUG148" s="260"/>
      <c r="NUH148" s="369"/>
      <c r="NUI148" s="369"/>
      <c r="NUJ148" s="369"/>
      <c r="NUO148" s="259"/>
      <c r="NUP148" s="377"/>
      <c r="NUQ148" s="377"/>
      <c r="NUR148" s="377"/>
      <c r="NUS148" s="259"/>
      <c r="NUT148" s="377"/>
      <c r="NUU148" s="377"/>
      <c r="NUV148" s="377"/>
      <c r="NUW148" s="260"/>
      <c r="NUX148" s="369"/>
      <c r="NUY148" s="369"/>
      <c r="NUZ148" s="369"/>
      <c r="NVE148" s="259"/>
      <c r="NVF148" s="377"/>
      <c r="NVG148" s="377"/>
      <c r="NVH148" s="377"/>
      <c r="NVI148" s="259"/>
      <c r="NVJ148" s="377"/>
      <c r="NVK148" s="377"/>
      <c r="NVL148" s="377"/>
      <c r="NVM148" s="260"/>
      <c r="NVN148" s="369"/>
      <c r="NVO148" s="369"/>
      <c r="NVP148" s="369"/>
      <c r="NVU148" s="259"/>
      <c r="NVV148" s="377"/>
      <c r="NVW148" s="377"/>
      <c r="NVX148" s="377"/>
      <c r="NVY148" s="259"/>
      <c r="NVZ148" s="377"/>
      <c r="NWA148" s="377"/>
      <c r="NWB148" s="377"/>
      <c r="NWC148" s="260"/>
      <c r="NWD148" s="369"/>
      <c r="NWE148" s="369"/>
      <c r="NWF148" s="369"/>
      <c r="NWK148" s="259"/>
      <c r="NWL148" s="377"/>
      <c r="NWM148" s="377"/>
      <c r="NWN148" s="377"/>
      <c r="NWO148" s="259"/>
      <c r="NWP148" s="377"/>
      <c r="NWQ148" s="377"/>
      <c r="NWR148" s="377"/>
      <c r="NWS148" s="260"/>
      <c r="NWT148" s="369"/>
      <c r="NWU148" s="369"/>
      <c r="NWV148" s="369"/>
      <c r="NXA148" s="259"/>
      <c r="NXB148" s="377"/>
      <c r="NXC148" s="377"/>
      <c r="NXD148" s="377"/>
      <c r="NXE148" s="259"/>
      <c r="NXF148" s="377"/>
      <c r="NXG148" s="377"/>
      <c r="NXH148" s="377"/>
      <c r="NXI148" s="260"/>
      <c r="NXJ148" s="369"/>
      <c r="NXK148" s="369"/>
      <c r="NXL148" s="369"/>
      <c r="NXQ148" s="259"/>
      <c r="NXR148" s="377"/>
      <c r="NXS148" s="377"/>
      <c r="NXT148" s="377"/>
      <c r="NXU148" s="259"/>
      <c r="NXV148" s="377"/>
      <c r="NXW148" s="377"/>
      <c r="NXX148" s="377"/>
      <c r="NXY148" s="260"/>
      <c r="NXZ148" s="369"/>
      <c r="NYA148" s="369"/>
      <c r="NYB148" s="369"/>
      <c r="NYG148" s="259"/>
      <c r="NYH148" s="377"/>
      <c r="NYI148" s="377"/>
      <c r="NYJ148" s="377"/>
      <c r="NYK148" s="259"/>
      <c r="NYL148" s="377"/>
      <c r="NYM148" s="377"/>
      <c r="NYN148" s="377"/>
      <c r="NYO148" s="260"/>
      <c r="NYP148" s="369"/>
      <c r="NYQ148" s="369"/>
      <c r="NYR148" s="369"/>
      <c r="NYW148" s="259"/>
      <c r="NYX148" s="377"/>
      <c r="NYY148" s="377"/>
      <c r="NYZ148" s="377"/>
      <c r="NZA148" s="259"/>
      <c r="NZB148" s="377"/>
      <c r="NZC148" s="377"/>
      <c r="NZD148" s="377"/>
      <c r="NZE148" s="260"/>
      <c r="NZF148" s="369"/>
      <c r="NZG148" s="369"/>
      <c r="NZH148" s="369"/>
      <c r="NZM148" s="259"/>
      <c r="NZN148" s="377"/>
      <c r="NZO148" s="377"/>
      <c r="NZP148" s="377"/>
      <c r="NZQ148" s="259"/>
      <c r="NZR148" s="377"/>
      <c r="NZS148" s="377"/>
      <c r="NZT148" s="377"/>
      <c r="NZU148" s="260"/>
      <c r="NZV148" s="369"/>
      <c r="NZW148" s="369"/>
      <c r="NZX148" s="369"/>
      <c r="OAC148" s="259"/>
      <c r="OAD148" s="377"/>
      <c r="OAE148" s="377"/>
      <c r="OAF148" s="377"/>
      <c r="OAG148" s="259"/>
      <c r="OAH148" s="377"/>
      <c r="OAI148" s="377"/>
      <c r="OAJ148" s="377"/>
      <c r="OAK148" s="260"/>
      <c r="OAL148" s="369"/>
      <c r="OAM148" s="369"/>
      <c r="OAN148" s="369"/>
      <c r="OAS148" s="259"/>
      <c r="OAT148" s="377"/>
      <c r="OAU148" s="377"/>
      <c r="OAV148" s="377"/>
      <c r="OAW148" s="259"/>
      <c r="OAX148" s="377"/>
      <c r="OAY148" s="377"/>
      <c r="OAZ148" s="377"/>
      <c r="OBA148" s="260"/>
      <c r="OBB148" s="369"/>
      <c r="OBC148" s="369"/>
      <c r="OBD148" s="369"/>
      <c r="OBI148" s="259"/>
      <c r="OBJ148" s="377"/>
      <c r="OBK148" s="377"/>
      <c r="OBL148" s="377"/>
      <c r="OBM148" s="259"/>
      <c r="OBN148" s="377"/>
      <c r="OBO148" s="377"/>
      <c r="OBP148" s="377"/>
      <c r="OBQ148" s="260"/>
      <c r="OBR148" s="369"/>
      <c r="OBS148" s="369"/>
      <c r="OBT148" s="369"/>
      <c r="OBY148" s="259"/>
      <c r="OBZ148" s="377"/>
      <c r="OCA148" s="377"/>
      <c r="OCB148" s="377"/>
      <c r="OCC148" s="259"/>
      <c r="OCD148" s="377"/>
      <c r="OCE148" s="377"/>
      <c r="OCF148" s="377"/>
      <c r="OCG148" s="260"/>
      <c r="OCH148" s="369"/>
      <c r="OCI148" s="369"/>
      <c r="OCJ148" s="369"/>
      <c r="OCO148" s="259"/>
      <c r="OCP148" s="377"/>
      <c r="OCQ148" s="377"/>
      <c r="OCR148" s="377"/>
      <c r="OCS148" s="259"/>
      <c r="OCT148" s="377"/>
      <c r="OCU148" s="377"/>
      <c r="OCV148" s="377"/>
      <c r="OCW148" s="260"/>
      <c r="OCX148" s="369"/>
      <c r="OCY148" s="369"/>
      <c r="OCZ148" s="369"/>
      <c r="ODE148" s="259"/>
      <c r="ODF148" s="377"/>
      <c r="ODG148" s="377"/>
      <c r="ODH148" s="377"/>
      <c r="ODI148" s="259"/>
      <c r="ODJ148" s="377"/>
      <c r="ODK148" s="377"/>
      <c r="ODL148" s="377"/>
      <c r="ODM148" s="260"/>
      <c r="ODN148" s="369"/>
      <c r="ODO148" s="369"/>
      <c r="ODP148" s="369"/>
      <c r="ODU148" s="259"/>
      <c r="ODV148" s="377"/>
      <c r="ODW148" s="377"/>
      <c r="ODX148" s="377"/>
      <c r="ODY148" s="259"/>
      <c r="ODZ148" s="377"/>
      <c r="OEA148" s="377"/>
      <c r="OEB148" s="377"/>
      <c r="OEC148" s="260"/>
      <c r="OED148" s="369"/>
      <c r="OEE148" s="369"/>
      <c r="OEF148" s="369"/>
      <c r="OEK148" s="259"/>
      <c r="OEL148" s="377"/>
      <c r="OEM148" s="377"/>
      <c r="OEN148" s="377"/>
      <c r="OEO148" s="259"/>
      <c r="OEP148" s="377"/>
      <c r="OEQ148" s="377"/>
      <c r="OER148" s="377"/>
      <c r="OES148" s="260"/>
      <c r="OET148" s="369"/>
      <c r="OEU148" s="369"/>
      <c r="OEV148" s="369"/>
      <c r="OFA148" s="259"/>
      <c r="OFB148" s="377"/>
      <c r="OFC148" s="377"/>
      <c r="OFD148" s="377"/>
      <c r="OFE148" s="259"/>
      <c r="OFF148" s="377"/>
      <c r="OFG148" s="377"/>
      <c r="OFH148" s="377"/>
      <c r="OFI148" s="260"/>
      <c r="OFJ148" s="369"/>
      <c r="OFK148" s="369"/>
      <c r="OFL148" s="369"/>
      <c r="OFQ148" s="259"/>
      <c r="OFR148" s="377"/>
      <c r="OFS148" s="377"/>
      <c r="OFT148" s="377"/>
      <c r="OFU148" s="259"/>
      <c r="OFV148" s="377"/>
      <c r="OFW148" s="377"/>
      <c r="OFX148" s="377"/>
      <c r="OFY148" s="260"/>
      <c r="OFZ148" s="369"/>
      <c r="OGA148" s="369"/>
      <c r="OGB148" s="369"/>
      <c r="OGG148" s="259"/>
      <c r="OGH148" s="377"/>
      <c r="OGI148" s="377"/>
      <c r="OGJ148" s="377"/>
      <c r="OGK148" s="259"/>
      <c r="OGL148" s="377"/>
      <c r="OGM148" s="377"/>
      <c r="OGN148" s="377"/>
      <c r="OGO148" s="260"/>
      <c r="OGP148" s="369"/>
      <c r="OGQ148" s="369"/>
      <c r="OGR148" s="369"/>
      <c r="OGW148" s="259"/>
      <c r="OGX148" s="377"/>
      <c r="OGY148" s="377"/>
      <c r="OGZ148" s="377"/>
      <c r="OHA148" s="259"/>
      <c r="OHB148" s="377"/>
      <c r="OHC148" s="377"/>
      <c r="OHD148" s="377"/>
      <c r="OHE148" s="260"/>
      <c r="OHF148" s="369"/>
      <c r="OHG148" s="369"/>
      <c r="OHH148" s="369"/>
      <c r="OHM148" s="259"/>
      <c r="OHN148" s="377"/>
      <c r="OHO148" s="377"/>
      <c r="OHP148" s="377"/>
      <c r="OHQ148" s="259"/>
      <c r="OHR148" s="377"/>
      <c r="OHS148" s="377"/>
      <c r="OHT148" s="377"/>
      <c r="OHU148" s="260"/>
      <c r="OHV148" s="369"/>
      <c r="OHW148" s="369"/>
      <c r="OHX148" s="369"/>
      <c r="OIC148" s="259"/>
      <c r="OID148" s="377"/>
      <c r="OIE148" s="377"/>
      <c r="OIF148" s="377"/>
      <c r="OIG148" s="259"/>
      <c r="OIH148" s="377"/>
      <c r="OII148" s="377"/>
      <c r="OIJ148" s="377"/>
      <c r="OIK148" s="260"/>
      <c r="OIL148" s="369"/>
      <c r="OIM148" s="369"/>
      <c r="OIN148" s="369"/>
      <c r="OIS148" s="259"/>
      <c r="OIT148" s="377"/>
      <c r="OIU148" s="377"/>
      <c r="OIV148" s="377"/>
      <c r="OIW148" s="259"/>
      <c r="OIX148" s="377"/>
      <c r="OIY148" s="377"/>
      <c r="OIZ148" s="377"/>
      <c r="OJA148" s="260"/>
      <c r="OJB148" s="369"/>
      <c r="OJC148" s="369"/>
      <c r="OJD148" s="369"/>
      <c r="OJI148" s="259"/>
      <c r="OJJ148" s="377"/>
      <c r="OJK148" s="377"/>
      <c r="OJL148" s="377"/>
      <c r="OJM148" s="259"/>
      <c r="OJN148" s="377"/>
      <c r="OJO148" s="377"/>
      <c r="OJP148" s="377"/>
      <c r="OJQ148" s="260"/>
      <c r="OJR148" s="369"/>
      <c r="OJS148" s="369"/>
      <c r="OJT148" s="369"/>
      <c r="OJY148" s="259"/>
      <c r="OJZ148" s="377"/>
      <c r="OKA148" s="377"/>
      <c r="OKB148" s="377"/>
      <c r="OKC148" s="259"/>
      <c r="OKD148" s="377"/>
      <c r="OKE148" s="377"/>
      <c r="OKF148" s="377"/>
      <c r="OKG148" s="260"/>
      <c r="OKH148" s="369"/>
      <c r="OKI148" s="369"/>
      <c r="OKJ148" s="369"/>
      <c r="OKO148" s="259"/>
      <c r="OKP148" s="377"/>
      <c r="OKQ148" s="377"/>
      <c r="OKR148" s="377"/>
      <c r="OKS148" s="259"/>
      <c r="OKT148" s="377"/>
      <c r="OKU148" s="377"/>
      <c r="OKV148" s="377"/>
      <c r="OKW148" s="260"/>
      <c r="OKX148" s="369"/>
      <c r="OKY148" s="369"/>
      <c r="OKZ148" s="369"/>
      <c r="OLE148" s="259"/>
      <c r="OLF148" s="377"/>
      <c r="OLG148" s="377"/>
      <c r="OLH148" s="377"/>
      <c r="OLI148" s="259"/>
      <c r="OLJ148" s="377"/>
      <c r="OLK148" s="377"/>
      <c r="OLL148" s="377"/>
      <c r="OLM148" s="260"/>
      <c r="OLN148" s="369"/>
      <c r="OLO148" s="369"/>
      <c r="OLP148" s="369"/>
      <c r="OLU148" s="259"/>
      <c r="OLV148" s="377"/>
      <c r="OLW148" s="377"/>
      <c r="OLX148" s="377"/>
      <c r="OLY148" s="259"/>
      <c r="OLZ148" s="377"/>
      <c r="OMA148" s="377"/>
      <c r="OMB148" s="377"/>
      <c r="OMC148" s="260"/>
      <c r="OMD148" s="369"/>
      <c r="OME148" s="369"/>
      <c r="OMF148" s="369"/>
      <c r="OMK148" s="259"/>
      <c r="OML148" s="377"/>
      <c r="OMM148" s="377"/>
      <c r="OMN148" s="377"/>
      <c r="OMO148" s="259"/>
      <c r="OMP148" s="377"/>
      <c r="OMQ148" s="377"/>
      <c r="OMR148" s="377"/>
      <c r="OMS148" s="260"/>
      <c r="OMT148" s="369"/>
      <c r="OMU148" s="369"/>
      <c r="OMV148" s="369"/>
      <c r="ONA148" s="259"/>
      <c r="ONB148" s="377"/>
      <c r="ONC148" s="377"/>
      <c r="OND148" s="377"/>
      <c r="ONE148" s="259"/>
      <c r="ONF148" s="377"/>
      <c r="ONG148" s="377"/>
      <c r="ONH148" s="377"/>
      <c r="ONI148" s="260"/>
      <c r="ONJ148" s="369"/>
      <c r="ONK148" s="369"/>
      <c r="ONL148" s="369"/>
      <c r="ONQ148" s="259"/>
      <c r="ONR148" s="377"/>
      <c r="ONS148" s="377"/>
      <c r="ONT148" s="377"/>
      <c r="ONU148" s="259"/>
      <c r="ONV148" s="377"/>
      <c r="ONW148" s="377"/>
      <c r="ONX148" s="377"/>
      <c r="ONY148" s="260"/>
      <c r="ONZ148" s="369"/>
      <c r="OOA148" s="369"/>
      <c r="OOB148" s="369"/>
      <c r="OOG148" s="259"/>
      <c r="OOH148" s="377"/>
      <c r="OOI148" s="377"/>
      <c r="OOJ148" s="377"/>
      <c r="OOK148" s="259"/>
      <c r="OOL148" s="377"/>
      <c r="OOM148" s="377"/>
      <c r="OON148" s="377"/>
      <c r="OOO148" s="260"/>
      <c r="OOP148" s="369"/>
      <c r="OOQ148" s="369"/>
      <c r="OOR148" s="369"/>
      <c r="OOW148" s="259"/>
      <c r="OOX148" s="377"/>
      <c r="OOY148" s="377"/>
      <c r="OOZ148" s="377"/>
      <c r="OPA148" s="259"/>
      <c r="OPB148" s="377"/>
      <c r="OPC148" s="377"/>
      <c r="OPD148" s="377"/>
      <c r="OPE148" s="260"/>
      <c r="OPF148" s="369"/>
      <c r="OPG148" s="369"/>
      <c r="OPH148" s="369"/>
      <c r="OPM148" s="259"/>
      <c r="OPN148" s="377"/>
      <c r="OPO148" s="377"/>
      <c r="OPP148" s="377"/>
      <c r="OPQ148" s="259"/>
      <c r="OPR148" s="377"/>
      <c r="OPS148" s="377"/>
      <c r="OPT148" s="377"/>
      <c r="OPU148" s="260"/>
      <c r="OPV148" s="369"/>
      <c r="OPW148" s="369"/>
      <c r="OPX148" s="369"/>
      <c r="OQC148" s="259"/>
      <c r="OQD148" s="377"/>
      <c r="OQE148" s="377"/>
      <c r="OQF148" s="377"/>
      <c r="OQG148" s="259"/>
      <c r="OQH148" s="377"/>
      <c r="OQI148" s="377"/>
      <c r="OQJ148" s="377"/>
      <c r="OQK148" s="260"/>
      <c r="OQL148" s="369"/>
      <c r="OQM148" s="369"/>
      <c r="OQN148" s="369"/>
      <c r="OQS148" s="259"/>
      <c r="OQT148" s="377"/>
      <c r="OQU148" s="377"/>
      <c r="OQV148" s="377"/>
      <c r="OQW148" s="259"/>
      <c r="OQX148" s="377"/>
      <c r="OQY148" s="377"/>
      <c r="OQZ148" s="377"/>
      <c r="ORA148" s="260"/>
      <c r="ORB148" s="369"/>
      <c r="ORC148" s="369"/>
      <c r="ORD148" s="369"/>
      <c r="ORI148" s="259"/>
      <c r="ORJ148" s="377"/>
      <c r="ORK148" s="377"/>
      <c r="ORL148" s="377"/>
      <c r="ORM148" s="259"/>
      <c r="ORN148" s="377"/>
      <c r="ORO148" s="377"/>
      <c r="ORP148" s="377"/>
      <c r="ORQ148" s="260"/>
      <c r="ORR148" s="369"/>
      <c r="ORS148" s="369"/>
      <c r="ORT148" s="369"/>
      <c r="ORY148" s="259"/>
      <c r="ORZ148" s="377"/>
      <c r="OSA148" s="377"/>
      <c r="OSB148" s="377"/>
      <c r="OSC148" s="259"/>
      <c r="OSD148" s="377"/>
      <c r="OSE148" s="377"/>
      <c r="OSF148" s="377"/>
      <c r="OSG148" s="260"/>
      <c r="OSH148" s="369"/>
      <c r="OSI148" s="369"/>
      <c r="OSJ148" s="369"/>
      <c r="OSO148" s="259"/>
      <c r="OSP148" s="377"/>
      <c r="OSQ148" s="377"/>
      <c r="OSR148" s="377"/>
      <c r="OSS148" s="259"/>
      <c r="OST148" s="377"/>
      <c r="OSU148" s="377"/>
      <c r="OSV148" s="377"/>
      <c r="OSW148" s="260"/>
      <c r="OSX148" s="369"/>
      <c r="OSY148" s="369"/>
      <c r="OSZ148" s="369"/>
      <c r="OTE148" s="259"/>
      <c r="OTF148" s="377"/>
      <c r="OTG148" s="377"/>
      <c r="OTH148" s="377"/>
      <c r="OTI148" s="259"/>
      <c r="OTJ148" s="377"/>
      <c r="OTK148" s="377"/>
      <c r="OTL148" s="377"/>
      <c r="OTM148" s="260"/>
      <c r="OTN148" s="369"/>
      <c r="OTO148" s="369"/>
      <c r="OTP148" s="369"/>
      <c r="OTU148" s="259"/>
      <c r="OTV148" s="377"/>
      <c r="OTW148" s="377"/>
      <c r="OTX148" s="377"/>
      <c r="OTY148" s="259"/>
      <c r="OTZ148" s="377"/>
      <c r="OUA148" s="377"/>
      <c r="OUB148" s="377"/>
      <c r="OUC148" s="260"/>
      <c r="OUD148" s="369"/>
      <c r="OUE148" s="369"/>
      <c r="OUF148" s="369"/>
      <c r="OUK148" s="259"/>
      <c r="OUL148" s="377"/>
      <c r="OUM148" s="377"/>
      <c r="OUN148" s="377"/>
      <c r="OUO148" s="259"/>
      <c r="OUP148" s="377"/>
      <c r="OUQ148" s="377"/>
      <c r="OUR148" s="377"/>
      <c r="OUS148" s="260"/>
      <c r="OUT148" s="369"/>
      <c r="OUU148" s="369"/>
      <c r="OUV148" s="369"/>
      <c r="OVA148" s="259"/>
      <c r="OVB148" s="377"/>
      <c r="OVC148" s="377"/>
      <c r="OVD148" s="377"/>
      <c r="OVE148" s="259"/>
      <c r="OVF148" s="377"/>
      <c r="OVG148" s="377"/>
      <c r="OVH148" s="377"/>
      <c r="OVI148" s="260"/>
      <c r="OVJ148" s="369"/>
      <c r="OVK148" s="369"/>
      <c r="OVL148" s="369"/>
      <c r="OVQ148" s="259"/>
      <c r="OVR148" s="377"/>
      <c r="OVS148" s="377"/>
      <c r="OVT148" s="377"/>
      <c r="OVU148" s="259"/>
      <c r="OVV148" s="377"/>
      <c r="OVW148" s="377"/>
      <c r="OVX148" s="377"/>
      <c r="OVY148" s="260"/>
      <c r="OVZ148" s="369"/>
      <c r="OWA148" s="369"/>
      <c r="OWB148" s="369"/>
      <c r="OWG148" s="259"/>
      <c r="OWH148" s="377"/>
      <c r="OWI148" s="377"/>
      <c r="OWJ148" s="377"/>
      <c r="OWK148" s="259"/>
      <c r="OWL148" s="377"/>
      <c r="OWM148" s="377"/>
      <c r="OWN148" s="377"/>
      <c r="OWO148" s="260"/>
      <c r="OWP148" s="369"/>
      <c r="OWQ148" s="369"/>
      <c r="OWR148" s="369"/>
      <c r="OWW148" s="259"/>
      <c r="OWX148" s="377"/>
      <c r="OWY148" s="377"/>
      <c r="OWZ148" s="377"/>
      <c r="OXA148" s="259"/>
      <c r="OXB148" s="377"/>
      <c r="OXC148" s="377"/>
      <c r="OXD148" s="377"/>
      <c r="OXE148" s="260"/>
      <c r="OXF148" s="369"/>
      <c r="OXG148" s="369"/>
      <c r="OXH148" s="369"/>
      <c r="OXM148" s="259"/>
      <c r="OXN148" s="377"/>
      <c r="OXO148" s="377"/>
      <c r="OXP148" s="377"/>
      <c r="OXQ148" s="259"/>
      <c r="OXR148" s="377"/>
      <c r="OXS148" s="377"/>
      <c r="OXT148" s="377"/>
      <c r="OXU148" s="260"/>
      <c r="OXV148" s="369"/>
      <c r="OXW148" s="369"/>
      <c r="OXX148" s="369"/>
      <c r="OYC148" s="259"/>
      <c r="OYD148" s="377"/>
      <c r="OYE148" s="377"/>
      <c r="OYF148" s="377"/>
      <c r="OYG148" s="259"/>
      <c r="OYH148" s="377"/>
      <c r="OYI148" s="377"/>
      <c r="OYJ148" s="377"/>
      <c r="OYK148" s="260"/>
      <c r="OYL148" s="369"/>
      <c r="OYM148" s="369"/>
      <c r="OYN148" s="369"/>
      <c r="OYS148" s="259"/>
      <c r="OYT148" s="377"/>
      <c r="OYU148" s="377"/>
      <c r="OYV148" s="377"/>
      <c r="OYW148" s="259"/>
      <c r="OYX148" s="377"/>
      <c r="OYY148" s="377"/>
      <c r="OYZ148" s="377"/>
      <c r="OZA148" s="260"/>
      <c r="OZB148" s="369"/>
      <c r="OZC148" s="369"/>
      <c r="OZD148" s="369"/>
      <c r="OZI148" s="259"/>
      <c r="OZJ148" s="377"/>
      <c r="OZK148" s="377"/>
      <c r="OZL148" s="377"/>
      <c r="OZM148" s="259"/>
      <c r="OZN148" s="377"/>
      <c r="OZO148" s="377"/>
      <c r="OZP148" s="377"/>
      <c r="OZQ148" s="260"/>
      <c r="OZR148" s="369"/>
      <c r="OZS148" s="369"/>
      <c r="OZT148" s="369"/>
      <c r="OZY148" s="259"/>
      <c r="OZZ148" s="377"/>
      <c r="PAA148" s="377"/>
      <c r="PAB148" s="377"/>
      <c r="PAC148" s="259"/>
      <c r="PAD148" s="377"/>
      <c r="PAE148" s="377"/>
      <c r="PAF148" s="377"/>
      <c r="PAG148" s="260"/>
      <c r="PAH148" s="369"/>
      <c r="PAI148" s="369"/>
      <c r="PAJ148" s="369"/>
      <c r="PAO148" s="259"/>
      <c r="PAP148" s="377"/>
      <c r="PAQ148" s="377"/>
      <c r="PAR148" s="377"/>
      <c r="PAS148" s="259"/>
      <c r="PAT148" s="377"/>
      <c r="PAU148" s="377"/>
      <c r="PAV148" s="377"/>
      <c r="PAW148" s="260"/>
      <c r="PAX148" s="369"/>
      <c r="PAY148" s="369"/>
      <c r="PAZ148" s="369"/>
      <c r="PBE148" s="259"/>
      <c r="PBF148" s="377"/>
      <c r="PBG148" s="377"/>
      <c r="PBH148" s="377"/>
      <c r="PBI148" s="259"/>
      <c r="PBJ148" s="377"/>
      <c r="PBK148" s="377"/>
      <c r="PBL148" s="377"/>
      <c r="PBM148" s="260"/>
      <c r="PBN148" s="369"/>
      <c r="PBO148" s="369"/>
      <c r="PBP148" s="369"/>
      <c r="PBU148" s="259"/>
      <c r="PBV148" s="377"/>
      <c r="PBW148" s="377"/>
      <c r="PBX148" s="377"/>
      <c r="PBY148" s="259"/>
      <c r="PBZ148" s="377"/>
      <c r="PCA148" s="377"/>
      <c r="PCB148" s="377"/>
      <c r="PCC148" s="260"/>
      <c r="PCD148" s="369"/>
      <c r="PCE148" s="369"/>
      <c r="PCF148" s="369"/>
      <c r="PCK148" s="259"/>
      <c r="PCL148" s="377"/>
      <c r="PCM148" s="377"/>
      <c r="PCN148" s="377"/>
      <c r="PCO148" s="259"/>
      <c r="PCP148" s="377"/>
      <c r="PCQ148" s="377"/>
      <c r="PCR148" s="377"/>
      <c r="PCS148" s="260"/>
      <c r="PCT148" s="369"/>
      <c r="PCU148" s="369"/>
      <c r="PCV148" s="369"/>
      <c r="PDA148" s="259"/>
      <c r="PDB148" s="377"/>
      <c r="PDC148" s="377"/>
      <c r="PDD148" s="377"/>
      <c r="PDE148" s="259"/>
      <c r="PDF148" s="377"/>
      <c r="PDG148" s="377"/>
      <c r="PDH148" s="377"/>
      <c r="PDI148" s="260"/>
      <c r="PDJ148" s="369"/>
      <c r="PDK148" s="369"/>
      <c r="PDL148" s="369"/>
      <c r="PDQ148" s="259"/>
      <c r="PDR148" s="377"/>
      <c r="PDS148" s="377"/>
      <c r="PDT148" s="377"/>
      <c r="PDU148" s="259"/>
      <c r="PDV148" s="377"/>
      <c r="PDW148" s="377"/>
      <c r="PDX148" s="377"/>
      <c r="PDY148" s="260"/>
      <c r="PDZ148" s="369"/>
      <c r="PEA148" s="369"/>
      <c r="PEB148" s="369"/>
      <c r="PEG148" s="259"/>
      <c r="PEH148" s="377"/>
      <c r="PEI148" s="377"/>
      <c r="PEJ148" s="377"/>
      <c r="PEK148" s="259"/>
      <c r="PEL148" s="377"/>
      <c r="PEM148" s="377"/>
      <c r="PEN148" s="377"/>
      <c r="PEO148" s="260"/>
      <c r="PEP148" s="369"/>
      <c r="PEQ148" s="369"/>
      <c r="PER148" s="369"/>
      <c r="PEW148" s="259"/>
      <c r="PEX148" s="377"/>
      <c r="PEY148" s="377"/>
      <c r="PEZ148" s="377"/>
      <c r="PFA148" s="259"/>
      <c r="PFB148" s="377"/>
      <c r="PFC148" s="377"/>
      <c r="PFD148" s="377"/>
      <c r="PFE148" s="260"/>
      <c r="PFF148" s="369"/>
      <c r="PFG148" s="369"/>
      <c r="PFH148" s="369"/>
      <c r="PFM148" s="259"/>
      <c r="PFN148" s="377"/>
      <c r="PFO148" s="377"/>
      <c r="PFP148" s="377"/>
      <c r="PFQ148" s="259"/>
      <c r="PFR148" s="377"/>
      <c r="PFS148" s="377"/>
      <c r="PFT148" s="377"/>
      <c r="PFU148" s="260"/>
      <c r="PFV148" s="369"/>
      <c r="PFW148" s="369"/>
      <c r="PFX148" s="369"/>
      <c r="PGC148" s="259"/>
      <c r="PGD148" s="377"/>
      <c r="PGE148" s="377"/>
      <c r="PGF148" s="377"/>
      <c r="PGG148" s="259"/>
      <c r="PGH148" s="377"/>
      <c r="PGI148" s="377"/>
      <c r="PGJ148" s="377"/>
      <c r="PGK148" s="260"/>
      <c r="PGL148" s="369"/>
      <c r="PGM148" s="369"/>
      <c r="PGN148" s="369"/>
      <c r="PGS148" s="259"/>
      <c r="PGT148" s="377"/>
      <c r="PGU148" s="377"/>
      <c r="PGV148" s="377"/>
      <c r="PGW148" s="259"/>
      <c r="PGX148" s="377"/>
      <c r="PGY148" s="377"/>
      <c r="PGZ148" s="377"/>
      <c r="PHA148" s="260"/>
      <c r="PHB148" s="369"/>
      <c r="PHC148" s="369"/>
      <c r="PHD148" s="369"/>
      <c r="PHI148" s="259"/>
      <c r="PHJ148" s="377"/>
      <c r="PHK148" s="377"/>
      <c r="PHL148" s="377"/>
      <c r="PHM148" s="259"/>
      <c r="PHN148" s="377"/>
      <c r="PHO148" s="377"/>
      <c r="PHP148" s="377"/>
      <c r="PHQ148" s="260"/>
      <c r="PHR148" s="369"/>
      <c r="PHS148" s="369"/>
      <c r="PHT148" s="369"/>
      <c r="PHY148" s="259"/>
      <c r="PHZ148" s="377"/>
      <c r="PIA148" s="377"/>
      <c r="PIB148" s="377"/>
      <c r="PIC148" s="259"/>
      <c r="PID148" s="377"/>
      <c r="PIE148" s="377"/>
      <c r="PIF148" s="377"/>
      <c r="PIG148" s="260"/>
      <c r="PIH148" s="369"/>
      <c r="PII148" s="369"/>
      <c r="PIJ148" s="369"/>
      <c r="PIO148" s="259"/>
      <c r="PIP148" s="377"/>
      <c r="PIQ148" s="377"/>
      <c r="PIR148" s="377"/>
      <c r="PIS148" s="259"/>
      <c r="PIT148" s="377"/>
      <c r="PIU148" s="377"/>
      <c r="PIV148" s="377"/>
      <c r="PIW148" s="260"/>
      <c r="PIX148" s="369"/>
      <c r="PIY148" s="369"/>
      <c r="PIZ148" s="369"/>
      <c r="PJE148" s="259"/>
      <c r="PJF148" s="377"/>
      <c r="PJG148" s="377"/>
      <c r="PJH148" s="377"/>
      <c r="PJI148" s="259"/>
      <c r="PJJ148" s="377"/>
      <c r="PJK148" s="377"/>
      <c r="PJL148" s="377"/>
      <c r="PJM148" s="260"/>
      <c r="PJN148" s="369"/>
      <c r="PJO148" s="369"/>
      <c r="PJP148" s="369"/>
      <c r="PJU148" s="259"/>
      <c r="PJV148" s="377"/>
      <c r="PJW148" s="377"/>
      <c r="PJX148" s="377"/>
      <c r="PJY148" s="259"/>
      <c r="PJZ148" s="377"/>
      <c r="PKA148" s="377"/>
      <c r="PKB148" s="377"/>
      <c r="PKC148" s="260"/>
      <c r="PKD148" s="369"/>
      <c r="PKE148" s="369"/>
      <c r="PKF148" s="369"/>
      <c r="PKK148" s="259"/>
      <c r="PKL148" s="377"/>
      <c r="PKM148" s="377"/>
      <c r="PKN148" s="377"/>
      <c r="PKO148" s="259"/>
      <c r="PKP148" s="377"/>
      <c r="PKQ148" s="377"/>
      <c r="PKR148" s="377"/>
      <c r="PKS148" s="260"/>
      <c r="PKT148" s="369"/>
      <c r="PKU148" s="369"/>
      <c r="PKV148" s="369"/>
      <c r="PLA148" s="259"/>
      <c r="PLB148" s="377"/>
      <c r="PLC148" s="377"/>
      <c r="PLD148" s="377"/>
      <c r="PLE148" s="259"/>
      <c r="PLF148" s="377"/>
      <c r="PLG148" s="377"/>
      <c r="PLH148" s="377"/>
      <c r="PLI148" s="260"/>
      <c r="PLJ148" s="369"/>
      <c r="PLK148" s="369"/>
      <c r="PLL148" s="369"/>
      <c r="PLQ148" s="259"/>
      <c r="PLR148" s="377"/>
      <c r="PLS148" s="377"/>
      <c r="PLT148" s="377"/>
      <c r="PLU148" s="259"/>
      <c r="PLV148" s="377"/>
      <c r="PLW148" s="377"/>
      <c r="PLX148" s="377"/>
      <c r="PLY148" s="260"/>
      <c r="PLZ148" s="369"/>
      <c r="PMA148" s="369"/>
      <c r="PMB148" s="369"/>
      <c r="PMG148" s="259"/>
      <c r="PMH148" s="377"/>
      <c r="PMI148" s="377"/>
      <c r="PMJ148" s="377"/>
      <c r="PMK148" s="259"/>
      <c r="PML148" s="377"/>
      <c r="PMM148" s="377"/>
      <c r="PMN148" s="377"/>
      <c r="PMO148" s="260"/>
      <c r="PMP148" s="369"/>
      <c r="PMQ148" s="369"/>
      <c r="PMR148" s="369"/>
      <c r="PMW148" s="259"/>
      <c r="PMX148" s="377"/>
      <c r="PMY148" s="377"/>
      <c r="PMZ148" s="377"/>
      <c r="PNA148" s="259"/>
      <c r="PNB148" s="377"/>
      <c r="PNC148" s="377"/>
      <c r="PND148" s="377"/>
      <c r="PNE148" s="260"/>
      <c r="PNF148" s="369"/>
      <c r="PNG148" s="369"/>
      <c r="PNH148" s="369"/>
      <c r="PNM148" s="259"/>
      <c r="PNN148" s="377"/>
      <c r="PNO148" s="377"/>
      <c r="PNP148" s="377"/>
      <c r="PNQ148" s="259"/>
      <c r="PNR148" s="377"/>
      <c r="PNS148" s="377"/>
      <c r="PNT148" s="377"/>
      <c r="PNU148" s="260"/>
      <c r="PNV148" s="369"/>
      <c r="PNW148" s="369"/>
      <c r="PNX148" s="369"/>
      <c r="POC148" s="259"/>
      <c r="POD148" s="377"/>
      <c r="POE148" s="377"/>
      <c r="POF148" s="377"/>
      <c r="POG148" s="259"/>
      <c r="POH148" s="377"/>
      <c r="POI148" s="377"/>
      <c r="POJ148" s="377"/>
      <c r="POK148" s="260"/>
      <c r="POL148" s="369"/>
      <c r="POM148" s="369"/>
      <c r="PON148" s="369"/>
      <c r="POS148" s="259"/>
      <c r="POT148" s="377"/>
      <c r="POU148" s="377"/>
      <c r="POV148" s="377"/>
      <c r="POW148" s="259"/>
      <c r="POX148" s="377"/>
      <c r="POY148" s="377"/>
      <c r="POZ148" s="377"/>
      <c r="PPA148" s="260"/>
      <c r="PPB148" s="369"/>
      <c r="PPC148" s="369"/>
      <c r="PPD148" s="369"/>
      <c r="PPI148" s="259"/>
      <c r="PPJ148" s="377"/>
      <c r="PPK148" s="377"/>
      <c r="PPL148" s="377"/>
      <c r="PPM148" s="259"/>
      <c r="PPN148" s="377"/>
      <c r="PPO148" s="377"/>
      <c r="PPP148" s="377"/>
      <c r="PPQ148" s="260"/>
      <c r="PPR148" s="369"/>
      <c r="PPS148" s="369"/>
      <c r="PPT148" s="369"/>
      <c r="PPY148" s="259"/>
      <c r="PPZ148" s="377"/>
      <c r="PQA148" s="377"/>
      <c r="PQB148" s="377"/>
      <c r="PQC148" s="259"/>
      <c r="PQD148" s="377"/>
      <c r="PQE148" s="377"/>
      <c r="PQF148" s="377"/>
      <c r="PQG148" s="260"/>
      <c r="PQH148" s="369"/>
      <c r="PQI148" s="369"/>
      <c r="PQJ148" s="369"/>
      <c r="PQO148" s="259"/>
      <c r="PQP148" s="377"/>
      <c r="PQQ148" s="377"/>
      <c r="PQR148" s="377"/>
      <c r="PQS148" s="259"/>
      <c r="PQT148" s="377"/>
      <c r="PQU148" s="377"/>
      <c r="PQV148" s="377"/>
      <c r="PQW148" s="260"/>
      <c r="PQX148" s="369"/>
      <c r="PQY148" s="369"/>
      <c r="PQZ148" s="369"/>
      <c r="PRE148" s="259"/>
      <c r="PRF148" s="377"/>
      <c r="PRG148" s="377"/>
      <c r="PRH148" s="377"/>
      <c r="PRI148" s="259"/>
      <c r="PRJ148" s="377"/>
      <c r="PRK148" s="377"/>
      <c r="PRL148" s="377"/>
      <c r="PRM148" s="260"/>
      <c r="PRN148" s="369"/>
      <c r="PRO148" s="369"/>
      <c r="PRP148" s="369"/>
      <c r="PRU148" s="259"/>
      <c r="PRV148" s="377"/>
      <c r="PRW148" s="377"/>
      <c r="PRX148" s="377"/>
      <c r="PRY148" s="259"/>
      <c r="PRZ148" s="377"/>
      <c r="PSA148" s="377"/>
      <c r="PSB148" s="377"/>
      <c r="PSC148" s="260"/>
      <c r="PSD148" s="369"/>
      <c r="PSE148" s="369"/>
      <c r="PSF148" s="369"/>
      <c r="PSK148" s="259"/>
      <c r="PSL148" s="377"/>
      <c r="PSM148" s="377"/>
      <c r="PSN148" s="377"/>
      <c r="PSO148" s="259"/>
      <c r="PSP148" s="377"/>
      <c r="PSQ148" s="377"/>
      <c r="PSR148" s="377"/>
      <c r="PSS148" s="260"/>
      <c r="PST148" s="369"/>
      <c r="PSU148" s="369"/>
      <c r="PSV148" s="369"/>
      <c r="PTA148" s="259"/>
      <c r="PTB148" s="377"/>
      <c r="PTC148" s="377"/>
      <c r="PTD148" s="377"/>
      <c r="PTE148" s="259"/>
      <c r="PTF148" s="377"/>
      <c r="PTG148" s="377"/>
      <c r="PTH148" s="377"/>
      <c r="PTI148" s="260"/>
      <c r="PTJ148" s="369"/>
      <c r="PTK148" s="369"/>
      <c r="PTL148" s="369"/>
      <c r="PTQ148" s="259"/>
      <c r="PTR148" s="377"/>
      <c r="PTS148" s="377"/>
      <c r="PTT148" s="377"/>
      <c r="PTU148" s="259"/>
      <c r="PTV148" s="377"/>
      <c r="PTW148" s="377"/>
      <c r="PTX148" s="377"/>
      <c r="PTY148" s="260"/>
      <c r="PTZ148" s="369"/>
      <c r="PUA148" s="369"/>
      <c r="PUB148" s="369"/>
      <c r="PUG148" s="259"/>
      <c r="PUH148" s="377"/>
      <c r="PUI148" s="377"/>
      <c r="PUJ148" s="377"/>
      <c r="PUK148" s="259"/>
      <c r="PUL148" s="377"/>
      <c r="PUM148" s="377"/>
      <c r="PUN148" s="377"/>
      <c r="PUO148" s="260"/>
      <c r="PUP148" s="369"/>
      <c r="PUQ148" s="369"/>
      <c r="PUR148" s="369"/>
      <c r="PUW148" s="259"/>
      <c r="PUX148" s="377"/>
      <c r="PUY148" s="377"/>
      <c r="PUZ148" s="377"/>
      <c r="PVA148" s="259"/>
      <c r="PVB148" s="377"/>
      <c r="PVC148" s="377"/>
      <c r="PVD148" s="377"/>
      <c r="PVE148" s="260"/>
      <c r="PVF148" s="369"/>
      <c r="PVG148" s="369"/>
      <c r="PVH148" s="369"/>
      <c r="PVM148" s="259"/>
      <c r="PVN148" s="377"/>
      <c r="PVO148" s="377"/>
      <c r="PVP148" s="377"/>
      <c r="PVQ148" s="259"/>
      <c r="PVR148" s="377"/>
      <c r="PVS148" s="377"/>
      <c r="PVT148" s="377"/>
      <c r="PVU148" s="260"/>
      <c r="PVV148" s="369"/>
      <c r="PVW148" s="369"/>
      <c r="PVX148" s="369"/>
      <c r="PWC148" s="259"/>
      <c r="PWD148" s="377"/>
      <c r="PWE148" s="377"/>
      <c r="PWF148" s="377"/>
      <c r="PWG148" s="259"/>
      <c r="PWH148" s="377"/>
      <c r="PWI148" s="377"/>
      <c r="PWJ148" s="377"/>
      <c r="PWK148" s="260"/>
      <c r="PWL148" s="369"/>
      <c r="PWM148" s="369"/>
      <c r="PWN148" s="369"/>
      <c r="PWS148" s="259"/>
      <c r="PWT148" s="377"/>
      <c r="PWU148" s="377"/>
      <c r="PWV148" s="377"/>
      <c r="PWW148" s="259"/>
      <c r="PWX148" s="377"/>
      <c r="PWY148" s="377"/>
      <c r="PWZ148" s="377"/>
      <c r="PXA148" s="260"/>
      <c r="PXB148" s="369"/>
      <c r="PXC148" s="369"/>
      <c r="PXD148" s="369"/>
      <c r="PXI148" s="259"/>
      <c r="PXJ148" s="377"/>
      <c r="PXK148" s="377"/>
      <c r="PXL148" s="377"/>
      <c r="PXM148" s="259"/>
      <c r="PXN148" s="377"/>
      <c r="PXO148" s="377"/>
      <c r="PXP148" s="377"/>
      <c r="PXQ148" s="260"/>
      <c r="PXR148" s="369"/>
      <c r="PXS148" s="369"/>
      <c r="PXT148" s="369"/>
      <c r="PXY148" s="259"/>
      <c r="PXZ148" s="377"/>
      <c r="PYA148" s="377"/>
      <c r="PYB148" s="377"/>
      <c r="PYC148" s="259"/>
      <c r="PYD148" s="377"/>
      <c r="PYE148" s="377"/>
      <c r="PYF148" s="377"/>
      <c r="PYG148" s="260"/>
      <c r="PYH148" s="369"/>
      <c r="PYI148" s="369"/>
      <c r="PYJ148" s="369"/>
      <c r="PYO148" s="259"/>
      <c r="PYP148" s="377"/>
      <c r="PYQ148" s="377"/>
      <c r="PYR148" s="377"/>
      <c r="PYS148" s="259"/>
      <c r="PYT148" s="377"/>
      <c r="PYU148" s="377"/>
      <c r="PYV148" s="377"/>
      <c r="PYW148" s="260"/>
      <c r="PYX148" s="369"/>
      <c r="PYY148" s="369"/>
      <c r="PYZ148" s="369"/>
      <c r="PZE148" s="259"/>
      <c r="PZF148" s="377"/>
      <c r="PZG148" s="377"/>
      <c r="PZH148" s="377"/>
      <c r="PZI148" s="259"/>
      <c r="PZJ148" s="377"/>
      <c r="PZK148" s="377"/>
      <c r="PZL148" s="377"/>
      <c r="PZM148" s="260"/>
      <c r="PZN148" s="369"/>
      <c r="PZO148" s="369"/>
      <c r="PZP148" s="369"/>
      <c r="PZU148" s="259"/>
      <c r="PZV148" s="377"/>
      <c r="PZW148" s="377"/>
      <c r="PZX148" s="377"/>
      <c r="PZY148" s="259"/>
      <c r="PZZ148" s="377"/>
      <c r="QAA148" s="377"/>
      <c r="QAB148" s="377"/>
      <c r="QAC148" s="260"/>
      <c r="QAD148" s="369"/>
      <c r="QAE148" s="369"/>
      <c r="QAF148" s="369"/>
      <c r="QAK148" s="259"/>
      <c r="QAL148" s="377"/>
      <c r="QAM148" s="377"/>
      <c r="QAN148" s="377"/>
      <c r="QAO148" s="259"/>
      <c r="QAP148" s="377"/>
      <c r="QAQ148" s="377"/>
      <c r="QAR148" s="377"/>
      <c r="QAS148" s="260"/>
      <c r="QAT148" s="369"/>
      <c r="QAU148" s="369"/>
      <c r="QAV148" s="369"/>
      <c r="QBA148" s="259"/>
      <c r="QBB148" s="377"/>
      <c r="QBC148" s="377"/>
      <c r="QBD148" s="377"/>
      <c r="QBE148" s="259"/>
      <c r="QBF148" s="377"/>
      <c r="QBG148" s="377"/>
      <c r="QBH148" s="377"/>
      <c r="QBI148" s="260"/>
      <c r="QBJ148" s="369"/>
      <c r="QBK148" s="369"/>
      <c r="QBL148" s="369"/>
      <c r="QBQ148" s="259"/>
      <c r="QBR148" s="377"/>
      <c r="QBS148" s="377"/>
      <c r="QBT148" s="377"/>
      <c r="QBU148" s="259"/>
      <c r="QBV148" s="377"/>
      <c r="QBW148" s="377"/>
      <c r="QBX148" s="377"/>
      <c r="QBY148" s="260"/>
      <c r="QBZ148" s="369"/>
      <c r="QCA148" s="369"/>
      <c r="QCB148" s="369"/>
      <c r="QCG148" s="259"/>
      <c r="QCH148" s="377"/>
      <c r="QCI148" s="377"/>
      <c r="QCJ148" s="377"/>
      <c r="QCK148" s="259"/>
      <c r="QCL148" s="377"/>
      <c r="QCM148" s="377"/>
      <c r="QCN148" s="377"/>
      <c r="QCO148" s="260"/>
      <c r="QCP148" s="369"/>
      <c r="QCQ148" s="369"/>
      <c r="QCR148" s="369"/>
      <c r="QCW148" s="259"/>
      <c r="QCX148" s="377"/>
      <c r="QCY148" s="377"/>
      <c r="QCZ148" s="377"/>
      <c r="QDA148" s="259"/>
      <c r="QDB148" s="377"/>
      <c r="QDC148" s="377"/>
      <c r="QDD148" s="377"/>
      <c r="QDE148" s="260"/>
      <c r="QDF148" s="369"/>
      <c r="QDG148" s="369"/>
      <c r="QDH148" s="369"/>
      <c r="QDM148" s="259"/>
      <c r="QDN148" s="377"/>
      <c r="QDO148" s="377"/>
      <c r="QDP148" s="377"/>
      <c r="QDQ148" s="259"/>
      <c r="QDR148" s="377"/>
      <c r="QDS148" s="377"/>
      <c r="QDT148" s="377"/>
      <c r="QDU148" s="260"/>
      <c r="QDV148" s="369"/>
      <c r="QDW148" s="369"/>
      <c r="QDX148" s="369"/>
      <c r="QEC148" s="259"/>
      <c r="QED148" s="377"/>
      <c r="QEE148" s="377"/>
      <c r="QEF148" s="377"/>
      <c r="QEG148" s="259"/>
      <c r="QEH148" s="377"/>
      <c r="QEI148" s="377"/>
      <c r="QEJ148" s="377"/>
      <c r="QEK148" s="260"/>
      <c r="QEL148" s="369"/>
      <c r="QEM148" s="369"/>
      <c r="QEN148" s="369"/>
      <c r="QES148" s="259"/>
      <c r="QET148" s="377"/>
      <c r="QEU148" s="377"/>
      <c r="QEV148" s="377"/>
      <c r="QEW148" s="259"/>
      <c r="QEX148" s="377"/>
      <c r="QEY148" s="377"/>
      <c r="QEZ148" s="377"/>
      <c r="QFA148" s="260"/>
      <c r="QFB148" s="369"/>
      <c r="QFC148" s="369"/>
      <c r="QFD148" s="369"/>
      <c r="QFI148" s="259"/>
      <c r="QFJ148" s="377"/>
      <c r="QFK148" s="377"/>
      <c r="QFL148" s="377"/>
      <c r="QFM148" s="259"/>
      <c r="QFN148" s="377"/>
      <c r="QFO148" s="377"/>
      <c r="QFP148" s="377"/>
      <c r="QFQ148" s="260"/>
      <c r="QFR148" s="369"/>
      <c r="QFS148" s="369"/>
      <c r="QFT148" s="369"/>
      <c r="QFY148" s="259"/>
      <c r="QFZ148" s="377"/>
      <c r="QGA148" s="377"/>
      <c r="QGB148" s="377"/>
      <c r="QGC148" s="259"/>
      <c r="QGD148" s="377"/>
      <c r="QGE148" s="377"/>
      <c r="QGF148" s="377"/>
      <c r="QGG148" s="260"/>
      <c r="QGH148" s="369"/>
      <c r="QGI148" s="369"/>
      <c r="QGJ148" s="369"/>
      <c r="QGO148" s="259"/>
      <c r="QGP148" s="377"/>
      <c r="QGQ148" s="377"/>
      <c r="QGR148" s="377"/>
      <c r="QGS148" s="259"/>
      <c r="QGT148" s="377"/>
      <c r="QGU148" s="377"/>
      <c r="QGV148" s="377"/>
      <c r="QGW148" s="260"/>
      <c r="QGX148" s="369"/>
      <c r="QGY148" s="369"/>
      <c r="QGZ148" s="369"/>
      <c r="QHE148" s="259"/>
      <c r="QHF148" s="377"/>
      <c r="QHG148" s="377"/>
      <c r="QHH148" s="377"/>
      <c r="QHI148" s="259"/>
      <c r="QHJ148" s="377"/>
      <c r="QHK148" s="377"/>
      <c r="QHL148" s="377"/>
      <c r="QHM148" s="260"/>
      <c r="QHN148" s="369"/>
      <c r="QHO148" s="369"/>
      <c r="QHP148" s="369"/>
      <c r="QHU148" s="259"/>
      <c r="QHV148" s="377"/>
      <c r="QHW148" s="377"/>
      <c r="QHX148" s="377"/>
      <c r="QHY148" s="259"/>
      <c r="QHZ148" s="377"/>
      <c r="QIA148" s="377"/>
      <c r="QIB148" s="377"/>
      <c r="QIC148" s="260"/>
      <c r="QID148" s="369"/>
      <c r="QIE148" s="369"/>
      <c r="QIF148" s="369"/>
      <c r="QIK148" s="259"/>
      <c r="QIL148" s="377"/>
      <c r="QIM148" s="377"/>
      <c r="QIN148" s="377"/>
      <c r="QIO148" s="259"/>
      <c r="QIP148" s="377"/>
      <c r="QIQ148" s="377"/>
      <c r="QIR148" s="377"/>
      <c r="QIS148" s="260"/>
      <c r="QIT148" s="369"/>
      <c r="QIU148" s="369"/>
      <c r="QIV148" s="369"/>
      <c r="QJA148" s="259"/>
      <c r="QJB148" s="377"/>
      <c r="QJC148" s="377"/>
      <c r="QJD148" s="377"/>
      <c r="QJE148" s="259"/>
      <c r="QJF148" s="377"/>
      <c r="QJG148" s="377"/>
      <c r="QJH148" s="377"/>
      <c r="QJI148" s="260"/>
      <c r="QJJ148" s="369"/>
      <c r="QJK148" s="369"/>
      <c r="QJL148" s="369"/>
      <c r="QJQ148" s="259"/>
      <c r="QJR148" s="377"/>
      <c r="QJS148" s="377"/>
      <c r="QJT148" s="377"/>
      <c r="QJU148" s="259"/>
      <c r="QJV148" s="377"/>
      <c r="QJW148" s="377"/>
      <c r="QJX148" s="377"/>
      <c r="QJY148" s="260"/>
      <c r="QJZ148" s="369"/>
      <c r="QKA148" s="369"/>
      <c r="QKB148" s="369"/>
      <c r="QKG148" s="259"/>
      <c r="QKH148" s="377"/>
      <c r="QKI148" s="377"/>
      <c r="QKJ148" s="377"/>
      <c r="QKK148" s="259"/>
      <c r="QKL148" s="377"/>
      <c r="QKM148" s="377"/>
      <c r="QKN148" s="377"/>
      <c r="QKO148" s="260"/>
      <c r="QKP148" s="369"/>
      <c r="QKQ148" s="369"/>
      <c r="QKR148" s="369"/>
      <c r="QKW148" s="259"/>
      <c r="QKX148" s="377"/>
      <c r="QKY148" s="377"/>
      <c r="QKZ148" s="377"/>
      <c r="QLA148" s="259"/>
      <c r="QLB148" s="377"/>
      <c r="QLC148" s="377"/>
      <c r="QLD148" s="377"/>
      <c r="QLE148" s="260"/>
      <c r="QLF148" s="369"/>
      <c r="QLG148" s="369"/>
      <c r="QLH148" s="369"/>
      <c r="QLM148" s="259"/>
      <c r="QLN148" s="377"/>
      <c r="QLO148" s="377"/>
      <c r="QLP148" s="377"/>
      <c r="QLQ148" s="259"/>
      <c r="QLR148" s="377"/>
      <c r="QLS148" s="377"/>
      <c r="QLT148" s="377"/>
      <c r="QLU148" s="260"/>
      <c r="QLV148" s="369"/>
      <c r="QLW148" s="369"/>
      <c r="QLX148" s="369"/>
      <c r="QMC148" s="259"/>
      <c r="QMD148" s="377"/>
      <c r="QME148" s="377"/>
      <c r="QMF148" s="377"/>
      <c r="QMG148" s="259"/>
      <c r="QMH148" s="377"/>
      <c r="QMI148" s="377"/>
      <c r="QMJ148" s="377"/>
      <c r="QMK148" s="260"/>
      <c r="QML148" s="369"/>
      <c r="QMM148" s="369"/>
      <c r="QMN148" s="369"/>
      <c r="QMS148" s="259"/>
      <c r="QMT148" s="377"/>
      <c r="QMU148" s="377"/>
      <c r="QMV148" s="377"/>
      <c r="QMW148" s="259"/>
      <c r="QMX148" s="377"/>
      <c r="QMY148" s="377"/>
      <c r="QMZ148" s="377"/>
      <c r="QNA148" s="260"/>
      <c r="QNB148" s="369"/>
      <c r="QNC148" s="369"/>
      <c r="QND148" s="369"/>
      <c r="QNI148" s="259"/>
      <c r="QNJ148" s="377"/>
      <c r="QNK148" s="377"/>
      <c r="QNL148" s="377"/>
      <c r="QNM148" s="259"/>
      <c r="QNN148" s="377"/>
      <c r="QNO148" s="377"/>
      <c r="QNP148" s="377"/>
      <c r="QNQ148" s="260"/>
      <c r="QNR148" s="369"/>
      <c r="QNS148" s="369"/>
      <c r="QNT148" s="369"/>
      <c r="QNY148" s="259"/>
      <c r="QNZ148" s="377"/>
      <c r="QOA148" s="377"/>
      <c r="QOB148" s="377"/>
      <c r="QOC148" s="259"/>
      <c r="QOD148" s="377"/>
      <c r="QOE148" s="377"/>
      <c r="QOF148" s="377"/>
      <c r="QOG148" s="260"/>
      <c r="QOH148" s="369"/>
      <c r="QOI148" s="369"/>
      <c r="QOJ148" s="369"/>
      <c r="QOO148" s="259"/>
      <c r="QOP148" s="377"/>
      <c r="QOQ148" s="377"/>
      <c r="QOR148" s="377"/>
      <c r="QOS148" s="259"/>
      <c r="QOT148" s="377"/>
      <c r="QOU148" s="377"/>
      <c r="QOV148" s="377"/>
      <c r="QOW148" s="260"/>
      <c r="QOX148" s="369"/>
      <c r="QOY148" s="369"/>
      <c r="QOZ148" s="369"/>
      <c r="QPE148" s="259"/>
      <c r="QPF148" s="377"/>
      <c r="QPG148" s="377"/>
      <c r="QPH148" s="377"/>
      <c r="QPI148" s="259"/>
      <c r="QPJ148" s="377"/>
      <c r="QPK148" s="377"/>
      <c r="QPL148" s="377"/>
      <c r="QPM148" s="260"/>
      <c r="QPN148" s="369"/>
      <c r="QPO148" s="369"/>
      <c r="QPP148" s="369"/>
      <c r="QPU148" s="259"/>
      <c r="QPV148" s="377"/>
      <c r="QPW148" s="377"/>
      <c r="QPX148" s="377"/>
      <c r="QPY148" s="259"/>
      <c r="QPZ148" s="377"/>
      <c r="QQA148" s="377"/>
      <c r="QQB148" s="377"/>
      <c r="QQC148" s="260"/>
      <c r="QQD148" s="369"/>
      <c r="QQE148" s="369"/>
      <c r="QQF148" s="369"/>
      <c r="QQK148" s="259"/>
      <c r="QQL148" s="377"/>
      <c r="QQM148" s="377"/>
      <c r="QQN148" s="377"/>
      <c r="QQO148" s="259"/>
      <c r="QQP148" s="377"/>
      <c r="QQQ148" s="377"/>
      <c r="QQR148" s="377"/>
      <c r="QQS148" s="260"/>
      <c r="QQT148" s="369"/>
      <c r="QQU148" s="369"/>
      <c r="QQV148" s="369"/>
      <c r="QRA148" s="259"/>
      <c r="QRB148" s="377"/>
      <c r="QRC148" s="377"/>
      <c r="QRD148" s="377"/>
      <c r="QRE148" s="259"/>
      <c r="QRF148" s="377"/>
      <c r="QRG148" s="377"/>
      <c r="QRH148" s="377"/>
      <c r="QRI148" s="260"/>
      <c r="QRJ148" s="369"/>
      <c r="QRK148" s="369"/>
      <c r="QRL148" s="369"/>
      <c r="QRQ148" s="259"/>
      <c r="QRR148" s="377"/>
      <c r="QRS148" s="377"/>
      <c r="QRT148" s="377"/>
      <c r="QRU148" s="259"/>
      <c r="QRV148" s="377"/>
      <c r="QRW148" s="377"/>
      <c r="QRX148" s="377"/>
      <c r="QRY148" s="260"/>
      <c r="QRZ148" s="369"/>
      <c r="QSA148" s="369"/>
      <c r="QSB148" s="369"/>
      <c r="QSG148" s="259"/>
      <c r="QSH148" s="377"/>
      <c r="QSI148" s="377"/>
      <c r="QSJ148" s="377"/>
      <c r="QSK148" s="259"/>
      <c r="QSL148" s="377"/>
      <c r="QSM148" s="377"/>
      <c r="QSN148" s="377"/>
      <c r="QSO148" s="260"/>
      <c r="QSP148" s="369"/>
      <c r="QSQ148" s="369"/>
      <c r="QSR148" s="369"/>
      <c r="QSW148" s="259"/>
      <c r="QSX148" s="377"/>
      <c r="QSY148" s="377"/>
      <c r="QSZ148" s="377"/>
      <c r="QTA148" s="259"/>
      <c r="QTB148" s="377"/>
      <c r="QTC148" s="377"/>
      <c r="QTD148" s="377"/>
      <c r="QTE148" s="260"/>
      <c r="QTF148" s="369"/>
      <c r="QTG148" s="369"/>
      <c r="QTH148" s="369"/>
      <c r="QTM148" s="259"/>
      <c r="QTN148" s="377"/>
      <c r="QTO148" s="377"/>
      <c r="QTP148" s="377"/>
      <c r="QTQ148" s="259"/>
      <c r="QTR148" s="377"/>
      <c r="QTS148" s="377"/>
      <c r="QTT148" s="377"/>
      <c r="QTU148" s="260"/>
      <c r="QTV148" s="369"/>
      <c r="QTW148" s="369"/>
      <c r="QTX148" s="369"/>
      <c r="QUC148" s="259"/>
      <c r="QUD148" s="377"/>
      <c r="QUE148" s="377"/>
      <c r="QUF148" s="377"/>
      <c r="QUG148" s="259"/>
      <c r="QUH148" s="377"/>
      <c r="QUI148" s="377"/>
      <c r="QUJ148" s="377"/>
      <c r="QUK148" s="260"/>
      <c r="QUL148" s="369"/>
      <c r="QUM148" s="369"/>
      <c r="QUN148" s="369"/>
      <c r="QUS148" s="259"/>
      <c r="QUT148" s="377"/>
      <c r="QUU148" s="377"/>
      <c r="QUV148" s="377"/>
      <c r="QUW148" s="259"/>
      <c r="QUX148" s="377"/>
      <c r="QUY148" s="377"/>
      <c r="QUZ148" s="377"/>
      <c r="QVA148" s="260"/>
      <c r="QVB148" s="369"/>
      <c r="QVC148" s="369"/>
      <c r="QVD148" s="369"/>
      <c r="QVI148" s="259"/>
      <c r="QVJ148" s="377"/>
      <c r="QVK148" s="377"/>
      <c r="QVL148" s="377"/>
      <c r="QVM148" s="259"/>
      <c r="QVN148" s="377"/>
      <c r="QVO148" s="377"/>
      <c r="QVP148" s="377"/>
      <c r="QVQ148" s="260"/>
      <c r="QVR148" s="369"/>
      <c r="QVS148" s="369"/>
      <c r="QVT148" s="369"/>
      <c r="QVY148" s="259"/>
      <c r="QVZ148" s="377"/>
      <c r="QWA148" s="377"/>
      <c r="QWB148" s="377"/>
      <c r="QWC148" s="259"/>
      <c r="QWD148" s="377"/>
      <c r="QWE148" s="377"/>
      <c r="QWF148" s="377"/>
      <c r="QWG148" s="260"/>
      <c r="QWH148" s="369"/>
      <c r="QWI148" s="369"/>
      <c r="QWJ148" s="369"/>
      <c r="QWO148" s="259"/>
      <c r="QWP148" s="377"/>
      <c r="QWQ148" s="377"/>
      <c r="QWR148" s="377"/>
      <c r="QWS148" s="259"/>
      <c r="QWT148" s="377"/>
      <c r="QWU148" s="377"/>
      <c r="QWV148" s="377"/>
      <c r="QWW148" s="260"/>
      <c r="QWX148" s="369"/>
      <c r="QWY148" s="369"/>
      <c r="QWZ148" s="369"/>
      <c r="QXE148" s="259"/>
      <c r="QXF148" s="377"/>
      <c r="QXG148" s="377"/>
      <c r="QXH148" s="377"/>
      <c r="QXI148" s="259"/>
      <c r="QXJ148" s="377"/>
      <c r="QXK148" s="377"/>
      <c r="QXL148" s="377"/>
      <c r="QXM148" s="260"/>
      <c r="QXN148" s="369"/>
      <c r="QXO148" s="369"/>
      <c r="QXP148" s="369"/>
      <c r="QXU148" s="259"/>
      <c r="QXV148" s="377"/>
      <c r="QXW148" s="377"/>
      <c r="QXX148" s="377"/>
      <c r="QXY148" s="259"/>
      <c r="QXZ148" s="377"/>
      <c r="QYA148" s="377"/>
      <c r="QYB148" s="377"/>
      <c r="QYC148" s="260"/>
      <c r="QYD148" s="369"/>
      <c r="QYE148" s="369"/>
      <c r="QYF148" s="369"/>
      <c r="QYK148" s="259"/>
      <c r="QYL148" s="377"/>
      <c r="QYM148" s="377"/>
      <c r="QYN148" s="377"/>
      <c r="QYO148" s="259"/>
      <c r="QYP148" s="377"/>
      <c r="QYQ148" s="377"/>
      <c r="QYR148" s="377"/>
      <c r="QYS148" s="260"/>
      <c r="QYT148" s="369"/>
      <c r="QYU148" s="369"/>
      <c r="QYV148" s="369"/>
      <c r="QZA148" s="259"/>
      <c r="QZB148" s="377"/>
      <c r="QZC148" s="377"/>
      <c r="QZD148" s="377"/>
      <c r="QZE148" s="259"/>
      <c r="QZF148" s="377"/>
      <c r="QZG148" s="377"/>
      <c r="QZH148" s="377"/>
      <c r="QZI148" s="260"/>
      <c r="QZJ148" s="369"/>
      <c r="QZK148" s="369"/>
      <c r="QZL148" s="369"/>
      <c r="QZQ148" s="259"/>
      <c r="QZR148" s="377"/>
      <c r="QZS148" s="377"/>
      <c r="QZT148" s="377"/>
      <c r="QZU148" s="259"/>
      <c r="QZV148" s="377"/>
      <c r="QZW148" s="377"/>
      <c r="QZX148" s="377"/>
      <c r="QZY148" s="260"/>
      <c r="QZZ148" s="369"/>
      <c r="RAA148" s="369"/>
      <c r="RAB148" s="369"/>
      <c r="RAG148" s="259"/>
      <c r="RAH148" s="377"/>
      <c r="RAI148" s="377"/>
      <c r="RAJ148" s="377"/>
      <c r="RAK148" s="259"/>
      <c r="RAL148" s="377"/>
      <c r="RAM148" s="377"/>
      <c r="RAN148" s="377"/>
      <c r="RAO148" s="260"/>
      <c r="RAP148" s="369"/>
      <c r="RAQ148" s="369"/>
      <c r="RAR148" s="369"/>
      <c r="RAW148" s="259"/>
      <c r="RAX148" s="377"/>
      <c r="RAY148" s="377"/>
      <c r="RAZ148" s="377"/>
      <c r="RBA148" s="259"/>
      <c r="RBB148" s="377"/>
      <c r="RBC148" s="377"/>
      <c r="RBD148" s="377"/>
      <c r="RBE148" s="260"/>
      <c r="RBF148" s="369"/>
      <c r="RBG148" s="369"/>
      <c r="RBH148" s="369"/>
      <c r="RBM148" s="259"/>
      <c r="RBN148" s="377"/>
      <c r="RBO148" s="377"/>
      <c r="RBP148" s="377"/>
      <c r="RBQ148" s="259"/>
      <c r="RBR148" s="377"/>
      <c r="RBS148" s="377"/>
      <c r="RBT148" s="377"/>
      <c r="RBU148" s="260"/>
      <c r="RBV148" s="369"/>
      <c r="RBW148" s="369"/>
      <c r="RBX148" s="369"/>
      <c r="RCC148" s="259"/>
      <c r="RCD148" s="377"/>
      <c r="RCE148" s="377"/>
      <c r="RCF148" s="377"/>
      <c r="RCG148" s="259"/>
      <c r="RCH148" s="377"/>
      <c r="RCI148" s="377"/>
      <c r="RCJ148" s="377"/>
      <c r="RCK148" s="260"/>
      <c r="RCL148" s="369"/>
      <c r="RCM148" s="369"/>
      <c r="RCN148" s="369"/>
      <c r="RCS148" s="259"/>
      <c r="RCT148" s="377"/>
      <c r="RCU148" s="377"/>
      <c r="RCV148" s="377"/>
      <c r="RCW148" s="259"/>
      <c r="RCX148" s="377"/>
      <c r="RCY148" s="377"/>
      <c r="RCZ148" s="377"/>
      <c r="RDA148" s="260"/>
      <c r="RDB148" s="369"/>
      <c r="RDC148" s="369"/>
      <c r="RDD148" s="369"/>
      <c r="RDI148" s="259"/>
      <c r="RDJ148" s="377"/>
      <c r="RDK148" s="377"/>
      <c r="RDL148" s="377"/>
      <c r="RDM148" s="259"/>
      <c r="RDN148" s="377"/>
      <c r="RDO148" s="377"/>
      <c r="RDP148" s="377"/>
      <c r="RDQ148" s="260"/>
      <c r="RDR148" s="369"/>
      <c r="RDS148" s="369"/>
      <c r="RDT148" s="369"/>
      <c r="RDY148" s="259"/>
      <c r="RDZ148" s="377"/>
      <c r="REA148" s="377"/>
      <c r="REB148" s="377"/>
      <c r="REC148" s="259"/>
      <c r="RED148" s="377"/>
      <c r="REE148" s="377"/>
      <c r="REF148" s="377"/>
      <c r="REG148" s="260"/>
      <c r="REH148" s="369"/>
      <c r="REI148" s="369"/>
      <c r="REJ148" s="369"/>
      <c r="REO148" s="259"/>
      <c r="REP148" s="377"/>
      <c r="REQ148" s="377"/>
      <c r="RER148" s="377"/>
      <c r="RES148" s="259"/>
      <c r="RET148" s="377"/>
      <c r="REU148" s="377"/>
      <c r="REV148" s="377"/>
      <c r="REW148" s="260"/>
      <c r="REX148" s="369"/>
      <c r="REY148" s="369"/>
      <c r="REZ148" s="369"/>
      <c r="RFE148" s="259"/>
      <c r="RFF148" s="377"/>
      <c r="RFG148" s="377"/>
      <c r="RFH148" s="377"/>
      <c r="RFI148" s="259"/>
      <c r="RFJ148" s="377"/>
      <c r="RFK148" s="377"/>
      <c r="RFL148" s="377"/>
      <c r="RFM148" s="260"/>
      <c r="RFN148" s="369"/>
      <c r="RFO148" s="369"/>
      <c r="RFP148" s="369"/>
      <c r="RFU148" s="259"/>
      <c r="RFV148" s="377"/>
      <c r="RFW148" s="377"/>
      <c r="RFX148" s="377"/>
      <c r="RFY148" s="259"/>
      <c r="RFZ148" s="377"/>
      <c r="RGA148" s="377"/>
      <c r="RGB148" s="377"/>
      <c r="RGC148" s="260"/>
      <c r="RGD148" s="369"/>
      <c r="RGE148" s="369"/>
      <c r="RGF148" s="369"/>
      <c r="RGK148" s="259"/>
      <c r="RGL148" s="377"/>
      <c r="RGM148" s="377"/>
      <c r="RGN148" s="377"/>
      <c r="RGO148" s="259"/>
      <c r="RGP148" s="377"/>
      <c r="RGQ148" s="377"/>
      <c r="RGR148" s="377"/>
      <c r="RGS148" s="260"/>
      <c r="RGT148" s="369"/>
      <c r="RGU148" s="369"/>
      <c r="RGV148" s="369"/>
      <c r="RHA148" s="259"/>
      <c r="RHB148" s="377"/>
      <c r="RHC148" s="377"/>
      <c r="RHD148" s="377"/>
      <c r="RHE148" s="259"/>
      <c r="RHF148" s="377"/>
      <c r="RHG148" s="377"/>
      <c r="RHH148" s="377"/>
      <c r="RHI148" s="260"/>
      <c r="RHJ148" s="369"/>
      <c r="RHK148" s="369"/>
      <c r="RHL148" s="369"/>
      <c r="RHQ148" s="259"/>
      <c r="RHR148" s="377"/>
      <c r="RHS148" s="377"/>
      <c r="RHT148" s="377"/>
      <c r="RHU148" s="259"/>
      <c r="RHV148" s="377"/>
      <c r="RHW148" s="377"/>
      <c r="RHX148" s="377"/>
      <c r="RHY148" s="260"/>
      <c r="RHZ148" s="369"/>
      <c r="RIA148" s="369"/>
      <c r="RIB148" s="369"/>
      <c r="RIG148" s="259"/>
      <c r="RIH148" s="377"/>
      <c r="RII148" s="377"/>
      <c r="RIJ148" s="377"/>
      <c r="RIK148" s="259"/>
      <c r="RIL148" s="377"/>
      <c r="RIM148" s="377"/>
      <c r="RIN148" s="377"/>
      <c r="RIO148" s="260"/>
      <c r="RIP148" s="369"/>
      <c r="RIQ148" s="369"/>
      <c r="RIR148" s="369"/>
      <c r="RIW148" s="259"/>
      <c r="RIX148" s="377"/>
      <c r="RIY148" s="377"/>
      <c r="RIZ148" s="377"/>
      <c r="RJA148" s="259"/>
      <c r="RJB148" s="377"/>
      <c r="RJC148" s="377"/>
      <c r="RJD148" s="377"/>
      <c r="RJE148" s="260"/>
      <c r="RJF148" s="369"/>
      <c r="RJG148" s="369"/>
      <c r="RJH148" s="369"/>
      <c r="RJM148" s="259"/>
      <c r="RJN148" s="377"/>
      <c r="RJO148" s="377"/>
      <c r="RJP148" s="377"/>
      <c r="RJQ148" s="259"/>
      <c r="RJR148" s="377"/>
      <c r="RJS148" s="377"/>
      <c r="RJT148" s="377"/>
      <c r="RJU148" s="260"/>
      <c r="RJV148" s="369"/>
      <c r="RJW148" s="369"/>
      <c r="RJX148" s="369"/>
      <c r="RKC148" s="259"/>
      <c r="RKD148" s="377"/>
      <c r="RKE148" s="377"/>
      <c r="RKF148" s="377"/>
      <c r="RKG148" s="259"/>
      <c r="RKH148" s="377"/>
      <c r="RKI148" s="377"/>
      <c r="RKJ148" s="377"/>
      <c r="RKK148" s="260"/>
      <c r="RKL148" s="369"/>
      <c r="RKM148" s="369"/>
      <c r="RKN148" s="369"/>
      <c r="RKS148" s="259"/>
      <c r="RKT148" s="377"/>
      <c r="RKU148" s="377"/>
      <c r="RKV148" s="377"/>
      <c r="RKW148" s="259"/>
      <c r="RKX148" s="377"/>
      <c r="RKY148" s="377"/>
      <c r="RKZ148" s="377"/>
      <c r="RLA148" s="260"/>
      <c r="RLB148" s="369"/>
      <c r="RLC148" s="369"/>
      <c r="RLD148" s="369"/>
      <c r="RLI148" s="259"/>
      <c r="RLJ148" s="377"/>
      <c r="RLK148" s="377"/>
      <c r="RLL148" s="377"/>
      <c r="RLM148" s="259"/>
      <c r="RLN148" s="377"/>
      <c r="RLO148" s="377"/>
      <c r="RLP148" s="377"/>
      <c r="RLQ148" s="260"/>
      <c r="RLR148" s="369"/>
      <c r="RLS148" s="369"/>
      <c r="RLT148" s="369"/>
      <c r="RLY148" s="259"/>
      <c r="RLZ148" s="377"/>
      <c r="RMA148" s="377"/>
      <c r="RMB148" s="377"/>
      <c r="RMC148" s="259"/>
      <c r="RMD148" s="377"/>
      <c r="RME148" s="377"/>
      <c r="RMF148" s="377"/>
      <c r="RMG148" s="260"/>
      <c r="RMH148" s="369"/>
      <c r="RMI148" s="369"/>
      <c r="RMJ148" s="369"/>
      <c r="RMO148" s="259"/>
      <c r="RMP148" s="377"/>
      <c r="RMQ148" s="377"/>
      <c r="RMR148" s="377"/>
      <c r="RMS148" s="259"/>
      <c r="RMT148" s="377"/>
      <c r="RMU148" s="377"/>
      <c r="RMV148" s="377"/>
      <c r="RMW148" s="260"/>
      <c r="RMX148" s="369"/>
      <c r="RMY148" s="369"/>
      <c r="RMZ148" s="369"/>
      <c r="RNE148" s="259"/>
      <c r="RNF148" s="377"/>
      <c r="RNG148" s="377"/>
      <c r="RNH148" s="377"/>
      <c r="RNI148" s="259"/>
      <c r="RNJ148" s="377"/>
      <c r="RNK148" s="377"/>
      <c r="RNL148" s="377"/>
      <c r="RNM148" s="260"/>
      <c r="RNN148" s="369"/>
      <c r="RNO148" s="369"/>
      <c r="RNP148" s="369"/>
      <c r="RNU148" s="259"/>
      <c r="RNV148" s="377"/>
      <c r="RNW148" s="377"/>
      <c r="RNX148" s="377"/>
      <c r="RNY148" s="259"/>
      <c r="RNZ148" s="377"/>
      <c r="ROA148" s="377"/>
      <c r="ROB148" s="377"/>
      <c r="ROC148" s="260"/>
      <c r="ROD148" s="369"/>
      <c r="ROE148" s="369"/>
      <c r="ROF148" s="369"/>
      <c r="ROK148" s="259"/>
      <c r="ROL148" s="377"/>
      <c r="ROM148" s="377"/>
      <c r="RON148" s="377"/>
      <c r="ROO148" s="259"/>
      <c r="ROP148" s="377"/>
      <c r="ROQ148" s="377"/>
      <c r="ROR148" s="377"/>
      <c r="ROS148" s="260"/>
      <c r="ROT148" s="369"/>
      <c r="ROU148" s="369"/>
      <c r="ROV148" s="369"/>
      <c r="RPA148" s="259"/>
      <c r="RPB148" s="377"/>
      <c r="RPC148" s="377"/>
      <c r="RPD148" s="377"/>
      <c r="RPE148" s="259"/>
      <c r="RPF148" s="377"/>
      <c r="RPG148" s="377"/>
      <c r="RPH148" s="377"/>
      <c r="RPI148" s="260"/>
      <c r="RPJ148" s="369"/>
      <c r="RPK148" s="369"/>
      <c r="RPL148" s="369"/>
      <c r="RPQ148" s="259"/>
      <c r="RPR148" s="377"/>
      <c r="RPS148" s="377"/>
      <c r="RPT148" s="377"/>
      <c r="RPU148" s="259"/>
      <c r="RPV148" s="377"/>
      <c r="RPW148" s="377"/>
      <c r="RPX148" s="377"/>
      <c r="RPY148" s="260"/>
      <c r="RPZ148" s="369"/>
      <c r="RQA148" s="369"/>
      <c r="RQB148" s="369"/>
      <c r="RQG148" s="259"/>
      <c r="RQH148" s="377"/>
      <c r="RQI148" s="377"/>
      <c r="RQJ148" s="377"/>
      <c r="RQK148" s="259"/>
      <c r="RQL148" s="377"/>
      <c r="RQM148" s="377"/>
      <c r="RQN148" s="377"/>
      <c r="RQO148" s="260"/>
      <c r="RQP148" s="369"/>
      <c r="RQQ148" s="369"/>
      <c r="RQR148" s="369"/>
      <c r="RQW148" s="259"/>
      <c r="RQX148" s="377"/>
      <c r="RQY148" s="377"/>
      <c r="RQZ148" s="377"/>
      <c r="RRA148" s="259"/>
      <c r="RRB148" s="377"/>
      <c r="RRC148" s="377"/>
      <c r="RRD148" s="377"/>
      <c r="RRE148" s="260"/>
      <c r="RRF148" s="369"/>
      <c r="RRG148" s="369"/>
      <c r="RRH148" s="369"/>
      <c r="RRM148" s="259"/>
      <c r="RRN148" s="377"/>
      <c r="RRO148" s="377"/>
      <c r="RRP148" s="377"/>
      <c r="RRQ148" s="259"/>
      <c r="RRR148" s="377"/>
      <c r="RRS148" s="377"/>
      <c r="RRT148" s="377"/>
      <c r="RRU148" s="260"/>
      <c r="RRV148" s="369"/>
      <c r="RRW148" s="369"/>
      <c r="RRX148" s="369"/>
      <c r="RSC148" s="259"/>
      <c r="RSD148" s="377"/>
      <c r="RSE148" s="377"/>
      <c r="RSF148" s="377"/>
      <c r="RSG148" s="259"/>
      <c r="RSH148" s="377"/>
      <c r="RSI148" s="377"/>
      <c r="RSJ148" s="377"/>
      <c r="RSK148" s="260"/>
      <c r="RSL148" s="369"/>
      <c r="RSM148" s="369"/>
      <c r="RSN148" s="369"/>
      <c r="RSS148" s="259"/>
      <c r="RST148" s="377"/>
      <c r="RSU148" s="377"/>
      <c r="RSV148" s="377"/>
      <c r="RSW148" s="259"/>
      <c r="RSX148" s="377"/>
      <c r="RSY148" s="377"/>
      <c r="RSZ148" s="377"/>
      <c r="RTA148" s="260"/>
      <c r="RTB148" s="369"/>
      <c r="RTC148" s="369"/>
      <c r="RTD148" s="369"/>
      <c r="RTI148" s="259"/>
      <c r="RTJ148" s="377"/>
      <c r="RTK148" s="377"/>
      <c r="RTL148" s="377"/>
      <c r="RTM148" s="259"/>
      <c r="RTN148" s="377"/>
      <c r="RTO148" s="377"/>
      <c r="RTP148" s="377"/>
      <c r="RTQ148" s="260"/>
      <c r="RTR148" s="369"/>
      <c r="RTS148" s="369"/>
      <c r="RTT148" s="369"/>
      <c r="RTY148" s="259"/>
      <c r="RTZ148" s="377"/>
      <c r="RUA148" s="377"/>
      <c r="RUB148" s="377"/>
      <c r="RUC148" s="259"/>
      <c r="RUD148" s="377"/>
      <c r="RUE148" s="377"/>
      <c r="RUF148" s="377"/>
      <c r="RUG148" s="260"/>
      <c r="RUH148" s="369"/>
      <c r="RUI148" s="369"/>
      <c r="RUJ148" s="369"/>
      <c r="RUO148" s="259"/>
      <c r="RUP148" s="377"/>
      <c r="RUQ148" s="377"/>
      <c r="RUR148" s="377"/>
      <c r="RUS148" s="259"/>
      <c r="RUT148" s="377"/>
      <c r="RUU148" s="377"/>
      <c r="RUV148" s="377"/>
      <c r="RUW148" s="260"/>
      <c r="RUX148" s="369"/>
      <c r="RUY148" s="369"/>
      <c r="RUZ148" s="369"/>
      <c r="RVE148" s="259"/>
      <c r="RVF148" s="377"/>
      <c r="RVG148" s="377"/>
      <c r="RVH148" s="377"/>
      <c r="RVI148" s="259"/>
      <c r="RVJ148" s="377"/>
      <c r="RVK148" s="377"/>
      <c r="RVL148" s="377"/>
      <c r="RVM148" s="260"/>
      <c r="RVN148" s="369"/>
      <c r="RVO148" s="369"/>
      <c r="RVP148" s="369"/>
      <c r="RVU148" s="259"/>
      <c r="RVV148" s="377"/>
      <c r="RVW148" s="377"/>
      <c r="RVX148" s="377"/>
      <c r="RVY148" s="259"/>
      <c r="RVZ148" s="377"/>
      <c r="RWA148" s="377"/>
      <c r="RWB148" s="377"/>
      <c r="RWC148" s="260"/>
      <c r="RWD148" s="369"/>
      <c r="RWE148" s="369"/>
      <c r="RWF148" s="369"/>
      <c r="RWK148" s="259"/>
      <c r="RWL148" s="377"/>
      <c r="RWM148" s="377"/>
      <c r="RWN148" s="377"/>
      <c r="RWO148" s="259"/>
      <c r="RWP148" s="377"/>
      <c r="RWQ148" s="377"/>
      <c r="RWR148" s="377"/>
      <c r="RWS148" s="260"/>
      <c r="RWT148" s="369"/>
      <c r="RWU148" s="369"/>
      <c r="RWV148" s="369"/>
      <c r="RXA148" s="259"/>
      <c r="RXB148" s="377"/>
      <c r="RXC148" s="377"/>
      <c r="RXD148" s="377"/>
      <c r="RXE148" s="259"/>
      <c r="RXF148" s="377"/>
      <c r="RXG148" s="377"/>
      <c r="RXH148" s="377"/>
      <c r="RXI148" s="260"/>
      <c r="RXJ148" s="369"/>
      <c r="RXK148" s="369"/>
      <c r="RXL148" s="369"/>
      <c r="RXQ148" s="259"/>
      <c r="RXR148" s="377"/>
      <c r="RXS148" s="377"/>
      <c r="RXT148" s="377"/>
      <c r="RXU148" s="259"/>
      <c r="RXV148" s="377"/>
      <c r="RXW148" s="377"/>
      <c r="RXX148" s="377"/>
      <c r="RXY148" s="260"/>
      <c r="RXZ148" s="369"/>
      <c r="RYA148" s="369"/>
      <c r="RYB148" s="369"/>
      <c r="RYG148" s="259"/>
      <c r="RYH148" s="377"/>
      <c r="RYI148" s="377"/>
      <c r="RYJ148" s="377"/>
      <c r="RYK148" s="259"/>
      <c r="RYL148" s="377"/>
      <c r="RYM148" s="377"/>
      <c r="RYN148" s="377"/>
      <c r="RYO148" s="260"/>
      <c r="RYP148" s="369"/>
      <c r="RYQ148" s="369"/>
      <c r="RYR148" s="369"/>
      <c r="RYW148" s="259"/>
      <c r="RYX148" s="377"/>
      <c r="RYY148" s="377"/>
      <c r="RYZ148" s="377"/>
      <c r="RZA148" s="259"/>
      <c r="RZB148" s="377"/>
      <c r="RZC148" s="377"/>
      <c r="RZD148" s="377"/>
      <c r="RZE148" s="260"/>
      <c r="RZF148" s="369"/>
      <c r="RZG148" s="369"/>
      <c r="RZH148" s="369"/>
      <c r="RZM148" s="259"/>
      <c r="RZN148" s="377"/>
      <c r="RZO148" s="377"/>
      <c r="RZP148" s="377"/>
      <c r="RZQ148" s="259"/>
      <c r="RZR148" s="377"/>
      <c r="RZS148" s="377"/>
      <c r="RZT148" s="377"/>
      <c r="RZU148" s="260"/>
      <c r="RZV148" s="369"/>
      <c r="RZW148" s="369"/>
      <c r="RZX148" s="369"/>
      <c r="SAC148" s="259"/>
      <c r="SAD148" s="377"/>
      <c r="SAE148" s="377"/>
      <c r="SAF148" s="377"/>
      <c r="SAG148" s="259"/>
      <c r="SAH148" s="377"/>
      <c r="SAI148" s="377"/>
      <c r="SAJ148" s="377"/>
      <c r="SAK148" s="260"/>
      <c r="SAL148" s="369"/>
      <c r="SAM148" s="369"/>
      <c r="SAN148" s="369"/>
      <c r="SAS148" s="259"/>
      <c r="SAT148" s="377"/>
      <c r="SAU148" s="377"/>
      <c r="SAV148" s="377"/>
      <c r="SAW148" s="259"/>
      <c r="SAX148" s="377"/>
      <c r="SAY148" s="377"/>
      <c r="SAZ148" s="377"/>
      <c r="SBA148" s="260"/>
      <c r="SBB148" s="369"/>
      <c r="SBC148" s="369"/>
      <c r="SBD148" s="369"/>
      <c r="SBI148" s="259"/>
      <c r="SBJ148" s="377"/>
      <c r="SBK148" s="377"/>
      <c r="SBL148" s="377"/>
      <c r="SBM148" s="259"/>
      <c r="SBN148" s="377"/>
      <c r="SBO148" s="377"/>
      <c r="SBP148" s="377"/>
      <c r="SBQ148" s="260"/>
      <c r="SBR148" s="369"/>
      <c r="SBS148" s="369"/>
      <c r="SBT148" s="369"/>
      <c r="SBY148" s="259"/>
      <c r="SBZ148" s="377"/>
      <c r="SCA148" s="377"/>
      <c r="SCB148" s="377"/>
      <c r="SCC148" s="259"/>
      <c r="SCD148" s="377"/>
      <c r="SCE148" s="377"/>
      <c r="SCF148" s="377"/>
      <c r="SCG148" s="260"/>
      <c r="SCH148" s="369"/>
      <c r="SCI148" s="369"/>
      <c r="SCJ148" s="369"/>
      <c r="SCO148" s="259"/>
      <c r="SCP148" s="377"/>
      <c r="SCQ148" s="377"/>
      <c r="SCR148" s="377"/>
      <c r="SCS148" s="259"/>
      <c r="SCT148" s="377"/>
      <c r="SCU148" s="377"/>
      <c r="SCV148" s="377"/>
      <c r="SCW148" s="260"/>
      <c r="SCX148" s="369"/>
      <c r="SCY148" s="369"/>
      <c r="SCZ148" s="369"/>
      <c r="SDE148" s="259"/>
      <c r="SDF148" s="377"/>
      <c r="SDG148" s="377"/>
      <c r="SDH148" s="377"/>
      <c r="SDI148" s="259"/>
      <c r="SDJ148" s="377"/>
      <c r="SDK148" s="377"/>
      <c r="SDL148" s="377"/>
      <c r="SDM148" s="260"/>
      <c r="SDN148" s="369"/>
      <c r="SDO148" s="369"/>
      <c r="SDP148" s="369"/>
      <c r="SDU148" s="259"/>
      <c r="SDV148" s="377"/>
      <c r="SDW148" s="377"/>
      <c r="SDX148" s="377"/>
      <c r="SDY148" s="259"/>
      <c r="SDZ148" s="377"/>
      <c r="SEA148" s="377"/>
      <c r="SEB148" s="377"/>
      <c r="SEC148" s="260"/>
      <c r="SED148" s="369"/>
      <c r="SEE148" s="369"/>
      <c r="SEF148" s="369"/>
      <c r="SEK148" s="259"/>
      <c r="SEL148" s="377"/>
      <c r="SEM148" s="377"/>
      <c r="SEN148" s="377"/>
      <c r="SEO148" s="259"/>
      <c r="SEP148" s="377"/>
      <c r="SEQ148" s="377"/>
      <c r="SER148" s="377"/>
      <c r="SES148" s="260"/>
      <c r="SET148" s="369"/>
      <c r="SEU148" s="369"/>
      <c r="SEV148" s="369"/>
      <c r="SFA148" s="259"/>
      <c r="SFB148" s="377"/>
      <c r="SFC148" s="377"/>
      <c r="SFD148" s="377"/>
      <c r="SFE148" s="259"/>
      <c r="SFF148" s="377"/>
      <c r="SFG148" s="377"/>
      <c r="SFH148" s="377"/>
      <c r="SFI148" s="260"/>
      <c r="SFJ148" s="369"/>
      <c r="SFK148" s="369"/>
      <c r="SFL148" s="369"/>
      <c r="SFQ148" s="259"/>
      <c r="SFR148" s="377"/>
      <c r="SFS148" s="377"/>
      <c r="SFT148" s="377"/>
      <c r="SFU148" s="259"/>
      <c r="SFV148" s="377"/>
      <c r="SFW148" s="377"/>
      <c r="SFX148" s="377"/>
      <c r="SFY148" s="260"/>
      <c r="SFZ148" s="369"/>
      <c r="SGA148" s="369"/>
      <c r="SGB148" s="369"/>
      <c r="SGG148" s="259"/>
      <c r="SGH148" s="377"/>
      <c r="SGI148" s="377"/>
      <c r="SGJ148" s="377"/>
      <c r="SGK148" s="259"/>
      <c r="SGL148" s="377"/>
      <c r="SGM148" s="377"/>
      <c r="SGN148" s="377"/>
      <c r="SGO148" s="260"/>
      <c r="SGP148" s="369"/>
      <c r="SGQ148" s="369"/>
      <c r="SGR148" s="369"/>
      <c r="SGW148" s="259"/>
      <c r="SGX148" s="377"/>
      <c r="SGY148" s="377"/>
      <c r="SGZ148" s="377"/>
      <c r="SHA148" s="259"/>
      <c r="SHB148" s="377"/>
      <c r="SHC148" s="377"/>
      <c r="SHD148" s="377"/>
      <c r="SHE148" s="260"/>
      <c r="SHF148" s="369"/>
      <c r="SHG148" s="369"/>
      <c r="SHH148" s="369"/>
      <c r="SHM148" s="259"/>
      <c r="SHN148" s="377"/>
      <c r="SHO148" s="377"/>
      <c r="SHP148" s="377"/>
      <c r="SHQ148" s="259"/>
      <c r="SHR148" s="377"/>
      <c r="SHS148" s="377"/>
      <c r="SHT148" s="377"/>
      <c r="SHU148" s="260"/>
      <c r="SHV148" s="369"/>
      <c r="SHW148" s="369"/>
      <c r="SHX148" s="369"/>
      <c r="SIC148" s="259"/>
      <c r="SID148" s="377"/>
      <c r="SIE148" s="377"/>
      <c r="SIF148" s="377"/>
      <c r="SIG148" s="259"/>
      <c r="SIH148" s="377"/>
      <c r="SII148" s="377"/>
      <c r="SIJ148" s="377"/>
      <c r="SIK148" s="260"/>
      <c r="SIL148" s="369"/>
      <c r="SIM148" s="369"/>
      <c r="SIN148" s="369"/>
      <c r="SIS148" s="259"/>
      <c r="SIT148" s="377"/>
      <c r="SIU148" s="377"/>
      <c r="SIV148" s="377"/>
      <c r="SIW148" s="259"/>
      <c r="SIX148" s="377"/>
      <c r="SIY148" s="377"/>
      <c r="SIZ148" s="377"/>
      <c r="SJA148" s="260"/>
      <c r="SJB148" s="369"/>
      <c r="SJC148" s="369"/>
      <c r="SJD148" s="369"/>
      <c r="SJI148" s="259"/>
      <c r="SJJ148" s="377"/>
      <c r="SJK148" s="377"/>
      <c r="SJL148" s="377"/>
      <c r="SJM148" s="259"/>
      <c r="SJN148" s="377"/>
      <c r="SJO148" s="377"/>
      <c r="SJP148" s="377"/>
      <c r="SJQ148" s="260"/>
      <c r="SJR148" s="369"/>
      <c r="SJS148" s="369"/>
      <c r="SJT148" s="369"/>
      <c r="SJY148" s="259"/>
      <c r="SJZ148" s="377"/>
      <c r="SKA148" s="377"/>
      <c r="SKB148" s="377"/>
      <c r="SKC148" s="259"/>
      <c r="SKD148" s="377"/>
      <c r="SKE148" s="377"/>
      <c r="SKF148" s="377"/>
      <c r="SKG148" s="260"/>
      <c r="SKH148" s="369"/>
      <c r="SKI148" s="369"/>
      <c r="SKJ148" s="369"/>
      <c r="SKO148" s="259"/>
      <c r="SKP148" s="377"/>
      <c r="SKQ148" s="377"/>
      <c r="SKR148" s="377"/>
      <c r="SKS148" s="259"/>
      <c r="SKT148" s="377"/>
      <c r="SKU148" s="377"/>
      <c r="SKV148" s="377"/>
      <c r="SKW148" s="260"/>
      <c r="SKX148" s="369"/>
      <c r="SKY148" s="369"/>
      <c r="SKZ148" s="369"/>
      <c r="SLE148" s="259"/>
      <c r="SLF148" s="377"/>
      <c r="SLG148" s="377"/>
      <c r="SLH148" s="377"/>
      <c r="SLI148" s="259"/>
      <c r="SLJ148" s="377"/>
      <c r="SLK148" s="377"/>
      <c r="SLL148" s="377"/>
      <c r="SLM148" s="260"/>
      <c r="SLN148" s="369"/>
      <c r="SLO148" s="369"/>
      <c r="SLP148" s="369"/>
      <c r="SLU148" s="259"/>
      <c r="SLV148" s="377"/>
      <c r="SLW148" s="377"/>
      <c r="SLX148" s="377"/>
      <c r="SLY148" s="259"/>
      <c r="SLZ148" s="377"/>
      <c r="SMA148" s="377"/>
      <c r="SMB148" s="377"/>
      <c r="SMC148" s="260"/>
      <c r="SMD148" s="369"/>
      <c r="SME148" s="369"/>
      <c r="SMF148" s="369"/>
      <c r="SMK148" s="259"/>
      <c r="SML148" s="377"/>
      <c r="SMM148" s="377"/>
      <c r="SMN148" s="377"/>
      <c r="SMO148" s="259"/>
      <c r="SMP148" s="377"/>
      <c r="SMQ148" s="377"/>
      <c r="SMR148" s="377"/>
      <c r="SMS148" s="260"/>
      <c r="SMT148" s="369"/>
      <c r="SMU148" s="369"/>
      <c r="SMV148" s="369"/>
      <c r="SNA148" s="259"/>
      <c r="SNB148" s="377"/>
      <c r="SNC148" s="377"/>
      <c r="SND148" s="377"/>
      <c r="SNE148" s="259"/>
      <c r="SNF148" s="377"/>
      <c r="SNG148" s="377"/>
      <c r="SNH148" s="377"/>
      <c r="SNI148" s="260"/>
      <c r="SNJ148" s="369"/>
      <c r="SNK148" s="369"/>
      <c r="SNL148" s="369"/>
      <c r="SNQ148" s="259"/>
      <c r="SNR148" s="377"/>
      <c r="SNS148" s="377"/>
      <c r="SNT148" s="377"/>
      <c r="SNU148" s="259"/>
      <c r="SNV148" s="377"/>
      <c r="SNW148" s="377"/>
      <c r="SNX148" s="377"/>
      <c r="SNY148" s="260"/>
      <c r="SNZ148" s="369"/>
      <c r="SOA148" s="369"/>
      <c r="SOB148" s="369"/>
      <c r="SOG148" s="259"/>
      <c r="SOH148" s="377"/>
      <c r="SOI148" s="377"/>
      <c r="SOJ148" s="377"/>
      <c r="SOK148" s="259"/>
      <c r="SOL148" s="377"/>
      <c r="SOM148" s="377"/>
      <c r="SON148" s="377"/>
      <c r="SOO148" s="260"/>
      <c r="SOP148" s="369"/>
      <c r="SOQ148" s="369"/>
      <c r="SOR148" s="369"/>
      <c r="SOW148" s="259"/>
      <c r="SOX148" s="377"/>
      <c r="SOY148" s="377"/>
      <c r="SOZ148" s="377"/>
      <c r="SPA148" s="259"/>
      <c r="SPB148" s="377"/>
      <c r="SPC148" s="377"/>
      <c r="SPD148" s="377"/>
      <c r="SPE148" s="260"/>
      <c r="SPF148" s="369"/>
      <c r="SPG148" s="369"/>
      <c r="SPH148" s="369"/>
      <c r="SPM148" s="259"/>
      <c r="SPN148" s="377"/>
      <c r="SPO148" s="377"/>
      <c r="SPP148" s="377"/>
      <c r="SPQ148" s="259"/>
      <c r="SPR148" s="377"/>
      <c r="SPS148" s="377"/>
      <c r="SPT148" s="377"/>
      <c r="SPU148" s="260"/>
      <c r="SPV148" s="369"/>
      <c r="SPW148" s="369"/>
      <c r="SPX148" s="369"/>
      <c r="SQC148" s="259"/>
      <c r="SQD148" s="377"/>
      <c r="SQE148" s="377"/>
      <c r="SQF148" s="377"/>
      <c r="SQG148" s="259"/>
      <c r="SQH148" s="377"/>
      <c r="SQI148" s="377"/>
      <c r="SQJ148" s="377"/>
      <c r="SQK148" s="260"/>
      <c r="SQL148" s="369"/>
      <c r="SQM148" s="369"/>
      <c r="SQN148" s="369"/>
      <c r="SQS148" s="259"/>
      <c r="SQT148" s="377"/>
      <c r="SQU148" s="377"/>
      <c r="SQV148" s="377"/>
      <c r="SQW148" s="259"/>
      <c r="SQX148" s="377"/>
      <c r="SQY148" s="377"/>
      <c r="SQZ148" s="377"/>
      <c r="SRA148" s="260"/>
      <c r="SRB148" s="369"/>
      <c r="SRC148" s="369"/>
      <c r="SRD148" s="369"/>
      <c r="SRI148" s="259"/>
      <c r="SRJ148" s="377"/>
      <c r="SRK148" s="377"/>
      <c r="SRL148" s="377"/>
      <c r="SRM148" s="259"/>
      <c r="SRN148" s="377"/>
      <c r="SRO148" s="377"/>
      <c r="SRP148" s="377"/>
      <c r="SRQ148" s="260"/>
      <c r="SRR148" s="369"/>
      <c r="SRS148" s="369"/>
      <c r="SRT148" s="369"/>
      <c r="SRY148" s="259"/>
      <c r="SRZ148" s="377"/>
      <c r="SSA148" s="377"/>
      <c r="SSB148" s="377"/>
      <c r="SSC148" s="259"/>
      <c r="SSD148" s="377"/>
      <c r="SSE148" s="377"/>
      <c r="SSF148" s="377"/>
      <c r="SSG148" s="260"/>
      <c r="SSH148" s="369"/>
      <c r="SSI148" s="369"/>
      <c r="SSJ148" s="369"/>
      <c r="SSO148" s="259"/>
      <c r="SSP148" s="377"/>
      <c r="SSQ148" s="377"/>
      <c r="SSR148" s="377"/>
      <c r="SSS148" s="259"/>
      <c r="SST148" s="377"/>
      <c r="SSU148" s="377"/>
      <c r="SSV148" s="377"/>
      <c r="SSW148" s="260"/>
      <c r="SSX148" s="369"/>
      <c r="SSY148" s="369"/>
      <c r="SSZ148" s="369"/>
      <c r="STE148" s="259"/>
      <c r="STF148" s="377"/>
      <c r="STG148" s="377"/>
      <c r="STH148" s="377"/>
      <c r="STI148" s="259"/>
      <c r="STJ148" s="377"/>
      <c r="STK148" s="377"/>
      <c r="STL148" s="377"/>
      <c r="STM148" s="260"/>
      <c r="STN148" s="369"/>
      <c r="STO148" s="369"/>
      <c r="STP148" s="369"/>
      <c r="STU148" s="259"/>
      <c r="STV148" s="377"/>
      <c r="STW148" s="377"/>
      <c r="STX148" s="377"/>
      <c r="STY148" s="259"/>
      <c r="STZ148" s="377"/>
      <c r="SUA148" s="377"/>
      <c r="SUB148" s="377"/>
      <c r="SUC148" s="260"/>
      <c r="SUD148" s="369"/>
      <c r="SUE148" s="369"/>
      <c r="SUF148" s="369"/>
      <c r="SUK148" s="259"/>
      <c r="SUL148" s="377"/>
      <c r="SUM148" s="377"/>
      <c r="SUN148" s="377"/>
      <c r="SUO148" s="259"/>
      <c r="SUP148" s="377"/>
      <c r="SUQ148" s="377"/>
      <c r="SUR148" s="377"/>
      <c r="SUS148" s="260"/>
      <c r="SUT148" s="369"/>
      <c r="SUU148" s="369"/>
      <c r="SUV148" s="369"/>
      <c r="SVA148" s="259"/>
      <c r="SVB148" s="377"/>
      <c r="SVC148" s="377"/>
      <c r="SVD148" s="377"/>
      <c r="SVE148" s="259"/>
      <c r="SVF148" s="377"/>
      <c r="SVG148" s="377"/>
      <c r="SVH148" s="377"/>
      <c r="SVI148" s="260"/>
      <c r="SVJ148" s="369"/>
      <c r="SVK148" s="369"/>
      <c r="SVL148" s="369"/>
      <c r="SVQ148" s="259"/>
      <c r="SVR148" s="377"/>
      <c r="SVS148" s="377"/>
      <c r="SVT148" s="377"/>
      <c r="SVU148" s="259"/>
      <c r="SVV148" s="377"/>
      <c r="SVW148" s="377"/>
      <c r="SVX148" s="377"/>
      <c r="SVY148" s="260"/>
      <c r="SVZ148" s="369"/>
      <c r="SWA148" s="369"/>
      <c r="SWB148" s="369"/>
      <c r="SWG148" s="259"/>
      <c r="SWH148" s="377"/>
      <c r="SWI148" s="377"/>
      <c r="SWJ148" s="377"/>
      <c r="SWK148" s="259"/>
      <c r="SWL148" s="377"/>
      <c r="SWM148" s="377"/>
      <c r="SWN148" s="377"/>
      <c r="SWO148" s="260"/>
      <c r="SWP148" s="369"/>
      <c r="SWQ148" s="369"/>
      <c r="SWR148" s="369"/>
      <c r="SWW148" s="259"/>
      <c r="SWX148" s="377"/>
      <c r="SWY148" s="377"/>
      <c r="SWZ148" s="377"/>
      <c r="SXA148" s="259"/>
      <c r="SXB148" s="377"/>
      <c r="SXC148" s="377"/>
      <c r="SXD148" s="377"/>
      <c r="SXE148" s="260"/>
      <c r="SXF148" s="369"/>
      <c r="SXG148" s="369"/>
      <c r="SXH148" s="369"/>
      <c r="SXM148" s="259"/>
      <c r="SXN148" s="377"/>
      <c r="SXO148" s="377"/>
      <c r="SXP148" s="377"/>
      <c r="SXQ148" s="259"/>
      <c r="SXR148" s="377"/>
      <c r="SXS148" s="377"/>
      <c r="SXT148" s="377"/>
      <c r="SXU148" s="260"/>
      <c r="SXV148" s="369"/>
      <c r="SXW148" s="369"/>
      <c r="SXX148" s="369"/>
      <c r="SYC148" s="259"/>
      <c r="SYD148" s="377"/>
      <c r="SYE148" s="377"/>
      <c r="SYF148" s="377"/>
      <c r="SYG148" s="259"/>
      <c r="SYH148" s="377"/>
      <c r="SYI148" s="377"/>
      <c r="SYJ148" s="377"/>
      <c r="SYK148" s="260"/>
      <c r="SYL148" s="369"/>
      <c r="SYM148" s="369"/>
      <c r="SYN148" s="369"/>
      <c r="SYS148" s="259"/>
      <c r="SYT148" s="377"/>
      <c r="SYU148" s="377"/>
      <c r="SYV148" s="377"/>
      <c r="SYW148" s="259"/>
      <c r="SYX148" s="377"/>
      <c r="SYY148" s="377"/>
      <c r="SYZ148" s="377"/>
      <c r="SZA148" s="260"/>
      <c r="SZB148" s="369"/>
      <c r="SZC148" s="369"/>
      <c r="SZD148" s="369"/>
      <c r="SZI148" s="259"/>
      <c r="SZJ148" s="377"/>
      <c r="SZK148" s="377"/>
      <c r="SZL148" s="377"/>
      <c r="SZM148" s="259"/>
      <c r="SZN148" s="377"/>
      <c r="SZO148" s="377"/>
      <c r="SZP148" s="377"/>
      <c r="SZQ148" s="260"/>
      <c r="SZR148" s="369"/>
      <c r="SZS148" s="369"/>
      <c r="SZT148" s="369"/>
      <c r="SZY148" s="259"/>
      <c r="SZZ148" s="377"/>
      <c r="TAA148" s="377"/>
      <c r="TAB148" s="377"/>
      <c r="TAC148" s="259"/>
      <c r="TAD148" s="377"/>
      <c r="TAE148" s="377"/>
      <c r="TAF148" s="377"/>
      <c r="TAG148" s="260"/>
      <c r="TAH148" s="369"/>
      <c r="TAI148" s="369"/>
      <c r="TAJ148" s="369"/>
      <c r="TAO148" s="259"/>
      <c r="TAP148" s="377"/>
      <c r="TAQ148" s="377"/>
      <c r="TAR148" s="377"/>
      <c r="TAS148" s="259"/>
      <c r="TAT148" s="377"/>
      <c r="TAU148" s="377"/>
      <c r="TAV148" s="377"/>
      <c r="TAW148" s="260"/>
      <c r="TAX148" s="369"/>
      <c r="TAY148" s="369"/>
      <c r="TAZ148" s="369"/>
      <c r="TBE148" s="259"/>
      <c r="TBF148" s="377"/>
      <c r="TBG148" s="377"/>
      <c r="TBH148" s="377"/>
      <c r="TBI148" s="259"/>
      <c r="TBJ148" s="377"/>
      <c r="TBK148" s="377"/>
      <c r="TBL148" s="377"/>
      <c r="TBM148" s="260"/>
      <c r="TBN148" s="369"/>
      <c r="TBO148" s="369"/>
      <c r="TBP148" s="369"/>
      <c r="TBU148" s="259"/>
      <c r="TBV148" s="377"/>
      <c r="TBW148" s="377"/>
      <c r="TBX148" s="377"/>
      <c r="TBY148" s="259"/>
      <c r="TBZ148" s="377"/>
      <c r="TCA148" s="377"/>
      <c r="TCB148" s="377"/>
      <c r="TCC148" s="260"/>
      <c r="TCD148" s="369"/>
      <c r="TCE148" s="369"/>
      <c r="TCF148" s="369"/>
      <c r="TCK148" s="259"/>
      <c r="TCL148" s="377"/>
      <c r="TCM148" s="377"/>
      <c r="TCN148" s="377"/>
      <c r="TCO148" s="259"/>
      <c r="TCP148" s="377"/>
      <c r="TCQ148" s="377"/>
      <c r="TCR148" s="377"/>
      <c r="TCS148" s="260"/>
      <c r="TCT148" s="369"/>
      <c r="TCU148" s="369"/>
      <c r="TCV148" s="369"/>
      <c r="TDA148" s="259"/>
      <c r="TDB148" s="377"/>
      <c r="TDC148" s="377"/>
      <c r="TDD148" s="377"/>
      <c r="TDE148" s="259"/>
      <c r="TDF148" s="377"/>
      <c r="TDG148" s="377"/>
      <c r="TDH148" s="377"/>
      <c r="TDI148" s="260"/>
      <c r="TDJ148" s="369"/>
      <c r="TDK148" s="369"/>
      <c r="TDL148" s="369"/>
      <c r="TDQ148" s="259"/>
      <c r="TDR148" s="377"/>
      <c r="TDS148" s="377"/>
      <c r="TDT148" s="377"/>
      <c r="TDU148" s="259"/>
      <c r="TDV148" s="377"/>
      <c r="TDW148" s="377"/>
      <c r="TDX148" s="377"/>
      <c r="TDY148" s="260"/>
      <c r="TDZ148" s="369"/>
      <c r="TEA148" s="369"/>
      <c r="TEB148" s="369"/>
      <c r="TEG148" s="259"/>
      <c r="TEH148" s="377"/>
      <c r="TEI148" s="377"/>
      <c r="TEJ148" s="377"/>
      <c r="TEK148" s="259"/>
      <c r="TEL148" s="377"/>
      <c r="TEM148" s="377"/>
      <c r="TEN148" s="377"/>
      <c r="TEO148" s="260"/>
      <c r="TEP148" s="369"/>
      <c r="TEQ148" s="369"/>
      <c r="TER148" s="369"/>
      <c r="TEW148" s="259"/>
      <c r="TEX148" s="377"/>
      <c r="TEY148" s="377"/>
      <c r="TEZ148" s="377"/>
      <c r="TFA148" s="259"/>
      <c r="TFB148" s="377"/>
      <c r="TFC148" s="377"/>
      <c r="TFD148" s="377"/>
      <c r="TFE148" s="260"/>
      <c r="TFF148" s="369"/>
      <c r="TFG148" s="369"/>
      <c r="TFH148" s="369"/>
      <c r="TFM148" s="259"/>
      <c r="TFN148" s="377"/>
      <c r="TFO148" s="377"/>
      <c r="TFP148" s="377"/>
      <c r="TFQ148" s="259"/>
      <c r="TFR148" s="377"/>
      <c r="TFS148" s="377"/>
      <c r="TFT148" s="377"/>
      <c r="TFU148" s="260"/>
      <c r="TFV148" s="369"/>
      <c r="TFW148" s="369"/>
      <c r="TFX148" s="369"/>
      <c r="TGC148" s="259"/>
      <c r="TGD148" s="377"/>
      <c r="TGE148" s="377"/>
      <c r="TGF148" s="377"/>
      <c r="TGG148" s="259"/>
      <c r="TGH148" s="377"/>
      <c r="TGI148" s="377"/>
      <c r="TGJ148" s="377"/>
      <c r="TGK148" s="260"/>
      <c r="TGL148" s="369"/>
      <c r="TGM148" s="369"/>
      <c r="TGN148" s="369"/>
      <c r="TGS148" s="259"/>
      <c r="TGT148" s="377"/>
      <c r="TGU148" s="377"/>
      <c r="TGV148" s="377"/>
      <c r="TGW148" s="259"/>
      <c r="TGX148" s="377"/>
      <c r="TGY148" s="377"/>
      <c r="TGZ148" s="377"/>
      <c r="THA148" s="260"/>
      <c r="THB148" s="369"/>
      <c r="THC148" s="369"/>
      <c r="THD148" s="369"/>
      <c r="THI148" s="259"/>
      <c r="THJ148" s="377"/>
      <c r="THK148" s="377"/>
      <c r="THL148" s="377"/>
      <c r="THM148" s="259"/>
      <c r="THN148" s="377"/>
      <c r="THO148" s="377"/>
      <c r="THP148" s="377"/>
      <c r="THQ148" s="260"/>
      <c r="THR148" s="369"/>
      <c r="THS148" s="369"/>
      <c r="THT148" s="369"/>
      <c r="THY148" s="259"/>
      <c r="THZ148" s="377"/>
      <c r="TIA148" s="377"/>
      <c r="TIB148" s="377"/>
      <c r="TIC148" s="259"/>
      <c r="TID148" s="377"/>
      <c r="TIE148" s="377"/>
      <c r="TIF148" s="377"/>
      <c r="TIG148" s="260"/>
      <c r="TIH148" s="369"/>
      <c r="TII148" s="369"/>
      <c r="TIJ148" s="369"/>
      <c r="TIO148" s="259"/>
      <c r="TIP148" s="377"/>
      <c r="TIQ148" s="377"/>
      <c r="TIR148" s="377"/>
      <c r="TIS148" s="259"/>
      <c r="TIT148" s="377"/>
      <c r="TIU148" s="377"/>
      <c r="TIV148" s="377"/>
      <c r="TIW148" s="260"/>
      <c r="TIX148" s="369"/>
      <c r="TIY148" s="369"/>
      <c r="TIZ148" s="369"/>
      <c r="TJE148" s="259"/>
      <c r="TJF148" s="377"/>
      <c r="TJG148" s="377"/>
      <c r="TJH148" s="377"/>
      <c r="TJI148" s="259"/>
      <c r="TJJ148" s="377"/>
      <c r="TJK148" s="377"/>
      <c r="TJL148" s="377"/>
      <c r="TJM148" s="260"/>
      <c r="TJN148" s="369"/>
      <c r="TJO148" s="369"/>
      <c r="TJP148" s="369"/>
      <c r="TJU148" s="259"/>
      <c r="TJV148" s="377"/>
      <c r="TJW148" s="377"/>
      <c r="TJX148" s="377"/>
      <c r="TJY148" s="259"/>
      <c r="TJZ148" s="377"/>
      <c r="TKA148" s="377"/>
      <c r="TKB148" s="377"/>
      <c r="TKC148" s="260"/>
      <c r="TKD148" s="369"/>
      <c r="TKE148" s="369"/>
      <c r="TKF148" s="369"/>
      <c r="TKK148" s="259"/>
      <c r="TKL148" s="377"/>
      <c r="TKM148" s="377"/>
      <c r="TKN148" s="377"/>
      <c r="TKO148" s="259"/>
      <c r="TKP148" s="377"/>
      <c r="TKQ148" s="377"/>
      <c r="TKR148" s="377"/>
      <c r="TKS148" s="260"/>
      <c r="TKT148" s="369"/>
      <c r="TKU148" s="369"/>
      <c r="TKV148" s="369"/>
      <c r="TLA148" s="259"/>
      <c r="TLB148" s="377"/>
      <c r="TLC148" s="377"/>
      <c r="TLD148" s="377"/>
      <c r="TLE148" s="259"/>
      <c r="TLF148" s="377"/>
      <c r="TLG148" s="377"/>
      <c r="TLH148" s="377"/>
      <c r="TLI148" s="260"/>
      <c r="TLJ148" s="369"/>
      <c r="TLK148" s="369"/>
      <c r="TLL148" s="369"/>
      <c r="TLQ148" s="259"/>
      <c r="TLR148" s="377"/>
      <c r="TLS148" s="377"/>
      <c r="TLT148" s="377"/>
      <c r="TLU148" s="259"/>
      <c r="TLV148" s="377"/>
      <c r="TLW148" s="377"/>
      <c r="TLX148" s="377"/>
      <c r="TLY148" s="260"/>
      <c r="TLZ148" s="369"/>
      <c r="TMA148" s="369"/>
      <c r="TMB148" s="369"/>
      <c r="TMG148" s="259"/>
      <c r="TMH148" s="377"/>
      <c r="TMI148" s="377"/>
      <c r="TMJ148" s="377"/>
      <c r="TMK148" s="259"/>
      <c r="TML148" s="377"/>
      <c r="TMM148" s="377"/>
      <c r="TMN148" s="377"/>
      <c r="TMO148" s="260"/>
      <c r="TMP148" s="369"/>
      <c r="TMQ148" s="369"/>
      <c r="TMR148" s="369"/>
      <c r="TMW148" s="259"/>
      <c r="TMX148" s="377"/>
      <c r="TMY148" s="377"/>
      <c r="TMZ148" s="377"/>
      <c r="TNA148" s="259"/>
      <c r="TNB148" s="377"/>
      <c r="TNC148" s="377"/>
      <c r="TND148" s="377"/>
      <c r="TNE148" s="260"/>
      <c r="TNF148" s="369"/>
      <c r="TNG148" s="369"/>
      <c r="TNH148" s="369"/>
      <c r="TNM148" s="259"/>
      <c r="TNN148" s="377"/>
      <c r="TNO148" s="377"/>
      <c r="TNP148" s="377"/>
      <c r="TNQ148" s="259"/>
      <c r="TNR148" s="377"/>
      <c r="TNS148" s="377"/>
      <c r="TNT148" s="377"/>
      <c r="TNU148" s="260"/>
      <c r="TNV148" s="369"/>
      <c r="TNW148" s="369"/>
      <c r="TNX148" s="369"/>
      <c r="TOC148" s="259"/>
      <c r="TOD148" s="377"/>
      <c r="TOE148" s="377"/>
      <c r="TOF148" s="377"/>
      <c r="TOG148" s="259"/>
      <c r="TOH148" s="377"/>
      <c r="TOI148" s="377"/>
      <c r="TOJ148" s="377"/>
      <c r="TOK148" s="260"/>
      <c r="TOL148" s="369"/>
      <c r="TOM148" s="369"/>
      <c r="TON148" s="369"/>
      <c r="TOS148" s="259"/>
      <c r="TOT148" s="377"/>
      <c r="TOU148" s="377"/>
      <c r="TOV148" s="377"/>
      <c r="TOW148" s="259"/>
      <c r="TOX148" s="377"/>
      <c r="TOY148" s="377"/>
      <c r="TOZ148" s="377"/>
      <c r="TPA148" s="260"/>
      <c r="TPB148" s="369"/>
      <c r="TPC148" s="369"/>
      <c r="TPD148" s="369"/>
      <c r="TPI148" s="259"/>
      <c r="TPJ148" s="377"/>
      <c r="TPK148" s="377"/>
      <c r="TPL148" s="377"/>
      <c r="TPM148" s="259"/>
      <c r="TPN148" s="377"/>
      <c r="TPO148" s="377"/>
      <c r="TPP148" s="377"/>
      <c r="TPQ148" s="260"/>
      <c r="TPR148" s="369"/>
      <c r="TPS148" s="369"/>
      <c r="TPT148" s="369"/>
      <c r="TPY148" s="259"/>
      <c r="TPZ148" s="377"/>
      <c r="TQA148" s="377"/>
      <c r="TQB148" s="377"/>
      <c r="TQC148" s="259"/>
      <c r="TQD148" s="377"/>
      <c r="TQE148" s="377"/>
      <c r="TQF148" s="377"/>
      <c r="TQG148" s="260"/>
      <c r="TQH148" s="369"/>
      <c r="TQI148" s="369"/>
      <c r="TQJ148" s="369"/>
      <c r="TQO148" s="259"/>
      <c r="TQP148" s="377"/>
      <c r="TQQ148" s="377"/>
      <c r="TQR148" s="377"/>
      <c r="TQS148" s="259"/>
      <c r="TQT148" s="377"/>
      <c r="TQU148" s="377"/>
      <c r="TQV148" s="377"/>
      <c r="TQW148" s="260"/>
      <c r="TQX148" s="369"/>
      <c r="TQY148" s="369"/>
      <c r="TQZ148" s="369"/>
      <c r="TRE148" s="259"/>
      <c r="TRF148" s="377"/>
      <c r="TRG148" s="377"/>
      <c r="TRH148" s="377"/>
      <c r="TRI148" s="259"/>
      <c r="TRJ148" s="377"/>
      <c r="TRK148" s="377"/>
      <c r="TRL148" s="377"/>
      <c r="TRM148" s="260"/>
      <c r="TRN148" s="369"/>
      <c r="TRO148" s="369"/>
      <c r="TRP148" s="369"/>
      <c r="TRU148" s="259"/>
      <c r="TRV148" s="377"/>
      <c r="TRW148" s="377"/>
      <c r="TRX148" s="377"/>
      <c r="TRY148" s="259"/>
      <c r="TRZ148" s="377"/>
      <c r="TSA148" s="377"/>
      <c r="TSB148" s="377"/>
      <c r="TSC148" s="260"/>
      <c r="TSD148" s="369"/>
      <c r="TSE148" s="369"/>
      <c r="TSF148" s="369"/>
      <c r="TSK148" s="259"/>
      <c r="TSL148" s="377"/>
      <c r="TSM148" s="377"/>
      <c r="TSN148" s="377"/>
      <c r="TSO148" s="259"/>
      <c r="TSP148" s="377"/>
      <c r="TSQ148" s="377"/>
      <c r="TSR148" s="377"/>
      <c r="TSS148" s="260"/>
      <c r="TST148" s="369"/>
      <c r="TSU148" s="369"/>
      <c r="TSV148" s="369"/>
      <c r="TTA148" s="259"/>
      <c r="TTB148" s="377"/>
      <c r="TTC148" s="377"/>
      <c r="TTD148" s="377"/>
      <c r="TTE148" s="259"/>
      <c r="TTF148" s="377"/>
      <c r="TTG148" s="377"/>
      <c r="TTH148" s="377"/>
      <c r="TTI148" s="260"/>
      <c r="TTJ148" s="369"/>
      <c r="TTK148" s="369"/>
      <c r="TTL148" s="369"/>
      <c r="TTQ148" s="259"/>
      <c r="TTR148" s="377"/>
      <c r="TTS148" s="377"/>
      <c r="TTT148" s="377"/>
      <c r="TTU148" s="259"/>
      <c r="TTV148" s="377"/>
      <c r="TTW148" s="377"/>
      <c r="TTX148" s="377"/>
      <c r="TTY148" s="260"/>
      <c r="TTZ148" s="369"/>
      <c r="TUA148" s="369"/>
      <c r="TUB148" s="369"/>
      <c r="TUG148" s="259"/>
      <c r="TUH148" s="377"/>
      <c r="TUI148" s="377"/>
      <c r="TUJ148" s="377"/>
      <c r="TUK148" s="259"/>
      <c r="TUL148" s="377"/>
      <c r="TUM148" s="377"/>
      <c r="TUN148" s="377"/>
      <c r="TUO148" s="260"/>
      <c r="TUP148" s="369"/>
      <c r="TUQ148" s="369"/>
      <c r="TUR148" s="369"/>
      <c r="TUW148" s="259"/>
      <c r="TUX148" s="377"/>
      <c r="TUY148" s="377"/>
      <c r="TUZ148" s="377"/>
      <c r="TVA148" s="259"/>
      <c r="TVB148" s="377"/>
      <c r="TVC148" s="377"/>
      <c r="TVD148" s="377"/>
      <c r="TVE148" s="260"/>
      <c r="TVF148" s="369"/>
      <c r="TVG148" s="369"/>
      <c r="TVH148" s="369"/>
      <c r="TVM148" s="259"/>
      <c r="TVN148" s="377"/>
      <c r="TVO148" s="377"/>
      <c r="TVP148" s="377"/>
      <c r="TVQ148" s="259"/>
      <c r="TVR148" s="377"/>
      <c r="TVS148" s="377"/>
      <c r="TVT148" s="377"/>
      <c r="TVU148" s="260"/>
      <c r="TVV148" s="369"/>
      <c r="TVW148" s="369"/>
      <c r="TVX148" s="369"/>
      <c r="TWC148" s="259"/>
      <c r="TWD148" s="377"/>
      <c r="TWE148" s="377"/>
      <c r="TWF148" s="377"/>
      <c r="TWG148" s="259"/>
      <c r="TWH148" s="377"/>
      <c r="TWI148" s="377"/>
      <c r="TWJ148" s="377"/>
      <c r="TWK148" s="260"/>
      <c r="TWL148" s="369"/>
      <c r="TWM148" s="369"/>
      <c r="TWN148" s="369"/>
      <c r="TWS148" s="259"/>
      <c r="TWT148" s="377"/>
      <c r="TWU148" s="377"/>
      <c r="TWV148" s="377"/>
      <c r="TWW148" s="259"/>
      <c r="TWX148" s="377"/>
      <c r="TWY148" s="377"/>
      <c r="TWZ148" s="377"/>
      <c r="TXA148" s="260"/>
      <c r="TXB148" s="369"/>
      <c r="TXC148" s="369"/>
      <c r="TXD148" s="369"/>
      <c r="TXI148" s="259"/>
      <c r="TXJ148" s="377"/>
      <c r="TXK148" s="377"/>
      <c r="TXL148" s="377"/>
      <c r="TXM148" s="259"/>
      <c r="TXN148" s="377"/>
      <c r="TXO148" s="377"/>
      <c r="TXP148" s="377"/>
      <c r="TXQ148" s="260"/>
      <c r="TXR148" s="369"/>
      <c r="TXS148" s="369"/>
      <c r="TXT148" s="369"/>
      <c r="TXY148" s="259"/>
      <c r="TXZ148" s="377"/>
      <c r="TYA148" s="377"/>
      <c r="TYB148" s="377"/>
      <c r="TYC148" s="259"/>
      <c r="TYD148" s="377"/>
      <c r="TYE148" s="377"/>
      <c r="TYF148" s="377"/>
      <c r="TYG148" s="260"/>
      <c r="TYH148" s="369"/>
      <c r="TYI148" s="369"/>
      <c r="TYJ148" s="369"/>
      <c r="TYO148" s="259"/>
      <c r="TYP148" s="377"/>
      <c r="TYQ148" s="377"/>
      <c r="TYR148" s="377"/>
      <c r="TYS148" s="259"/>
      <c r="TYT148" s="377"/>
      <c r="TYU148" s="377"/>
      <c r="TYV148" s="377"/>
      <c r="TYW148" s="260"/>
      <c r="TYX148" s="369"/>
      <c r="TYY148" s="369"/>
      <c r="TYZ148" s="369"/>
      <c r="TZE148" s="259"/>
      <c r="TZF148" s="377"/>
      <c r="TZG148" s="377"/>
      <c r="TZH148" s="377"/>
      <c r="TZI148" s="259"/>
      <c r="TZJ148" s="377"/>
      <c r="TZK148" s="377"/>
      <c r="TZL148" s="377"/>
      <c r="TZM148" s="260"/>
      <c r="TZN148" s="369"/>
      <c r="TZO148" s="369"/>
      <c r="TZP148" s="369"/>
      <c r="TZU148" s="259"/>
      <c r="TZV148" s="377"/>
      <c r="TZW148" s="377"/>
      <c r="TZX148" s="377"/>
      <c r="TZY148" s="259"/>
      <c r="TZZ148" s="377"/>
      <c r="UAA148" s="377"/>
      <c r="UAB148" s="377"/>
      <c r="UAC148" s="260"/>
      <c r="UAD148" s="369"/>
      <c r="UAE148" s="369"/>
      <c r="UAF148" s="369"/>
      <c r="UAK148" s="259"/>
      <c r="UAL148" s="377"/>
      <c r="UAM148" s="377"/>
      <c r="UAN148" s="377"/>
      <c r="UAO148" s="259"/>
      <c r="UAP148" s="377"/>
      <c r="UAQ148" s="377"/>
      <c r="UAR148" s="377"/>
      <c r="UAS148" s="260"/>
      <c r="UAT148" s="369"/>
      <c r="UAU148" s="369"/>
      <c r="UAV148" s="369"/>
      <c r="UBA148" s="259"/>
      <c r="UBB148" s="377"/>
      <c r="UBC148" s="377"/>
      <c r="UBD148" s="377"/>
      <c r="UBE148" s="259"/>
      <c r="UBF148" s="377"/>
      <c r="UBG148" s="377"/>
      <c r="UBH148" s="377"/>
      <c r="UBI148" s="260"/>
      <c r="UBJ148" s="369"/>
      <c r="UBK148" s="369"/>
      <c r="UBL148" s="369"/>
      <c r="UBQ148" s="259"/>
      <c r="UBR148" s="377"/>
      <c r="UBS148" s="377"/>
      <c r="UBT148" s="377"/>
      <c r="UBU148" s="259"/>
      <c r="UBV148" s="377"/>
      <c r="UBW148" s="377"/>
      <c r="UBX148" s="377"/>
      <c r="UBY148" s="260"/>
      <c r="UBZ148" s="369"/>
      <c r="UCA148" s="369"/>
      <c r="UCB148" s="369"/>
      <c r="UCG148" s="259"/>
      <c r="UCH148" s="377"/>
      <c r="UCI148" s="377"/>
      <c r="UCJ148" s="377"/>
      <c r="UCK148" s="259"/>
      <c r="UCL148" s="377"/>
      <c r="UCM148" s="377"/>
      <c r="UCN148" s="377"/>
      <c r="UCO148" s="260"/>
      <c r="UCP148" s="369"/>
      <c r="UCQ148" s="369"/>
      <c r="UCR148" s="369"/>
      <c r="UCW148" s="259"/>
      <c r="UCX148" s="377"/>
      <c r="UCY148" s="377"/>
      <c r="UCZ148" s="377"/>
      <c r="UDA148" s="259"/>
      <c r="UDB148" s="377"/>
      <c r="UDC148" s="377"/>
      <c r="UDD148" s="377"/>
      <c r="UDE148" s="260"/>
      <c r="UDF148" s="369"/>
      <c r="UDG148" s="369"/>
      <c r="UDH148" s="369"/>
      <c r="UDM148" s="259"/>
      <c r="UDN148" s="377"/>
      <c r="UDO148" s="377"/>
      <c r="UDP148" s="377"/>
      <c r="UDQ148" s="259"/>
      <c r="UDR148" s="377"/>
      <c r="UDS148" s="377"/>
      <c r="UDT148" s="377"/>
      <c r="UDU148" s="260"/>
      <c r="UDV148" s="369"/>
      <c r="UDW148" s="369"/>
      <c r="UDX148" s="369"/>
      <c r="UEC148" s="259"/>
      <c r="UED148" s="377"/>
      <c r="UEE148" s="377"/>
      <c r="UEF148" s="377"/>
      <c r="UEG148" s="259"/>
      <c r="UEH148" s="377"/>
      <c r="UEI148" s="377"/>
      <c r="UEJ148" s="377"/>
      <c r="UEK148" s="260"/>
      <c r="UEL148" s="369"/>
      <c r="UEM148" s="369"/>
      <c r="UEN148" s="369"/>
      <c r="UES148" s="259"/>
      <c r="UET148" s="377"/>
      <c r="UEU148" s="377"/>
      <c r="UEV148" s="377"/>
      <c r="UEW148" s="259"/>
      <c r="UEX148" s="377"/>
      <c r="UEY148" s="377"/>
      <c r="UEZ148" s="377"/>
      <c r="UFA148" s="260"/>
      <c r="UFB148" s="369"/>
      <c r="UFC148" s="369"/>
      <c r="UFD148" s="369"/>
      <c r="UFI148" s="259"/>
      <c r="UFJ148" s="377"/>
      <c r="UFK148" s="377"/>
      <c r="UFL148" s="377"/>
      <c r="UFM148" s="259"/>
      <c r="UFN148" s="377"/>
      <c r="UFO148" s="377"/>
      <c r="UFP148" s="377"/>
      <c r="UFQ148" s="260"/>
      <c r="UFR148" s="369"/>
      <c r="UFS148" s="369"/>
      <c r="UFT148" s="369"/>
      <c r="UFY148" s="259"/>
      <c r="UFZ148" s="377"/>
      <c r="UGA148" s="377"/>
      <c r="UGB148" s="377"/>
      <c r="UGC148" s="259"/>
      <c r="UGD148" s="377"/>
      <c r="UGE148" s="377"/>
      <c r="UGF148" s="377"/>
      <c r="UGG148" s="260"/>
      <c r="UGH148" s="369"/>
      <c r="UGI148" s="369"/>
      <c r="UGJ148" s="369"/>
      <c r="UGO148" s="259"/>
      <c r="UGP148" s="377"/>
      <c r="UGQ148" s="377"/>
      <c r="UGR148" s="377"/>
      <c r="UGS148" s="259"/>
      <c r="UGT148" s="377"/>
      <c r="UGU148" s="377"/>
      <c r="UGV148" s="377"/>
      <c r="UGW148" s="260"/>
      <c r="UGX148" s="369"/>
      <c r="UGY148" s="369"/>
      <c r="UGZ148" s="369"/>
      <c r="UHE148" s="259"/>
      <c r="UHF148" s="377"/>
      <c r="UHG148" s="377"/>
      <c r="UHH148" s="377"/>
      <c r="UHI148" s="259"/>
      <c r="UHJ148" s="377"/>
      <c r="UHK148" s="377"/>
      <c r="UHL148" s="377"/>
      <c r="UHM148" s="260"/>
      <c r="UHN148" s="369"/>
      <c r="UHO148" s="369"/>
      <c r="UHP148" s="369"/>
      <c r="UHU148" s="259"/>
      <c r="UHV148" s="377"/>
      <c r="UHW148" s="377"/>
      <c r="UHX148" s="377"/>
      <c r="UHY148" s="259"/>
      <c r="UHZ148" s="377"/>
      <c r="UIA148" s="377"/>
      <c r="UIB148" s="377"/>
      <c r="UIC148" s="260"/>
      <c r="UID148" s="369"/>
      <c r="UIE148" s="369"/>
      <c r="UIF148" s="369"/>
      <c r="UIK148" s="259"/>
      <c r="UIL148" s="377"/>
      <c r="UIM148" s="377"/>
      <c r="UIN148" s="377"/>
      <c r="UIO148" s="259"/>
      <c r="UIP148" s="377"/>
      <c r="UIQ148" s="377"/>
      <c r="UIR148" s="377"/>
      <c r="UIS148" s="260"/>
      <c r="UIT148" s="369"/>
      <c r="UIU148" s="369"/>
      <c r="UIV148" s="369"/>
      <c r="UJA148" s="259"/>
      <c r="UJB148" s="377"/>
      <c r="UJC148" s="377"/>
      <c r="UJD148" s="377"/>
      <c r="UJE148" s="259"/>
      <c r="UJF148" s="377"/>
      <c r="UJG148" s="377"/>
      <c r="UJH148" s="377"/>
      <c r="UJI148" s="260"/>
      <c r="UJJ148" s="369"/>
      <c r="UJK148" s="369"/>
      <c r="UJL148" s="369"/>
      <c r="UJQ148" s="259"/>
      <c r="UJR148" s="377"/>
      <c r="UJS148" s="377"/>
      <c r="UJT148" s="377"/>
      <c r="UJU148" s="259"/>
      <c r="UJV148" s="377"/>
      <c r="UJW148" s="377"/>
      <c r="UJX148" s="377"/>
      <c r="UJY148" s="260"/>
      <c r="UJZ148" s="369"/>
      <c r="UKA148" s="369"/>
      <c r="UKB148" s="369"/>
      <c r="UKG148" s="259"/>
      <c r="UKH148" s="377"/>
      <c r="UKI148" s="377"/>
      <c r="UKJ148" s="377"/>
      <c r="UKK148" s="259"/>
      <c r="UKL148" s="377"/>
      <c r="UKM148" s="377"/>
      <c r="UKN148" s="377"/>
      <c r="UKO148" s="260"/>
      <c r="UKP148" s="369"/>
      <c r="UKQ148" s="369"/>
      <c r="UKR148" s="369"/>
      <c r="UKW148" s="259"/>
      <c r="UKX148" s="377"/>
      <c r="UKY148" s="377"/>
      <c r="UKZ148" s="377"/>
      <c r="ULA148" s="259"/>
      <c r="ULB148" s="377"/>
      <c r="ULC148" s="377"/>
      <c r="ULD148" s="377"/>
      <c r="ULE148" s="260"/>
      <c r="ULF148" s="369"/>
      <c r="ULG148" s="369"/>
      <c r="ULH148" s="369"/>
      <c r="ULM148" s="259"/>
      <c r="ULN148" s="377"/>
      <c r="ULO148" s="377"/>
      <c r="ULP148" s="377"/>
      <c r="ULQ148" s="259"/>
      <c r="ULR148" s="377"/>
      <c r="ULS148" s="377"/>
      <c r="ULT148" s="377"/>
      <c r="ULU148" s="260"/>
      <c r="ULV148" s="369"/>
      <c r="ULW148" s="369"/>
      <c r="ULX148" s="369"/>
      <c r="UMC148" s="259"/>
      <c r="UMD148" s="377"/>
      <c r="UME148" s="377"/>
      <c r="UMF148" s="377"/>
      <c r="UMG148" s="259"/>
      <c r="UMH148" s="377"/>
      <c r="UMI148" s="377"/>
      <c r="UMJ148" s="377"/>
      <c r="UMK148" s="260"/>
      <c r="UML148" s="369"/>
      <c r="UMM148" s="369"/>
      <c r="UMN148" s="369"/>
      <c r="UMS148" s="259"/>
      <c r="UMT148" s="377"/>
      <c r="UMU148" s="377"/>
      <c r="UMV148" s="377"/>
      <c r="UMW148" s="259"/>
      <c r="UMX148" s="377"/>
      <c r="UMY148" s="377"/>
      <c r="UMZ148" s="377"/>
      <c r="UNA148" s="260"/>
      <c r="UNB148" s="369"/>
      <c r="UNC148" s="369"/>
      <c r="UND148" s="369"/>
      <c r="UNI148" s="259"/>
      <c r="UNJ148" s="377"/>
      <c r="UNK148" s="377"/>
      <c r="UNL148" s="377"/>
      <c r="UNM148" s="259"/>
      <c r="UNN148" s="377"/>
      <c r="UNO148" s="377"/>
      <c r="UNP148" s="377"/>
      <c r="UNQ148" s="260"/>
      <c r="UNR148" s="369"/>
      <c r="UNS148" s="369"/>
      <c r="UNT148" s="369"/>
      <c r="UNY148" s="259"/>
      <c r="UNZ148" s="377"/>
      <c r="UOA148" s="377"/>
      <c r="UOB148" s="377"/>
      <c r="UOC148" s="259"/>
      <c r="UOD148" s="377"/>
      <c r="UOE148" s="377"/>
      <c r="UOF148" s="377"/>
      <c r="UOG148" s="260"/>
      <c r="UOH148" s="369"/>
      <c r="UOI148" s="369"/>
      <c r="UOJ148" s="369"/>
      <c r="UOO148" s="259"/>
      <c r="UOP148" s="377"/>
      <c r="UOQ148" s="377"/>
      <c r="UOR148" s="377"/>
      <c r="UOS148" s="259"/>
      <c r="UOT148" s="377"/>
      <c r="UOU148" s="377"/>
      <c r="UOV148" s="377"/>
      <c r="UOW148" s="260"/>
      <c r="UOX148" s="369"/>
      <c r="UOY148" s="369"/>
      <c r="UOZ148" s="369"/>
      <c r="UPE148" s="259"/>
      <c r="UPF148" s="377"/>
      <c r="UPG148" s="377"/>
      <c r="UPH148" s="377"/>
      <c r="UPI148" s="259"/>
      <c r="UPJ148" s="377"/>
      <c r="UPK148" s="377"/>
      <c r="UPL148" s="377"/>
      <c r="UPM148" s="260"/>
      <c r="UPN148" s="369"/>
      <c r="UPO148" s="369"/>
      <c r="UPP148" s="369"/>
      <c r="UPU148" s="259"/>
      <c r="UPV148" s="377"/>
      <c r="UPW148" s="377"/>
      <c r="UPX148" s="377"/>
      <c r="UPY148" s="259"/>
      <c r="UPZ148" s="377"/>
      <c r="UQA148" s="377"/>
      <c r="UQB148" s="377"/>
      <c r="UQC148" s="260"/>
      <c r="UQD148" s="369"/>
      <c r="UQE148" s="369"/>
      <c r="UQF148" s="369"/>
      <c r="UQK148" s="259"/>
      <c r="UQL148" s="377"/>
      <c r="UQM148" s="377"/>
      <c r="UQN148" s="377"/>
      <c r="UQO148" s="259"/>
      <c r="UQP148" s="377"/>
      <c r="UQQ148" s="377"/>
      <c r="UQR148" s="377"/>
      <c r="UQS148" s="260"/>
      <c r="UQT148" s="369"/>
      <c r="UQU148" s="369"/>
      <c r="UQV148" s="369"/>
      <c r="URA148" s="259"/>
      <c r="URB148" s="377"/>
      <c r="URC148" s="377"/>
      <c r="URD148" s="377"/>
      <c r="URE148" s="259"/>
      <c r="URF148" s="377"/>
      <c r="URG148" s="377"/>
      <c r="URH148" s="377"/>
      <c r="URI148" s="260"/>
      <c r="URJ148" s="369"/>
      <c r="URK148" s="369"/>
      <c r="URL148" s="369"/>
      <c r="URQ148" s="259"/>
      <c r="URR148" s="377"/>
      <c r="URS148" s="377"/>
      <c r="URT148" s="377"/>
      <c r="URU148" s="259"/>
      <c r="URV148" s="377"/>
      <c r="URW148" s="377"/>
      <c r="URX148" s="377"/>
      <c r="URY148" s="260"/>
      <c r="URZ148" s="369"/>
      <c r="USA148" s="369"/>
      <c r="USB148" s="369"/>
      <c r="USG148" s="259"/>
      <c r="USH148" s="377"/>
      <c r="USI148" s="377"/>
      <c r="USJ148" s="377"/>
      <c r="USK148" s="259"/>
      <c r="USL148" s="377"/>
      <c r="USM148" s="377"/>
      <c r="USN148" s="377"/>
      <c r="USO148" s="260"/>
      <c r="USP148" s="369"/>
      <c r="USQ148" s="369"/>
      <c r="USR148" s="369"/>
      <c r="USW148" s="259"/>
      <c r="USX148" s="377"/>
      <c r="USY148" s="377"/>
      <c r="USZ148" s="377"/>
      <c r="UTA148" s="259"/>
      <c r="UTB148" s="377"/>
      <c r="UTC148" s="377"/>
      <c r="UTD148" s="377"/>
      <c r="UTE148" s="260"/>
      <c r="UTF148" s="369"/>
      <c r="UTG148" s="369"/>
      <c r="UTH148" s="369"/>
      <c r="UTM148" s="259"/>
      <c r="UTN148" s="377"/>
      <c r="UTO148" s="377"/>
      <c r="UTP148" s="377"/>
      <c r="UTQ148" s="259"/>
      <c r="UTR148" s="377"/>
      <c r="UTS148" s="377"/>
      <c r="UTT148" s="377"/>
      <c r="UTU148" s="260"/>
      <c r="UTV148" s="369"/>
      <c r="UTW148" s="369"/>
      <c r="UTX148" s="369"/>
      <c r="UUC148" s="259"/>
      <c r="UUD148" s="377"/>
      <c r="UUE148" s="377"/>
      <c r="UUF148" s="377"/>
      <c r="UUG148" s="259"/>
      <c r="UUH148" s="377"/>
      <c r="UUI148" s="377"/>
      <c r="UUJ148" s="377"/>
      <c r="UUK148" s="260"/>
      <c r="UUL148" s="369"/>
      <c r="UUM148" s="369"/>
      <c r="UUN148" s="369"/>
      <c r="UUS148" s="259"/>
      <c r="UUT148" s="377"/>
      <c r="UUU148" s="377"/>
      <c r="UUV148" s="377"/>
      <c r="UUW148" s="259"/>
      <c r="UUX148" s="377"/>
      <c r="UUY148" s="377"/>
      <c r="UUZ148" s="377"/>
      <c r="UVA148" s="260"/>
      <c r="UVB148" s="369"/>
      <c r="UVC148" s="369"/>
      <c r="UVD148" s="369"/>
      <c r="UVI148" s="259"/>
      <c r="UVJ148" s="377"/>
      <c r="UVK148" s="377"/>
      <c r="UVL148" s="377"/>
      <c r="UVM148" s="259"/>
      <c r="UVN148" s="377"/>
      <c r="UVO148" s="377"/>
      <c r="UVP148" s="377"/>
      <c r="UVQ148" s="260"/>
      <c r="UVR148" s="369"/>
      <c r="UVS148" s="369"/>
      <c r="UVT148" s="369"/>
      <c r="UVY148" s="259"/>
      <c r="UVZ148" s="377"/>
      <c r="UWA148" s="377"/>
      <c r="UWB148" s="377"/>
      <c r="UWC148" s="259"/>
      <c r="UWD148" s="377"/>
      <c r="UWE148" s="377"/>
      <c r="UWF148" s="377"/>
      <c r="UWG148" s="260"/>
      <c r="UWH148" s="369"/>
      <c r="UWI148" s="369"/>
      <c r="UWJ148" s="369"/>
      <c r="UWO148" s="259"/>
      <c r="UWP148" s="377"/>
      <c r="UWQ148" s="377"/>
      <c r="UWR148" s="377"/>
      <c r="UWS148" s="259"/>
      <c r="UWT148" s="377"/>
      <c r="UWU148" s="377"/>
      <c r="UWV148" s="377"/>
      <c r="UWW148" s="260"/>
      <c r="UWX148" s="369"/>
      <c r="UWY148" s="369"/>
      <c r="UWZ148" s="369"/>
      <c r="UXE148" s="259"/>
      <c r="UXF148" s="377"/>
      <c r="UXG148" s="377"/>
      <c r="UXH148" s="377"/>
      <c r="UXI148" s="259"/>
      <c r="UXJ148" s="377"/>
      <c r="UXK148" s="377"/>
      <c r="UXL148" s="377"/>
      <c r="UXM148" s="260"/>
      <c r="UXN148" s="369"/>
      <c r="UXO148" s="369"/>
      <c r="UXP148" s="369"/>
      <c r="UXU148" s="259"/>
      <c r="UXV148" s="377"/>
      <c r="UXW148" s="377"/>
      <c r="UXX148" s="377"/>
      <c r="UXY148" s="259"/>
      <c r="UXZ148" s="377"/>
      <c r="UYA148" s="377"/>
      <c r="UYB148" s="377"/>
      <c r="UYC148" s="260"/>
      <c r="UYD148" s="369"/>
      <c r="UYE148" s="369"/>
      <c r="UYF148" s="369"/>
      <c r="UYK148" s="259"/>
      <c r="UYL148" s="377"/>
      <c r="UYM148" s="377"/>
      <c r="UYN148" s="377"/>
      <c r="UYO148" s="259"/>
      <c r="UYP148" s="377"/>
      <c r="UYQ148" s="377"/>
      <c r="UYR148" s="377"/>
      <c r="UYS148" s="260"/>
      <c r="UYT148" s="369"/>
      <c r="UYU148" s="369"/>
      <c r="UYV148" s="369"/>
      <c r="UZA148" s="259"/>
      <c r="UZB148" s="377"/>
      <c r="UZC148" s="377"/>
      <c r="UZD148" s="377"/>
      <c r="UZE148" s="259"/>
      <c r="UZF148" s="377"/>
      <c r="UZG148" s="377"/>
      <c r="UZH148" s="377"/>
      <c r="UZI148" s="260"/>
      <c r="UZJ148" s="369"/>
      <c r="UZK148" s="369"/>
      <c r="UZL148" s="369"/>
      <c r="UZQ148" s="259"/>
      <c r="UZR148" s="377"/>
      <c r="UZS148" s="377"/>
      <c r="UZT148" s="377"/>
      <c r="UZU148" s="259"/>
      <c r="UZV148" s="377"/>
      <c r="UZW148" s="377"/>
      <c r="UZX148" s="377"/>
      <c r="UZY148" s="260"/>
      <c r="UZZ148" s="369"/>
      <c r="VAA148" s="369"/>
      <c r="VAB148" s="369"/>
      <c r="VAG148" s="259"/>
      <c r="VAH148" s="377"/>
      <c r="VAI148" s="377"/>
      <c r="VAJ148" s="377"/>
      <c r="VAK148" s="259"/>
      <c r="VAL148" s="377"/>
      <c r="VAM148" s="377"/>
      <c r="VAN148" s="377"/>
      <c r="VAO148" s="260"/>
      <c r="VAP148" s="369"/>
      <c r="VAQ148" s="369"/>
      <c r="VAR148" s="369"/>
      <c r="VAW148" s="259"/>
      <c r="VAX148" s="377"/>
      <c r="VAY148" s="377"/>
      <c r="VAZ148" s="377"/>
      <c r="VBA148" s="259"/>
      <c r="VBB148" s="377"/>
      <c r="VBC148" s="377"/>
      <c r="VBD148" s="377"/>
      <c r="VBE148" s="260"/>
      <c r="VBF148" s="369"/>
      <c r="VBG148" s="369"/>
      <c r="VBH148" s="369"/>
      <c r="VBM148" s="259"/>
      <c r="VBN148" s="377"/>
      <c r="VBO148" s="377"/>
      <c r="VBP148" s="377"/>
      <c r="VBQ148" s="259"/>
      <c r="VBR148" s="377"/>
      <c r="VBS148" s="377"/>
      <c r="VBT148" s="377"/>
      <c r="VBU148" s="260"/>
      <c r="VBV148" s="369"/>
      <c r="VBW148" s="369"/>
      <c r="VBX148" s="369"/>
      <c r="VCC148" s="259"/>
      <c r="VCD148" s="377"/>
      <c r="VCE148" s="377"/>
      <c r="VCF148" s="377"/>
      <c r="VCG148" s="259"/>
      <c r="VCH148" s="377"/>
      <c r="VCI148" s="377"/>
      <c r="VCJ148" s="377"/>
      <c r="VCK148" s="260"/>
      <c r="VCL148" s="369"/>
      <c r="VCM148" s="369"/>
      <c r="VCN148" s="369"/>
      <c r="VCS148" s="259"/>
      <c r="VCT148" s="377"/>
      <c r="VCU148" s="377"/>
      <c r="VCV148" s="377"/>
      <c r="VCW148" s="259"/>
      <c r="VCX148" s="377"/>
      <c r="VCY148" s="377"/>
      <c r="VCZ148" s="377"/>
      <c r="VDA148" s="260"/>
      <c r="VDB148" s="369"/>
      <c r="VDC148" s="369"/>
      <c r="VDD148" s="369"/>
      <c r="VDI148" s="259"/>
      <c r="VDJ148" s="377"/>
      <c r="VDK148" s="377"/>
      <c r="VDL148" s="377"/>
      <c r="VDM148" s="259"/>
      <c r="VDN148" s="377"/>
      <c r="VDO148" s="377"/>
      <c r="VDP148" s="377"/>
      <c r="VDQ148" s="260"/>
      <c r="VDR148" s="369"/>
      <c r="VDS148" s="369"/>
      <c r="VDT148" s="369"/>
      <c r="VDY148" s="259"/>
      <c r="VDZ148" s="377"/>
      <c r="VEA148" s="377"/>
      <c r="VEB148" s="377"/>
      <c r="VEC148" s="259"/>
      <c r="VED148" s="377"/>
      <c r="VEE148" s="377"/>
      <c r="VEF148" s="377"/>
      <c r="VEG148" s="260"/>
      <c r="VEH148" s="369"/>
      <c r="VEI148" s="369"/>
      <c r="VEJ148" s="369"/>
      <c r="VEO148" s="259"/>
      <c r="VEP148" s="377"/>
      <c r="VEQ148" s="377"/>
      <c r="VER148" s="377"/>
      <c r="VES148" s="259"/>
      <c r="VET148" s="377"/>
      <c r="VEU148" s="377"/>
      <c r="VEV148" s="377"/>
      <c r="VEW148" s="260"/>
      <c r="VEX148" s="369"/>
      <c r="VEY148" s="369"/>
      <c r="VEZ148" s="369"/>
      <c r="VFE148" s="259"/>
      <c r="VFF148" s="377"/>
      <c r="VFG148" s="377"/>
      <c r="VFH148" s="377"/>
      <c r="VFI148" s="259"/>
      <c r="VFJ148" s="377"/>
      <c r="VFK148" s="377"/>
      <c r="VFL148" s="377"/>
      <c r="VFM148" s="260"/>
      <c r="VFN148" s="369"/>
      <c r="VFO148" s="369"/>
      <c r="VFP148" s="369"/>
      <c r="VFU148" s="259"/>
      <c r="VFV148" s="377"/>
      <c r="VFW148" s="377"/>
      <c r="VFX148" s="377"/>
      <c r="VFY148" s="259"/>
      <c r="VFZ148" s="377"/>
      <c r="VGA148" s="377"/>
      <c r="VGB148" s="377"/>
      <c r="VGC148" s="260"/>
      <c r="VGD148" s="369"/>
      <c r="VGE148" s="369"/>
      <c r="VGF148" s="369"/>
      <c r="VGK148" s="259"/>
      <c r="VGL148" s="377"/>
      <c r="VGM148" s="377"/>
      <c r="VGN148" s="377"/>
      <c r="VGO148" s="259"/>
      <c r="VGP148" s="377"/>
      <c r="VGQ148" s="377"/>
      <c r="VGR148" s="377"/>
      <c r="VGS148" s="260"/>
      <c r="VGT148" s="369"/>
      <c r="VGU148" s="369"/>
      <c r="VGV148" s="369"/>
      <c r="VHA148" s="259"/>
      <c r="VHB148" s="377"/>
      <c r="VHC148" s="377"/>
      <c r="VHD148" s="377"/>
      <c r="VHE148" s="259"/>
      <c r="VHF148" s="377"/>
      <c r="VHG148" s="377"/>
      <c r="VHH148" s="377"/>
      <c r="VHI148" s="260"/>
      <c r="VHJ148" s="369"/>
      <c r="VHK148" s="369"/>
      <c r="VHL148" s="369"/>
      <c r="VHQ148" s="259"/>
      <c r="VHR148" s="377"/>
      <c r="VHS148" s="377"/>
      <c r="VHT148" s="377"/>
      <c r="VHU148" s="259"/>
      <c r="VHV148" s="377"/>
      <c r="VHW148" s="377"/>
      <c r="VHX148" s="377"/>
      <c r="VHY148" s="260"/>
      <c r="VHZ148" s="369"/>
      <c r="VIA148" s="369"/>
      <c r="VIB148" s="369"/>
      <c r="VIG148" s="259"/>
      <c r="VIH148" s="377"/>
      <c r="VII148" s="377"/>
      <c r="VIJ148" s="377"/>
      <c r="VIK148" s="259"/>
      <c r="VIL148" s="377"/>
      <c r="VIM148" s="377"/>
      <c r="VIN148" s="377"/>
      <c r="VIO148" s="260"/>
      <c r="VIP148" s="369"/>
      <c r="VIQ148" s="369"/>
      <c r="VIR148" s="369"/>
      <c r="VIW148" s="259"/>
      <c r="VIX148" s="377"/>
      <c r="VIY148" s="377"/>
      <c r="VIZ148" s="377"/>
      <c r="VJA148" s="259"/>
      <c r="VJB148" s="377"/>
      <c r="VJC148" s="377"/>
      <c r="VJD148" s="377"/>
      <c r="VJE148" s="260"/>
      <c r="VJF148" s="369"/>
      <c r="VJG148" s="369"/>
      <c r="VJH148" s="369"/>
      <c r="VJM148" s="259"/>
      <c r="VJN148" s="377"/>
      <c r="VJO148" s="377"/>
      <c r="VJP148" s="377"/>
      <c r="VJQ148" s="259"/>
      <c r="VJR148" s="377"/>
      <c r="VJS148" s="377"/>
      <c r="VJT148" s="377"/>
      <c r="VJU148" s="260"/>
      <c r="VJV148" s="369"/>
      <c r="VJW148" s="369"/>
      <c r="VJX148" s="369"/>
      <c r="VKC148" s="259"/>
      <c r="VKD148" s="377"/>
      <c r="VKE148" s="377"/>
      <c r="VKF148" s="377"/>
      <c r="VKG148" s="259"/>
      <c r="VKH148" s="377"/>
      <c r="VKI148" s="377"/>
      <c r="VKJ148" s="377"/>
      <c r="VKK148" s="260"/>
      <c r="VKL148" s="369"/>
      <c r="VKM148" s="369"/>
      <c r="VKN148" s="369"/>
      <c r="VKS148" s="259"/>
      <c r="VKT148" s="377"/>
      <c r="VKU148" s="377"/>
      <c r="VKV148" s="377"/>
      <c r="VKW148" s="259"/>
      <c r="VKX148" s="377"/>
      <c r="VKY148" s="377"/>
      <c r="VKZ148" s="377"/>
      <c r="VLA148" s="260"/>
      <c r="VLB148" s="369"/>
      <c r="VLC148" s="369"/>
      <c r="VLD148" s="369"/>
      <c r="VLI148" s="259"/>
      <c r="VLJ148" s="377"/>
      <c r="VLK148" s="377"/>
      <c r="VLL148" s="377"/>
      <c r="VLM148" s="259"/>
      <c r="VLN148" s="377"/>
      <c r="VLO148" s="377"/>
      <c r="VLP148" s="377"/>
      <c r="VLQ148" s="260"/>
      <c r="VLR148" s="369"/>
      <c r="VLS148" s="369"/>
      <c r="VLT148" s="369"/>
      <c r="VLY148" s="259"/>
      <c r="VLZ148" s="377"/>
      <c r="VMA148" s="377"/>
      <c r="VMB148" s="377"/>
      <c r="VMC148" s="259"/>
      <c r="VMD148" s="377"/>
      <c r="VME148" s="377"/>
      <c r="VMF148" s="377"/>
      <c r="VMG148" s="260"/>
      <c r="VMH148" s="369"/>
      <c r="VMI148" s="369"/>
      <c r="VMJ148" s="369"/>
      <c r="VMO148" s="259"/>
      <c r="VMP148" s="377"/>
      <c r="VMQ148" s="377"/>
      <c r="VMR148" s="377"/>
      <c r="VMS148" s="259"/>
      <c r="VMT148" s="377"/>
      <c r="VMU148" s="377"/>
      <c r="VMV148" s="377"/>
      <c r="VMW148" s="260"/>
      <c r="VMX148" s="369"/>
      <c r="VMY148" s="369"/>
      <c r="VMZ148" s="369"/>
      <c r="VNE148" s="259"/>
      <c r="VNF148" s="377"/>
      <c r="VNG148" s="377"/>
      <c r="VNH148" s="377"/>
      <c r="VNI148" s="259"/>
      <c r="VNJ148" s="377"/>
      <c r="VNK148" s="377"/>
      <c r="VNL148" s="377"/>
      <c r="VNM148" s="260"/>
      <c r="VNN148" s="369"/>
      <c r="VNO148" s="369"/>
      <c r="VNP148" s="369"/>
      <c r="VNU148" s="259"/>
      <c r="VNV148" s="377"/>
      <c r="VNW148" s="377"/>
      <c r="VNX148" s="377"/>
      <c r="VNY148" s="259"/>
      <c r="VNZ148" s="377"/>
      <c r="VOA148" s="377"/>
      <c r="VOB148" s="377"/>
      <c r="VOC148" s="260"/>
      <c r="VOD148" s="369"/>
      <c r="VOE148" s="369"/>
      <c r="VOF148" s="369"/>
      <c r="VOK148" s="259"/>
      <c r="VOL148" s="377"/>
      <c r="VOM148" s="377"/>
      <c r="VON148" s="377"/>
      <c r="VOO148" s="259"/>
      <c r="VOP148" s="377"/>
      <c r="VOQ148" s="377"/>
      <c r="VOR148" s="377"/>
      <c r="VOS148" s="260"/>
      <c r="VOT148" s="369"/>
      <c r="VOU148" s="369"/>
      <c r="VOV148" s="369"/>
      <c r="VPA148" s="259"/>
      <c r="VPB148" s="377"/>
      <c r="VPC148" s="377"/>
      <c r="VPD148" s="377"/>
      <c r="VPE148" s="259"/>
      <c r="VPF148" s="377"/>
      <c r="VPG148" s="377"/>
      <c r="VPH148" s="377"/>
      <c r="VPI148" s="260"/>
      <c r="VPJ148" s="369"/>
      <c r="VPK148" s="369"/>
      <c r="VPL148" s="369"/>
      <c r="VPQ148" s="259"/>
      <c r="VPR148" s="377"/>
      <c r="VPS148" s="377"/>
      <c r="VPT148" s="377"/>
      <c r="VPU148" s="259"/>
      <c r="VPV148" s="377"/>
      <c r="VPW148" s="377"/>
      <c r="VPX148" s="377"/>
      <c r="VPY148" s="260"/>
      <c r="VPZ148" s="369"/>
      <c r="VQA148" s="369"/>
      <c r="VQB148" s="369"/>
      <c r="VQG148" s="259"/>
      <c r="VQH148" s="377"/>
      <c r="VQI148" s="377"/>
      <c r="VQJ148" s="377"/>
      <c r="VQK148" s="259"/>
      <c r="VQL148" s="377"/>
      <c r="VQM148" s="377"/>
      <c r="VQN148" s="377"/>
      <c r="VQO148" s="260"/>
      <c r="VQP148" s="369"/>
      <c r="VQQ148" s="369"/>
      <c r="VQR148" s="369"/>
      <c r="VQW148" s="259"/>
      <c r="VQX148" s="377"/>
      <c r="VQY148" s="377"/>
      <c r="VQZ148" s="377"/>
      <c r="VRA148" s="259"/>
      <c r="VRB148" s="377"/>
      <c r="VRC148" s="377"/>
      <c r="VRD148" s="377"/>
      <c r="VRE148" s="260"/>
      <c r="VRF148" s="369"/>
      <c r="VRG148" s="369"/>
      <c r="VRH148" s="369"/>
      <c r="VRM148" s="259"/>
      <c r="VRN148" s="377"/>
      <c r="VRO148" s="377"/>
      <c r="VRP148" s="377"/>
      <c r="VRQ148" s="259"/>
      <c r="VRR148" s="377"/>
      <c r="VRS148" s="377"/>
      <c r="VRT148" s="377"/>
      <c r="VRU148" s="260"/>
      <c r="VRV148" s="369"/>
      <c r="VRW148" s="369"/>
      <c r="VRX148" s="369"/>
      <c r="VSC148" s="259"/>
      <c r="VSD148" s="377"/>
      <c r="VSE148" s="377"/>
      <c r="VSF148" s="377"/>
      <c r="VSG148" s="259"/>
      <c r="VSH148" s="377"/>
      <c r="VSI148" s="377"/>
      <c r="VSJ148" s="377"/>
      <c r="VSK148" s="260"/>
      <c r="VSL148" s="369"/>
      <c r="VSM148" s="369"/>
      <c r="VSN148" s="369"/>
      <c r="VSS148" s="259"/>
      <c r="VST148" s="377"/>
      <c r="VSU148" s="377"/>
      <c r="VSV148" s="377"/>
      <c r="VSW148" s="259"/>
      <c r="VSX148" s="377"/>
      <c r="VSY148" s="377"/>
      <c r="VSZ148" s="377"/>
      <c r="VTA148" s="260"/>
      <c r="VTB148" s="369"/>
      <c r="VTC148" s="369"/>
      <c r="VTD148" s="369"/>
      <c r="VTI148" s="259"/>
      <c r="VTJ148" s="377"/>
      <c r="VTK148" s="377"/>
      <c r="VTL148" s="377"/>
      <c r="VTM148" s="259"/>
      <c r="VTN148" s="377"/>
      <c r="VTO148" s="377"/>
      <c r="VTP148" s="377"/>
      <c r="VTQ148" s="260"/>
      <c r="VTR148" s="369"/>
      <c r="VTS148" s="369"/>
      <c r="VTT148" s="369"/>
      <c r="VTY148" s="259"/>
      <c r="VTZ148" s="377"/>
      <c r="VUA148" s="377"/>
      <c r="VUB148" s="377"/>
      <c r="VUC148" s="259"/>
      <c r="VUD148" s="377"/>
      <c r="VUE148" s="377"/>
      <c r="VUF148" s="377"/>
      <c r="VUG148" s="260"/>
      <c r="VUH148" s="369"/>
      <c r="VUI148" s="369"/>
      <c r="VUJ148" s="369"/>
      <c r="VUO148" s="259"/>
      <c r="VUP148" s="377"/>
      <c r="VUQ148" s="377"/>
      <c r="VUR148" s="377"/>
      <c r="VUS148" s="259"/>
      <c r="VUT148" s="377"/>
      <c r="VUU148" s="377"/>
      <c r="VUV148" s="377"/>
      <c r="VUW148" s="260"/>
      <c r="VUX148" s="369"/>
      <c r="VUY148" s="369"/>
      <c r="VUZ148" s="369"/>
      <c r="VVE148" s="259"/>
      <c r="VVF148" s="377"/>
      <c r="VVG148" s="377"/>
      <c r="VVH148" s="377"/>
      <c r="VVI148" s="259"/>
      <c r="VVJ148" s="377"/>
      <c r="VVK148" s="377"/>
      <c r="VVL148" s="377"/>
      <c r="VVM148" s="260"/>
      <c r="VVN148" s="369"/>
      <c r="VVO148" s="369"/>
      <c r="VVP148" s="369"/>
      <c r="VVU148" s="259"/>
      <c r="VVV148" s="377"/>
      <c r="VVW148" s="377"/>
      <c r="VVX148" s="377"/>
      <c r="VVY148" s="259"/>
      <c r="VVZ148" s="377"/>
      <c r="VWA148" s="377"/>
      <c r="VWB148" s="377"/>
      <c r="VWC148" s="260"/>
      <c r="VWD148" s="369"/>
      <c r="VWE148" s="369"/>
      <c r="VWF148" s="369"/>
      <c r="VWK148" s="259"/>
      <c r="VWL148" s="377"/>
      <c r="VWM148" s="377"/>
      <c r="VWN148" s="377"/>
      <c r="VWO148" s="259"/>
      <c r="VWP148" s="377"/>
      <c r="VWQ148" s="377"/>
      <c r="VWR148" s="377"/>
      <c r="VWS148" s="260"/>
      <c r="VWT148" s="369"/>
      <c r="VWU148" s="369"/>
      <c r="VWV148" s="369"/>
      <c r="VXA148" s="259"/>
      <c r="VXB148" s="377"/>
      <c r="VXC148" s="377"/>
      <c r="VXD148" s="377"/>
      <c r="VXE148" s="259"/>
      <c r="VXF148" s="377"/>
      <c r="VXG148" s="377"/>
      <c r="VXH148" s="377"/>
      <c r="VXI148" s="260"/>
      <c r="VXJ148" s="369"/>
      <c r="VXK148" s="369"/>
      <c r="VXL148" s="369"/>
      <c r="VXQ148" s="259"/>
      <c r="VXR148" s="377"/>
      <c r="VXS148" s="377"/>
      <c r="VXT148" s="377"/>
      <c r="VXU148" s="259"/>
      <c r="VXV148" s="377"/>
      <c r="VXW148" s="377"/>
      <c r="VXX148" s="377"/>
      <c r="VXY148" s="260"/>
      <c r="VXZ148" s="369"/>
      <c r="VYA148" s="369"/>
      <c r="VYB148" s="369"/>
      <c r="VYG148" s="259"/>
      <c r="VYH148" s="377"/>
      <c r="VYI148" s="377"/>
      <c r="VYJ148" s="377"/>
      <c r="VYK148" s="259"/>
      <c r="VYL148" s="377"/>
      <c r="VYM148" s="377"/>
      <c r="VYN148" s="377"/>
      <c r="VYO148" s="260"/>
      <c r="VYP148" s="369"/>
      <c r="VYQ148" s="369"/>
      <c r="VYR148" s="369"/>
      <c r="VYW148" s="259"/>
      <c r="VYX148" s="377"/>
      <c r="VYY148" s="377"/>
      <c r="VYZ148" s="377"/>
      <c r="VZA148" s="259"/>
      <c r="VZB148" s="377"/>
      <c r="VZC148" s="377"/>
      <c r="VZD148" s="377"/>
      <c r="VZE148" s="260"/>
      <c r="VZF148" s="369"/>
      <c r="VZG148" s="369"/>
      <c r="VZH148" s="369"/>
      <c r="VZM148" s="259"/>
      <c r="VZN148" s="377"/>
      <c r="VZO148" s="377"/>
      <c r="VZP148" s="377"/>
      <c r="VZQ148" s="259"/>
      <c r="VZR148" s="377"/>
      <c r="VZS148" s="377"/>
      <c r="VZT148" s="377"/>
      <c r="VZU148" s="260"/>
      <c r="VZV148" s="369"/>
      <c r="VZW148" s="369"/>
      <c r="VZX148" s="369"/>
      <c r="WAC148" s="259"/>
      <c r="WAD148" s="377"/>
      <c r="WAE148" s="377"/>
      <c r="WAF148" s="377"/>
      <c r="WAG148" s="259"/>
      <c r="WAH148" s="377"/>
      <c r="WAI148" s="377"/>
      <c r="WAJ148" s="377"/>
      <c r="WAK148" s="260"/>
      <c r="WAL148" s="369"/>
      <c r="WAM148" s="369"/>
      <c r="WAN148" s="369"/>
      <c r="WAS148" s="259"/>
      <c r="WAT148" s="377"/>
      <c r="WAU148" s="377"/>
      <c r="WAV148" s="377"/>
      <c r="WAW148" s="259"/>
      <c r="WAX148" s="377"/>
      <c r="WAY148" s="377"/>
      <c r="WAZ148" s="377"/>
      <c r="WBA148" s="260"/>
      <c r="WBB148" s="369"/>
      <c r="WBC148" s="369"/>
      <c r="WBD148" s="369"/>
      <c r="WBI148" s="259"/>
      <c r="WBJ148" s="377"/>
      <c r="WBK148" s="377"/>
      <c r="WBL148" s="377"/>
      <c r="WBM148" s="259"/>
      <c r="WBN148" s="377"/>
      <c r="WBO148" s="377"/>
      <c r="WBP148" s="377"/>
      <c r="WBQ148" s="260"/>
      <c r="WBR148" s="369"/>
      <c r="WBS148" s="369"/>
      <c r="WBT148" s="369"/>
      <c r="WBY148" s="259"/>
      <c r="WBZ148" s="377"/>
      <c r="WCA148" s="377"/>
      <c r="WCB148" s="377"/>
      <c r="WCC148" s="259"/>
      <c r="WCD148" s="377"/>
      <c r="WCE148" s="377"/>
      <c r="WCF148" s="377"/>
      <c r="WCG148" s="260"/>
      <c r="WCH148" s="369"/>
      <c r="WCI148" s="369"/>
      <c r="WCJ148" s="369"/>
      <c r="WCO148" s="259"/>
      <c r="WCP148" s="377"/>
      <c r="WCQ148" s="377"/>
      <c r="WCR148" s="377"/>
      <c r="WCS148" s="259"/>
      <c r="WCT148" s="377"/>
      <c r="WCU148" s="377"/>
      <c r="WCV148" s="377"/>
      <c r="WCW148" s="260"/>
      <c r="WCX148" s="369"/>
      <c r="WCY148" s="369"/>
      <c r="WCZ148" s="369"/>
      <c r="WDE148" s="259"/>
      <c r="WDF148" s="377"/>
      <c r="WDG148" s="377"/>
      <c r="WDH148" s="377"/>
      <c r="WDI148" s="259"/>
      <c r="WDJ148" s="377"/>
      <c r="WDK148" s="377"/>
      <c r="WDL148" s="377"/>
      <c r="WDM148" s="260"/>
      <c r="WDN148" s="369"/>
      <c r="WDO148" s="369"/>
      <c r="WDP148" s="369"/>
      <c r="WDU148" s="259"/>
      <c r="WDV148" s="377"/>
      <c r="WDW148" s="377"/>
      <c r="WDX148" s="377"/>
      <c r="WDY148" s="259"/>
      <c r="WDZ148" s="377"/>
      <c r="WEA148" s="377"/>
      <c r="WEB148" s="377"/>
      <c r="WEC148" s="260"/>
      <c r="WED148" s="369"/>
      <c r="WEE148" s="369"/>
      <c r="WEF148" s="369"/>
      <c r="WEK148" s="259"/>
      <c r="WEL148" s="377"/>
      <c r="WEM148" s="377"/>
      <c r="WEN148" s="377"/>
      <c r="WEO148" s="259"/>
      <c r="WEP148" s="377"/>
      <c r="WEQ148" s="377"/>
      <c r="WER148" s="377"/>
      <c r="WES148" s="260"/>
      <c r="WET148" s="369"/>
      <c r="WEU148" s="369"/>
      <c r="WEV148" s="369"/>
      <c r="WFA148" s="259"/>
      <c r="WFB148" s="377"/>
      <c r="WFC148" s="377"/>
      <c r="WFD148" s="377"/>
      <c r="WFE148" s="259"/>
      <c r="WFF148" s="377"/>
      <c r="WFG148" s="377"/>
      <c r="WFH148" s="377"/>
      <c r="WFI148" s="260"/>
      <c r="WFJ148" s="369"/>
      <c r="WFK148" s="369"/>
      <c r="WFL148" s="369"/>
      <c r="WFQ148" s="259"/>
      <c r="WFR148" s="377"/>
      <c r="WFS148" s="377"/>
      <c r="WFT148" s="377"/>
      <c r="WFU148" s="259"/>
      <c r="WFV148" s="377"/>
      <c r="WFW148" s="377"/>
      <c r="WFX148" s="377"/>
      <c r="WFY148" s="260"/>
      <c r="WFZ148" s="369"/>
      <c r="WGA148" s="369"/>
      <c r="WGB148" s="369"/>
      <c r="WGG148" s="259"/>
      <c r="WGH148" s="377"/>
      <c r="WGI148" s="377"/>
      <c r="WGJ148" s="377"/>
      <c r="WGK148" s="259"/>
      <c r="WGL148" s="377"/>
      <c r="WGM148" s="377"/>
      <c r="WGN148" s="377"/>
      <c r="WGO148" s="260"/>
      <c r="WGP148" s="369"/>
      <c r="WGQ148" s="369"/>
      <c r="WGR148" s="369"/>
      <c r="WGW148" s="259"/>
      <c r="WGX148" s="377"/>
      <c r="WGY148" s="377"/>
      <c r="WGZ148" s="377"/>
      <c r="WHA148" s="259"/>
      <c r="WHB148" s="377"/>
      <c r="WHC148" s="377"/>
      <c r="WHD148" s="377"/>
      <c r="WHE148" s="260"/>
      <c r="WHF148" s="369"/>
      <c r="WHG148" s="369"/>
      <c r="WHH148" s="369"/>
      <c r="WHM148" s="259"/>
      <c r="WHN148" s="377"/>
      <c r="WHO148" s="377"/>
      <c r="WHP148" s="377"/>
      <c r="WHQ148" s="259"/>
      <c r="WHR148" s="377"/>
      <c r="WHS148" s="377"/>
      <c r="WHT148" s="377"/>
      <c r="WHU148" s="260"/>
      <c r="WHV148" s="369"/>
      <c r="WHW148" s="369"/>
      <c r="WHX148" s="369"/>
      <c r="WIC148" s="259"/>
      <c r="WID148" s="377"/>
      <c r="WIE148" s="377"/>
      <c r="WIF148" s="377"/>
      <c r="WIG148" s="259"/>
      <c r="WIH148" s="377"/>
      <c r="WII148" s="377"/>
      <c r="WIJ148" s="377"/>
      <c r="WIK148" s="260"/>
      <c r="WIL148" s="369"/>
      <c r="WIM148" s="369"/>
      <c r="WIN148" s="369"/>
      <c r="WIS148" s="259"/>
      <c r="WIT148" s="377"/>
      <c r="WIU148" s="377"/>
      <c r="WIV148" s="377"/>
      <c r="WIW148" s="259"/>
      <c r="WIX148" s="377"/>
      <c r="WIY148" s="377"/>
      <c r="WIZ148" s="377"/>
      <c r="WJA148" s="260"/>
      <c r="WJB148" s="369"/>
      <c r="WJC148" s="369"/>
      <c r="WJD148" s="369"/>
      <c r="WJI148" s="259"/>
      <c r="WJJ148" s="377"/>
      <c r="WJK148" s="377"/>
      <c r="WJL148" s="377"/>
      <c r="WJM148" s="259"/>
      <c r="WJN148" s="377"/>
      <c r="WJO148" s="377"/>
      <c r="WJP148" s="377"/>
      <c r="WJQ148" s="260"/>
      <c r="WJR148" s="369"/>
      <c r="WJS148" s="369"/>
      <c r="WJT148" s="369"/>
      <c r="WJY148" s="259"/>
      <c r="WJZ148" s="377"/>
      <c r="WKA148" s="377"/>
      <c r="WKB148" s="377"/>
      <c r="WKC148" s="259"/>
      <c r="WKD148" s="377"/>
      <c r="WKE148" s="377"/>
      <c r="WKF148" s="377"/>
      <c r="WKG148" s="260"/>
      <c r="WKH148" s="369"/>
      <c r="WKI148" s="369"/>
      <c r="WKJ148" s="369"/>
      <c r="WKO148" s="259"/>
      <c r="WKP148" s="377"/>
      <c r="WKQ148" s="377"/>
      <c r="WKR148" s="377"/>
      <c r="WKS148" s="259"/>
      <c r="WKT148" s="377"/>
      <c r="WKU148" s="377"/>
      <c r="WKV148" s="377"/>
      <c r="WKW148" s="260"/>
      <c r="WKX148" s="369"/>
      <c r="WKY148" s="369"/>
      <c r="WKZ148" s="369"/>
      <c r="WLE148" s="259"/>
      <c r="WLF148" s="377"/>
      <c r="WLG148" s="377"/>
      <c r="WLH148" s="377"/>
      <c r="WLI148" s="259"/>
      <c r="WLJ148" s="377"/>
      <c r="WLK148" s="377"/>
      <c r="WLL148" s="377"/>
      <c r="WLM148" s="260"/>
      <c r="WLN148" s="369"/>
      <c r="WLO148" s="369"/>
      <c r="WLP148" s="369"/>
      <c r="WLU148" s="259"/>
      <c r="WLV148" s="377"/>
      <c r="WLW148" s="377"/>
      <c r="WLX148" s="377"/>
      <c r="WLY148" s="259"/>
      <c r="WLZ148" s="377"/>
      <c r="WMA148" s="377"/>
      <c r="WMB148" s="377"/>
      <c r="WMC148" s="260"/>
      <c r="WMD148" s="369"/>
      <c r="WME148" s="369"/>
      <c r="WMF148" s="369"/>
      <c r="WMK148" s="259"/>
      <c r="WML148" s="377"/>
      <c r="WMM148" s="377"/>
      <c r="WMN148" s="377"/>
      <c r="WMO148" s="259"/>
      <c r="WMP148" s="377"/>
      <c r="WMQ148" s="377"/>
      <c r="WMR148" s="377"/>
      <c r="WMS148" s="260"/>
      <c r="WMT148" s="369"/>
      <c r="WMU148" s="369"/>
      <c r="WMV148" s="369"/>
      <c r="WNA148" s="259"/>
      <c r="WNB148" s="377"/>
      <c r="WNC148" s="377"/>
      <c r="WND148" s="377"/>
      <c r="WNE148" s="259"/>
      <c r="WNF148" s="377"/>
      <c r="WNG148" s="377"/>
      <c r="WNH148" s="377"/>
      <c r="WNI148" s="260"/>
      <c r="WNJ148" s="369"/>
      <c r="WNK148" s="369"/>
      <c r="WNL148" s="369"/>
      <c r="WNQ148" s="259"/>
      <c r="WNR148" s="377"/>
      <c r="WNS148" s="377"/>
      <c r="WNT148" s="377"/>
      <c r="WNU148" s="259"/>
      <c r="WNV148" s="377"/>
      <c r="WNW148" s="377"/>
      <c r="WNX148" s="377"/>
      <c r="WNY148" s="260"/>
      <c r="WNZ148" s="369"/>
      <c r="WOA148" s="369"/>
      <c r="WOB148" s="369"/>
      <c r="WOG148" s="259"/>
      <c r="WOH148" s="377"/>
      <c r="WOI148" s="377"/>
      <c r="WOJ148" s="377"/>
      <c r="WOK148" s="259"/>
      <c r="WOL148" s="377"/>
      <c r="WOM148" s="377"/>
      <c r="WON148" s="377"/>
      <c r="WOO148" s="260"/>
      <c r="WOP148" s="369"/>
      <c r="WOQ148" s="369"/>
      <c r="WOR148" s="369"/>
      <c r="WOW148" s="259"/>
      <c r="WOX148" s="377"/>
      <c r="WOY148" s="377"/>
      <c r="WOZ148" s="377"/>
      <c r="WPA148" s="259"/>
      <c r="WPB148" s="377"/>
      <c r="WPC148" s="377"/>
      <c r="WPD148" s="377"/>
      <c r="WPE148" s="260"/>
      <c r="WPF148" s="369"/>
      <c r="WPG148" s="369"/>
      <c r="WPH148" s="369"/>
      <c r="WPM148" s="259"/>
      <c r="WPN148" s="377"/>
      <c r="WPO148" s="377"/>
      <c r="WPP148" s="377"/>
      <c r="WPQ148" s="259"/>
      <c r="WPR148" s="377"/>
      <c r="WPS148" s="377"/>
      <c r="WPT148" s="377"/>
      <c r="WPU148" s="260"/>
      <c r="WPV148" s="369"/>
      <c r="WPW148" s="369"/>
      <c r="WPX148" s="369"/>
      <c r="WQC148" s="259"/>
      <c r="WQD148" s="377"/>
      <c r="WQE148" s="377"/>
      <c r="WQF148" s="377"/>
      <c r="WQG148" s="259"/>
      <c r="WQH148" s="377"/>
      <c r="WQI148" s="377"/>
      <c r="WQJ148" s="377"/>
      <c r="WQK148" s="260"/>
      <c r="WQL148" s="369"/>
      <c r="WQM148" s="369"/>
      <c r="WQN148" s="369"/>
      <c r="WQS148" s="259"/>
      <c r="WQT148" s="377"/>
      <c r="WQU148" s="377"/>
      <c r="WQV148" s="377"/>
      <c r="WQW148" s="259"/>
      <c r="WQX148" s="377"/>
      <c r="WQY148" s="377"/>
      <c r="WQZ148" s="377"/>
      <c r="WRA148" s="260"/>
      <c r="WRB148" s="369"/>
      <c r="WRC148" s="369"/>
      <c r="WRD148" s="369"/>
      <c r="WRI148" s="259"/>
      <c r="WRJ148" s="377"/>
      <c r="WRK148" s="377"/>
      <c r="WRL148" s="377"/>
      <c r="WRM148" s="259"/>
      <c r="WRN148" s="377"/>
      <c r="WRO148" s="377"/>
      <c r="WRP148" s="377"/>
      <c r="WRQ148" s="260"/>
      <c r="WRR148" s="369"/>
      <c r="WRS148" s="369"/>
      <c r="WRT148" s="369"/>
      <c r="WRY148" s="259"/>
      <c r="WRZ148" s="377"/>
      <c r="WSA148" s="377"/>
      <c r="WSB148" s="377"/>
      <c r="WSC148" s="259"/>
      <c r="WSD148" s="377"/>
      <c r="WSE148" s="377"/>
      <c r="WSF148" s="377"/>
      <c r="WSG148" s="260"/>
      <c r="WSH148" s="369"/>
      <c r="WSI148" s="369"/>
      <c r="WSJ148" s="369"/>
      <c r="WSO148" s="259"/>
      <c r="WSP148" s="377"/>
      <c r="WSQ148" s="377"/>
      <c r="WSR148" s="377"/>
      <c r="WSS148" s="259"/>
      <c r="WST148" s="377"/>
      <c r="WSU148" s="377"/>
      <c r="WSV148" s="377"/>
      <c r="WSW148" s="260"/>
      <c r="WSX148" s="369"/>
      <c r="WSY148" s="369"/>
      <c r="WSZ148" s="369"/>
      <c r="WTE148" s="259"/>
      <c r="WTF148" s="377"/>
      <c r="WTG148" s="377"/>
      <c r="WTH148" s="377"/>
      <c r="WTI148" s="259"/>
      <c r="WTJ148" s="377"/>
      <c r="WTK148" s="377"/>
      <c r="WTL148" s="377"/>
      <c r="WTM148" s="260"/>
      <c r="WTN148" s="369"/>
      <c r="WTO148" s="369"/>
      <c r="WTP148" s="369"/>
      <c r="WTU148" s="259"/>
      <c r="WTV148" s="377"/>
      <c r="WTW148" s="377"/>
      <c r="WTX148" s="377"/>
      <c r="WTY148" s="259"/>
      <c r="WTZ148" s="377"/>
      <c r="WUA148" s="377"/>
      <c r="WUB148" s="377"/>
      <c r="WUC148" s="260"/>
      <c r="WUD148" s="369"/>
      <c r="WUE148" s="369"/>
      <c r="WUF148" s="369"/>
      <c r="WUK148" s="259"/>
      <c r="WUL148" s="377"/>
      <c r="WUM148" s="377"/>
      <c r="WUN148" s="377"/>
      <c r="WUO148" s="259"/>
      <c r="WUP148" s="377"/>
      <c r="WUQ148" s="377"/>
      <c r="WUR148" s="377"/>
      <c r="WUS148" s="260"/>
      <c r="WUT148" s="369"/>
      <c r="WUU148" s="369"/>
      <c r="WUV148" s="369"/>
      <c r="WVA148" s="259"/>
      <c r="WVB148" s="377"/>
      <c r="WVC148" s="377"/>
      <c r="WVD148" s="377"/>
      <c r="WVE148" s="259"/>
      <c r="WVF148" s="377"/>
      <c r="WVG148" s="377"/>
      <c r="WVH148" s="377"/>
      <c r="WVI148" s="260"/>
      <c r="WVJ148" s="369"/>
      <c r="WVK148" s="369"/>
      <c r="WVL148" s="369"/>
      <c r="WVQ148" s="259"/>
      <c r="WVR148" s="377"/>
      <c r="WVS148" s="377"/>
      <c r="WVT148" s="377"/>
      <c r="WVU148" s="259"/>
      <c r="WVV148" s="377"/>
      <c r="WVW148" s="377"/>
      <c r="WVX148" s="377"/>
      <c r="WVY148" s="260"/>
      <c r="WVZ148" s="369"/>
      <c r="WWA148" s="369"/>
      <c r="WWB148" s="369"/>
      <c r="WWG148" s="259"/>
      <c r="WWH148" s="377"/>
      <c r="WWI148" s="377"/>
      <c r="WWJ148" s="377"/>
      <c r="WWK148" s="259"/>
      <c r="WWL148" s="377"/>
      <c r="WWM148" s="377"/>
      <c r="WWN148" s="377"/>
      <c r="WWO148" s="260"/>
      <c r="WWP148" s="369"/>
      <c r="WWQ148" s="369"/>
      <c r="WWR148" s="369"/>
      <c r="WWW148" s="259"/>
      <c r="WWX148" s="377"/>
      <c r="WWY148" s="377"/>
      <c r="WWZ148" s="377"/>
      <c r="WXA148" s="259"/>
      <c r="WXB148" s="377"/>
      <c r="WXC148" s="377"/>
      <c r="WXD148" s="377"/>
      <c r="WXE148" s="260"/>
      <c r="WXF148" s="369"/>
      <c r="WXG148" s="369"/>
      <c r="WXH148" s="369"/>
      <c r="WXM148" s="259"/>
      <c r="WXN148" s="377"/>
      <c r="WXO148" s="377"/>
      <c r="WXP148" s="377"/>
      <c r="WXQ148" s="259"/>
      <c r="WXR148" s="377"/>
      <c r="WXS148" s="377"/>
      <c r="WXT148" s="377"/>
      <c r="WXU148" s="260"/>
      <c r="WXV148" s="369"/>
      <c r="WXW148" s="369"/>
      <c r="WXX148" s="369"/>
      <c r="WYC148" s="259"/>
      <c r="WYD148" s="377"/>
      <c r="WYE148" s="377"/>
      <c r="WYF148" s="377"/>
      <c r="WYG148" s="259"/>
      <c r="WYH148" s="377"/>
      <c r="WYI148" s="377"/>
      <c r="WYJ148" s="377"/>
      <c r="WYK148" s="260"/>
      <c r="WYL148" s="369"/>
      <c r="WYM148" s="369"/>
      <c r="WYN148" s="369"/>
      <c r="WYS148" s="259"/>
      <c r="WYT148" s="377"/>
      <c r="WYU148" s="377"/>
      <c r="WYV148" s="377"/>
      <c r="WYW148" s="259"/>
      <c r="WYX148" s="377"/>
      <c r="WYY148" s="377"/>
      <c r="WYZ148" s="377"/>
      <c r="WZA148" s="260"/>
      <c r="WZB148" s="369"/>
      <c r="WZC148" s="369"/>
      <c r="WZD148" s="369"/>
      <c r="WZI148" s="259"/>
      <c r="WZJ148" s="377"/>
      <c r="WZK148" s="377"/>
      <c r="WZL148" s="377"/>
      <c r="WZM148" s="259"/>
      <c r="WZN148" s="377"/>
      <c r="WZO148" s="377"/>
      <c r="WZP148" s="377"/>
      <c r="WZQ148" s="260"/>
      <c r="WZR148" s="369"/>
      <c r="WZS148" s="369"/>
      <c r="WZT148" s="369"/>
      <c r="WZY148" s="259"/>
      <c r="WZZ148" s="377"/>
      <c r="XAA148" s="377"/>
      <c r="XAB148" s="377"/>
      <c r="XAC148" s="259"/>
      <c r="XAD148" s="377"/>
      <c r="XAE148" s="377"/>
      <c r="XAF148" s="377"/>
      <c r="XAG148" s="260"/>
      <c r="XAH148" s="369"/>
      <c r="XAI148" s="369"/>
      <c r="XAJ148" s="369"/>
      <c r="XAO148" s="259"/>
      <c r="XAP148" s="377"/>
      <c r="XAQ148" s="377"/>
      <c r="XAR148" s="377"/>
      <c r="XAS148" s="259"/>
      <c r="XAT148" s="377"/>
      <c r="XAU148" s="377"/>
      <c r="XAV148" s="377"/>
      <c r="XAW148" s="260"/>
      <c r="XAX148" s="369"/>
      <c r="XAY148" s="369"/>
      <c r="XAZ148" s="369"/>
      <c r="XBE148" s="259"/>
      <c r="XBF148" s="377"/>
      <c r="XBG148" s="377"/>
      <c r="XBH148" s="377"/>
      <c r="XBI148" s="259"/>
      <c r="XBJ148" s="377"/>
      <c r="XBK148" s="377"/>
      <c r="XBL148" s="377"/>
      <c r="XBM148" s="260"/>
      <c r="XBN148" s="369"/>
      <c r="XBO148" s="369"/>
      <c r="XBP148" s="369"/>
      <c r="XBU148" s="259"/>
      <c r="XBV148" s="377"/>
      <c r="XBW148" s="377"/>
      <c r="XBX148" s="377"/>
      <c r="XBY148" s="259"/>
      <c r="XBZ148" s="377"/>
      <c r="XCA148" s="377"/>
      <c r="XCB148" s="377"/>
      <c r="XCC148" s="260"/>
      <c r="XCD148" s="369"/>
      <c r="XCE148" s="369"/>
      <c r="XCF148" s="369"/>
      <c r="XCK148" s="259"/>
      <c r="XCL148" s="377"/>
      <c r="XCM148" s="377"/>
      <c r="XCN148" s="377"/>
      <c r="XCO148" s="259"/>
      <c r="XCP148" s="377"/>
      <c r="XCQ148" s="377"/>
      <c r="XCR148" s="377"/>
      <c r="XCS148" s="260"/>
      <c r="XCT148" s="369"/>
      <c r="XCU148" s="369"/>
      <c r="XCV148" s="369"/>
      <c r="XDA148" s="259"/>
      <c r="XDB148" s="377"/>
      <c r="XDC148" s="377"/>
      <c r="XDD148" s="377"/>
      <c r="XDE148" s="259"/>
      <c r="XDF148" s="377"/>
      <c r="XDG148" s="377"/>
      <c r="XDH148" s="377"/>
      <c r="XDI148" s="260"/>
      <c r="XDJ148" s="369"/>
      <c r="XDK148" s="369"/>
      <c r="XDL148" s="369"/>
      <c r="XDQ148" s="259"/>
      <c r="XDR148" s="377"/>
      <c r="XDS148" s="377"/>
      <c r="XDT148" s="377"/>
      <c r="XDU148" s="259"/>
      <c r="XDV148" s="377"/>
      <c r="XDW148" s="377"/>
      <c r="XDX148" s="377"/>
      <c r="XDY148" s="260"/>
      <c r="XDZ148" s="369"/>
      <c r="XEA148" s="369"/>
      <c r="XEB148" s="369"/>
      <c r="XEG148" s="259"/>
      <c r="XEH148" s="377"/>
      <c r="XEI148" s="377"/>
      <c r="XEJ148" s="377"/>
      <c r="XEK148" s="259"/>
      <c r="XEL148" s="377"/>
      <c r="XEM148" s="377"/>
      <c r="XEN148" s="377"/>
      <c r="XEO148" s="260"/>
      <c r="XEP148" s="369"/>
      <c r="XEQ148" s="369"/>
      <c r="XER148" s="369"/>
      <c r="XEW148" s="259"/>
      <c r="XEX148" s="377"/>
      <c r="XEY148" s="377"/>
      <c r="XEZ148" s="377"/>
      <c r="XFA148" s="259"/>
      <c r="XFB148" s="377"/>
      <c r="XFC148" s="377"/>
      <c r="XFD148" s="377"/>
    </row>
    <row r="149" spans="1:16384" s="172" customFormat="1" x14ac:dyDescent="0.4">
      <c r="A149" s="301">
        <v>31120</v>
      </c>
      <c r="B149" s="363" t="s">
        <v>976</v>
      </c>
      <c r="C149" s="364"/>
      <c r="D149" s="365"/>
      <c r="E149" s="324">
        <v>31225</v>
      </c>
      <c r="F149" s="363" t="s">
        <v>993</v>
      </c>
      <c r="G149" s="364"/>
      <c r="H149" s="365"/>
      <c r="I149" s="322">
        <v>31418</v>
      </c>
      <c r="J149" s="363" t="s">
        <v>1006</v>
      </c>
      <c r="K149" s="364"/>
      <c r="L149" s="365"/>
      <c r="M149" s="317">
        <v>33202</v>
      </c>
      <c r="N149" s="386" t="s">
        <v>709</v>
      </c>
      <c r="O149" s="386"/>
      <c r="P149" s="386"/>
      <c r="Q149" s="260"/>
      <c r="R149" s="369"/>
      <c r="S149" s="369"/>
      <c r="T149" s="369"/>
      <c r="Y149" s="254"/>
      <c r="Z149" s="254"/>
      <c r="AA149" s="254"/>
      <c r="AB149" s="254"/>
      <c r="AG149" s="260"/>
      <c r="AH149" s="369"/>
      <c r="AI149" s="369"/>
      <c r="AJ149" s="369"/>
      <c r="AO149" s="254"/>
      <c r="AP149" s="254"/>
      <c r="AQ149" s="254"/>
      <c r="AR149" s="254"/>
      <c r="AW149" s="260"/>
      <c r="AX149" s="369"/>
      <c r="AY149" s="369"/>
      <c r="AZ149" s="369"/>
      <c r="BE149" s="254"/>
      <c r="BF149" s="254"/>
      <c r="BG149" s="254"/>
      <c r="BH149" s="254"/>
      <c r="BM149" s="260"/>
      <c r="BN149" s="369"/>
      <c r="BO149" s="369"/>
      <c r="BP149" s="369"/>
      <c r="BU149" s="254"/>
      <c r="BV149" s="254"/>
      <c r="BW149" s="254"/>
      <c r="BX149" s="254"/>
      <c r="CC149" s="260"/>
      <c r="CD149" s="369"/>
      <c r="CE149" s="369"/>
      <c r="CF149" s="369"/>
      <c r="CK149" s="254"/>
      <c r="CL149" s="254"/>
      <c r="CM149" s="254"/>
      <c r="CN149" s="254"/>
      <c r="CS149" s="260"/>
      <c r="CT149" s="369"/>
      <c r="CU149" s="369"/>
      <c r="CV149" s="369"/>
      <c r="DA149" s="254"/>
      <c r="DB149" s="254"/>
      <c r="DC149" s="254"/>
      <c r="DD149" s="254"/>
      <c r="DI149" s="260"/>
      <c r="DJ149" s="369"/>
      <c r="DK149" s="369"/>
      <c r="DL149" s="369"/>
      <c r="DQ149" s="254"/>
      <c r="DR149" s="254"/>
      <c r="DS149" s="254"/>
      <c r="DT149" s="254"/>
      <c r="DY149" s="260"/>
      <c r="DZ149" s="369"/>
      <c r="EA149" s="369"/>
      <c r="EB149" s="369"/>
      <c r="EG149" s="254"/>
      <c r="EH149" s="254"/>
      <c r="EI149" s="254"/>
      <c r="EJ149" s="254"/>
      <c r="EO149" s="260"/>
      <c r="EP149" s="369"/>
      <c r="EQ149" s="369"/>
      <c r="ER149" s="369"/>
      <c r="EW149" s="254"/>
      <c r="EX149" s="254"/>
      <c r="EY149" s="254"/>
      <c r="EZ149" s="254"/>
      <c r="FE149" s="260"/>
      <c r="FF149" s="369"/>
      <c r="FG149" s="369"/>
      <c r="FH149" s="369"/>
      <c r="FM149" s="254"/>
      <c r="FN149" s="254"/>
      <c r="FO149" s="254"/>
      <c r="FP149" s="254"/>
      <c r="FU149" s="260"/>
      <c r="FV149" s="369"/>
      <c r="FW149" s="369"/>
      <c r="FX149" s="369"/>
      <c r="GC149" s="254"/>
      <c r="GD149" s="254"/>
      <c r="GE149" s="254"/>
      <c r="GF149" s="254"/>
      <c r="GK149" s="260"/>
      <c r="GL149" s="369"/>
      <c r="GM149" s="369"/>
      <c r="GN149" s="369"/>
      <c r="GS149" s="254"/>
      <c r="GT149" s="254"/>
      <c r="GU149" s="254"/>
      <c r="GV149" s="254"/>
      <c r="HA149" s="260"/>
      <c r="HB149" s="369"/>
      <c r="HC149" s="369"/>
      <c r="HD149" s="369"/>
      <c r="HI149" s="254"/>
      <c r="HJ149" s="254"/>
      <c r="HK149" s="254"/>
      <c r="HL149" s="254"/>
      <c r="HQ149" s="260"/>
      <c r="HR149" s="369"/>
      <c r="HS149" s="369"/>
      <c r="HT149" s="369"/>
      <c r="HY149" s="254"/>
      <c r="HZ149" s="254"/>
      <c r="IA149" s="254"/>
      <c r="IB149" s="254"/>
      <c r="IG149" s="260"/>
      <c r="IH149" s="369"/>
      <c r="II149" s="369"/>
      <c r="IJ149" s="369"/>
      <c r="IO149" s="254"/>
      <c r="IP149" s="254"/>
      <c r="IQ149" s="254"/>
      <c r="IR149" s="254"/>
      <c r="IW149" s="260"/>
      <c r="IX149" s="369"/>
      <c r="IY149" s="369"/>
      <c r="IZ149" s="369"/>
      <c r="JE149" s="254"/>
      <c r="JF149" s="254"/>
      <c r="JG149" s="254"/>
      <c r="JH149" s="254"/>
      <c r="JM149" s="260"/>
      <c r="JN149" s="369"/>
      <c r="JO149" s="369"/>
      <c r="JP149" s="369"/>
      <c r="JU149" s="254"/>
      <c r="JV149" s="254"/>
      <c r="JW149" s="254"/>
      <c r="JX149" s="254"/>
      <c r="KC149" s="260"/>
      <c r="KD149" s="369"/>
      <c r="KE149" s="369"/>
      <c r="KF149" s="369"/>
      <c r="KK149" s="254"/>
      <c r="KL149" s="254"/>
      <c r="KM149" s="254"/>
      <c r="KN149" s="254"/>
      <c r="KS149" s="260"/>
      <c r="KT149" s="369"/>
      <c r="KU149" s="369"/>
      <c r="KV149" s="369"/>
      <c r="LA149" s="254"/>
      <c r="LB149" s="254"/>
      <c r="LC149" s="254"/>
      <c r="LD149" s="254"/>
      <c r="LI149" s="260"/>
      <c r="LJ149" s="369"/>
      <c r="LK149" s="369"/>
      <c r="LL149" s="369"/>
      <c r="LQ149" s="254"/>
      <c r="LR149" s="254"/>
      <c r="LS149" s="254"/>
      <c r="LT149" s="254"/>
      <c r="LY149" s="260"/>
      <c r="LZ149" s="369"/>
      <c r="MA149" s="369"/>
      <c r="MB149" s="369"/>
      <c r="MG149" s="254"/>
      <c r="MH149" s="254"/>
      <c r="MI149" s="254"/>
      <c r="MJ149" s="254"/>
      <c r="MO149" s="260"/>
      <c r="MP149" s="369"/>
      <c r="MQ149" s="369"/>
      <c r="MR149" s="369"/>
      <c r="MW149" s="254"/>
      <c r="MX149" s="254"/>
      <c r="MY149" s="254"/>
      <c r="MZ149" s="254"/>
      <c r="NE149" s="260"/>
      <c r="NF149" s="369"/>
      <c r="NG149" s="369"/>
      <c r="NH149" s="369"/>
      <c r="NM149" s="254"/>
      <c r="NN149" s="254"/>
      <c r="NO149" s="254"/>
      <c r="NP149" s="254"/>
      <c r="NU149" s="260"/>
      <c r="NV149" s="369"/>
      <c r="NW149" s="369"/>
      <c r="NX149" s="369"/>
      <c r="OC149" s="254"/>
      <c r="OD149" s="254"/>
      <c r="OE149" s="254"/>
      <c r="OF149" s="254"/>
      <c r="OK149" s="260"/>
      <c r="OL149" s="369"/>
      <c r="OM149" s="369"/>
      <c r="ON149" s="369"/>
      <c r="OS149" s="254"/>
      <c r="OT149" s="254"/>
      <c r="OU149" s="254"/>
      <c r="OV149" s="254"/>
      <c r="PA149" s="260"/>
      <c r="PB149" s="369"/>
      <c r="PC149" s="369"/>
      <c r="PD149" s="369"/>
      <c r="PI149" s="254"/>
      <c r="PJ149" s="254"/>
      <c r="PK149" s="254"/>
      <c r="PL149" s="254"/>
      <c r="PQ149" s="260"/>
      <c r="PR149" s="369"/>
      <c r="PS149" s="369"/>
      <c r="PT149" s="369"/>
      <c r="PY149" s="254"/>
      <c r="PZ149" s="254"/>
      <c r="QA149" s="254"/>
      <c r="QB149" s="254"/>
      <c r="QG149" s="260"/>
      <c r="QH149" s="369"/>
      <c r="QI149" s="369"/>
      <c r="QJ149" s="369"/>
      <c r="QO149" s="254"/>
      <c r="QP149" s="254"/>
      <c r="QQ149" s="254"/>
      <c r="QR149" s="254"/>
      <c r="QW149" s="260"/>
      <c r="QX149" s="369"/>
      <c r="QY149" s="369"/>
      <c r="QZ149" s="369"/>
      <c r="RE149" s="254"/>
      <c r="RF149" s="254"/>
      <c r="RG149" s="254"/>
      <c r="RH149" s="254"/>
      <c r="RM149" s="260"/>
      <c r="RN149" s="369"/>
      <c r="RO149" s="369"/>
      <c r="RP149" s="369"/>
      <c r="RU149" s="254"/>
      <c r="RV149" s="254"/>
      <c r="RW149" s="254"/>
      <c r="RX149" s="254"/>
      <c r="SC149" s="260"/>
      <c r="SD149" s="369"/>
      <c r="SE149" s="369"/>
      <c r="SF149" s="369"/>
      <c r="SK149" s="254"/>
      <c r="SL149" s="254"/>
      <c r="SM149" s="254"/>
      <c r="SN149" s="254"/>
      <c r="SS149" s="260"/>
      <c r="ST149" s="369"/>
      <c r="SU149" s="369"/>
      <c r="SV149" s="369"/>
      <c r="TA149" s="254"/>
      <c r="TB149" s="254"/>
      <c r="TC149" s="254"/>
      <c r="TD149" s="254"/>
      <c r="TI149" s="260"/>
      <c r="TJ149" s="369"/>
      <c r="TK149" s="369"/>
      <c r="TL149" s="369"/>
      <c r="TQ149" s="254"/>
      <c r="TR149" s="254"/>
      <c r="TS149" s="254"/>
      <c r="TT149" s="254"/>
      <c r="TY149" s="260"/>
      <c r="TZ149" s="369"/>
      <c r="UA149" s="369"/>
      <c r="UB149" s="369"/>
      <c r="UG149" s="254"/>
      <c r="UH149" s="254"/>
      <c r="UI149" s="254"/>
      <c r="UJ149" s="254"/>
      <c r="UO149" s="260"/>
      <c r="UP149" s="369"/>
      <c r="UQ149" s="369"/>
      <c r="UR149" s="369"/>
      <c r="UW149" s="254"/>
      <c r="UX149" s="254"/>
      <c r="UY149" s="254"/>
      <c r="UZ149" s="254"/>
      <c r="VE149" s="260"/>
      <c r="VF149" s="369"/>
      <c r="VG149" s="369"/>
      <c r="VH149" s="369"/>
      <c r="VM149" s="254"/>
      <c r="VN149" s="254"/>
      <c r="VO149" s="254"/>
      <c r="VP149" s="254"/>
      <c r="VU149" s="260"/>
      <c r="VV149" s="369"/>
      <c r="VW149" s="369"/>
      <c r="VX149" s="369"/>
      <c r="WC149" s="254"/>
      <c r="WD149" s="254"/>
      <c r="WE149" s="254"/>
      <c r="WF149" s="254"/>
      <c r="WK149" s="260"/>
      <c r="WL149" s="369"/>
      <c r="WM149" s="369"/>
      <c r="WN149" s="369"/>
      <c r="WS149" s="254"/>
      <c r="WT149" s="254"/>
      <c r="WU149" s="254"/>
      <c r="WV149" s="254"/>
      <c r="XA149" s="260"/>
      <c r="XB149" s="369"/>
      <c r="XC149" s="369"/>
      <c r="XD149" s="369"/>
      <c r="XI149" s="254"/>
      <c r="XJ149" s="254"/>
      <c r="XK149" s="254"/>
      <c r="XL149" s="254"/>
      <c r="XQ149" s="260"/>
      <c r="XR149" s="369"/>
      <c r="XS149" s="369"/>
      <c r="XT149" s="369"/>
      <c r="XY149" s="254"/>
      <c r="XZ149" s="254"/>
      <c r="YA149" s="254"/>
      <c r="YB149" s="254"/>
      <c r="YG149" s="260"/>
      <c r="YH149" s="369"/>
      <c r="YI149" s="369"/>
      <c r="YJ149" s="369"/>
      <c r="YO149" s="254"/>
      <c r="YP149" s="254"/>
      <c r="YQ149" s="254"/>
      <c r="YR149" s="254"/>
      <c r="YW149" s="260"/>
      <c r="YX149" s="369"/>
      <c r="YY149" s="369"/>
      <c r="YZ149" s="369"/>
      <c r="ZE149" s="254"/>
      <c r="ZF149" s="254"/>
      <c r="ZG149" s="254"/>
      <c r="ZH149" s="254"/>
      <c r="ZM149" s="260"/>
      <c r="ZN149" s="369"/>
      <c r="ZO149" s="369"/>
      <c r="ZP149" s="369"/>
      <c r="ZU149" s="254"/>
      <c r="ZV149" s="254"/>
      <c r="ZW149" s="254"/>
      <c r="ZX149" s="254"/>
      <c r="AAC149" s="260"/>
      <c r="AAD149" s="369"/>
      <c r="AAE149" s="369"/>
      <c r="AAF149" s="369"/>
      <c r="AAK149" s="254"/>
      <c r="AAL149" s="254"/>
      <c r="AAM149" s="254"/>
      <c r="AAN149" s="254"/>
      <c r="AAS149" s="260"/>
      <c r="AAT149" s="369"/>
      <c r="AAU149" s="369"/>
      <c r="AAV149" s="369"/>
      <c r="ABA149" s="254"/>
      <c r="ABB149" s="254"/>
      <c r="ABC149" s="254"/>
      <c r="ABD149" s="254"/>
      <c r="ABI149" s="260"/>
      <c r="ABJ149" s="369"/>
      <c r="ABK149" s="369"/>
      <c r="ABL149" s="369"/>
      <c r="ABQ149" s="254"/>
      <c r="ABR149" s="254"/>
      <c r="ABS149" s="254"/>
      <c r="ABT149" s="254"/>
      <c r="ABY149" s="260"/>
      <c r="ABZ149" s="369"/>
      <c r="ACA149" s="369"/>
      <c r="ACB149" s="369"/>
      <c r="ACG149" s="254"/>
      <c r="ACH149" s="254"/>
      <c r="ACI149" s="254"/>
      <c r="ACJ149" s="254"/>
      <c r="ACO149" s="260"/>
      <c r="ACP149" s="369"/>
      <c r="ACQ149" s="369"/>
      <c r="ACR149" s="369"/>
      <c r="ACW149" s="254"/>
      <c r="ACX149" s="254"/>
      <c r="ACY149" s="254"/>
      <c r="ACZ149" s="254"/>
      <c r="ADE149" s="260"/>
      <c r="ADF149" s="369"/>
      <c r="ADG149" s="369"/>
      <c r="ADH149" s="369"/>
      <c r="ADM149" s="254"/>
      <c r="ADN149" s="254"/>
      <c r="ADO149" s="254"/>
      <c r="ADP149" s="254"/>
      <c r="ADU149" s="260"/>
      <c r="ADV149" s="369"/>
      <c r="ADW149" s="369"/>
      <c r="ADX149" s="369"/>
      <c r="AEC149" s="254"/>
      <c r="AED149" s="254"/>
      <c r="AEE149" s="254"/>
      <c r="AEF149" s="254"/>
      <c r="AEK149" s="260"/>
      <c r="AEL149" s="369"/>
      <c r="AEM149" s="369"/>
      <c r="AEN149" s="369"/>
      <c r="AES149" s="254"/>
      <c r="AET149" s="254"/>
      <c r="AEU149" s="254"/>
      <c r="AEV149" s="254"/>
      <c r="AFA149" s="260"/>
      <c r="AFB149" s="369"/>
      <c r="AFC149" s="369"/>
      <c r="AFD149" s="369"/>
      <c r="AFI149" s="254"/>
      <c r="AFJ149" s="254"/>
      <c r="AFK149" s="254"/>
      <c r="AFL149" s="254"/>
      <c r="AFQ149" s="260"/>
      <c r="AFR149" s="369"/>
      <c r="AFS149" s="369"/>
      <c r="AFT149" s="369"/>
      <c r="AFY149" s="254"/>
      <c r="AFZ149" s="254"/>
      <c r="AGA149" s="254"/>
      <c r="AGB149" s="254"/>
      <c r="AGG149" s="260"/>
      <c r="AGH149" s="369"/>
      <c r="AGI149" s="369"/>
      <c r="AGJ149" s="369"/>
      <c r="AGO149" s="254"/>
      <c r="AGP149" s="254"/>
      <c r="AGQ149" s="254"/>
      <c r="AGR149" s="254"/>
      <c r="AGW149" s="260"/>
      <c r="AGX149" s="369"/>
      <c r="AGY149" s="369"/>
      <c r="AGZ149" s="369"/>
      <c r="AHE149" s="254"/>
      <c r="AHF149" s="254"/>
      <c r="AHG149" s="254"/>
      <c r="AHH149" s="254"/>
      <c r="AHM149" s="260"/>
      <c r="AHN149" s="369"/>
      <c r="AHO149" s="369"/>
      <c r="AHP149" s="369"/>
      <c r="AHU149" s="254"/>
      <c r="AHV149" s="254"/>
      <c r="AHW149" s="254"/>
      <c r="AHX149" s="254"/>
      <c r="AIC149" s="260"/>
      <c r="AID149" s="369"/>
      <c r="AIE149" s="369"/>
      <c r="AIF149" s="369"/>
      <c r="AIK149" s="254"/>
      <c r="AIL149" s="254"/>
      <c r="AIM149" s="254"/>
      <c r="AIN149" s="254"/>
      <c r="AIS149" s="260"/>
      <c r="AIT149" s="369"/>
      <c r="AIU149" s="369"/>
      <c r="AIV149" s="369"/>
      <c r="AJA149" s="254"/>
      <c r="AJB149" s="254"/>
      <c r="AJC149" s="254"/>
      <c r="AJD149" s="254"/>
      <c r="AJI149" s="260"/>
      <c r="AJJ149" s="369"/>
      <c r="AJK149" s="369"/>
      <c r="AJL149" s="369"/>
      <c r="AJQ149" s="254"/>
      <c r="AJR149" s="254"/>
      <c r="AJS149" s="254"/>
      <c r="AJT149" s="254"/>
      <c r="AJY149" s="260"/>
      <c r="AJZ149" s="369"/>
      <c r="AKA149" s="369"/>
      <c r="AKB149" s="369"/>
      <c r="AKG149" s="254"/>
      <c r="AKH149" s="254"/>
      <c r="AKI149" s="254"/>
      <c r="AKJ149" s="254"/>
      <c r="AKO149" s="260"/>
      <c r="AKP149" s="369"/>
      <c r="AKQ149" s="369"/>
      <c r="AKR149" s="369"/>
      <c r="AKW149" s="254"/>
      <c r="AKX149" s="254"/>
      <c r="AKY149" s="254"/>
      <c r="AKZ149" s="254"/>
      <c r="ALE149" s="260"/>
      <c r="ALF149" s="369"/>
      <c r="ALG149" s="369"/>
      <c r="ALH149" s="369"/>
      <c r="ALM149" s="254"/>
      <c r="ALN149" s="254"/>
      <c r="ALO149" s="254"/>
      <c r="ALP149" s="254"/>
      <c r="ALU149" s="260"/>
      <c r="ALV149" s="369"/>
      <c r="ALW149" s="369"/>
      <c r="ALX149" s="369"/>
      <c r="AMC149" s="254"/>
      <c r="AMD149" s="254"/>
      <c r="AME149" s="254"/>
      <c r="AMF149" s="254"/>
      <c r="AMK149" s="260"/>
      <c r="AML149" s="369"/>
      <c r="AMM149" s="369"/>
      <c r="AMN149" s="369"/>
      <c r="AMS149" s="254"/>
      <c r="AMT149" s="254"/>
      <c r="AMU149" s="254"/>
      <c r="AMV149" s="254"/>
      <c r="ANA149" s="260"/>
      <c r="ANB149" s="369"/>
      <c r="ANC149" s="369"/>
      <c r="AND149" s="369"/>
      <c r="ANI149" s="254"/>
      <c r="ANJ149" s="254"/>
      <c r="ANK149" s="254"/>
      <c r="ANL149" s="254"/>
      <c r="ANQ149" s="260"/>
      <c r="ANR149" s="369"/>
      <c r="ANS149" s="369"/>
      <c r="ANT149" s="369"/>
      <c r="ANY149" s="254"/>
      <c r="ANZ149" s="254"/>
      <c r="AOA149" s="254"/>
      <c r="AOB149" s="254"/>
      <c r="AOG149" s="260"/>
      <c r="AOH149" s="369"/>
      <c r="AOI149" s="369"/>
      <c r="AOJ149" s="369"/>
      <c r="AOO149" s="254"/>
      <c r="AOP149" s="254"/>
      <c r="AOQ149" s="254"/>
      <c r="AOR149" s="254"/>
      <c r="AOW149" s="260"/>
      <c r="AOX149" s="369"/>
      <c r="AOY149" s="369"/>
      <c r="AOZ149" s="369"/>
      <c r="APE149" s="254"/>
      <c r="APF149" s="254"/>
      <c r="APG149" s="254"/>
      <c r="APH149" s="254"/>
      <c r="APM149" s="260"/>
      <c r="APN149" s="369"/>
      <c r="APO149" s="369"/>
      <c r="APP149" s="369"/>
      <c r="APU149" s="254"/>
      <c r="APV149" s="254"/>
      <c r="APW149" s="254"/>
      <c r="APX149" s="254"/>
      <c r="AQC149" s="260"/>
      <c r="AQD149" s="369"/>
      <c r="AQE149" s="369"/>
      <c r="AQF149" s="369"/>
      <c r="AQK149" s="254"/>
      <c r="AQL149" s="254"/>
      <c r="AQM149" s="254"/>
      <c r="AQN149" s="254"/>
      <c r="AQS149" s="260"/>
      <c r="AQT149" s="369"/>
      <c r="AQU149" s="369"/>
      <c r="AQV149" s="369"/>
      <c r="ARA149" s="254"/>
      <c r="ARB149" s="254"/>
      <c r="ARC149" s="254"/>
      <c r="ARD149" s="254"/>
      <c r="ARI149" s="260"/>
      <c r="ARJ149" s="369"/>
      <c r="ARK149" s="369"/>
      <c r="ARL149" s="369"/>
      <c r="ARQ149" s="254"/>
      <c r="ARR149" s="254"/>
      <c r="ARS149" s="254"/>
      <c r="ART149" s="254"/>
      <c r="ARY149" s="260"/>
      <c r="ARZ149" s="369"/>
      <c r="ASA149" s="369"/>
      <c r="ASB149" s="369"/>
      <c r="ASG149" s="254"/>
      <c r="ASH149" s="254"/>
      <c r="ASI149" s="254"/>
      <c r="ASJ149" s="254"/>
      <c r="ASO149" s="260"/>
      <c r="ASP149" s="369"/>
      <c r="ASQ149" s="369"/>
      <c r="ASR149" s="369"/>
      <c r="ASW149" s="254"/>
      <c r="ASX149" s="254"/>
      <c r="ASY149" s="254"/>
      <c r="ASZ149" s="254"/>
      <c r="ATE149" s="260"/>
      <c r="ATF149" s="369"/>
      <c r="ATG149" s="369"/>
      <c r="ATH149" s="369"/>
      <c r="ATM149" s="254"/>
      <c r="ATN149" s="254"/>
      <c r="ATO149" s="254"/>
      <c r="ATP149" s="254"/>
      <c r="ATU149" s="260"/>
      <c r="ATV149" s="369"/>
      <c r="ATW149" s="369"/>
      <c r="ATX149" s="369"/>
      <c r="AUC149" s="254"/>
      <c r="AUD149" s="254"/>
      <c r="AUE149" s="254"/>
      <c r="AUF149" s="254"/>
      <c r="AUK149" s="260"/>
      <c r="AUL149" s="369"/>
      <c r="AUM149" s="369"/>
      <c r="AUN149" s="369"/>
      <c r="AUS149" s="254"/>
      <c r="AUT149" s="254"/>
      <c r="AUU149" s="254"/>
      <c r="AUV149" s="254"/>
      <c r="AVA149" s="260"/>
      <c r="AVB149" s="369"/>
      <c r="AVC149" s="369"/>
      <c r="AVD149" s="369"/>
      <c r="AVI149" s="254"/>
      <c r="AVJ149" s="254"/>
      <c r="AVK149" s="254"/>
      <c r="AVL149" s="254"/>
      <c r="AVQ149" s="260"/>
      <c r="AVR149" s="369"/>
      <c r="AVS149" s="369"/>
      <c r="AVT149" s="369"/>
      <c r="AVY149" s="254"/>
      <c r="AVZ149" s="254"/>
      <c r="AWA149" s="254"/>
      <c r="AWB149" s="254"/>
      <c r="AWG149" s="260"/>
      <c r="AWH149" s="369"/>
      <c r="AWI149" s="369"/>
      <c r="AWJ149" s="369"/>
      <c r="AWO149" s="254"/>
      <c r="AWP149" s="254"/>
      <c r="AWQ149" s="254"/>
      <c r="AWR149" s="254"/>
      <c r="AWW149" s="260"/>
      <c r="AWX149" s="369"/>
      <c r="AWY149" s="369"/>
      <c r="AWZ149" s="369"/>
      <c r="AXE149" s="254"/>
      <c r="AXF149" s="254"/>
      <c r="AXG149" s="254"/>
      <c r="AXH149" s="254"/>
      <c r="AXM149" s="260"/>
      <c r="AXN149" s="369"/>
      <c r="AXO149" s="369"/>
      <c r="AXP149" s="369"/>
      <c r="AXU149" s="254"/>
      <c r="AXV149" s="254"/>
      <c r="AXW149" s="254"/>
      <c r="AXX149" s="254"/>
      <c r="AYC149" s="260"/>
      <c r="AYD149" s="369"/>
      <c r="AYE149" s="369"/>
      <c r="AYF149" s="369"/>
      <c r="AYK149" s="254"/>
      <c r="AYL149" s="254"/>
      <c r="AYM149" s="254"/>
      <c r="AYN149" s="254"/>
      <c r="AYS149" s="260"/>
      <c r="AYT149" s="369"/>
      <c r="AYU149" s="369"/>
      <c r="AYV149" s="369"/>
      <c r="AZA149" s="254"/>
      <c r="AZB149" s="254"/>
      <c r="AZC149" s="254"/>
      <c r="AZD149" s="254"/>
      <c r="AZI149" s="260"/>
      <c r="AZJ149" s="369"/>
      <c r="AZK149" s="369"/>
      <c r="AZL149" s="369"/>
      <c r="AZQ149" s="254"/>
      <c r="AZR149" s="254"/>
      <c r="AZS149" s="254"/>
      <c r="AZT149" s="254"/>
      <c r="AZY149" s="260"/>
      <c r="AZZ149" s="369"/>
      <c r="BAA149" s="369"/>
      <c r="BAB149" s="369"/>
      <c r="BAG149" s="254"/>
      <c r="BAH149" s="254"/>
      <c r="BAI149" s="254"/>
      <c r="BAJ149" s="254"/>
      <c r="BAO149" s="260"/>
      <c r="BAP149" s="369"/>
      <c r="BAQ149" s="369"/>
      <c r="BAR149" s="369"/>
      <c r="BAW149" s="254"/>
      <c r="BAX149" s="254"/>
      <c r="BAY149" s="254"/>
      <c r="BAZ149" s="254"/>
      <c r="BBE149" s="260"/>
      <c r="BBF149" s="369"/>
      <c r="BBG149" s="369"/>
      <c r="BBH149" s="369"/>
      <c r="BBM149" s="254"/>
      <c r="BBN149" s="254"/>
      <c r="BBO149" s="254"/>
      <c r="BBP149" s="254"/>
      <c r="BBU149" s="260"/>
      <c r="BBV149" s="369"/>
      <c r="BBW149" s="369"/>
      <c r="BBX149" s="369"/>
      <c r="BCC149" s="254"/>
      <c r="BCD149" s="254"/>
      <c r="BCE149" s="254"/>
      <c r="BCF149" s="254"/>
      <c r="BCK149" s="260"/>
      <c r="BCL149" s="369"/>
      <c r="BCM149" s="369"/>
      <c r="BCN149" s="369"/>
      <c r="BCS149" s="254"/>
      <c r="BCT149" s="254"/>
      <c r="BCU149" s="254"/>
      <c r="BCV149" s="254"/>
      <c r="BDA149" s="260"/>
      <c r="BDB149" s="369"/>
      <c r="BDC149" s="369"/>
      <c r="BDD149" s="369"/>
      <c r="BDI149" s="254"/>
      <c r="BDJ149" s="254"/>
      <c r="BDK149" s="254"/>
      <c r="BDL149" s="254"/>
      <c r="BDQ149" s="260"/>
      <c r="BDR149" s="369"/>
      <c r="BDS149" s="369"/>
      <c r="BDT149" s="369"/>
      <c r="BDY149" s="254"/>
      <c r="BDZ149" s="254"/>
      <c r="BEA149" s="254"/>
      <c r="BEB149" s="254"/>
      <c r="BEG149" s="260"/>
      <c r="BEH149" s="369"/>
      <c r="BEI149" s="369"/>
      <c r="BEJ149" s="369"/>
      <c r="BEO149" s="254"/>
      <c r="BEP149" s="254"/>
      <c r="BEQ149" s="254"/>
      <c r="BER149" s="254"/>
      <c r="BEW149" s="260"/>
      <c r="BEX149" s="369"/>
      <c r="BEY149" s="369"/>
      <c r="BEZ149" s="369"/>
      <c r="BFE149" s="254"/>
      <c r="BFF149" s="254"/>
      <c r="BFG149" s="254"/>
      <c r="BFH149" s="254"/>
      <c r="BFM149" s="260"/>
      <c r="BFN149" s="369"/>
      <c r="BFO149" s="369"/>
      <c r="BFP149" s="369"/>
      <c r="BFU149" s="254"/>
      <c r="BFV149" s="254"/>
      <c r="BFW149" s="254"/>
      <c r="BFX149" s="254"/>
      <c r="BGC149" s="260"/>
      <c r="BGD149" s="369"/>
      <c r="BGE149" s="369"/>
      <c r="BGF149" s="369"/>
      <c r="BGK149" s="254"/>
      <c r="BGL149" s="254"/>
      <c r="BGM149" s="254"/>
      <c r="BGN149" s="254"/>
      <c r="BGS149" s="260"/>
      <c r="BGT149" s="369"/>
      <c r="BGU149" s="369"/>
      <c r="BGV149" s="369"/>
      <c r="BHA149" s="254"/>
      <c r="BHB149" s="254"/>
      <c r="BHC149" s="254"/>
      <c r="BHD149" s="254"/>
      <c r="BHI149" s="260"/>
      <c r="BHJ149" s="369"/>
      <c r="BHK149" s="369"/>
      <c r="BHL149" s="369"/>
      <c r="BHQ149" s="254"/>
      <c r="BHR149" s="254"/>
      <c r="BHS149" s="254"/>
      <c r="BHT149" s="254"/>
      <c r="BHY149" s="260"/>
      <c r="BHZ149" s="369"/>
      <c r="BIA149" s="369"/>
      <c r="BIB149" s="369"/>
      <c r="BIG149" s="254"/>
      <c r="BIH149" s="254"/>
      <c r="BII149" s="254"/>
      <c r="BIJ149" s="254"/>
      <c r="BIO149" s="260"/>
      <c r="BIP149" s="369"/>
      <c r="BIQ149" s="369"/>
      <c r="BIR149" s="369"/>
      <c r="BIW149" s="254"/>
      <c r="BIX149" s="254"/>
      <c r="BIY149" s="254"/>
      <c r="BIZ149" s="254"/>
      <c r="BJE149" s="260"/>
      <c r="BJF149" s="369"/>
      <c r="BJG149" s="369"/>
      <c r="BJH149" s="369"/>
      <c r="BJM149" s="254"/>
      <c r="BJN149" s="254"/>
      <c r="BJO149" s="254"/>
      <c r="BJP149" s="254"/>
      <c r="BJU149" s="260"/>
      <c r="BJV149" s="369"/>
      <c r="BJW149" s="369"/>
      <c r="BJX149" s="369"/>
      <c r="BKC149" s="254"/>
      <c r="BKD149" s="254"/>
      <c r="BKE149" s="254"/>
      <c r="BKF149" s="254"/>
      <c r="BKK149" s="260"/>
      <c r="BKL149" s="369"/>
      <c r="BKM149" s="369"/>
      <c r="BKN149" s="369"/>
      <c r="BKS149" s="254"/>
      <c r="BKT149" s="254"/>
      <c r="BKU149" s="254"/>
      <c r="BKV149" s="254"/>
      <c r="BLA149" s="260"/>
      <c r="BLB149" s="369"/>
      <c r="BLC149" s="369"/>
      <c r="BLD149" s="369"/>
      <c r="BLI149" s="254"/>
      <c r="BLJ149" s="254"/>
      <c r="BLK149" s="254"/>
      <c r="BLL149" s="254"/>
      <c r="BLQ149" s="260"/>
      <c r="BLR149" s="369"/>
      <c r="BLS149" s="369"/>
      <c r="BLT149" s="369"/>
      <c r="BLY149" s="254"/>
      <c r="BLZ149" s="254"/>
      <c r="BMA149" s="254"/>
      <c r="BMB149" s="254"/>
      <c r="BMG149" s="260"/>
      <c r="BMH149" s="369"/>
      <c r="BMI149" s="369"/>
      <c r="BMJ149" s="369"/>
      <c r="BMO149" s="254"/>
      <c r="BMP149" s="254"/>
      <c r="BMQ149" s="254"/>
      <c r="BMR149" s="254"/>
      <c r="BMW149" s="260"/>
      <c r="BMX149" s="369"/>
      <c r="BMY149" s="369"/>
      <c r="BMZ149" s="369"/>
      <c r="BNE149" s="254"/>
      <c r="BNF149" s="254"/>
      <c r="BNG149" s="254"/>
      <c r="BNH149" s="254"/>
      <c r="BNM149" s="260"/>
      <c r="BNN149" s="369"/>
      <c r="BNO149" s="369"/>
      <c r="BNP149" s="369"/>
      <c r="BNU149" s="254"/>
      <c r="BNV149" s="254"/>
      <c r="BNW149" s="254"/>
      <c r="BNX149" s="254"/>
      <c r="BOC149" s="260"/>
      <c r="BOD149" s="369"/>
      <c r="BOE149" s="369"/>
      <c r="BOF149" s="369"/>
      <c r="BOK149" s="254"/>
      <c r="BOL149" s="254"/>
      <c r="BOM149" s="254"/>
      <c r="BON149" s="254"/>
      <c r="BOS149" s="260"/>
      <c r="BOT149" s="369"/>
      <c r="BOU149" s="369"/>
      <c r="BOV149" s="369"/>
      <c r="BPA149" s="254"/>
      <c r="BPB149" s="254"/>
      <c r="BPC149" s="254"/>
      <c r="BPD149" s="254"/>
      <c r="BPI149" s="260"/>
      <c r="BPJ149" s="369"/>
      <c r="BPK149" s="369"/>
      <c r="BPL149" s="369"/>
      <c r="BPQ149" s="254"/>
      <c r="BPR149" s="254"/>
      <c r="BPS149" s="254"/>
      <c r="BPT149" s="254"/>
      <c r="BPY149" s="260"/>
      <c r="BPZ149" s="369"/>
      <c r="BQA149" s="369"/>
      <c r="BQB149" s="369"/>
      <c r="BQG149" s="254"/>
      <c r="BQH149" s="254"/>
      <c r="BQI149" s="254"/>
      <c r="BQJ149" s="254"/>
      <c r="BQO149" s="260"/>
      <c r="BQP149" s="369"/>
      <c r="BQQ149" s="369"/>
      <c r="BQR149" s="369"/>
      <c r="BQW149" s="254"/>
      <c r="BQX149" s="254"/>
      <c r="BQY149" s="254"/>
      <c r="BQZ149" s="254"/>
      <c r="BRE149" s="260"/>
      <c r="BRF149" s="369"/>
      <c r="BRG149" s="369"/>
      <c r="BRH149" s="369"/>
      <c r="BRM149" s="254"/>
      <c r="BRN149" s="254"/>
      <c r="BRO149" s="254"/>
      <c r="BRP149" s="254"/>
      <c r="BRU149" s="260"/>
      <c r="BRV149" s="369"/>
      <c r="BRW149" s="369"/>
      <c r="BRX149" s="369"/>
      <c r="BSC149" s="254"/>
      <c r="BSD149" s="254"/>
      <c r="BSE149" s="254"/>
      <c r="BSF149" s="254"/>
      <c r="BSK149" s="260"/>
      <c r="BSL149" s="369"/>
      <c r="BSM149" s="369"/>
      <c r="BSN149" s="369"/>
      <c r="BSS149" s="254"/>
      <c r="BST149" s="254"/>
      <c r="BSU149" s="254"/>
      <c r="BSV149" s="254"/>
      <c r="BTA149" s="260"/>
      <c r="BTB149" s="369"/>
      <c r="BTC149" s="369"/>
      <c r="BTD149" s="369"/>
      <c r="BTI149" s="254"/>
      <c r="BTJ149" s="254"/>
      <c r="BTK149" s="254"/>
      <c r="BTL149" s="254"/>
      <c r="BTQ149" s="260"/>
      <c r="BTR149" s="369"/>
      <c r="BTS149" s="369"/>
      <c r="BTT149" s="369"/>
      <c r="BTY149" s="254"/>
      <c r="BTZ149" s="254"/>
      <c r="BUA149" s="254"/>
      <c r="BUB149" s="254"/>
      <c r="BUG149" s="260"/>
      <c r="BUH149" s="369"/>
      <c r="BUI149" s="369"/>
      <c r="BUJ149" s="369"/>
      <c r="BUO149" s="254"/>
      <c r="BUP149" s="254"/>
      <c r="BUQ149" s="254"/>
      <c r="BUR149" s="254"/>
      <c r="BUW149" s="260"/>
      <c r="BUX149" s="369"/>
      <c r="BUY149" s="369"/>
      <c r="BUZ149" s="369"/>
      <c r="BVE149" s="254"/>
      <c r="BVF149" s="254"/>
      <c r="BVG149" s="254"/>
      <c r="BVH149" s="254"/>
      <c r="BVM149" s="260"/>
      <c r="BVN149" s="369"/>
      <c r="BVO149" s="369"/>
      <c r="BVP149" s="369"/>
      <c r="BVU149" s="254"/>
      <c r="BVV149" s="254"/>
      <c r="BVW149" s="254"/>
      <c r="BVX149" s="254"/>
      <c r="BWC149" s="260"/>
      <c r="BWD149" s="369"/>
      <c r="BWE149" s="369"/>
      <c r="BWF149" s="369"/>
      <c r="BWK149" s="254"/>
      <c r="BWL149" s="254"/>
      <c r="BWM149" s="254"/>
      <c r="BWN149" s="254"/>
      <c r="BWS149" s="260"/>
      <c r="BWT149" s="369"/>
      <c r="BWU149" s="369"/>
      <c r="BWV149" s="369"/>
      <c r="BXA149" s="254"/>
      <c r="BXB149" s="254"/>
      <c r="BXC149" s="254"/>
      <c r="BXD149" s="254"/>
      <c r="BXI149" s="260"/>
      <c r="BXJ149" s="369"/>
      <c r="BXK149" s="369"/>
      <c r="BXL149" s="369"/>
      <c r="BXQ149" s="254"/>
      <c r="BXR149" s="254"/>
      <c r="BXS149" s="254"/>
      <c r="BXT149" s="254"/>
      <c r="BXY149" s="260"/>
      <c r="BXZ149" s="369"/>
      <c r="BYA149" s="369"/>
      <c r="BYB149" s="369"/>
      <c r="BYG149" s="254"/>
      <c r="BYH149" s="254"/>
      <c r="BYI149" s="254"/>
      <c r="BYJ149" s="254"/>
      <c r="BYO149" s="260"/>
      <c r="BYP149" s="369"/>
      <c r="BYQ149" s="369"/>
      <c r="BYR149" s="369"/>
      <c r="BYW149" s="254"/>
      <c r="BYX149" s="254"/>
      <c r="BYY149" s="254"/>
      <c r="BYZ149" s="254"/>
      <c r="BZE149" s="260"/>
      <c r="BZF149" s="369"/>
      <c r="BZG149" s="369"/>
      <c r="BZH149" s="369"/>
      <c r="BZM149" s="254"/>
      <c r="BZN149" s="254"/>
      <c r="BZO149" s="254"/>
      <c r="BZP149" s="254"/>
      <c r="BZU149" s="260"/>
      <c r="BZV149" s="369"/>
      <c r="BZW149" s="369"/>
      <c r="BZX149" s="369"/>
      <c r="CAC149" s="254"/>
      <c r="CAD149" s="254"/>
      <c r="CAE149" s="254"/>
      <c r="CAF149" s="254"/>
      <c r="CAK149" s="260"/>
      <c r="CAL149" s="369"/>
      <c r="CAM149" s="369"/>
      <c r="CAN149" s="369"/>
      <c r="CAS149" s="254"/>
      <c r="CAT149" s="254"/>
      <c r="CAU149" s="254"/>
      <c r="CAV149" s="254"/>
      <c r="CBA149" s="260"/>
      <c r="CBB149" s="369"/>
      <c r="CBC149" s="369"/>
      <c r="CBD149" s="369"/>
      <c r="CBI149" s="254"/>
      <c r="CBJ149" s="254"/>
      <c r="CBK149" s="254"/>
      <c r="CBL149" s="254"/>
      <c r="CBQ149" s="260"/>
      <c r="CBR149" s="369"/>
      <c r="CBS149" s="369"/>
      <c r="CBT149" s="369"/>
      <c r="CBY149" s="254"/>
      <c r="CBZ149" s="254"/>
      <c r="CCA149" s="254"/>
      <c r="CCB149" s="254"/>
      <c r="CCG149" s="260"/>
      <c r="CCH149" s="369"/>
      <c r="CCI149" s="369"/>
      <c r="CCJ149" s="369"/>
      <c r="CCO149" s="254"/>
      <c r="CCP149" s="254"/>
      <c r="CCQ149" s="254"/>
      <c r="CCR149" s="254"/>
      <c r="CCW149" s="260"/>
      <c r="CCX149" s="369"/>
      <c r="CCY149" s="369"/>
      <c r="CCZ149" s="369"/>
      <c r="CDE149" s="254"/>
      <c r="CDF149" s="254"/>
      <c r="CDG149" s="254"/>
      <c r="CDH149" s="254"/>
      <c r="CDM149" s="260"/>
      <c r="CDN149" s="369"/>
      <c r="CDO149" s="369"/>
      <c r="CDP149" s="369"/>
      <c r="CDU149" s="254"/>
      <c r="CDV149" s="254"/>
      <c r="CDW149" s="254"/>
      <c r="CDX149" s="254"/>
      <c r="CEC149" s="260"/>
      <c r="CED149" s="369"/>
      <c r="CEE149" s="369"/>
      <c r="CEF149" s="369"/>
      <c r="CEK149" s="254"/>
      <c r="CEL149" s="254"/>
      <c r="CEM149" s="254"/>
      <c r="CEN149" s="254"/>
      <c r="CES149" s="260"/>
      <c r="CET149" s="369"/>
      <c r="CEU149" s="369"/>
      <c r="CEV149" s="369"/>
      <c r="CFA149" s="254"/>
      <c r="CFB149" s="254"/>
      <c r="CFC149" s="254"/>
      <c r="CFD149" s="254"/>
      <c r="CFI149" s="260"/>
      <c r="CFJ149" s="369"/>
      <c r="CFK149" s="369"/>
      <c r="CFL149" s="369"/>
      <c r="CFQ149" s="254"/>
      <c r="CFR149" s="254"/>
      <c r="CFS149" s="254"/>
      <c r="CFT149" s="254"/>
      <c r="CFY149" s="260"/>
      <c r="CFZ149" s="369"/>
      <c r="CGA149" s="369"/>
      <c r="CGB149" s="369"/>
      <c r="CGG149" s="254"/>
      <c r="CGH149" s="254"/>
      <c r="CGI149" s="254"/>
      <c r="CGJ149" s="254"/>
      <c r="CGO149" s="260"/>
      <c r="CGP149" s="369"/>
      <c r="CGQ149" s="369"/>
      <c r="CGR149" s="369"/>
      <c r="CGW149" s="254"/>
      <c r="CGX149" s="254"/>
      <c r="CGY149" s="254"/>
      <c r="CGZ149" s="254"/>
      <c r="CHE149" s="260"/>
      <c r="CHF149" s="369"/>
      <c r="CHG149" s="369"/>
      <c r="CHH149" s="369"/>
      <c r="CHM149" s="254"/>
      <c r="CHN149" s="254"/>
      <c r="CHO149" s="254"/>
      <c r="CHP149" s="254"/>
      <c r="CHU149" s="260"/>
      <c r="CHV149" s="369"/>
      <c r="CHW149" s="369"/>
      <c r="CHX149" s="369"/>
      <c r="CIC149" s="254"/>
      <c r="CID149" s="254"/>
      <c r="CIE149" s="254"/>
      <c r="CIF149" s="254"/>
      <c r="CIK149" s="260"/>
      <c r="CIL149" s="369"/>
      <c r="CIM149" s="369"/>
      <c r="CIN149" s="369"/>
      <c r="CIS149" s="254"/>
      <c r="CIT149" s="254"/>
      <c r="CIU149" s="254"/>
      <c r="CIV149" s="254"/>
      <c r="CJA149" s="260"/>
      <c r="CJB149" s="369"/>
      <c r="CJC149" s="369"/>
      <c r="CJD149" s="369"/>
      <c r="CJI149" s="254"/>
      <c r="CJJ149" s="254"/>
      <c r="CJK149" s="254"/>
      <c r="CJL149" s="254"/>
      <c r="CJQ149" s="260"/>
      <c r="CJR149" s="369"/>
      <c r="CJS149" s="369"/>
      <c r="CJT149" s="369"/>
      <c r="CJY149" s="254"/>
      <c r="CJZ149" s="254"/>
      <c r="CKA149" s="254"/>
      <c r="CKB149" s="254"/>
      <c r="CKG149" s="260"/>
      <c r="CKH149" s="369"/>
      <c r="CKI149" s="369"/>
      <c r="CKJ149" s="369"/>
      <c r="CKO149" s="254"/>
      <c r="CKP149" s="254"/>
      <c r="CKQ149" s="254"/>
      <c r="CKR149" s="254"/>
      <c r="CKW149" s="260"/>
      <c r="CKX149" s="369"/>
      <c r="CKY149" s="369"/>
      <c r="CKZ149" s="369"/>
      <c r="CLE149" s="254"/>
      <c r="CLF149" s="254"/>
      <c r="CLG149" s="254"/>
      <c r="CLH149" s="254"/>
      <c r="CLM149" s="260"/>
      <c r="CLN149" s="369"/>
      <c r="CLO149" s="369"/>
      <c r="CLP149" s="369"/>
      <c r="CLU149" s="254"/>
      <c r="CLV149" s="254"/>
      <c r="CLW149" s="254"/>
      <c r="CLX149" s="254"/>
      <c r="CMC149" s="260"/>
      <c r="CMD149" s="369"/>
      <c r="CME149" s="369"/>
      <c r="CMF149" s="369"/>
      <c r="CMK149" s="254"/>
      <c r="CML149" s="254"/>
      <c r="CMM149" s="254"/>
      <c r="CMN149" s="254"/>
      <c r="CMS149" s="260"/>
      <c r="CMT149" s="369"/>
      <c r="CMU149" s="369"/>
      <c r="CMV149" s="369"/>
      <c r="CNA149" s="254"/>
      <c r="CNB149" s="254"/>
      <c r="CNC149" s="254"/>
      <c r="CND149" s="254"/>
      <c r="CNI149" s="260"/>
      <c r="CNJ149" s="369"/>
      <c r="CNK149" s="369"/>
      <c r="CNL149" s="369"/>
      <c r="CNQ149" s="254"/>
      <c r="CNR149" s="254"/>
      <c r="CNS149" s="254"/>
      <c r="CNT149" s="254"/>
      <c r="CNY149" s="260"/>
      <c r="CNZ149" s="369"/>
      <c r="COA149" s="369"/>
      <c r="COB149" s="369"/>
      <c r="COG149" s="254"/>
      <c r="COH149" s="254"/>
      <c r="COI149" s="254"/>
      <c r="COJ149" s="254"/>
      <c r="COO149" s="260"/>
      <c r="COP149" s="369"/>
      <c r="COQ149" s="369"/>
      <c r="COR149" s="369"/>
      <c r="COW149" s="254"/>
      <c r="COX149" s="254"/>
      <c r="COY149" s="254"/>
      <c r="COZ149" s="254"/>
      <c r="CPE149" s="260"/>
      <c r="CPF149" s="369"/>
      <c r="CPG149" s="369"/>
      <c r="CPH149" s="369"/>
      <c r="CPM149" s="254"/>
      <c r="CPN149" s="254"/>
      <c r="CPO149" s="254"/>
      <c r="CPP149" s="254"/>
      <c r="CPU149" s="260"/>
      <c r="CPV149" s="369"/>
      <c r="CPW149" s="369"/>
      <c r="CPX149" s="369"/>
      <c r="CQC149" s="254"/>
      <c r="CQD149" s="254"/>
      <c r="CQE149" s="254"/>
      <c r="CQF149" s="254"/>
      <c r="CQK149" s="260"/>
      <c r="CQL149" s="369"/>
      <c r="CQM149" s="369"/>
      <c r="CQN149" s="369"/>
      <c r="CQS149" s="254"/>
      <c r="CQT149" s="254"/>
      <c r="CQU149" s="254"/>
      <c r="CQV149" s="254"/>
      <c r="CRA149" s="260"/>
      <c r="CRB149" s="369"/>
      <c r="CRC149" s="369"/>
      <c r="CRD149" s="369"/>
      <c r="CRI149" s="254"/>
      <c r="CRJ149" s="254"/>
      <c r="CRK149" s="254"/>
      <c r="CRL149" s="254"/>
      <c r="CRQ149" s="260"/>
      <c r="CRR149" s="369"/>
      <c r="CRS149" s="369"/>
      <c r="CRT149" s="369"/>
      <c r="CRY149" s="254"/>
      <c r="CRZ149" s="254"/>
      <c r="CSA149" s="254"/>
      <c r="CSB149" s="254"/>
      <c r="CSG149" s="260"/>
      <c r="CSH149" s="369"/>
      <c r="CSI149" s="369"/>
      <c r="CSJ149" s="369"/>
      <c r="CSO149" s="254"/>
      <c r="CSP149" s="254"/>
      <c r="CSQ149" s="254"/>
      <c r="CSR149" s="254"/>
      <c r="CSW149" s="260"/>
      <c r="CSX149" s="369"/>
      <c r="CSY149" s="369"/>
      <c r="CSZ149" s="369"/>
      <c r="CTE149" s="254"/>
      <c r="CTF149" s="254"/>
      <c r="CTG149" s="254"/>
      <c r="CTH149" s="254"/>
      <c r="CTM149" s="260"/>
      <c r="CTN149" s="369"/>
      <c r="CTO149" s="369"/>
      <c r="CTP149" s="369"/>
      <c r="CTU149" s="254"/>
      <c r="CTV149" s="254"/>
      <c r="CTW149" s="254"/>
      <c r="CTX149" s="254"/>
      <c r="CUC149" s="260"/>
      <c r="CUD149" s="369"/>
      <c r="CUE149" s="369"/>
      <c r="CUF149" s="369"/>
      <c r="CUK149" s="254"/>
      <c r="CUL149" s="254"/>
      <c r="CUM149" s="254"/>
      <c r="CUN149" s="254"/>
      <c r="CUS149" s="260"/>
      <c r="CUT149" s="369"/>
      <c r="CUU149" s="369"/>
      <c r="CUV149" s="369"/>
      <c r="CVA149" s="254"/>
      <c r="CVB149" s="254"/>
      <c r="CVC149" s="254"/>
      <c r="CVD149" s="254"/>
      <c r="CVI149" s="260"/>
      <c r="CVJ149" s="369"/>
      <c r="CVK149" s="369"/>
      <c r="CVL149" s="369"/>
      <c r="CVQ149" s="254"/>
      <c r="CVR149" s="254"/>
      <c r="CVS149" s="254"/>
      <c r="CVT149" s="254"/>
      <c r="CVY149" s="260"/>
      <c r="CVZ149" s="369"/>
      <c r="CWA149" s="369"/>
      <c r="CWB149" s="369"/>
      <c r="CWG149" s="254"/>
      <c r="CWH149" s="254"/>
      <c r="CWI149" s="254"/>
      <c r="CWJ149" s="254"/>
      <c r="CWO149" s="260"/>
      <c r="CWP149" s="369"/>
      <c r="CWQ149" s="369"/>
      <c r="CWR149" s="369"/>
      <c r="CWW149" s="254"/>
      <c r="CWX149" s="254"/>
      <c r="CWY149" s="254"/>
      <c r="CWZ149" s="254"/>
      <c r="CXE149" s="260"/>
      <c r="CXF149" s="369"/>
      <c r="CXG149" s="369"/>
      <c r="CXH149" s="369"/>
      <c r="CXM149" s="254"/>
      <c r="CXN149" s="254"/>
      <c r="CXO149" s="254"/>
      <c r="CXP149" s="254"/>
      <c r="CXU149" s="260"/>
      <c r="CXV149" s="369"/>
      <c r="CXW149" s="369"/>
      <c r="CXX149" s="369"/>
      <c r="CYC149" s="254"/>
      <c r="CYD149" s="254"/>
      <c r="CYE149" s="254"/>
      <c r="CYF149" s="254"/>
      <c r="CYK149" s="260"/>
      <c r="CYL149" s="369"/>
      <c r="CYM149" s="369"/>
      <c r="CYN149" s="369"/>
      <c r="CYS149" s="254"/>
      <c r="CYT149" s="254"/>
      <c r="CYU149" s="254"/>
      <c r="CYV149" s="254"/>
      <c r="CZA149" s="260"/>
      <c r="CZB149" s="369"/>
      <c r="CZC149" s="369"/>
      <c r="CZD149" s="369"/>
      <c r="CZI149" s="254"/>
      <c r="CZJ149" s="254"/>
      <c r="CZK149" s="254"/>
      <c r="CZL149" s="254"/>
      <c r="CZQ149" s="260"/>
      <c r="CZR149" s="369"/>
      <c r="CZS149" s="369"/>
      <c r="CZT149" s="369"/>
      <c r="CZY149" s="254"/>
      <c r="CZZ149" s="254"/>
      <c r="DAA149" s="254"/>
      <c r="DAB149" s="254"/>
      <c r="DAG149" s="260"/>
      <c r="DAH149" s="369"/>
      <c r="DAI149" s="369"/>
      <c r="DAJ149" s="369"/>
      <c r="DAO149" s="254"/>
      <c r="DAP149" s="254"/>
      <c r="DAQ149" s="254"/>
      <c r="DAR149" s="254"/>
      <c r="DAW149" s="260"/>
      <c r="DAX149" s="369"/>
      <c r="DAY149" s="369"/>
      <c r="DAZ149" s="369"/>
      <c r="DBE149" s="254"/>
      <c r="DBF149" s="254"/>
      <c r="DBG149" s="254"/>
      <c r="DBH149" s="254"/>
      <c r="DBM149" s="260"/>
      <c r="DBN149" s="369"/>
      <c r="DBO149" s="369"/>
      <c r="DBP149" s="369"/>
      <c r="DBU149" s="254"/>
      <c r="DBV149" s="254"/>
      <c r="DBW149" s="254"/>
      <c r="DBX149" s="254"/>
      <c r="DCC149" s="260"/>
      <c r="DCD149" s="369"/>
      <c r="DCE149" s="369"/>
      <c r="DCF149" s="369"/>
      <c r="DCK149" s="254"/>
      <c r="DCL149" s="254"/>
      <c r="DCM149" s="254"/>
      <c r="DCN149" s="254"/>
      <c r="DCS149" s="260"/>
      <c r="DCT149" s="369"/>
      <c r="DCU149" s="369"/>
      <c r="DCV149" s="369"/>
      <c r="DDA149" s="254"/>
      <c r="DDB149" s="254"/>
      <c r="DDC149" s="254"/>
      <c r="DDD149" s="254"/>
      <c r="DDI149" s="260"/>
      <c r="DDJ149" s="369"/>
      <c r="DDK149" s="369"/>
      <c r="DDL149" s="369"/>
      <c r="DDQ149" s="254"/>
      <c r="DDR149" s="254"/>
      <c r="DDS149" s="254"/>
      <c r="DDT149" s="254"/>
      <c r="DDY149" s="260"/>
      <c r="DDZ149" s="369"/>
      <c r="DEA149" s="369"/>
      <c r="DEB149" s="369"/>
      <c r="DEG149" s="254"/>
      <c r="DEH149" s="254"/>
      <c r="DEI149" s="254"/>
      <c r="DEJ149" s="254"/>
      <c r="DEO149" s="260"/>
      <c r="DEP149" s="369"/>
      <c r="DEQ149" s="369"/>
      <c r="DER149" s="369"/>
      <c r="DEW149" s="254"/>
      <c r="DEX149" s="254"/>
      <c r="DEY149" s="254"/>
      <c r="DEZ149" s="254"/>
      <c r="DFE149" s="260"/>
      <c r="DFF149" s="369"/>
      <c r="DFG149" s="369"/>
      <c r="DFH149" s="369"/>
      <c r="DFM149" s="254"/>
      <c r="DFN149" s="254"/>
      <c r="DFO149" s="254"/>
      <c r="DFP149" s="254"/>
      <c r="DFU149" s="260"/>
      <c r="DFV149" s="369"/>
      <c r="DFW149" s="369"/>
      <c r="DFX149" s="369"/>
      <c r="DGC149" s="254"/>
      <c r="DGD149" s="254"/>
      <c r="DGE149" s="254"/>
      <c r="DGF149" s="254"/>
      <c r="DGK149" s="260"/>
      <c r="DGL149" s="369"/>
      <c r="DGM149" s="369"/>
      <c r="DGN149" s="369"/>
      <c r="DGS149" s="254"/>
      <c r="DGT149" s="254"/>
      <c r="DGU149" s="254"/>
      <c r="DGV149" s="254"/>
      <c r="DHA149" s="260"/>
      <c r="DHB149" s="369"/>
      <c r="DHC149" s="369"/>
      <c r="DHD149" s="369"/>
      <c r="DHI149" s="254"/>
      <c r="DHJ149" s="254"/>
      <c r="DHK149" s="254"/>
      <c r="DHL149" s="254"/>
      <c r="DHQ149" s="260"/>
      <c r="DHR149" s="369"/>
      <c r="DHS149" s="369"/>
      <c r="DHT149" s="369"/>
      <c r="DHY149" s="254"/>
      <c r="DHZ149" s="254"/>
      <c r="DIA149" s="254"/>
      <c r="DIB149" s="254"/>
      <c r="DIG149" s="260"/>
      <c r="DIH149" s="369"/>
      <c r="DII149" s="369"/>
      <c r="DIJ149" s="369"/>
      <c r="DIO149" s="254"/>
      <c r="DIP149" s="254"/>
      <c r="DIQ149" s="254"/>
      <c r="DIR149" s="254"/>
      <c r="DIW149" s="260"/>
      <c r="DIX149" s="369"/>
      <c r="DIY149" s="369"/>
      <c r="DIZ149" s="369"/>
      <c r="DJE149" s="254"/>
      <c r="DJF149" s="254"/>
      <c r="DJG149" s="254"/>
      <c r="DJH149" s="254"/>
      <c r="DJM149" s="260"/>
      <c r="DJN149" s="369"/>
      <c r="DJO149" s="369"/>
      <c r="DJP149" s="369"/>
      <c r="DJU149" s="254"/>
      <c r="DJV149" s="254"/>
      <c r="DJW149" s="254"/>
      <c r="DJX149" s="254"/>
      <c r="DKC149" s="260"/>
      <c r="DKD149" s="369"/>
      <c r="DKE149" s="369"/>
      <c r="DKF149" s="369"/>
      <c r="DKK149" s="254"/>
      <c r="DKL149" s="254"/>
      <c r="DKM149" s="254"/>
      <c r="DKN149" s="254"/>
      <c r="DKS149" s="260"/>
      <c r="DKT149" s="369"/>
      <c r="DKU149" s="369"/>
      <c r="DKV149" s="369"/>
      <c r="DLA149" s="254"/>
      <c r="DLB149" s="254"/>
      <c r="DLC149" s="254"/>
      <c r="DLD149" s="254"/>
      <c r="DLI149" s="260"/>
      <c r="DLJ149" s="369"/>
      <c r="DLK149" s="369"/>
      <c r="DLL149" s="369"/>
      <c r="DLQ149" s="254"/>
      <c r="DLR149" s="254"/>
      <c r="DLS149" s="254"/>
      <c r="DLT149" s="254"/>
      <c r="DLY149" s="260"/>
      <c r="DLZ149" s="369"/>
      <c r="DMA149" s="369"/>
      <c r="DMB149" s="369"/>
      <c r="DMG149" s="254"/>
      <c r="DMH149" s="254"/>
      <c r="DMI149" s="254"/>
      <c r="DMJ149" s="254"/>
      <c r="DMO149" s="260"/>
      <c r="DMP149" s="369"/>
      <c r="DMQ149" s="369"/>
      <c r="DMR149" s="369"/>
      <c r="DMW149" s="254"/>
      <c r="DMX149" s="254"/>
      <c r="DMY149" s="254"/>
      <c r="DMZ149" s="254"/>
      <c r="DNE149" s="260"/>
      <c r="DNF149" s="369"/>
      <c r="DNG149" s="369"/>
      <c r="DNH149" s="369"/>
      <c r="DNM149" s="254"/>
      <c r="DNN149" s="254"/>
      <c r="DNO149" s="254"/>
      <c r="DNP149" s="254"/>
      <c r="DNU149" s="260"/>
      <c r="DNV149" s="369"/>
      <c r="DNW149" s="369"/>
      <c r="DNX149" s="369"/>
      <c r="DOC149" s="254"/>
      <c r="DOD149" s="254"/>
      <c r="DOE149" s="254"/>
      <c r="DOF149" s="254"/>
      <c r="DOK149" s="260"/>
      <c r="DOL149" s="369"/>
      <c r="DOM149" s="369"/>
      <c r="DON149" s="369"/>
      <c r="DOS149" s="254"/>
      <c r="DOT149" s="254"/>
      <c r="DOU149" s="254"/>
      <c r="DOV149" s="254"/>
      <c r="DPA149" s="260"/>
      <c r="DPB149" s="369"/>
      <c r="DPC149" s="369"/>
      <c r="DPD149" s="369"/>
      <c r="DPI149" s="254"/>
      <c r="DPJ149" s="254"/>
      <c r="DPK149" s="254"/>
      <c r="DPL149" s="254"/>
      <c r="DPQ149" s="260"/>
      <c r="DPR149" s="369"/>
      <c r="DPS149" s="369"/>
      <c r="DPT149" s="369"/>
      <c r="DPY149" s="254"/>
      <c r="DPZ149" s="254"/>
      <c r="DQA149" s="254"/>
      <c r="DQB149" s="254"/>
      <c r="DQG149" s="260"/>
      <c r="DQH149" s="369"/>
      <c r="DQI149" s="369"/>
      <c r="DQJ149" s="369"/>
      <c r="DQO149" s="254"/>
      <c r="DQP149" s="254"/>
      <c r="DQQ149" s="254"/>
      <c r="DQR149" s="254"/>
      <c r="DQW149" s="260"/>
      <c r="DQX149" s="369"/>
      <c r="DQY149" s="369"/>
      <c r="DQZ149" s="369"/>
      <c r="DRE149" s="254"/>
      <c r="DRF149" s="254"/>
      <c r="DRG149" s="254"/>
      <c r="DRH149" s="254"/>
      <c r="DRM149" s="260"/>
      <c r="DRN149" s="369"/>
      <c r="DRO149" s="369"/>
      <c r="DRP149" s="369"/>
      <c r="DRU149" s="254"/>
      <c r="DRV149" s="254"/>
      <c r="DRW149" s="254"/>
      <c r="DRX149" s="254"/>
      <c r="DSC149" s="260"/>
      <c r="DSD149" s="369"/>
      <c r="DSE149" s="369"/>
      <c r="DSF149" s="369"/>
      <c r="DSK149" s="254"/>
      <c r="DSL149" s="254"/>
      <c r="DSM149" s="254"/>
      <c r="DSN149" s="254"/>
      <c r="DSS149" s="260"/>
      <c r="DST149" s="369"/>
      <c r="DSU149" s="369"/>
      <c r="DSV149" s="369"/>
      <c r="DTA149" s="254"/>
      <c r="DTB149" s="254"/>
      <c r="DTC149" s="254"/>
      <c r="DTD149" s="254"/>
      <c r="DTI149" s="260"/>
      <c r="DTJ149" s="369"/>
      <c r="DTK149" s="369"/>
      <c r="DTL149" s="369"/>
      <c r="DTQ149" s="254"/>
      <c r="DTR149" s="254"/>
      <c r="DTS149" s="254"/>
      <c r="DTT149" s="254"/>
      <c r="DTY149" s="260"/>
      <c r="DTZ149" s="369"/>
      <c r="DUA149" s="369"/>
      <c r="DUB149" s="369"/>
      <c r="DUG149" s="254"/>
      <c r="DUH149" s="254"/>
      <c r="DUI149" s="254"/>
      <c r="DUJ149" s="254"/>
      <c r="DUO149" s="260"/>
      <c r="DUP149" s="369"/>
      <c r="DUQ149" s="369"/>
      <c r="DUR149" s="369"/>
      <c r="DUW149" s="254"/>
      <c r="DUX149" s="254"/>
      <c r="DUY149" s="254"/>
      <c r="DUZ149" s="254"/>
      <c r="DVE149" s="260"/>
      <c r="DVF149" s="369"/>
      <c r="DVG149" s="369"/>
      <c r="DVH149" s="369"/>
      <c r="DVM149" s="254"/>
      <c r="DVN149" s="254"/>
      <c r="DVO149" s="254"/>
      <c r="DVP149" s="254"/>
      <c r="DVU149" s="260"/>
      <c r="DVV149" s="369"/>
      <c r="DVW149" s="369"/>
      <c r="DVX149" s="369"/>
      <c r="DWC149" s="254"/>
      <c r="DWD149" s="254"/>
      <c r="DWE149" s="254"/>
      <c r="DWF149" s="254"/>
      <c r="DWK149" s="260"/>
      <c r="DWL149" s="369"/>
      <c r="DWM149" s="369"/>
      <c r="DWN149" s="369"/>
      <c r="DWS149" s="254"/>
      <c r="DWT149" s="254"/>
      <c r="DWU149" s="254"/>
      <c r="DWV149" s="254"/>
      <c r="DXA149" s="260"/>
      <c r="DXB149" s="369"/>
      <c r="DXC149" s="369"/>
      <c r="DXD149" s="369"/>
      <c r="DXI149" s="254"/>
      <c r="DXJ149" s="254"/>
      <c r="DXK149" s="254"/>
      <c r="DXL149" s="254"/>
      <c r="DXQ149" s="260"/>
      <c r="DXR149" s="369"/>
      <c r="DXS149" s="369"/>
      <c r="DXT149" s="369"/>
      <c r="DXY149" s="254"/>
      <c r="DXZ149" s="254"/>
      <c r="DYA149" s="254"/>
      <c r="DYB149" s="254"/>
      <c r="DYG149" s="260"/>
      <c r="DYH149" s="369"/>
      <c r="DYI149" s="369"/>
      <c r="DYJ149" s="369"/>
      <c r="DYO149" s="254"/>
      <c r="DYP149" s="254"/>
      <c r="DYQ149" s="254"/>
      <c r="DYR149" s="254"/>
      <c r="DYW149" s="260"/>
      <c r="DYX149" s="369"/>
      <c r="DYY149" s="369"/>
      <c r="DYZ149" s="369"/>
      <c r="DZE149" s="254"/>
      <c r="DZF149" s="254"/>
      <c r="DZG149" s="254"/>
      <c r="DZH149" s="254"/>
      <c r="DZM149" s="260"/>
      <c r="DZN149" s="369"/>
      <c r="DZO149" s="369"/>
      <c r="DZP149" s="369"/>
      <c r="DZU149" s="254"/>
      <c r="DZV149" s="254"/>
      <c r="DZW149" s="254"/>
      <c r="DZX149" s="254"/>
      <c r="EAC149" s="260"/>
      <c r="EAD149" s="369"/>
      <c r="EAE149" s="369"/>
      <c r="EAF149" s="369"/>
      <c r="EAK149" s="254"/>
      <c r="EAL149" s="254"/>
      <c r="EAM149" s="254"/>
      <c r="EAN149" s="254"/>
      <c r="EAS149" s="260"/>
      <c r="EAT149" s="369"/>
      <c r="EAU149" s="369"/>
      <c r="EAV149" s="369"/>
      <c r="EBA149" s="254"/>
      <c r="EBB149" s="254"/>
      <c r="EBC149" s="254"/>
      <c r="EBD149" s="254"/>
      <c r="EBI149" s="260"/>
      <c r="EBJ149" s="369"/>
      <c r="EBK149" s="369"/>
      <c r="EBL149" s="369"/>
      <c r="EBQ149" s="254"/>
      <c r="EBR149" s="254"/>
      <c r="EBS149" s="254"/>
      <c r="EBT149" s="254"/>
      <c r="EBY149" s="260"/>
      <c r="EBZ149" s="369"/>
      <c r="ECA149" s="369"/>
      <c r="ECB149" s="369"/>
      <c r="ECG149" s="254"/>
      <c r="ECH149" s="254"/>
      <c r="ECI149" s="254"/>
      <c r="ECJ149" s="254"/>
      <c r="ECO149" s="260"/>
      <c r="ECP149" s="369"/>
      <c r="ECQ149" s="369"/>
      <c r="ECR149" s="369"/>
      <c r="ECW149" s="254"/>
      <c r="ECX149" s="254"/>
      <c r="ECY149" s="254"/>
      <c r="ECZ149" s="254"/>
      <c r="EDE149" s="260"/>
      <c r="EDF149" s="369"/>
      <c r="EDG149" s="369"/>
      <c r="EDH149" s="369"/>
      <c r="EDM149" s="254"/>
      <c r="EDN149" s="254"/>
      <c r="EDO149" s="254"/>
      <c r="EDP149" s="254"/>
      <c r="EDU149" s="260"/>
      <c r="EDV149" s="369"/>
      <c r="EDW149" s="369"/>
      <c r="EDX149" s="369"/>
      <c r="EEC149" s="254"/>
      <c r="EED149" s="254"/>
      <c r="EEE149" s="254"/>
      <c r="EEF149" s="254"/>
      <c r="EEK149" s="260"/>
      <c r="EEL149" s="369"/>
      <c r="EEM149" s="369"/>
      <c r="EEN149" s="369"/>
      <c r="EES149" s="254"/>
      <c r="EET149" s="254"/>
      <c r="EEU149" s="254"/>
      <c r="EEV149" s="254"/>
      <c r="EFA149" s="260"/>
      <c r="EFB149" s="369"/>
      <c r="EFC149" s="369"/>
      <c r="EFD149" s="369"/>
      <c r="EFI149" s="254"/>
      <c r="EFJ149" s="254"/>
      <c r="EFK149" s="254"/>
      <c r="EFL149" s="254"/>
      <c r="EFQ149" s="260"/>
      <c r="EFR149" s="369"/>
      <c r="EFS149" s="369"/>
      <c r="EFT149" s="369"/>
      <c r="EFY149" s="254"/>
      <c r="EFZ149" s="254"/>
      <c r="EGA149" s="254"/>
      <c r="EGB149" s="254"/>
      <c r="EGG149" s="260"/>
      <c r="EGH149" s="369"/>
      <c r="EGI149" s="369"/>
      <c r="EGJ149" s="369"/>
      <c r="EGO149" s="254"/>
      <c r="EGP149" s="254"/>
      <c r="EGQ149" s="254"/>
      <c r="EGR149" s="254"/>
      <c r="EGW149" s="260"/>
      <c r="EGX149" s="369"/>
      <c r="EGY149" s="369"/>
      <c r="EGZ149" s="369"/>
      <c r="EHE149" s="254"/>
      <c r="EHF149" s="254"/>
      <c r="EHG149" s="254"/>
      <c r="EHH149" s="254"/>
      <c r="EHM149" s="260"/>
      <c r="EHN149" s="369"/>
      <c r="EHO149" s="369"/>
      <c r="EHP149" s="369"/>
      <c r="EHU149" s="254"/>
      <c r="EHV149" s="254"/>
      <c r="EHW149" s="254"/>
      <c r="EHX149" s="254"/>
      <c r="EIC149" s="260"/>
      <c r="EID149" s="369"/>
      <c r="EIE149" s="369"/>
      <c r="EIF149" s="369"/>
      <c r="EIK149" s="254"/>
      <c r="EIL149" s="254"/>
      <c r="EIM149" s="254"/>
      <c r="EIN149" s="254"/>
      <c r="EIS149" s="260"/>
      <c r="EIT149" s="369"/>
      <c r="EIU149" s="369"/>
      <c r="EIV149" s="369"/>
      <c r="EJA149" s="254"/>
      <c r="EJB149" s="254"/>
      <c r="EJC149" s="254"/>
      <c r="EJD149" s="254"/>
      <c r="EJI149" s="260"/>
      <c r="EJJ149" s="369"/>
      <c r="EJK149" s="369"/>
      <c r="EJL149" s="369"/>
      <c r="EJQ149" s="254"/>
      <c r="EJR149" s="254"/>
      <c r="EJS149" s="254"/>
      <c r="EJT149" s="254"/>
      <c r="EJY149" s="260"/>
      <c r="EJZ149" s="369"/>
      <c r="EKA149" s="369"/>
      <c r="EKB149" s="369"/>
      <c r="EKG149" s="254"/>
      <c r="EKH149" s="254"/>
      <c r="EKI149" s="254"/>
      <c r="EKJ149" s="254"/>
      <c r="EKO149" s="260"/>
      <c r="EKP149" s="369"/>
      <c r="EKQ149" s="369"/>
      <c r="EKR149" s="369"/>
      <c r="EKW149" s="254"/>
      <c r="EKX149" s="254"/>
      <c r="EKY149" s="254"/>
      <c r="EKZ149" s="254"/>
      <c r="ELE149" s="260"/>
      <c r="ELF149" s="369"/>
      <c r="ELG149" s="369"/>
      <c r="ELH149" s="369"/>
      <c r="ELM149" s="254"/>
      <c r="ELN149" s="254"/>
      <c r="ELO149" s="254"/>
      <c r="ELP149" s="254"/>
      <c r="ELU149" s="260"/>
      <c r="ELV149" s="369"/>
      <c r="ELW149" s="369"/>
      <c r="ELX149" s="369"/>
      <c r="EMC149" s="254"/>
      <c r="EMD149" s="254"/>
      <c r="EME149" s="254"/>
      <c r="EMF149" s="254"/>
      <c r="EMK149" s="260"/>
      <c r="EML149" s="369"/>
      <c r="EMM149" s="369"/>
      <c r="EMN149" s="369"/>
      <c r="EMS149" s="254"/>
      <c r="EMT149" s="254"/>
      <c r="EMU149" s="254"/>
      <c r="EMV149" s="254"/>
      <c r="ENA149" s="260"/>
      <c r="ENB149" s="369"/>
      <c r="ENC149" s="369"/>
      <c r="END149" s="369"/>
      <c r="ENI149" s="254"/>
      <c r="ENJ149" s="254"/>
      <c r="ENK149" s="254"/>
      <c r="ENL149" s="254"/>
      <c r="ENQ149" s="260"/>
      <c r="ENR149" s="369"/>
      <c r="ENS149" s="369"/>
      <c r="ENT149" s="369"/>
      <c r="ENY149" s="254"/>
      <c r="ENZ149" s="254"/>
      <c r="EOA149" s="254"/>
      <c r="EOB149" s="254"/>
      <c r="EOG149" s="260"/>
      <c r="EOH149" s="369"/>
      <c r="EOI149" s="369"/>
      <c r="EOJ149" s="369"/>
      <c r="EOO149" s="254"/>
      <c r="EOP149" s="254"/>
      <c r="EOQ149" s="254"/>
      <c r="EOR149" s="254"/>
      <c r="EOW149" s="260"/>
      <c r="EOX149" s="369"/>
      <c r="EOY149" s="369"/>
      <c r="EOZ149" s="369"/>
      <c r="EPE149" s="254"/>
      <c r="EPF149" s="254"/>
      <c r="EPG149" s="254"/>
      <c r="EPH149" s="254"/>
      <c r="EPM149" s="260"/>
      <c r="EPN149" s="369"/>
      <c r="EPO149" s="369"/>
      <c r="EPP149" s="369"/>
      <c r="EPU149" s="254"/>
      <c r="EPV149" s="254"/>
      <c r="EPW149" s="254"/>
      <c r="EPX149" s="254"/>
      <c r="EQC149" s="260"/>
      <c r="EQD149" s="369"/>
      <c r="EQE149" s="369"/>
      <c r="EQF149" s="369"/>
      <c r="EQK149" s="254"/>
      <c r="EQL149" s="254"/>
      <c r="EQM149" s="254"/>
      <c r="EQN149" s="254"/>
      <c r="EQS149" s="260"/>
      <c r="EQT149" s="369"/>
      <c r="EQU149" s="369"/>
      <c r="EQV149" s="369"/>
      <c r="ERA149" s="254"/>
      <c r="ERB149" s="254"/>
      <c r="ERC149" s="254"/>
      <c r="ERD149" s="254"/>
      <c r="ERI149" s="260"/>
      <c r="ERJ149" s="369"/>
      <c r="ERK149" s="369"/>
      <c r="ERL149" s="369"/>
      <c r="ERQ149" s="254"/>
      <c r="ERR149" s="254"/>
      <c r="ERS149" s="254"/>
      <c r="ERT149" s="254"/>
      <c r="ERY149" s="260"/>
      <c r="ERZ149" s="369"/>
      <c r="ESA149" s="369"/>
      <c r="ESB149" s="369"/>
      <c r="ESG149" s="254"/>
      <c r="ESH149" s="254"/>
      <c r="ESI149" s="254"/>
      <c r="ESJ149" s="254"/>
      <c r="ESO149" s="260"/>
      <c r="ESP149" s="369"/>
      <c r="ESQ149" s="369"/>
      <c r="ESR149" s="369"/>
      <c r="ESW149" s="254"/>
      <c r="ESX149" s="254"/>
      <c r="ESY149" s="254"/>
      <c r="ESZ149" s="254"/>
      <c r="ETE149" s="260"/>
      <c r="ETF149" s="369"/>
      <c r="ETG149" s="369"/>
      <c r="ETH149" s="369"/>
      <c r="ETM149" s="254"/>
      <c r="ETN149" s="254"/>
      <c r="ETO149" s="254"/>
      <c r="ETP149" s="254"/>
      <c r="ETU149" s="260"/>
      <c r="ETV149" s="369"/>
      <c r="ETW149" s="369"/>
      <c r="ETX149" s="369"/>
      <c r="EUC149" s="254"/>
      <c r="EUD149" s="254"/>
      <c r="EUE149" s="254"/>
      <c r="EUF149" s="254"/>
      <c r="EUK149" s="260"/>
      <c r="EUL149" s="369"/>
      <c r="EUM149" s="369"/>
      <c r="EUN149" s="369"/>
      <c r="EUS149" s="254"/>
      <c r="EUT149" s="254"/>
      <c r="EUU149" s="254"/>
      <c r="EUV149" s="254"/>
      <c r="EVA149" s="260"/>
      <c r="EVB149" s="369"/>
      <c r="EVC149" s="369"/>
      <c r="EVD149" s="369"/>
      <c r="EVI149" s="254"/>
      <c r="EVJ149" s="254"/>
      <c r="EVK149" s="254"/>
      <c r="EVL149" s="254"/>
      <c r="EVQ149" s="260"/>
      <c r="EVR149" s="369"/>
      <c r="EVS149" s="369"/>
      <c r="EVT149" s="369"/>
      <c r="EVY149" s="254"/>
      <c r="EVZ149" s="254"/>
      <c r="EWA149" s="254"/>
      <c r="EWB149" s="254"/>
      <c r="EWG149" s="260"/>
      <c r="EWH149" s="369"/>
      <c r="EWI149" s="369"/>
      <c r="EWJ149" s="369"/>
      <c r="EWO149" s="254"/>
      <c r="EWP149" s="254"/>
      <c r="EWQ149" s="254"/>
      <c r="EWR149" s="254"/>
      <c r="EWW149" s="260"/>
      <c r="EWX149" s="369"/>
      <c r="EWY149" s="369"/>
      <c r="EWZ149" s="369"/>
      <c r="EXE149" s="254"/>
      <c r="EXF149" s="254"/>
      <c r="EXG149" s="254"/>
      <c r="EXH149" s="254"/>
      <c r="EXM149" s="260"/>
      <c r="EXN149" s="369"/>
      <c r="EXO149" s="369"/>
      <c r="EXP149" s="369"/>
      <c r="EXU149" s="254"/>
      <c r="EXV149" s="254"/>
      <c r="EXW149" s="254"/>
      <c r="EXX149" s="254"/>
      <c r="EYC149" s="260"/>
      <c r="EYD149" s="369"/>
      <c r="EYE149" s="369"/>
      <c r="EYF149" s="369"/>
      <c r="EYK149" s="254"/>
      <c r="EYL149" s="254"/>
      <c r="EYM149" s="254"/>
      <c r="EYN149" s="254"/>
      <c r="EYS149" s="260"/>
      <c r="EYT149" s="369"/>
      <c r="EYU149" s="369"/>
      <c r="EYV149" s="369"/>
      <c r="EZA149" s="254"/>
      <c r="EZB149" s="254"/>
      <c r="EZC149" s="254"/>
      <c r="EZD149" s="254"/>
      <c r="EZI149" s="260"/>
      <c r="EZJ149" s="369"/>
      <c r="EZK149" s="369"/>
      <c r="EZL149" s="369"/>
      <c r="EZQ149" s="254"/>
      <c r="EZR149" s="254"/>
      <c r="EZS149" s="254"/>
      <c r="EZT149" s="254"/>
      <c r="EZY149" s="260"/>
      <c r="EZZ149" s="369"/>
      <c r="FAA149" s="369"/>
      <c r="FAB149" s="369"/>
      <c r="FAG149" s="254"/>
      <c r="FAH149" s="254"/>
      <c r="FAI149" s="254"/>
      <c r="FAJ149" s="254"/>
      <c r="FAO149" s="260"/>
      <c r="FAP149" s="369"/>
      <c r="FAQ149" s="369"/>
      <c r="FAR149" s="369"/>
      <c r="FAW149" s="254"/>
      <c r="FAX149" s="254"/>
      <c r="FAY149" s="254"/>
      <c r="FAZ149" s="254"/>
      <c r="FBE149" s="260"/>
      <c r="FBF149" s="369"/>
      <c r="FBG149" s="369"/>
      <c r="FBH149" s="369"/>
      <c r="FBM149" s="254"/>
      <c r="FBN149" s="254"/>
      <c r="FBO149" s="254"/>
      <c r="FBP149" s="254"/>
      <c r="FBU149" s="260"/>
      <c r="FBV149" s="369"/>
      <c r="FBW149" s="369"/>
      <c r="FBX149" s="369"/>
      <c r="FCC149" s="254"/>
      <c r="FCD149" s="254"/>
      <c r="FCE149" s="254"/>
      <c r="FCF149" s="254"/>
      <c r="FCK149" s="260"/>
      <c r="FCL149" s="369"/>
      <c r="FCM149" s="369"/>
      <c r="FCN149" s="369"/>
      <c r="FCS149" s="254"/>
      <c r="FCT149" s="254"/>
      <c r="FCU149" s="254"/>
      <c r="FCV149" s="254"/>
      <c r="FDA149" s="260"/>
      <c r="FDB149" s="369"/>
      <c r="FDC149" s="369"/>
      <c r="FDD149" s="369"/>
      <c r="FDI149" s="254"/>
      <c r="FDJ149" s="254"/>
      <c r="FDK149" s="254"/>
      <c r="FDL149" s="254"/>
      <c r="FDQ149" s="260"/>
      <c r="FDR149" s="369"/>
      <c r="FDS149" s="369"/>
      <c r="FDT149" s="369"/>
      <c r="FDY149" s="254"/>
      <c r="FDZ149" s="254"/>
      <c r="FEA149" s="254"/>
      <c r="FEB149" s="254"/>
      <c r="FEG149" s="260"/>
      <c r="FEH149" s="369"/>
      <c r="FEI149" s="369"/>
      <c r="FEJ149" s="369"/>
      <c r="FEO149" s="254"/>
      <c r="FEP149" s="254"/>
      <c r="FEQ149" s="254"/>
      <c r="FER149" s="254"/>
      <c r="FEW149" s="260"/>
      <c r="FEX149" s="369"/>
      <c r="FEY149" s="369"/>
      <c r="FEZ149" s="369"/>
      <c r="FFE149" s="254"/>
      <c r="FFF149" s="254"/>
      <c r="FFG149" s="254"/>
      <c r="FFH149" s="254"/>
      <c r="FFM149" s="260"/>
      <c r="FFN149" s="369"/>
      <c r="FFO149" s="369"/>
      <c r="FFP149" s="369"/>
      <c r="FFU149" s="254"/>
      <c r="FFV149" s="254"/>
      <c r="FFW149" s="254"/>
      <c r="FFX149" s="254"/>
      <c r="FGC149" s="260"/>
      <c r="FGD149" s="369"/>
      <c r="FGE149" s="369"/>
      <c r="FGF149" s="369"/>
      <c r="FGK149" s="254"/>
      <c r="FGL149" s="254"/>
      <c r="FGM149" s="254"/>
      <c r="FGN149" s="254"/>
      <c r="FGS149" s="260"/>
      <c r="FGT149" s="369"/>
      <c r="FGU149" s="369"/>
      <c r="FGV149" s="369"/>
      <c r="FHA149" s="254"/>
      <c r="FHB149" s="254"/>
      <c r="FHC149" s="254"/>
      <c r="FHD149" s="254"/>
      <c r="FHI149" s="260"/>
      <c r="FHJ149" s="369"/>
      <c r="FHK149" s="369"/>
      <c r="FHL149" s="369"/>
      <c r="FHQ149" s="254"/>
      <c r="FHR149" s="254"/>
      <c r="FHS149" s="254"/>
      <c r="FHT149" s="254"/>
      <c r="FHY149" s="260"/>
      <c r="FHZ149" s="369"/>
      <c r="FIA149" s="369"/>
      <c r="FIB149" s="369"/>
      <c r="FIG149" s="254"/>
      <c r="FIH149" s="254"/>
      <c r="FII149" s="254"/>
      <c r="FIJ149" s="254"/>
      <c r="FIO149" s="260"/>
      <c r="FIP149" s="369"/>
      <c r="FIQ149" s="369"/>
      <c r="FIR149" s="369"/>
      <c r="FIW149" s="254"/>
      <c r="FIX149" s="254"/>
      <c r="FIY149" s="254"/>
      <c r="FIZ149" s="254"/>
      <c r="FJE149" s="260"/>
      <c r="FJF149" s="369"/>
      <c r="FJG149" s="369"/>
      <c r="FJH149" s="369"/>
      <c r="FJM149" s="254"/>
      <c r="FJN149" s="254"/>
      <c r="FJO149" s="254"/>
      <c r="FJP149" s="254"/>
      <c r="FJU149" s="260"/>
      <c r="FJV149" s="369"/>
      <c r="FJW149" s="369"/>
      <c r="FJX149" s="369"/>
      <c r="FKC149" s="254"/>
      <c r="FKD149" s="254"/>
      <c r="FKE149" s="254"/>
      <c r="FKF149" s="254"/>
      <c r="FKK149" s="260"/>
      <c r="FKL149" s="369"/>
      <c r="FKM149" s="369"/>
      <c r="FKN149" s="369"/>
      <c r="FKS149" s="254"/>
      <c r="FKT149" s="254"/>
      <c r="FKU149" s="254"/>
      <c r="FKV149" s="254"/>
      <c r="FLA149" s="260"/>
      <c r="FLB149" s="369"/>
      <c r="FLC149" s="369"/>
      <c r="FLD149" s="369"/>
      <c r="FLI149" s="254"/>
      <c r="FLJ149" s="254"/>
      <c r="FLK149" s="254"/>
      <c r="FLL149" s="254"/>
      <c r="FLQ149" s="260"/>
      <c r="FLR149" s="369"/>
      <c r="FLS149" s="369"/>
      <c r="FLT149" s="369"/>
      <c r="FLY149" s="254"/>
      <c r="FLZ149" s="254"/>
      <c r="FMA149" s="254"/>
      <c r="FMB149" s="254"/>
      <c r="FMG149" s="260"/>
      <c r="FMH149" s="369"/>
      <c r="FMI149" s="369"/>
      <c r="FMJ149" s="369"/>
      <c r="FMO149" s="254"/>
      <c r="FMP149" s="254"/>
      <c r="FMQ149" s="254"/>
      <c r="FMR149" s="254"/>
      <c r="FMW149" s="260"/>
      <c r="FMX149" s="369"/>
      <c r="FMY149" s="369"/>
      <c r="FMZ149" s="369"/>
      <c r="FNE149" s="254"/>
      <c r="FNF149" s="254"/>
      <c r="FNG149" s="254"/>
      <c r="FNH149" s="254"/>
      <c r="FNM149" s="260"/>
      <c r="FNN149" s="369"/>
      <c r="FNO149" s="369"/>
      <c r="FNP149" s="369"/>
      <c r="FNU149" s="254"/>
      <c r="FNV149" s="254"/>
      <c r="FNW149" s="254"/>
      <c r="FNX149" s="254"/>
      <c r="FOC149" s="260"/>
      <c r="FOD149" s="369"/>
      <c r="FOE149" s="369"/>
      <c r="FOF149" s="369"/>
      <c r="FOK149" s="254"/>
      <c r="FOL149" s="254"/>
      <c r="FOM149" s="254"/>
      <c r="FON149" s="254"/>
      <c r="FOS149" s="260"/>
      <c r="FOT149" s="369"/>
      <c r="FOU149" s="369"/>
      <c r="FOV149" s="369"/>
      <c r="FPA149" s="254"/>
      <c r="FPB149" s="254"/>
      <c r="FPC149" s="254"/>
      <c r="FPD149" s="254"/>
      <c r="FPI149" s="260"/>
      <c r="FPJ149" s="369"/>
      <c r="FPK149" s="369"/>
      <c r="FPL149" s="369"/>
      <c r="FPQ149" s="254"/>
      <c r="FPR149" s="254"/>
      <c r="FPS149" s="254"/>
      <c r="FPT149" s="254"/>
      <c r="FPY149" s="260"/>
      <c r="FPZ149" s="369"/>
      <c r="FQA149" s="369"/>
      <c r="FQB149" s="369"/>
      <c r="FQG149" s="254"/>
      <c r="FQH149" s="254"/>
      <c r="FQI149" s="254"/>
      <c r="FQJ149" s="254"/>
      <c r="FQO149" s="260"/>
      <c r="FQP149" s="369"/>
      <c r="FQQ149" s="369"/>
      <c r="FQR149" s="369"/>
      <c r="FQW149" s="254"/>
      <c r="FQX149" s="254"/>
      <c r="FQY149" s="254"/>
      <c r="FQZ149" s="254"/>
      <c r="FRE149" s="260"/>
      <c r="FRF149" s="369"/>
      <c r="FRG149" s="369"/>
      <c r="FRH149" s="369"/>
      <c r="FRM149" s="254"/>
      <c r="FRN149" s="254"/>
      <c r="FRO149" s="254"/>
      <c r="FRP149" s="254"/>
      <c r="FRU149" s="260"/>
      <c r="FRV149" s="369"/>
      <c r="FRW149" s="369"/>
      <c r="FRX149" s="369"/>
      <c r="FSC149" s="254"/>
      <c r="FSD149" s="254"/>
      <c r="FSE149" s="254"/>
      <c r="FSF149" s="254"/>
      <c r="FSK149" s="260"/>
      <c r="FSL149" s="369"/>
      <c r="FSM149" s="369"/>
      <c r="FSN149" s="369"/>
      <c r="FSS149" s="254"/>
      <c r="FST149" s="254"/>
      <c r="FSU149" s="254"/>
      <c r="FSV149" s="254"/>
      <c r="FTA149" s="260"/>
      <c r="FTB149" s="369"/>
      <c r="FTC149" s="369"/>
      <c r="FTD149" s="369"/>
      <c r="FTI149" s="254"/>
      <c r="FTJ149" s="254"/>
      <c r="FTK149" s="254"/>
      <c r="FTL149" s="254"/>
      <c r="FTQ149" s="260"/>
      <c r="FTR149" s="369"/>
      <c r="FTS149" s="369"/>
      <c r="FTT149" s="369"/>
      <c r="FTY149" s="254"/>
      <c r="FTZ149" s="254"/>
      <c r="FUA149" s="254"/>
      <c r="FUB149" s="254"/>
      <c r="FUG149" s="260"/>
      <c r="FUH149" s="369"/>
      <c r="FUI149" s="369"/>
      <c r="FUJ149" s="369"/>
      <c r="FUO149" s="254"/>
      <c r="FUP149" s="254"/>
      <c r="FUQ149" s="254"/>
      <c r="FUR149" s="254"/>
      <c r="FUW149" s="260"/>
      <c r="FUX149" s="369"/>
      <c r="FUY149" s="369"/>
      <c r="FUZ149" s="369"/>
      <c r="FVE149" s="254"/>
      <c r="FVF149" s="254"/>
      <c r="FVG149" s="254"/>
      <c r="FVH149" s="254"/>
      <c r="FVM149" s="260"/>
      <c r="FVN149" s="369"/>
      <c r="FVO149" s="369"/>
      <c r="FVP149" s="369"/>
      <c r="FVU149" s="254"/>
      <c r="FVV149" s="254"/>
      <c r="FVW149" s="254"/>
      <c r="FVX149" s="254"/>
      <c r="FWC149" s="260"/>
      <c r="FWD149" s="369"/>
      <c r="FWE149" s="369"/>
      <c r="FWF149" s="369"/>
      <c r="FWK149" s="254"/>
      <c r="FWL149" s="254"/>
      <c r="FWM149" s="254"/>
      <c r="FWN149" s="254"/>
      <c r="FWS149" s="260"/>
      <c r="FWT149" s="369"/>
      <c r="FWU149" s="369"/>
      <c r="FWV149" s="369"/>
      <c r="FXA149" s="254"/>
      <c r="FXB149" s="254"/>
      <c r="FXC149" s="254"/>
      <c r="FXD149" s="254"/>
      <c r="FXI149" s="260"/>
      <c r="FXJ149" s="369"/>
      <c r="FXK149" s="369"/>
      <c r="FXL149" s="369"/>
      <c r="FXQ149" s="254"/>
      <c r="FXR149" s="254"/>
      <c r="FXS149" s="254"/>
      <c r="FXT149" s="254"/>
      <c r="FXY149" s="260"/>
      <c r="FXZ149" s="369"/>
      <c r="FYA149" s="369"/>
      <c r="FYB149" s="369"/>
      <c r="FYG149" s="254"/>
      <c r="FYH149" s="254"/>
      <c r="FYI149" s="254"/>
      <c r="FYJ149" s="254"/>
      <c r="FYO149" s="260"/>
      <c r="FYP149" s="369"/>
      <c r="FYQ149" s="369"/>
      <c r="FYR149" s="369"/>
      <c r="FYW149" s="254"/>
      <c r="FYX149" s="254"/>
      <c r="FYY149" s="254"/>
      <c r="FYZ149" s="254"/>
      <c r="FZE149" s="260"/>
      <c r="FZF149" s="369"/>
      <c r="FZG149" s="369"/>
      <c r="FZH149" s="369"/>
      <c r="FZM149" s="254"/>
      <c r="FZN149" s="254"/>
      <c r="FZO149" s="254"/>
      <c r="FZP149" s="254"/>
      <c r="FZU149" s="260"/>
      <c r="FZV149" s="369"/>
      <c r="FZW149" s="369"/>
      <c r="FZX149" s="369"/>
      <c r="GAC149" s="254"/>
      <c r="GAD149" s="254"/>
      <c r="GAE149" s="254"/>
      <c r="GAF149" s="254"/>
      <c r="GAK149" s="260"/>
      <c r="GAL149" s="369"/>
      <c r="GAM149" s="369"/>
      <c r="GAN149" s="369"/>
      <c r="GAS149" s="254"/>
      <c r="GAT149" s="254"/>
      <c r="GAU149" s="254"/>
      <c r="GAV149" s="254"/>
      <c r="GBA149" s="260"/>
      <c r="GBB149" s="369"/>
      <c r="GBC149" s="369"/>
      <c r="GBD149" s="369"/>
      <c r="GBI149" s="254"/>
      <c r="GBJ149" s="254"/>
      <c r="GBK149" s="254"/>
      <c r="GBL149" s="254"/>
      <c r="GBQ149" s="260"/>
      <c r="GBR149" s="369"/>
      <c r="GBS149" s="369"/>
      <c r="GBT149" s="369"/>
      <c r="GBY149" s="254"/>
      <c r="GBZ149" s="254"/>
      <c r="GCA149" s="254"/>
      <c r="GCB149" s="254"/>
      <c r="GCG149" s="260"/>
      <c r="GCH149" s="369"/>
      <c r="GCI149" s="369"/>
      <c r="GCJ149" s="369"/>
      <c r="GCO149" s="254"/>
      <c r="GCP149" s="254"/>
      <c r="GCQ149" s="254"/>
      <c r="GCR149" s="254"/>
      <c r="GCW149" s="260"/>
      <c r="GCX149" s="369"/>
      <c r="GCY149" s="369"/>
      <c r="GCZ149" s="369"/>
      <c r="GDE149" s="254"/>
      <c r="GDF149" s="254"/>
      <c r="GDG149" s="254"/>
      <c r="GDH149" s="254"/>
      <c r="GDM149" s="260"/>
      <c r="GDN149" s="369"/>
      <c r="GDO149" s="369"/>
      <c r="GDP149" s="369"/>
      <c r="GDU149" s="254"/>
      <c r="GDV149" s="254"/>
      <c r="GDW149" s="254"/>
      <c r="GDX149" s="254"/>
      <c r="GEC149" s="260"/>
      <c r="GED149" s="369"/>
      <c r="GEE149" s="369"/>
      <c r="GEF149" s="369"/>
      <c r="GEK149" s="254"/>
      <c r="GEL149" s="254"/>
      <c r="GEM149" s="254"/>
      <c r="GEN149" s="254"/>
      <c r="GES149" s="260"/>
      <c r="GET149" s="369"/>
      <c r="GEU149" s="369"/>
      <c r="GEV149" s="369"/>
      <c r="GFA149" s="254"/>
      <c r="GFB149" s="254"/>
      <c r="GFC149" s="254"/>
      <c r="GFD149" s="254"/>
      <c r="GFI149" s="260"/>
      <c r="GFJ149" s="369"/>
      <c r="GFK149" s="369"/>
      <c r="GFL149" s="369"/>
      <c r="GFQ149" s="254"/>
      <c r="GFR149" s="254"/>
      <c r="GFS149" s="254"/>
      <c r="GFT149" s="254"/>
      <c r="GFY149" s="260"/>
      <c r="GFZ149" s="369"/>
      <c r="GGA149" s="369"/>
      <c r="GGB149" s="369"/>
      <c r="GGG149" s="254"/>
      <c r="GGH149" s="254"/>
      <c r="GGI149" s="254"/>
      <c r="GGJ149" s="254"/>
      <c r="GGO149" s="260"/>
      <c r="GGP149" s="369"/>
      <c r="GGQ149" s="369"/>
      <c r="GGR149" s="369"/>
      <c r="GGW149" s="254"/>
      <c r="GGX149" s="254"/>
      <c r="GGY149" s="254"/>
      <c r="GGZ149" s="254"/>
      <c r="GHE149" s="260"/>
      <c r="GHF149" s="369"/>
      <c r="GHG149" s="369"/>
      <c r="GHH149" s="369"/>
      <c r="GHM149" s="254"/>
      <c r="GHN149" s="254"/>
      <c r="GHO149" s="254"/>
      <c r="GHP149" s="254"/>
      <c r="GHU149" s="260"/>
      <c r="GHV149" s="369"/>
      <c r="GHW149" s="369"/>
      <c r="GHX149" s="369"/>
      <c r="GIC149" s="254"/>
      <c r="GID149" s="254"/>
      <c r="GIE149" s="254"/>
      <c r="GIF149" s="254"/>
      <c r="GIK149" s="260"/>
      <c r="GIL149" s="369"/>
      <c r="GIM149" s="369"/>
      <c r="GIN149" s="369"/>
      <c r="GIS149" s="254"/>
      <c r="GIT149" s="254"/>
      <c r="GIU149" s="254"/>
      <c r="GIV149" s="254"/>
      <c r="GJA149" s="260"/>
      <c r="GJB149" s="369"/>
      <c r="GJC149" s="369"/>
      <c r="GJD149" s="369"/>
      <c r="GJI149" s="254"/>
      <c r="GJJ149" s="254"/>
      <c r="GJK149" s="254"/>
      <c r="GJL149" s="254"/>
      <c r="GJQ149" s="260"/>
      <c r="GJR149" s="369"/>
      <c r="GJS149" s="369"/>
      <c r="GJT149" s="369"/>
      <c r="GJY149" s="254"/>
      <c r="GJZ149" s="254"/>
      <c r="GKA149" s="254"/>
      <c r="GKB149" s="254"/>
      <c r="GKG149" s="260"/>
      <c r="GKH149" s="369"/>
      <c r="GKI149" s="369"/>
      <c r="GKJ149" s="369"/>
      <c r="GKO149" s="254"/>
      <c r="GKP149" s="254"/>
      <c r="GKQ149" s="254"/>
      <c r="GKR149" s="254"/>
      <c r="GKW149" s="260"/>
      <c r="GKX149" s="369"/>
      <c r="GKY149" s="369"/>
      <c r="GKZ149" s="369"/>
      <c r="GLE149" s="254"/>
      <c r="GLF149" s="254"/>
      <c r="GLG149" s="254"/>
      <c r="GLH149" s="254"/>
      <c r="GLM149" s="260"/>
      <c r="GLN149" s="369"/>
      <c r="GLO149" s="369"/>
      <c r="GLP149" s="369"/>
      <c r="GLU149" s="254"/>
      <c r="GLV149" s="254"/>
      <c r="GLW149" s="254"/>
      <c r="GLX149" s="254"/>
      <c r="GMC149" s="260"/>
      <c r="GMD149" s="369"/>
      <c r="GME149" s="369"/>
      <c r="GMF149" s="369"/>
      <c r="GMK149" s="254"/>
      <c r="GML149" s="254"/>
      <c r="GMM149" s="254"/>
      <c r="GMN149" s="254"/>
      <c r="GMS149" s="260"/>
      <c r="GMT149" s="369"/>
      <c r="GMU149" s="369"/>
      <c r="GMV149" s="369"/>
      <c r="GNA149" s="254"/>
      <c r="GNB149" s="254"/>
      <c r="GNC149" s="254"/>
      <c r="GND149" s="254"/>
      <c r="GNI149" s="260"/>
      <c r="GNJ149" s="369"/>
      <c r="GNK149" s="369"/>
      <c r="GNL149" s="369"/>
      <c r="GNQ149" s="254"/>
      <c r="GNR149" s="254"/>
      <c r="GNS149" s="254"/>
      <c r="GNT149" s="254"/>
      <c r="GNY149" s="260"/>
      <c r="GNZ149" s="369"/>
      <c r="GOA149" s="369"/>
      <c r="GOB149" s="369"/>
      <c r="GOG149" s="254"/>
      <c r="GOH149" s="254"/>
      <c r="GOI149" s="254"/>
      <c r="GOJ149" s="254"/>
      <c r="GOO149" s="260"/>
      <c r="GOP149" s="369"/>
      <c r="GOQ149" s="369"/>
      <c r="GOR149" s="369"/>
      <c r="GOW149" s="254"/>
      <c r="GOX149" s="254"/>
      <c r="GOY149" s="254"/>
      <c r="GOZ149" s="254"/>
      <c r="GPE149" s="260"/>
      <c r="GPF149" s="369"/>
      <c r="GPG149" s="369"/>
      <c r="GPH149" s="369"/>
      <c r="GPM149" s="254"/>
      <c r="GPN149" s="254"/>
      <c r="GPO149" s="254"/>
      <c r="GPP149" s="254"/>
      <c r="GPU149" s="260"/>
      <c r="GPV149" s="369"/>
      <c r="GPW149" s="369"/>
      <c r="GPX149" s="369"/>
      <c r="GQC149" s="254"/>
      <c r="GQD149" s="254"/>
      <c r="GQE149" s="254"/>
      <c r="GQF149" s="254"/>
      <c r="GQK149" s="260"/>
      <c r="GQL149" s="369"/>
      <c r="GQM149" s="369"/>
      <c r="GQN149" s="369"/>
      <c r="GQS149" s="254"/>
      <c r="GQT149" s="254"/>
      <c r="GQU149" s="254"/>
      <c r="GQV149" s="254"/>
      <c r="GRA149" s="260"/>
      <c r="GRB149" s="369"/>
      <c r="GRC149" s="369"/>
      <c r="GRD149" s="369"/>
      <c r="GRI149" s="254"/>
      <c r="GRJ149" s="254"/>
      <c r="GRK149" s="254"/>
      <c r="GRL149" s="254"/>
      <c r="GRQ149" s="260"/>
      <c r="GRR149" s="369"/>
      <c r="GRS149" s="369"/>
      <c r="GRT149" s="369"/>
      <c r="GRY149" s="254"/>
      <c r="GRZ149" s="254"/>
      <c r="GSA149" s="254"/>
      <c r="GSB149" s="254"/>
      <c r="GSG149" s="260"/>
      <c r="GSH149" s="369"/>
      <c r="GSI149" s="369"/>
      <c r="GSJ149" s="369"/>
      <c r="GSO149" s="254"/>
      <c r="GSP149" s="254"/>
      <c r="GSQ149" s="254"/>
      <c r="GSR149" s="254"/>
      <c r="GSW149" s="260"/>
      <c r="GSX149" s="369"/>
      <c r="GSY149" s="369"/>
      <c r="GSZ149" s="369"/>
      <c r="GTE149" s="254"/>
      <c r="GTF149" s="254"/>
      <c r="GTG149" s="254"/>
      <c r="GTH149" s="254"/>
      <c r="GTM149" s="260"/>
      <c r="GTN149" s="369"/>
      <c r="GTO149" s="369"/>
      <c r="GTP149" s="369"/>
      <c r="GTU149" s="254"/>
      <c r="GTV149" s="254"/>
      <c r="GTW149" s="254"/>
      <c r="GTX149" s="254"/>
      <c r="GUC149" s="260"/>
      <c r="GUD149" s="369"/>
      <c r="GUE149" s="369"/>
      <c r="GUF149" s="369"/>
      <c r="GUK149" s="254"/>
      <c r="GUL149" s="254"/>
      <c r="GUM149" s="254"/>
      <c r="GUN149" s="254"/>
      <c r="GUS149" s="260"/>
      <c r="GUT149" s="369"/>
      <c r="GUU149" s="369"/>
      <c r="GUV149" s="369"/>
      <c r="GVA149" s="254"/>
      <c r="GVB149" s="254"/>
      <c r="GVC149" s="254"/>
      <c r="GVD149" s="254"/>
      <c r="GVI149" s="260"/>
      <c r="GVJ149" s="369"/>
      <c r="GVK149" s="369"/>
      <c r="GVL149" s="369"/>
      <c r="GVQ149" s="254"/>
      <c r="GVR149" s="254"/>
      <c r="GVS149" s="254"/>
      <c r="GVT149" s="254"/>
      <c r="GVY149" s="260"/>
      <c r="GVZ149" s="369"/>
      <c r="GWA149" s="369"/>
      <c r="GWB149" s="369"/>
      <c r="GWG149" s="254"/>
      <c r="GWH149" s="254"/>
      <c r="GWI149" s="254"/>
      <c r="GWJ149" s="254"/>
      <c r="GWO149" s="260"/>
      <c r="GWP149" s="369"/>
      <c r="GWQ149" s="369"/>
      <c r="GWR149" s="369"/>
      <c r="GWW149" s="254"/>
      <c r="GWX149" s="254"/>
      <c r="GWY149" s="254"/>
      <c r="GWZ149" s="254"/>
      <c r="GXE149" s="260"/>
      <c r="GXF149" s="369"/>
      <c r="GXG149" s="369"/>
      <c r="GXH149" s="369"/>
      <c r="GXM149" s="254"/>
      <c r="GXN149" s="254"/>
      <c r="GXO149" s="254"/>
      <c r="GXP149" s="254"/>
      <c r="GXU149" s="260"/>
      <c r="GXV149" s="369"/>
      <c r="GXW149" s="369"/>
      <c r="GXX149" s="369"/>
      <c r="GYC149" s="254"/>
      <c r="GYD149" s="254"/>
      <c r="GYE149" s="254"/>
      <c r="GYF149" s="254"/>
      <c r="GYK149" s="260"/>
      <c r="GYL149" s="369"/>
      <c r="GYM149" s="369"/>
      <c r="GYN149" s="369"/>
      <c r="GYS149" s="254"/>
      <c r="GYT149" s="254"/>
      <c r="GYU149" s="254"/>
      <c r="GYV149" s="254"/>
      <c r="GZA149" s="260"/>
      <c r="GZB149" s="369"/>
      <c r="GZC149" s="369"/>
      <c r="GZD149" s="369"/>
      <c r="GZI149" s="254"/>
      <c r="GZJ149" s="254"/>
      <c r="GZK149" s="254"/>
      <c r="GZL149" s="254"/>
      <c r="GZQ149" s="260"/>
      <c r="GZR149" s="369"/>
      <c r="GZS149" s="369"/>
      <c r="GZT149" s="369"/>
      <c r="GZY149" s="254"/>
      <c r="GZZ149" s="254"/>
      <c r="HAA149" s="254"/>
      <c r="HAB149" s="254"/>
      <c r="HAG149" s="260"/>
      <c r="HAH149" s="369"/>
      <c r="HAI149" s="369"/>
      <c r="HAJ149" s="369"/>
      <c r="HAO149" s="254"/>
      <c r="HAP149" s="254"/>
      <c r="HAQ149" s="254"/>
      <c r="HAR149" s="254"/>
      <c r="HAW149" s="260"/>
      <c r="HAX149" s="369"/>
      <c r="HAY149" s="369"/>
      <c r="HAZ149" s="369"/>
      <c r="HBE149" s="254"/>
      <c r="HBF149" s="254"/>
      <c r="HBG149" s="254"/>
      <c r="HBH149" s="254"/>
      <c r="HBM149" s="260"/>
      <c r="HBN149" s="369"/>
      <c r="HBO149" s="369"/>
      <c r="HBP149" s="369"/>
      <c r="HBU149" s="254"/>
      <c r="HBV149" s="254"/>
      <c r="HBW149" s="254"/>
      <c r="HBX149" s="254"/>
      <c r="HCC149" s="260"/>
      <c r="HCD149" s="369"/>
      <c r="HCE149" s="369"/>
      <c r="HCF149" s="369"/>
      <c r="HCK149" s="254"/>
      <c r="HCL149" s="254"/>
      <c r="HCM149" s="254"/>
      <c r="HCN149" s="254"/>
      <c r="HCS149" s="260"/>
      <c r="HCT149" s="369"/>
      <c r="HCU149" s="369"/>
      <c r="HCV149" s="369"/>
      <c r="HDA149" s="254"/>
      <c r="HDB149" s="254"/>
      <c r="HDC149" s="254"/>
      <c r="HDD149" s="254"/>
      <c r="HDI149" s="260"/>
      <c r="HDJ149" s="369"/>
      <c r="HDK149" s="369"/>
      <c r="HDL149" s="369"/>
      <c r="HDQ149" s="254"/>
      <c r="HDR149" s="254"/>
      <c r="HDS149" s="254"/>
      <c r="HDT149" s="254"/>
      <c r="HDY149" s="260"/>
      <c r="HDZ149" s="369"/>
      <c r="HEA149" s="369"/>
      <c r="HEB149" s="369"/>
      <c r="HEG149" s="254"/>
      <c r="HEH149" s="254"/>
      <c r="HEI149" s="254"/>
      <c r="HEJ149" s="254"/>
      <c r="HEO149" s="260"/>
      <c r="HEP149" s="369"/>
      <c r="HEQ149" s="369"/>
      <c r="HER149" s="369"/>
      <c r="HEW149" s="254"/>
      <c r="HEX149" s="254"/>
      <c r="HEY149" s="254"/>
      <c r="HEZ149" s="254"/>
      <c r="HFE149" s="260"/>
      <c r="HFF149" s="369"/>
      <c r="HFG149" s="369"/>
      <c r="HFH149" s="369"/>
      <c r="HFM149" s="254"/>
      <c r="HFN149" s="254"/>
      <c r="HFO149" s="254"/>
      <c r="HFP149" s="254"/>
      <c r="HFU149" s="260"/>
      <c r="HFV149" s="369"/>
      <c r="HFW149" s="369"/>
      <c r="HFX149" s="369"/>
      <c r="HGC149" s="254"/>
      <c r="HGD149" s="254"/>
      <c r="HGE149" s="254"/>
      <c r="HGF149" s="254"/>
      <c r="HGK149" s="260"/>
      <c r="HGL149" s="369"/>
      <c r="HGM149" s="369"/>
      <c r="HGN149" s="369"/>
      <c r="HGS149" s="254"/>
      <c r="HGT149" s="254"/>
      <c r="HGU149" s="254"/>
      <c r="HGV149" s="254"/>
      <c r="HHA149" s="260"/>
      <c r="HHB149" s="369"/>
      <c r="HHC149" s="369"/>
      <c r="HHD149" s="369"/>
      <c r="HHI149" s="254"/>
      <c r="HHJ149" s="254"/>
      <c r="HHK149" s="254"/>
      <c r="HHL149" s="254"/>
      <c r="HHQ149" s="260"/>
      <c r="HHR149" s="369"/>
      <c r="HHS149" s="369"/>
      <c r="HHT149" s="369"/>
      <c r="HHY149" s="254"/>
      <c r="HHZ149" s="254"/>
      <c r="HIA149" s="254"/>
      <c r="HIB149" s="254"/>
      <c r="HIG149" s="260"/>
      <c r="HIH149" s="369"/>
      <c r="HII149" s="369"/>
      <c r="HIJ149" s="369"/>
      <c r="HIO149" s="254"/>
      <c r="HIP149" s="254"/>
      <c r="HIQ149" s="254"/>
      <c r="HIR149" s="254"/>
      <c r="HIW149" s="260"/>
      <c r="HIX149" s="369"/>
      <c r="HIY149" s="369"/>
      <c r="HIZ149" s="369"/>
      <c r="HJE149" s="254"/>
      <c r="HJF149" s="254"/>
      <c r="HJG149" s="254"/>
      <c r="HJH149" s="254"/>
      <c r="HJM149" s="260"/>
      <c r="HJN149" s="369"/>
      <c r="HJO149" s="369"/>
      <c r="HJP149" s="369"/>
      <c r="HJU149" s="254"/>
      <c r="HJV149" s="254"/>
      <c r="HJW149" s="254"/>
      <c r="HJX149" s="254"/>
      <c r="HKC149" s="260"/>
      <c r="HKD149" s="369"/>
      <c r="HKE149" s="369"/>
      <c r="HKF149" s="369"/>
      <c r="HKK149" s="254"/>
      <c r="HKL149" s="254"/>
      <c r="HKM149" s="254"/>
      <c r="HKN149" s="254"/>
      <c r="HKS149" s="260"/>
      <c r="HKT149" s="369"/>
      <c r="HKU149" s="369"/>
      <c r="HKV149" s="369"/>
      <c r="HLA149" s="254"/>
      <c r="HLB149" s="254"/>
      <c r="HLC149" s="254"/>
      <c r="HLD149" s="254"/>
      <c r="HLI149" s="260"/>
      <c r="HLJ149" s="369"/>
      <c r="HLK149" s="369"/>
      <c r="HLL149" s="369"/>
      <c r="HLQ149" s="254"/>
      <c r="HLR149" s="254"/>
      <c r="HLS149" s="254"/>
      <c r="HLT149" s="254"/>
      <c r="HLY149" s="260"/>
      <c r="HLZ149" s="369"/>
      <c r="HMA149" s="369"/>
      <c r="HMB149" s="369"/>
      <c r="HMG149" s="254"/>
      <c r="HMH149" s="254"/>
      <c r="HMI149" s="254"/>
      <c r="HMJ149" s="254"/>
      <c r="HMO149" s="260"/>
      <c r="HMP149" s="369"/>
      <c r="HMQ149" s="369"/>
      <c r="HMR149" s="369"/>
      <c r="HMW149" s="254"/>
      <c r="HMX149" s="254"/>
      <c r="HMY149" s="254"/>
      <c r="HMZ149" s="254"/>
      <c r="HNE149" s="260"/>
      <c r="HNF149" s="369"/>
      <c r="HNG149" s="369"/>
      <c r="HNH149" s="369"/>
      <c r="HNM149" s="254"/>
      <c r="HNN149" s="254"/>
      <c r="HNO149" s="254"/>
      <c r="HNP149" s="254"/>
      <c r="HNU149" s="260"/>
      <c r="HNV149" s="369"/>
      <c r="HNW149" s="369"/>
      <c r="HNX149" s="369"/>
      <c r="HOC149" s="254"/>
      <c r="HOD149" s="254"/>
      <c r="HOE149" s="254"/>
      <c r="HOF149" s="254"/>
      <c r="HOK149" s="260"/>
      <c r="HOL149" s="369"/>
      <c r="HOM149" s="369"/>
      <c r="HON149" s="369"/>
      <c r="HOS149" s="254"/>
      <c r="HOT149" s="254"/>
      <c r="HOU149" s="254"/>
      <c r="HOV149" s="254"/>
      <c r="HPA149" s="260"/>
      <c r="HPB149" s="369"/>
      <c r="HPC149" s="369"/>
      <c r="HPD149" s="369"/>
      <c r="HPI149" s="254"/>
      <c r="HPJ149" s="254"/>
      <c r="HPK149" s="254"/>
      <c r="HPL149" s="254"/>
      <c r="HPQ149" s="260"/>
      <c r="HPR149" s="369"/>
      <c r="HPS149" s="369"/>
      <c r="HPT149" s="369"/>
      <c r="HPY149" s="254"/>
      <c r="HPZ149" s="254"/>
      <c r="HQA149" s="254"/>
      <c r="HQB149" s="254"/>
      <c r="HQG149" s="260"/>
      <c r="HQH149" s="369"/>
      <c r="HQI149" s="369"/>
      <c r="HQJ149" s="369"/>
      <c r="HQO149" s="254"/>
      <c r="HQP149" s="254"/>
      <c r="HQQ149" s="254"/>
      <c r="HQR149" s="254"/>
      <c r="HQW149" s="260"/>
      <c r="HQX149" s="369"/>
      <c r="HQY149" s="369"/>
      <c r="HQZ149" s="369"/>
      <c r="HRE149" s="254"/>
      <c r="HRF149" s="254"/>
      <c r="HRG149" s="254"/>
      <c r="HRH149" s="254"/>
      <c r="HRM149" s="260"/>
      <c r="HRN149" s="369"/>
      <c r="HRO149" s="369"/>
      <c r="HRP149" s="369"/>
      <c r="HRU149" s="254"/>
      <c r="HRV149" s="254"/>
      <c r="HRW149" s="254"/>
      <c r="HRX149" s="254"/>
      <c r="HSC149" s="260"/>
      <c r="HSD149" s="369"/>
      <c r="HSE149" s="369"/>
      <c r="HSF149" s="369"/>
      <c r="HSK149" s="254"/>
      <c r="HSL149" s="254"/>
      <c r="HSM149" s="254"/>
      <c r="HSN149" s="254"/>
      <c r="HSS149" s="260"/>
      <c r="HST149" s="369"/>
      <c r="HSU149" s="369"/>
      <c r="HSV149" s="369"/>
      <c r="HTA149" s="254"/>
      <c r="HTB149" s="254"/>
      <c r="HTC149" s="254"/>
      <c r="HTD149" s="254"/>
      <c r="HTI149" s="260"/>
      <c r="HTJ149" s="369"/>
      <c r="HTK149" s="369"/>
      <c r="HTL149" s="369"/>
      <c r="HTQ149" s="254"/>
      <c r="HTR149" s="254"/>
      <c r="HTS149" s="254"/>
      <c r="HTT149" s="254"/>
      <c r="HTY149" s="260"/>
      <c r="HTZ149" s="369"/>
      <c r="HUA149" s="369"/>
      <c r="HUB149" s="369"/>
      <c r="HUG149" s="254"/>
      <c r="HUH149" s="254"/>
      <c r="HUI149" s="254"/>
      <c r="HUJ149" s="254"/>
      <c r="HUO149" s="260"/>
      <c r="HUP149" s="369"/>
      <c r="HUQ149" s="369"/>
      <c r="HUR149" s="369"/>
      <c r="HUW149" s="254"/>
      <c r="HUX149" s="254"/>
      <c r="HUY149" s="254"/>
      <c r="HUZ149" s="254"/>
      <c r="HVE149" s="260"/>
      <c r="HVF149" s="369"/>
      <c r="HVG149" s="369"/>
      <c r="HVH149" s="369"/>
      <c r="HVM149" s="254"/>
      <c r="HVN149" s="254"/>
      <c r="HVO149" s="254"/>
      <c r="HVP149" s="254"/>
      <c r="HVU149" s="260"/>
      <c r="HVV149" s="369"/>
      <c r="HVW149" s="369"/>
      <c r="HVX149" s="369"/>
      <c r="HWC149" s="254"/>
      <c r="HWD149" s="254"/>
      <c r="HWE149" s="254"/>
      <c r="HWF149" s="254"/>
      <c r="HWK149" s="260"/>
      <c r="HWL149" s="369"/>
      <c r="HWM149" s="369"/>
      <c r="HWN149" s="369"/>
      <c r="HWS149" s="254"/>
      <c r="HWT149" s="254"/>
      <c r="HWU149" s="254"/>
      <c r="HWV149" s="254"/>
      <c r="HXA149" s="260"/>
      <c r="HXB149" s="369"/>
      <c r="HXC149" s="369"/>
      <c r="HXD149" s="369"/>
      <c r="HXI149" s="254"/>
      <c r="HXJ149" s="254"/>
      <c r="HXK149" s="254"/>
      <c r="HXL149" s="254"/>
      <c r="HXQ149" s="260"/>
      <c r="HXR149" s="369"/>
      <c r="HXS149" s="369"/>
      <c r="HXT149" s="369"/>
      <c r="HXY149" s="254"/>
      <c r="HXZ149" s="254"/>
      <c r="HYA149" s="254"/>
      <c r="HYB149" s="254"/>
      <c r="HYG149" s="260"/>
      <c r="HYH149" s="369"/>
      <c r="HYI149" s="369"/>
      <c r="HYJ149" s="369"/>
      <c r="HYO149" s="254"/>
      <c r="HYP149" s="254"/>
      <c r="HYQ149" s="254"/>
      <c r="HYR149" s="254"/>
      <c r="HYW149" s="260"/>
      <c r="HYX149" s="369"/>
      <c r="HYY149" s="369"/>
      <c r="HYZ149" s="369"/>
      <c r="HZE149" s="254"/>
      <c r="HZF149" s="254"/>
      <c r="HZG149" s="254"/>
      <c r="HZH149" s="254"/>
      <c r="HZM149" s="260"/>
      <c r="HZN149" s="369"/>
      <c r="HZO149" s="369"/>
      <c r="HZP149" s="369"/>
      <c r="HZU149" s="254"/>
      <c r="HZV149" s="254"/>
      <c r="HZW149" s="254"/>
      <c r="HZX149" s="254"/>
      <c r="IAC149" s="260"/>
      <c r="IAD149" s="369"/>
      <c r="IAE149" s="369"/>
      <c r="IAF149" s="369"/>
      <c r="IAK149" s="254"/>
      <c r="IAL149" s="254"/>
      <c r="IAM149" s="254"/>
      <c r="IAN149" s="254"/>
      <c r="IAS149" s="260"/>
      <c r="IAT149" s="369"/>
      <c r="IAU149" s="369"/>
      <c r="IAV149" s="369"/>
      <c r="IBA149" s="254"/>
      <c r="IBB149" s="254"/>
      <c r="IBC149" s="254"/>
      <c r="IBD149" s="254"/>
      <c r="IBI149" s="260"/>
      <c r="IBJ149" s="369"/>
      <c r="IBK149" s="369"/>
      <c r="IBL149" s="369"/>
      <c r="IBQ149" s="254"/>
      <c r="IBR149" s="254"/>
      <c r="IBS149" s="254"/>
      <c r="IBT149" s="254"/>
      <c r="IBY149" s="260"/>
      <c r="IBZ149" s="369"/>
      <c r="ICA149" s="369"/>
      <c r="ICB149" s="369"/>
      <c r="ICG149" s="254"/>
      <c r="ICH149" s="254"/>
      <c r="ICI149" s="254"/>
      <c r="ICJ149" s="254"/>
      <c r="ICO149" s="260"/>
      <c r="ICP149" s="369"/>
      <c r="ICQ149" s="369"/>
      <c r="ICR149" s="369"/>
      <c r="ICW149" s="254"/>
      <c r="ICX149" s="254"/>
      <c r="ICY149" s="254"/>
      <c r="ICZ149" s="254"/>
      <c r="IDE149" s="260"/>
      <c r="IDF149" s="369"/>
      <c r="IDG149" s="369"/>
      <c r="IDH149" s="369"/>
      <c r="IDM149" s="254"/>
      <c r="IDN149" s="254"/>
      <c r="IDO149" s="254"/>
      <c r="IDP149" s="254"/>
      <c r="IDU149" s="260"/>
      <c r="IDV149" s="369"/>
      <c r="IDW149" s="369"/>
      <c r="IDX149" s="369"/>
      <c r="IEC149" s="254"/>
      <c r="IED149" s="254"/>
      <c r="IEE149" s="254"/>
      <c r="IEF149" s="254"/>
      <c r="IEK149" s="260"/>
      <c r="IEL149" s="369"/>
      <c r="IEM149" s="369"/>
      <c r="IEN149" s="369"/>
      <c r="IES149" s="254"/>
      <c r="IET149" s="254"/>
      <c r="IEU149" s="254"/>
      <c r="IEV149" s="254"/>
      <c r="IFA149" s="260"/>
      <c r="IFB149" s="369"/>
      <c r="IFC149" s="369"/>
      <c r="IFD149" s="369"/>
      <c r="IFI149" s="254"/>
      <c r="IFJ149" s="254"/>
      <c r="IFK149" s="254"/>
      <c r="IFL149" s="254"/>
      <c r="IFQ149" s="260"/>
      <c r="IFR149" s="369"/>
      <c r="IFS149" s="369"/>
      <c r="IFT149" s="369"/>
      <c r="IFY149" s="254"/>
      <c r="IFZ149" s="254"/>
      <c r="IGA149" s="254"/>
      <c r="IGB149" s="254"/>
      <c r="IGG149" s="260"/>
      <c r="IGH149" s="369"/>
      <c r="IGI149" s="369"/>
      <c r="IGJ149" s="369"/>
      <c r="IGO149" s="254"/>
      <c r="IGP149" s="254"/>
      <c r="IGQ149" s="254"/>
      <c r="IGR149" s="254"/>
      <c r="IGW149" s="260"/>
      <c r="IGX149" s="369"/>
      <c r="IGY149" s="369"/>
      <c r="IGZ149" s="369"/>
      <c r="IHE149" s="254"/>
      <c r="IHF149" s="254"/>
      <c r="IHG149" s="254"/>
      <c r="IHH149" s="254"/>
      <c r="IHM149" s="260"/>
      <c r="IHN149" s="369"/>
      <c r="IHO149" s="369"/>
      <c r="IHP149" s="369"/>
      <c r="IHU149" s="254"/>
      <c r="IHV149" s="254"/>
      <c r="IHW149" s="254"/>
      <c r="IHX149" s="254"/>
      <c r="IIC149" s="260"/>
      <c r="IID149" s="369"/>
      <c r="IIE149" s="369"/>
      <c r="IIF149" s="369"/>
      <c r="IIK149" s="254"/>
      <c r="IIL149" s="254"/>
      <c r="IIM149" s="254"/>
      <c r="IIN149" s="254"/>
      <c r="IIS149" s="260"/>
      <c r="IIT149" s="369"/>
      <c r="IIU149" s="369"/>
      <c r="IIV149" s="369"/>
      <c r="IJA149" s="254"/>
      <c r="IJB149" s="254"/>
      <c r="IJC149" s="254"/>
      <c r="IJD149" s="254"/>
      <c r="IJI149" s="260"/>
      <c r="IJJ149" s="369"/>
      <c r="IJK149" s="369"/>
      <c r="IJL149" s="369"/>
      <c r="IJQ149" s="254"/>
      <c r="IJR149" s="254"/>
      <c r="IJS149" s="254"/>
      <c r="IJT149" s="254"/>
      <c r="IJY149" s="260"/>
      <c r="IJZ149" s="369"/>
      <c r="IKA149" s="369"/>
      <c r="IKB149" s="369"/>
      <c r="IKG149" s="254"/>
      <c r="IKH149" s="254"/>
      <c r="IKI149" s="254"/>
      <c r="IKJ149" s="254"/>
      <c r="IKO149" s="260"/>
      <c r="IKP149" s="369"/>
      <c r="IKQ149" s="369"/>
      <c r="IKR149" s="369"/>
      <c r="IKW149" s="254"/>
      <c r="IKX149" s="254"/>
      <c r="IKY149" s="254"/>
      <c r="IKZ149" s="254"/>
      <c r="ILE149" s="260"/>
      <c r="ILF149" s="369"/>
      <c r="ILG149" s="369"/>
      <c r="ILH149" s="369"/>
      <c r="ILM149" s="254"/>
      <c r="ILN149" s="254"/>
      <c r="ILO149" s="254"/>
      <c r="ILP149" s="254"/>
      <c r="ILU149" s="260"/>
      <c r="ILV149" s="369"/>
      <c r="ILW149" s="369"/>
      <c r="ILX149" s="369"/>
      <c r="IMC149" s="254"/>
      <c r="IMD149" s="254"/>
      <c r="IME149" s="254"/>
      <c r="IMF149" s="254"/>
      <c r="IMK149" s="260"/>
      <c r="IML149" s="369"/>
      <c r="IMM149" s="369"/>
      <c r="IMN149" s="369"/>
      <c r="IMS149" s="254"/>
      <c r="IMT149" s="254"/>
      <c r="IMU149" s="254"/>
      <c r="IMV149" s="254"/>
      <c r="INA149" s="260"/>
      <c r="INB149" s="369"/>
      <c r="INC149" s="369"/>
      <c r="IND149" s="369"/>
      <c r="INI149" s="254"/>
      <c r="INJ149" s="254"/>
      <c r="INK149" s="254"/>
      <c r="INL149" s="254"/>
      <c r="INQ149" s="260"/>
      <c r="INR149" s="369"/>
      <c r="INS149" s="369"/>
      <c r="INT149" s="369"/>
      <c r="INY149" s="254"/>
      <c r="INZ149" s="254"/>
      <c r="IOA149" s="254"/>
      <c r="IOB149" s="254"/>
      <c r="IOG149" s="260"/>
      <c r="IOH149" s="369"/>
      <c r="IOI149" s="369"/>
      <c r="IOJ149" s="369"/>
      <c r="IOO149" s="254"/>
      <c r="IOP149" s="254"/>
      <c r="IOQ149" s="254"/>
      <c r="IOR149" s="254"/>
      <c r="IOW149" s="260"/>
      <c r="IOX149" s="369"/>
      <c r="IOY149" s="369"/>
      <c r="IOZ149" s="369"/>
      <c r="IPE149" s="254"/>
      <c r="IPF149" s="254"/>
      <c r="IPG149" s="254"/>
      <c r="IPH149" s="254"/>
      <c r="IPM149" s="260"/>
      <c r="IPN149" s="369"/>
      <c r="IPO149" s="369"/>
      <c r="IPP149" s="369"/>
      <c r="IPU149" s="254"/>
      <c r="IPV149" s="254"/>
      <c r="IPW149" s="254"/>
      <c r="IPX149" s="254"/>
      <c r="IQC149" s="260"/>
      <c r="IQD149" s="369"/>
      <c r="IQE149" s="369"/>
      <c r="IQF149" s="369"/>
      <c r="IQK149" s="254"/>
      <c r="IQL149" s="254"/>
      <c r="IQM149" s="254"/>
      <c r="IQN149" s="254"/>
      <c r="IQS149" s="260"/>
      <c r="IQT149" s="369"/>
      <c r="IQU149" s="369"/>
      <c r="IQV149" s="369"/>
      <c r="IRA149" s="254"/>
      <c r="IRB149" s="254"/>
      <c r="IRC149" s="254"/>
      <c r="IRD149" s="254"/>
      <c r="IRI149" s="260"/>
      <c r="IRJ149" s="369"/>
      <c r="IRK149" s="369"/>
      <c r="IRL149" s="369"/>
      <c r="IRQ149" s="254"/>
      <c r="IRR149" s="254"/>
      <c r="IRS149" s="254"/>
      <c r="IRT149" s="254"/>
      <c r="IRY149" s="260"/>
      <c r="IRZ149" s="369"/>
      <c r="ISA149" s="369"/>
      <c r="ISB149" s="369"/>
      <c r="ISG149" s="254"/>
      <c r="ISH149" s="254"/>
      <c r="ISI149" s="254"/>
      <c r="ISJ149" s="254"/>
      <c r="ISO149" s="260"/>
      <c r="ISP149" s="369"/>
      <c r="ISQ149" s="369"/>
      <c r="ISR149" s="369"/>
      <c r="ISW149" s="254"/>
      <c r="ISX149" s="254"/>
      <c r="ISY149" s="254"/>
      <c r="ISZ149" s="254"/>
      <c r="ITE149" s="260"/>
      <c r="ITF149" s="369"/>
      <c r="ITG149" s="369"/>
      <c r="ITH149" s="369"/>
      <c r="ITM149" s="254"/>
      <c r="ITN149" s="254"/>
      <c r="ITO149" s="254"/>
      <c r="ITP149" s="254"/>
      <c r="ITU149" s="260"/>
      <c r="ITV149" s="369"/>
      <c r="ITW149" s="369"/>
      <c r="ITX149" s="369"/>
      <c r="IUC149" s="254"/>
      <c r="IUD149" s="254"/>
      <c r="IUE149" s="254"/>
      <c r="IUF149" s="254"/>
      <c r="IUK149" s="260"/>
      <c r="IUL149" s="369"/>
      <c r="IUM149" s="369"/>
      <c r="IUN149" s="369"/>
      <c r="IUS149" s="254"/>
      <c r="IUT149" s="254"/>
      <c r="IUU149" s="254"/>
      <c r="IUV149" s="254"/>
      <c r="IVA149" s="260"/>
      <c r="IVB149" s="369"/>
      <c r="IVC149" s="369"/>
      <c r="IVD149" s="369"/>
      <c r="IVI149" s="254"/>
      <c r="IVJ149" s="254"/>
      <c r="IVK149" s="254"/>
      <c r="IVL149" s="254"/>
      <c r="IVQ149" s="260"/>
      <c r="IVR149" s="369"/>
      <c r="IVS149" s="369"/>
      <c r="IVT149" s="369"/>
      <c r="IVY149" s="254"/>
      <c r="IVZ149" s="254"/>
      <c r="IWA149" s="254"/>
      <c r="IWB149" s="254"/>
      <c r="IWG149" s="260"/>
      <c r="IWH149" s="369"/>
      <c r="IWI149" s="369"/>
      <c r="IWJ149" s="369"/>
      <c r="IWO149" s="254"/>
      <c r="IWP149" s="254"/>
      <c r="IWQ149" s="254"/>
      <c r="IWR149" s="254"/>
      <c r="IWW149" s="260"/>
      <c r="IWX149" s="369"/>
      <c r="IWY149" s="369"/>
      <c r="IWZ149" s="369"/>
      <c r="IXE149" s="254"/>
      <c r="IXF149" s="254"/>
      <c r="IXG149" s="254"/>
      <c r="IXH149" s="254"/>
      <c r="IXM149" s="260"/>
      <c r="IXN149" s="369"/>
      <c r="IXO149" s="369"/>
      <c r="IXP149" s="369"/>
      <c r="IXU149" s="254"/>
      <c r="IXV149" s="254"/>
      <c r="IXW149" s="254"/>
      <c r="IXX149" s="254"/>
      <c r="IYC149" s="260"/>
      <c r="IYD149" s="369"/>
      <c r="IYE149" s="369"/>
      <c r="IYF149" s="369"/>
      <c r="IYK149" s="254"/>
      <c r="IYL149" s="254"/>
      <c r="IYM149" s="254"/>
      <c r="IYN149" s="254"/>
      <c r="IYS149" s="260"/>
      <c r="IYT149" s="369"/>
      <c r="IYU149" s="369"/>
      <c r="IYV149" s="369"/>
      <c r="IZA149" s="254"/>
      <c r="IZB149" s="254"/>
      <c r="IZC149" s="254"/>
      <c r="IZD149" s="254"/>
      <c r="IZI149" s="260"/>
      <c r="IZJ149" s="369"/>
      <c r="IZK149" s="369"/>
      <c r="IZL149" s="369"/>
      <c r="IZQ149" s="254"/>
      <c r="IZR149" s="254"/>
      <c r="IZS149" s="254"/>
      <c r="IZT149" s="254"/>
      <c r="IZY149" s="260"/>
      <c r="IZZ149" s="369"/>
      <c r="JAA149" s="369"/>
      <c r="JAB149" s="369"/>
      <c r="JAG149" s="254"/>
      <c r="JAH149" s="254"/>
      <c r="JAI149" s="254"/>
      <c r="JAJ149" s="254"/>
      <c r="JAO149" s="260"/>
      <c r="JAP149" s="369"/>
      <c r="JAQ149" s="369"/>
      <c r="JAR149" s="369"/>
      <c r="JAW149" s="254"/>
      <c r="JAX149" s="254"/>
      <c r="JAY149" s="254"/>
      <c r="JAZ149" s="254"/>
      <c r="JBE149" s="260"/>
      <c r="JBF149" s="369"/>
      <c r="JBG149" s="369"/>
      <c r="JBH149" s="369"/>
      <c r="JBM149" s="254"/>
      <c r="JBN149" s="254"/>
      <c r="JBO149" s="254"/>
      <c r="JBP149" s="254"/>
      <c r="JBU149" s="260"/>
      <c r="JBV149" s="369"/>
      <c r="JBW149" s="369"/>
      <c r="JBX149" s="369"/>
      <c r="JCC149" s="254"/>
      <c r="JCD149" s="254"/>
      <c r="JCE149" s="254"/>
      <c r="JCF149" s="254"/>
      <c r="JCK149" s="260"/>
      <c r="JCL149" s="369"/>
      <c r="JCM149" s="369"/>
      <c r="JCN149" s="369"/>
      <c r="JCS149" s="254"/>
      <c r="JCT149" s="254"/>
      <c r="JCU149" s="254"/>
      <c r="JCV149" s="254"/>
      <c r="JDA149" s="260"/>
      <c r="JDB149" s="369"/>
      <c r="JDC149" s="369"/>
      <c r="JDD149" s="369"/>
      <c r="JDI149" s="254"/>
      <c r="JDJ149" s="254"/>
      <c r="JDK149" s="254"/>
      <c r="JDL149" s="254"/>
      <c r="JDQ149" s="260"/>
      <c r="JDR149" s="369"/>
      <c r="JDS149" s="369"/>
      <c r="JDT149" s="369"/>
      <c r="JDY149" s="254"/>
      <c r="JDZ149" s="254"/>
      <c r="JEA149" s="254"/>
      <c r="JEB149" s="254"/>
      <c r="JEG149" s="260"/>
      <c r="JEH149" s="369"/>
      <c r="JEI149" s="369"/>
      <c r="JEJ149" s="369"/>
      <c r="JEO149" s="254"/>
      <c r="JEP149" s="254"/>
      <c r="JEQ149" s="254"/>
      <c r="JER149" s="254"/>
      <c r="JEW149" s="260"/>
      <c r="JEX149" s="369"/>
      <c r="JEY149" s="369"/>
      <c r="JEZ149" s="369"/>
      <c r="JFE149" s="254"/>
      <c r="JFF149" s="254"/>
      <c r="JFG149" s="254"/>
      <c r="JFH149" s="254"/>
      <c r="JFM149" s="260"/>
      <c r="JFN149" s="369"/>
      <c r="JFO149" s="369"/>
      <c r="JFP149" s="369"/>
      <c r="JFU149" s="254"/>
      <c r="JFV149" s="254"/>
      <c r="JFW149" s="254"/>
      <c r="JFX149" s="254"/>
      <c r="JGC149" s="260"/>
      <c r="JGD149" s="369"/>
      <c r="JGE149" s="369"/>
      <c r="JGF149" s="369"/>
      <c r="JGK149" s="254"/>
      <c r="JGL149" s="254"/>
      <c r="JGM149" s="254"/>
      <c r="JGN149" s="254"/>
      <c r="JGS149" s="260"/>
      <c r="JGT149" s="369"/>
      <c r="JGU149" s="369"/>
      <c r="JGV149" s="369"/>
      <c r="JHA149" s="254"/>
      <c r="JHB149" s="254"/>
      <c r="JHC149" s="254"/>
      <c r="JHD149" s="254"/>
      <c r="JHI149" s="260"/>
      <c r="JHJ149" s="369"/>
      <c r="JHK149" s="369"/>
      <c r="JHL149" s="369"/>
      <c r="JHQ149" s="254"/>
      <c r="JHR149" s="254"/>
      <c r="JHS149" s="254"/>
      <c r="JHT149" s="254"/>
      <c r="JHY149" s="260"/>
      <c r="JHZ149" s="369"/>
      <c r="JIA149" s="369"/>
      <c r="JIB149" s="369"/>
      <c r="JIG149" s="254"/>
      <c r="JIH149" s="254"/>
      <c r="JII149" s="254"/>
      <c r="JIJ149" s="254"/>
      <c r="JIO149" s="260"/>
      <c r="JIP149" s="369"/>
      <c r="JIQ149" s="369"/>
      <c r="JIR149" s="369"/>
      <c r="JIW149" s="254"/>
      <c r="JIX149" s="254"/>
      <c r="JIY149" s="254"/>
      <c r="JIZ149" s="254"/>
      <c r="JJE149" s="260"/>
      <c r="JJF149" s="369"/>
      <c r="JJG149" s="369"/>
      <c r="JJH149" s="369"/>
      <c r="JJM149" s="254"/>
      <c r="JJN149" s="254"/>
      <c r="JJO149" s="254"/>
      <c r="JJP149" s="254"/>
      <c r="JJU149" s="260"/>
      <c r="JJV149" s="369"/>
      <c r="JJW149" s="369"/>
      <c r="JJX149" s="369"/>
      <c r="JKC149" s="254"/>
      <c r="JKD149" s="254"/>
      <c r="JKE149" s="254"/>
      <c r="JKF149" s="254"/>
      <c r="JKK149" s="260"/>
      <c r="JKL149" s="369"/>
      <c r="JKM149" s="369"/>
      <c r="JKN149" s="369"/>
      <c r="JKS149" s="254"/>
      <c r="JKT149" s="254"/>
      <c r="JKU149" s="254"/>
      <c r="JKV149" s="254"/>
      <c r="JLA149" s="260"/>
      <c r="JLB149" s="369"/>
      <c r="JLC149" s="369"/>
      <c r="JLD149" s="369"/>
      <c r="JLI149" s="254"/>
      <c r="JLJ149" s="254"/>
      <c r="JLK149" s="254"/>
      <c r="JLL149" s="254"/>
      <c r="JLQ149" s="260"/>
      <c r="JLR149" s="369"/>
      <c r="JLS149" s="369"/>
      <c r="JLT149" s="369"/>
      <c r="JLY149" s="254"/>
      <c r="JLZ149" s="254"/>
      <c r="JMA149" s="254"/>
      <c r="JMB149" s="254"/>
      <c r="JMG149" s="260"/>
      <c r="JMH149" s="369"/>
      <c r="JMI149" s="369"/>
      <c r="JMJ149" s="369"/>
      <c r="JMO149" s="254"/>
      <c r="JMP149" s="254"/>
      <c r="JMQ149" s="254"/>
      <c r="JMR149" s="254"/>
      <c r="JMW149" s="260"/>
      <c r="JMX149" s="369"/>
      <c r="JMY149" s="369"/>
      <c r="JMZ149" s="369"/>
      <c r="JNE149" s="254"/>
      <c r="JNF149" s="254"/>
      <c r="JNG149" s="254"/>
      <c r="JNH149" s="254"/>
      <c r="JNM149" s="260"/>
      <c r="JNN149" s="369"/>
      <c r="JNO149" s="369"/>
      <c r="JNP149" s="369"/>
      <c r="JNU149" s="254"/>
      <c r="JNV149" s="254"/>
      <c r="JNW149" s="254"/>
      <c r="JNX149" s="254"/>
      <c r="JOC149" s="260"/>
      <c r="JOD149" s="369"/>
      <c r="JOE149" s="369"/>
      <c r="JOF149" s="369"/>
      <c r="JOK149" s="254"/>
      <c r="JOL149" s="254"/>
      <c r="JOM149" s="254"/>
      <c r="JON149" s="254"/>
      <c r="JOS149" s="260"/>
      <c r="JOT149" s="369"/>
      <c r="JOU149" s="369"/>
      <c r="JOV149" s="369"/>
      <c r="JPA149" s="254"/>
      <c r="JPB149" s="254"/>
      <c r="JPC149" s="254"/>
      <c r="JPD149" s="254"/>
      <c r="JPI149" s="260"/>
      <c r="JPJ149" s="369"/>
      <c r="JPK149" s="369"/>
      <c r="JPL149" s="369"/>
      <c r="JPQ149" s="254"/>
      <c r="JPR149" s="254"/>
      <c r="JPS149" s="254"/>
      <c r="JPT149" s="254"/>
      <c r="JPY149" s="260"/>
      <c r="JPZ149" s="369"/>
      <c r="JQA149" s="369"/>
      <c r="JQB149" s="369"/>
      <c r="JQG149" s="254"/>
      <c r="JQH149" s="254"/>
      <c r="JQI149" s="254"/>
      <c r="JQJ149" s="254"/>
      <c r="JQO149" s="260"/>
      <c r="JQP149" s="369"/>
      <c r="JQQ149" s="369"/>
      <c r="JQR149" s="369"/>
      <c r="JQW149" s="254"/>
      <c r="JQX149" s="254"/>
      <c r="JQY149" s="254"/>
      <c r="JQZ149" s="254"/>
      <c r="JRE149" s="260"/>
      <c r="JRF149" s="369"/>
      <c r="JRG149" s="369"/>
      <c r="JRH149" s="369"/>
      <c r="JRM149" s="254"/>
      <c r="JRN149" s="254"/>
      <c r="JRO149" s="254"/>
      <c r="JRP149" s="254"/>
      <c r="JRU149" s="260"/>
      <c r="JRV149" s="369"/>
      <c r="JRW149" s="369"/>
      <c r="JRX149" s="369"/>
      <c r="JSC149" s="254"/>
      <c r="JSD149" s="254"/>
      <c r="JSE149" s="254"/>
      <c r="JSF149" s="254"/>
      <c r="JSK149" s="260"/>
      <c r="JSL149" s="369"/>
      <c r="JSM149" s="369"/>
      <c r="JSN149" s="369"/>
      <c r="JSS149" s="254"/>
      <c r="JST149" s="254"/>
      <c r="JSU149" s="254"/>
      <c r="JSV149" s="254"/>
      <c r="JTA149" s="260"/>
      <c r="JTB149" s="369"/>
      <c r="JTC149" s="369"/>
      <c r="JTD149" s="369"/>
      <c r="JTI149" s="254"/>
      <c r="JTJ149" s="254"/>
      <c r="JTK149" s="254"/>
      <c r="JTL149" s="254"/>
      <c r="JTQ149" s="260"/>
      <c r="JTR149" s="369"/>
      <c r="JTS149" s="369"/>
      <c r="JTT149" s="369"/>
      <c r="JTY149" s="254"/>
      <c r="JTZ149" s="254"/>
      <c r="JUA149" s="254"/>
      <c r="JUB149" s="254"/>
      <c r="JUG149" s="260"/>
      <c r="JUH149" s="369"/>
      <c r="JUI149" s="369"/>
      <c r="JUJ149" s="369"/>
      <c r="JUO149" s="254"/>
      <c r="JUP149" s="254"/>
      <c r="JUQ149" s="254"/>
      <c r="JUR149" s="254"/>
      <c r="JUW149" s="260"/>
      <c r="JUX149" s="369"/>
      <c r="JUY149" s="369"/>
      <c r="JUZ149" s="369"/>
      <c r="JVE149" s="254"/>
      <c r="JVF149" s="254"/>
      <c r="JVG149" s="254"/>
      <c r="JVH149" s="254"/>
      <c r="JVM149" s="260"/>
      <c r="JVN149" s="369"/>
      <c r="JVO149" s="369"/>
      <c r="JVP149" s="369"/>
      <c r="JVU149" s="254"/>
      <c r="JVV149" s="254"/>
      <c r="JVW149" s="254"/>
      <c r="JVX149" s="254"/>
      <c r="JWC149" s="260"/>
      <c r="JWD149" s="369"/>
      <c r="JWE149" s="369"/>
      <c r="JWF149" s="369"/>
      <c r="JWK149" s="254"/>
      <c r="JWL149" s="254"/>
      <c r="JWM149" s="254"/>
      <c r="JWN149" s="254"/>
      <c r="JWS149" s="260"/>
      <c r="JWT149" s="369"/>
      <c r="JWU149" s="369"/>
      <c r="JWV149" s="369"/>
      <c r="JXA149" s="254"/>
      <c r="JXB149" s="254"/>
      <c r="JXC149" s="254"/>
      <c r="JXD149" s="254"/>
      <c r="JXI149" s="260"/>
      <c r="JXJ149" s="369"/>
      <c r="JXK149" s="369"/>
      <c r="JXL149" s="369"/>
      <c r="JXQ149" s="254"/>
      <c r="JXR149" s="254"/>
      <c r="JXS149" s="254"/>
      <c r="JXT149" s="254"/>
      <c r="JXY149" s="260"/>
      <c r="JXZ149" s="369"/>
      <c r="JYA149" s="369"/>
      <c r="JYB149" s="369"/>
      <c r="JYG149" s="254"/>
      <c r="JYH149" s="254"/>
      <c r="JYI149" s="254"/>
      <c r="JYJ149" s="254"/>
      <c r="JYO149" s="260"/>
      <c r="JYP149" s="369"/>
      <c r="JYQ149" s="369"/>
      <c r="JYR149" s="369"/>
      <c r="JYW149" s="254"/>
      <c r="JYX149" s="254"/>
      <c r="JYY149" s="254"/>
      <c r="JYZ149" s="254"/>
      <c r="JZE149" s="260"/>
      <c r="JZF149" s="369"/>
      <c r="JZG149" s="369"/>
      <c r="JZH149" s="369"/>
      <c r="JZM149" s="254"/>
      <c r="JZN149" s="254"/>
      <c r="JZO149" s="254"/>
      <c r="JZP149" s="254"/>
      <c r="JZU149" s="260"/>
      <c r="JZV149" s="369"/>
      <c r="JZW149" s="369"/>
      <c r="JZX149" s="369"/>
      <c r="KAC149" s="254"/>
      <c r="KAD149" s="254"/>
      <c r="KAE149" s="254"/>
      <c r="KAF149" s="254"/>
      <c r="KAK149" s="260"/>
      <c r="KAL149" s="369"/>
      <c r="KAM149" s="369"/>
      <c r="KAN149" s="369"/>
      <c r="KAS149" s="254"/>
      <c r="KAT149" s="254"/>
      <c r="KAU149" s="254"/>
      <c r="KAV149" s="254"/>
      <c r="KBA149" s="260"/>
      <c r="KBB149" s="369"/>
      <c r="KBC149" s="369"/>
      <c r="KBD149" s="369"/>
      <c r="KBI149" s="254"/>
      <c r="KBJ149" s="254"/>
      <c r="KBK149" s="254"/>
      <c r="KBL149" s="254"/>
      <c r="KBQ149" s="260"/>
      <c r="KBR149" s="369"/>
      <c r="KBS149" s="369"/>
      <c r="KBT149" s="369"/>
      <c r="KBY149" s="254"/>
      <c r="KBZ149" s="254"/>
      <c r="KCA149" s="254"/>
      <c r="KCB149" s="254"/>
      <c r="KCG149" s="260"/>
      <c r="KCH149" s="369"/>
      <c r="KCI149" s="369"/>
      <c r="KCJ149" s="369"/>
      <c r="KCO149" s="254"/>
      <c r="KCP149" s="254"/>
      <c r="KCQ149" s="254"/>
      <c r="KCR149" s="254"/>
      <c r="KCW149" s="260"/>
      <c r="KCX149" s="369"/>
      <c r="KCY149" s="369"/>
      <c r="KCZ149" s="369"/>
      <c r="KDE149" s="254"/>
      <c r="KDF149" s="254"/>
      <c r="KDG149" s="254"/>
      <c r="KDH149" s="254"/>
      <c r="KDM149" s="260"/>
      <c r="KDN149" s="369"/>
      <c r="KDO149" s="369"/>
      <c r="KDP149" s="369"/>
      <c r="KDU149" s="254"/>
      <c r="KDV149" s="254"/>
      <c r="KDW149" s="254"/>
      <c r="KDX149" s="254"/>
      <c r="KEC149" s="260"/>
      <c r="KED149" s="369"/>
      <c r="KEE149" s="369"/>
      <c r="KEF149" s="369"/>
      <c r="KEK149" s="254"/>
      <c r="KEL149" s="254"/>
      <c r="KEM149" s="254"/>
      <c r="KEN149" s="254"/>
      <c r="KES149" s="260"/>
      <c r="KET149" s="369"/>
      <c r="KEU149" s="369"/>
      <c r="KEV149" s="369"/>
      <c r="KFA149" s="254"/>
      <c r="KFB149" s="254"/>
      <c r="KFC149" s="254"/>
      <c r="KFD149" s="254"/>
      <c r="KFI149" s="260"/>
      <c r="KFJ149" s="369"/>
      <c r="KFK149" s="369"/>
      <c r="KFL149" s="369"/>
      <c r="KFQ149" s="254"/>
      <c r="KFR149" s="254"/>
      <c r="KFS149" s="254"/>
      <c r="KFT149" s="254"/>
      <c r="KFY149" s="260"/>
      <c r="KFZ149" s="369"/>
      <c r="KGA149" s="369"/>
      <c r="KGB149" s="369"/>
      <c r="KGG149" s="254"/>
      <c r="KGH149" s="254"/>
      <c r="KGI149" s="254"/>
      <c r="KGJ149" s="254"/>
      <c r="KGO149" s="260"/>
      <c r="KGP149" s="369"/>
      <c r="KGQ149" s="369"/>
      <c r="KGR149" s="369"/>
      <c r="KGW149" s="254"/>
      <c r="KGX149" s="254"/>
      <c r="KGY149" s="254"/>
      <c r="KGZ149" s="254"/>
      <c r="KHE149" s="260"/>
      <c r="KHF149" s="369"/>
      <c r="KHG149" s="369"/>
      <c r="KHH149" s="369"/>
      <c r="KHM149" s="254"/>
      <c r="KHN149" s="254"/>
      <c r="KHO149" s="254"/>
      <c r="KHP149" s="254"/>
      <c r="KHU149" s="260"/>
      <c r="KHV149" s="369"/>
      <c r="KHW149" s="369"/>
      <c r="KHX149" s="369"/>
      <c r="KIC149" s="254"/>
      <c r="KID149" s="254"/>
      <c r="KIE149" s="254"/>
      <c r="KIF149" s="254"/>
      <c r="KIK149" s="260"/>
      <c r="KIL149" s="369"/>
      <c r="KIM149" s="369"/>
      <c r="KIN149" s="369"/>
      <c r="KIS149" s="254"/>
      <c r="KIT149" s="254"/>
      <c r="KIU149" s="254"/>
      <c r="KIV149" s="254"/>
      <c r="KJA149" s="260"/>
      <c r="KJB149" s="369"/>
      <c r="KJC149" s="369"/>
      <c r="KJD149" s="369"/>
      <c r="KJI149" s="254"/>
      <c r="KJJ149" s="254"/>
      <c r="KJK149" s="254"/>
      <c r="KJL149" s="254"/>
      <c r="KJQ149" s="260"/>
      <c r="KJR149" s="369"/>
      <c r="KJS149" s="369"/>
      <c r="KJT149" s="369"/>
      <c r="KJY149" s="254"/>
      <c r="KJZ149" s="254"/>
      <c r="KKA149" s="254"/>
      <c r="KKB149" s="254"/>
      <c r="KKG149" s="260"/>
      <c r="KKH149" s="369"/>
      <c r="KKI149" s="369"/>
      <c r="KKJ149" s="369"/>
      <c r="KKO149" s="254"/>
      <c r="KKP149" s="254"/>
      <c r="KKQ149" s="254"/>
      <c r="KKR149" s="254"/>
      <c r="KKW149" s="260"/>
      <c r="KKX149" s="369"/>
      <c r="KKY149" s="369"/>
      <c r="KKZ149" s="369"/>
      <c r="KLE149" s="254"/>
      <c r="KLF149" s="254"/>
      <c r="KLG149" s="254"/>
      <c r="KLH149" s="254"/>
      <c r="KLM149" s="260"/>
      <c r="KLN149" s="369"/>
      <c r="KLO149" s="369"/>
      <c r="KLP149" s="369"/>
      <c r="KLU149" s="254"/>
      <c r="KLV149" s="254"/>
      <c r="KLW149" s="254"/>
      <c r="KLX149" s="254"/>
      <c r="KMC149" s="260"/>
      <c r="KMD149" s="369"/>
      <c r="KME149" s="369"/>
      <c r="KMF149" s="369"/>
      <c r="KMK149" s="254"/>
      <c r="KML149" s="254"/>
      <c r="KMM149" s="254"/>
      <c r="KMN149" s="254"/>
      <c r="KMS149" s="260"/>
      <c r="KMT149" s="369"/>
      <c r="KMU149" s="369"/>
      <c r="KMV149" s="369"/>
      <c r="KNA149" s="254"/>
      <c r="KNB149" s="254"/>
      <c r="KNC149" s="254"/>
      <c r="KND149" s="254"/>
      <c r="KNI149" s="260"/>
      <c r="KNJ149" s="369"/>
      <c r="KNK149" s="369"/>
      <c r="KNL149" s="369"/>
      <c r="KNQ149" s="254"/>
      <c r="KNR149" s="254"/>
      <c r="KNS149" s="254"/>
      <c r="KNT149" s="254"/>
      <c r="KNY149" s="260"/>
      <c r="KNZ149" s="369"/>
      <c r="KOA149" s="369"/>
      <c r="KOB149" s="369"/>
      <c r="KOG149" s="254"/>
      <c r="KOH149" s="254"/>
      <c r="KOI149" s="254"/>
      <c r="KOJ149" s="254"/>
      <c r="KOO149" s="260"/>
      <c r="KOP149" s="369"/>
      <c r="KOQ149" s="369"/>
      <c r="KOR149" s="369"/>
      <c r="KOW149" s="254"/>
      <c r="KOX149" s="254"/>
      <c r="KOY149" s="254"/>
      <c r="KOZ149" s="254"/>
      <c r="KPE149" s="260"/>
      <c r="KPF149" s="369"/>
      <c r="KPG149" s="369"/>
      <c r="KPH149" s="369"/>
      <c r="KPM149" s="254"/>
      <c r="KPN149" s="254"/>
      <c r="KPO149" s="254"/>
      <c r="KPP149" s="254"/>
      <c r="KPU149" s="260"/>
      <c r="KPV149" s="369"/>
      <c r="KPW149" s="369"/>
      <c r="KPX149" s="369"/>
      <c r="KQC149" s="254"/>
      <c r="KQD149" s="254"/>
      <c r="KQE149" s="254"/>
      <c r="KQF149" s="254"/>
      <c r="KQK149" s="260"/>
      <c r="KQL149" s="369"/>
      <c r="KQM149" s="369"/>
      <c r="KQN149" s="369"/>
      <c r="KQS149" s="254"/>
      <c r="KQT149" s="254"/>
      <c r="KQU149" s="254"/>
      <c r="KQV149" s="254"/>
      <c r="KRA149" s="260"/>
      <c r="KRB149" s="369"/>
      <c r="KRC149" s="369"/>
      <c r="KRD149" s="369"/>
      <c r="KRI149" s="254"/>
      <c r="KRJ149" s="254"/>
      <c r="KRK149" s="254"/>
      <c r="KRL149" s="254"/>
      <c r="KRQ149" s="260"/>
      <c r="KRR149" s="369"/>
      <c r="KRS149" s="369"/>
      <c r="KRT149" s="369"/>
      <c r="KRY149" s="254"/>
      <c r="KRZ149" s="254"/>
      <c r="KSA149" s="254"/>
      <c r="KSB149" s="254"/>
      <c r="KSG149" s="260"/>
      <c r="KSH149" s="369"/>
      <c r="KSI149" s="369"/>
      <c r="KSJ149" s="369"/>
      <c r="KSO149" s="254"/>
      <c r="KSP149" s="254"/>
      <c r="KSQ149" s="254"/>
      <c r="KSR149" s="254"/>
      <c r="KSW149" s="260"/>
      <c r="KSX149" s="369"/>
      <c r="KSY149" s="369"/>
      <c r="KSZ149" s="369"/>
      <c r="KTE149" s="254"/>
      <c r="KTF149" s="254"/>
      <c r="KTG149" s="254"/>
      <c r="KTH149" s="254"/>
      <c r="KTM149" s="260"/>
      <c r="KTN149" s="369"/>
      <c r="KTO149" s="369"/>
      <c r="KTP149" s="369"/>
      <c r="KTU149" s="254"/>
      <c r="KTV149" s="254"/>
      <c r="KTW149" s="254"/>
      <c r="KTX149" s="254"/>
      <c r="KUC149" s="260"/>
      <c r="KUD149" s="369"/>
      <c r="KUE149" s="369"/>
      <c r="KUF149" s="369"/>
      <c r="KUK149" s="254"/>
      <c r="KUL149" s="254"/>
      <c r="KUM149" s="254"/>
      <c r="KUN149" s="254"/>
      <c r="KUS149" s="260"/>
      <c r="KUT149" s="369"/>
      <c r="KUU149" s="369"/>
      <c r="KUV149" s="369"/>
      <c r="KVA149" s="254"/>
      <c r="KVB149" s="254"/>
      <c r="KVC149" s="254"/>
      <c r="KVD149" s="254"/>
      <c r="KVI149" s="260"/>
      <c r="KVJ149" s="369"/>
      <c r="KVK149" s="369"/>
      <c r="KVL149" s="369"/>
      <c r="KVQ149" s="254"/>
      <c r="KVR149" s="254"/>
      <c r="KVS149" s="254"/>
      <c r="KVT149" s="254"/>
      <c r="KVY149" s="260"/>
      <c r="KVZ149" s="369"/>
      <c r="KWA149" s="369"/>
      <c r="KWB149" s="369"/>
      <c r="KWG149" s="254"/>
      <c r="KWH149" s="254"/>
      <c r="KWI149" s="254"/>
      <c r="KWJ149" s="254"/>
      <c r="KWO149" s="260"/>
      <c r="KWP149" s="369"/>
      <c r="KWQ149" s="369"/>
      <c r="KWR149" s="369"/>
      <c r="KWW149" s="254"/>
      <c r="KWX149" s="254"/>
      <c r="KWY149" s="254"/>
      <c r="KWZ149" s="254"/>
      <c r="KXE149" s="260"/>
      <c r="KXF149" s="369"/>
      <c r="KXG149" s="369"/>
      <c r="KXH149" s="369"/>
      <c r="KXM149" s="254"/>
      <c r="KXN149" s="254"/>
      <c r="KXO149" s="254"/>
      <c r="KXP149" s="254"/>
      <c r="KXU149" s="260"/>
      <c r="KXV149" s="369"/>
      <c r="KXW149" s="369"/>
      <c r="KXX149" s="369"/>
      <c r="KYC149" s="254"/>
      <c r="KYD149" s="254"/>
      <c r="KYE149" s="254"/>
      <c r="KYF149" s="254"/>
      <c r="KYK149" s="260"/>
      <c r="KYL149" s="369"/>
      <c r="KYM149" s="369"/>
      <c r="KYN149" s="369"/>
      <c r="KYS149" s="254"/>
      <c r="KYT149" s="254"/>
      <c r="KYU149" s="254"/>
      <c r="KYV149" s="254"/>
      <c r="KZA149" s="260"/>
      <c r="KZB149" s="369"/>
      <c r="KZC149" s="369"/>
      <c r="KZD149" s="369"/>
      <c r="KZI149" s="254"/>
      <c r="KZJ149" s="254"/>
      <c r="KZK149" s="254"/>
      <c r="KZL149" s="254"/>
      <c r="KZQ149" s="260"/>
      <c r="KZR149" s="369"/>
      <c r="KZS149" s="369"/>
      <c r="KZT149" s="369"/>
      <c r="KZY149" s="254"/>
      <c r="KZZ149" s="254"/>
      <c r="LAA149" s="254"/>
      <c r="LAB149" s="254"/>
      <c r="LAG149" s="260"/>
      <c r="LAH149" s="369"/>
      <c r="LAI149" s="369"/>
      <c r="LAJ149" s="369"/>
      <c r="LAO149" s="254"/>
      <c r="LAP149" s="254"/>
      <c r="LAQ149" s="254"/>
      <c r="LAR149" s="254"/>
      <c r="LAW149" s="260"/>
      <c r="LAX149" s="369"/>
      <c r="LAY149" s="369"/>
      <c r="LAZ149" s="369"/>
      <c r="LBE149" s="254"/>
      <c r="LBF149" s="254"/>
      <c r="LBG149" s="254"/>
      <c r="LBH149" s="254"/>
      <c r="LBM149" s="260"/>
      <c r="LBN149" s="369"/>
      <c r="LBO149" s="369"/>
      <c r="LBP149" s="369"/>
      <c r="LBU149" s="254"/>
      <c r="LBV149" s="254"/>
      <c r="LBW149" s="254"/>
      <c r="LBX149" s="254"/>
      <c r="LCC149" s="260"/>
      <c r="LCD149" s="369"/>
      <c r="LCE149" s="369"/>
      <c r="LCF149" s="369"/>
      <c r="LCK149" s="254"/>
      <c r="LCL149" s="254"/>
      <c r="LCM149" s="254"/>
      <c r="LCN149" s="254"/>
      <c r="LCS149" s="260"/>
      <c r="LCT149" s="369"/>
      <c r="LCU149" s="369"/>
      <c r="LCV149" s="369"/>
      <c r="LDA149" s="254"/>
      <c r="LDB149" s="254"/>
      <c r="LDC149" s="254"/>
      <c r="LDD149" s="254"/>
      <c r="LDI149" s="260"/>
      <c r="LDJ149" s="369"/>
      <c r="LDK149" s="369"/>
      <c r="LDL149" s="369"/>
      <c r="LDQ149" s="254"/>
      <c r="LDR149" s="254"/>
      <c r="LDS149" s="254"/>
      <c r="LDT149" s="254"/>
      <c r="LDY149" s="260"/>
      <c r="LDZ149" s="369"/>
      <c r="LEA149" s="369"/>
      <c r="LEB149" s="369"/>
      <c r="LEG149" s="254"/>
      <c r="LEH149" s="254"/>
      <c r="LEI149" s="254"/>
      <c r="LEJ149" s="254"/>
      <c r="LEO149" s="260"/>
      <c r="LEP149" s="369"/>
      <c r="LEQ149" s="369"/>
      <c r="LER149" s="369"/>
      <c r="LEW149" s="254"/>
      <c r="LEX149" s="254"/>
      <c r="LEY149" s="254"/>
      <c r="LEZ149" s="254"/>
      <c r="LFE149" s="260"/>
      <c r="LFF149" s="369"/>
      <c r="LFG149" s="369"/>
      <c r="LFH149" s="369"/>
      <c r="LFM149" s="254"/>
      <c r="LFN149" s="254"/>
      <c r="LFO149" s="254"/>
      <c r="LFP149" s="254"/>
      <c r="LFU149" s="260"/>
      <c r="LFV149" s="369"/>
      <c r="LFW149" s="369"/>
      <c r="LFX149" s="369"/>
      <c r="LGC149" s="254"/>
      <c r="LGD149" s="254"/>
      <c r="LGE149" s="254"/>
      <c r="LGF149" s="254"/>
      <c r="LGK149" s="260"/>
      <c r="LGL149" s="369"/>
      <c r="LGM149" s="369"/>
      <c r="LGN149" s="369"/>
      <c r="LGS149" s="254"/>
      <c r="LGT149" s="254"/>
      <c r="LGU149" s="254"/>
      <c r="LGV149" s="254"/>
      <c r="LHA149" s="260"/>
      <c r="LHB149" s="369"/>
      <c r="LHC149" s="369"/>
      <c r="LHD149" s="369"/>
      <c r="LHI149" s="254"/>
      <c r="LHJ149" s="254"/>
      <c r="LHK149" s="254"/>
      <c r="LHL149" s="254"/>
      <c r="LHQ149" s="260"/>
      <c r="LHR149" s="369"/>
      <c r="LHS149" s="369"/>
      <c r="LHT149" s="369"/>
      <c r="LHY149" s="254"/>
      <c r="LHZ149" s="254"/>
      <c r="LIA149" s="254"/>
      <c r="LIB149" s="254"/>
      <c r="LIG149" s="260"/>
      <c r="LIH149" s="369"/>
      <c r="LII149" s="369"/>
      <c r="LIJ149" s="369"/>
      <c r="LIO149" s="254"/>
      <c r="LIP149" s="254"/>
      <c r="LIQ149" s="254"/>
      <c r="LIR149" s="254"/>
      <c r="LIW149" s="260"/>
      <c r="LIX149" s="369"/>
      <c r="LIY149" s="369"/>
      <c r="LIZ149" s="369"/>
      <c r="LJE149" s="254"/>
      <c r="LJF149" s="254"/>
      <c r="LJG149" s="254"/>
      <c r="LJH149" s="254"/>
      <c r="LJM149" s="260"/>
      <c r="LJN149" s="369"/>
      <c r="LJO149" s="369"/>
      <c r="LJP149" s="369"/>
      <c r="LJU149" s="254"/>
      <c r="LJV149" s="254"/>
      <c r="LJW149" s="254"/>
      <c r="LJX149" s="254"/>
      <c r="LKC149" s="260"/>
      <c r="LKD149" s="369"/>
      <c r="LKE149" s="369"/>
      <c r="LKF149" s="369"/>
      <c r="LKK149" s="254"/>
      <c r="LKL149" s="254"/>
      <c r="LKM149" s="254"/>
      <c r="LKN149" s="254"/>
      <c r="LKS149" s="260"/>
      <c r="LKT149" s="369"/>
      <c r="LKU149" s="369"/>
      <c r="LKV149" s="369"/>
      <c r="LLA149" s="254"/>
      <c r="LLB149" s="254"/>
      <c r="LLC149" s="254"/>
      <c r="LLD149" s="254"/>
      <c r="LLI149" s="260"/>
      <c r="LLJ149" s="369"/>
      <c r="LLK149" s="369"/>
      <c r="LLL149" s="369"/>
      <c r="LLQ149" s="254"/>
      <c r="LLR149" s="254"/>
      <c r="LLS149" s="254"/>
      <c r="LLT149" s="254"/>
      <c r="LLY149" s="260"/>
      <c r="LLZ149" s="369"/>
      <c r="LMA149" s="369"/>
      <c r="LMB149" s="369"/>
      <c r="LMG149" s="254"/>
      <c r="LMH149" s="254"/>
      <c r="LMI149" s="254"/>
      <c r="LMJ149" s="254"/>
      <c r="LMO149" s="260"/>
      <c r="LMP149" s="369"/>
      <c r="LMQ149" s="369"/>
      <c r="LMR149" s="369"/>
      <c r="LMW149" s="254"/>
      <c r="LMX149" s="254"/>
      <c r="LMY149" s="254"/>
      <c r="LMZ149" s="254"/>
      <c r="LNE149" s="260"/>
      <c r="LNF149" s="369"/>
      <c r="LNG149" s="369"/>
      <c r="LNH149" s="369"/>
      <c r="LNM149" s="254"/>
      <c r="LNN149" s="254"/>
      <c r="LNO149" s="254"/>
      <c r="LNP149" s="254"/>
      <c r="LNU149" s="260"/>
      <c r="LNV149" s="369"/>
      <c r="LNW149" s="369"/>
      <c r="LNX149" s="369"/>
      <c r="LOC149" s="254"/>
      <c r="LOD149" s="254"/>
      <c r="LOE149" s="254"/>
      <c r="LOF149" s="254"/>
      <c r="LOK149" s="260"/>
      <c r="LOL149" s="369"/>
      <c r="LOM149" s="369"/>
      <c r="LON149" s="369"/>
      <c r="LOS149" s="254"/>
      <c r="LOT149" s="254"/>
      <c r="LOU149" s="254"/>
      <c r="LOV149" s="254"/>
      <c r="LPA149" s="260"/>
      <c r="LPB149" s="369"/>
      <c r="LPC149" s="369"/>
      <c r="LPD149" s="369"/>
      <c r="LPI149" s="254"/>
      <c r="LPJ149" s="254"/>
      <c r="LPK149" s="254"/>
      <c r="LPL149" s="254"/>
      <c r="LPQ149" s="260"/>
      <c r="LPR149" s="369"/>
      <c r="LPS149" s="369"/>
      <c r="LPT149" s="369"/>
      <c r="LPY149" s="254"/>
      <c r="LPZ149" s="254"/>
      <c r="LQA149" s="254"/>
      <c r="LQB149" s="254"/>
      <c r="LQG149" s="260"/>
      <c r="LQH149" s="369"/>
      <c r="LQI149" s="369"/>
      <c r="LQJ149" s="369"/>
      <c r="LQO149" s="254"/>
      <c r="LQP149" s="254"/>
      <c r="LQQ149" s="254"/>
      <c r="LQR149" s="254"/>
      <c r="LQW149" s="260"/>
      <c r="LQX149" s="369"/>
      <c r="LQY149" s="369"/>
      <c r="LQZ149" s="369"/>
      <c r="LRE149" s="254"/>
      <c r="LRF149" s="254"/>
      <c r="LRG149" s="254"/>
      <c r="LRH149" s="254"/>
      <c r="LRM149" s="260"/>
      <c r="LRN149" s="369"/>
      <c r="LRO149" s="369"/>
      <c r="LRP149" s="369"/>
      <c r="LRU149" s="254"/>
      <c r="LRV149" s="254"/>
      <c r="LRW149" s="254"/>
      <c r="LRX149" s="254"/>
      <c r="LSC149" s="260"/>
      <c r="LSD149" s="369"/>
      <c r="LSE149" s="369"/>
      <c r="LSF149" s="369"/>
      <c r="LSK149" s="254"/>
      <c r="LSL149" s="254"/>
      <c r="LSM149" s="254"/>
      <c r="LSN149" s="254"/>
      <c r="LSS149" s="260"/>
      <c r="LST149" s="369"/>
      <c r="LSU149" s="369"/>
      <c r="LSV149" s="369"/>
      <c r="LTA149" s="254"/>
      <c r="LTB149" s="254"/>
      <c r="LTC149" s="254"/>
      <c r="LTD149" s="254"/>
      <c r="LTI149" s="260"/>
      <c r="LTJ149" s="369"/>
      <c r="LTK149" s="369"/>
      <c r="LTL149" s="369"/>
      <c r="LTQ149" s="254"/>
      <c r="LTR149" s="254"/>
      <c r="LTS149" s="254"/>
      <c r="LTT149" s="254"/>
      <c r="LTY149" s="260"/>
      <c r="LTZ149" s="369"/>
      <c r="LUA149" s="369"/>
      <c r="LUB149" s="369"/>
      <c r="LUG149" s="254"/>
      <c r="LUH149" s="254"/>
      <c r="LUI149" s="254"/>
      <c r="LUJ149" s="254"/>
      <c r="LUO149" s="260"/>
      <c r="LUP149" s="369"/>
      <c r="LUQ149" s="369"/>
      <c r="LUR149" s="369"/>
      <c r="LUW149" s="254"/>
      <c r="LUX149" s="254"/>
      <c r="LUY149" s="254"/>
      <c r="LUZ149" s="254"/>
      <c r="LVE149" s="260"/>
      <c r="LVF149" s="369"/>
      <c r="LVG149" s="369"/>
      <c r="LVH149" s="369"/>
      <c r="LVM149" s="254"/>
      <c r="LVN149" s="254"/>
      <c r="LVO149" s="254"/>
      <c r="LVP149" s="254"/>
      <c r="LVU149" s="260"/>
      <c r="LVV149" s="369"/>
      <c r="LVW149" s="369"/>
      <c r="LVX149" s="369"/>
      <c r="LWC149" s="254"/>
      <c r="LWD149" s="254"/>
      <c r="LWE149" s="254"/>
      <c r="LWF149" s="254"/>
      <c r="LWK149" s="260"/>
      <c r="LWL149" s="369"/>
      <c r="LWM149" s="369"/>
      <c r="LWN149" s="369"/>
      <c r="LWS149" s="254"/>
      <c r="LWT149" s="254"/>
      <c r="LWU149" s="254"/>
      <c r="LWV149" s="254"/>
      <c r="LXA149" s="260"/>
      <c r="LXB149" s="369"/>
      <c r="LXC149" s="369"/>
      <c r="LXD149" s="369"/>
      <c r="LXI149" s="254"/>
      <c r="LXJ149" s="254"/>
      <c r="LXK149" s="254"/>
      <c r="LXL149" s="254"/>
      <c r="LXQ149" s="260"/>
      <c r="LXR149" s="369"/>
      <c r="LXS149" s="369"/>
      <c r="LXT149" s="369"/>
      <c r="LXY149" s="254"/>
      <c r="LXZ149" s="254"/>
      <c r="LYA149" s="254"/>
      <c r="LYB149" s="254"/>
      <c r="LYG149" s="260"/>
      <c r="LYH149" s="369"/>
      <c r="LYI149" s="369"/>
      <c r="LYJ149" s="369"/>
      <c r="LYO149" s="254"/>
      <c r="LYP149" s="254"/>
      <c r="LYQ149" s="254"/>
      <c r="LYR149" s="254"/>
      <c r="LYW149" s="260"/>
      <c r="LYX149" s="369"/>
      <c r="LYY149" s="369"/>
      <c r="LYZ149" s="369"/>
      <c r="LZE149" s="254"/>
      <c r="LZF149" s="254"/>
      <c r="LZG149" s="254"/>
      <c r="LZH149" s="254"/>
      <c r="LZM149" s="260"/>
      <c r="LZN149" s="369"/>
      <c r="LZO149" s="369"/>
      <c r="LZP149" s="369"/>
      <c r="LZU149" s="254"/>
      <c r="LZV149" s="254"/>
      <c r="LZW149" s="254"/>
      <c r="LZX149" s="254"/>
      <c r="MAC149" s="260"/>
      <c r="MAD149" s="369"/>
      <c r="MAE149" s="369"/>
      <c r="MAF149" s="369"/>
      <c r="MAK149" s="254"/>
      <c r="MAL149" s="254"/>
      <c r="MAM149" s="254"/>
      <c r="MAN149" s="254"/>
      <c r="MAS149" s="260"/>
      <c r="MAT149" s="369"/>
      <c r="MAU149" s="369"/>
      <c r="MAV149" s="369"/>
      <c r="MBA149" s="254"/>
      <c r="MBB149" s="254"/>
      <c r="MBC149" s="254"/>
      <c r="MBD149" s="254"/>
      <c r="MBI149" s="260"/>
      <c r="MBJ149" s="369"/>
      <c r="MBK149" s="369"/>
      <c r="MBL149" s="369"/>
      <c r="MBQ149" s="254"/>
      <c r="MBR149" s="254"/>
      <c r="MBS149" s="254"/>
      <c r="MBT149" s="254"/>
      <c r="MBY149" s="260"/>
      <c r="MBZ149" s="369"/>
      <c r="MCA149" s="369"/>
      <c r="MCB149" s="369"/>
      <c r="MCG149" s="254"/>
      <c r="MCH149" s="254"/>
      <c r="MCI149" s="254"/>
      <c r="MCJ149" s="254"/>
      <c r="MCO149" s="260"/>
      <c r="MCP149" s="369"/>
      <c r="MCQ149" s="369"/>
      <c r="MCR149" s="369"/>
      <c r="MCW149" s="254"/>
      <c r="MCX149" s="254"/>
      <c r="MCY149" s="254"/>
      <c r="MCZ149" s="254"/>
      <c r="MDE149" s="260"/>
      <c r="MDF149" s="369"/>
      <c r="MDG149" s="369"/>
      <c r="MDH149" s="369"/>
      <c r="MDM149" s="254"/>
      <c r="MDN149" s="254"/>
      <c r="MDO149" s="254"/>
      <c r="MDP149" s="254"/>
      <c r="MDU149" s="260"/>
      <c r="MDV149" s="369"/>
      <c r="MDW149" s="369"/>
      <c r="MDX149" s="369"/>
      <c r="MEC149" s="254"/>
      <c r="MED149" s="254"/>
      <c r="MEE149" s="254"/>
      <c r="MEF149" s="254"/>
      <c r="MEK149" s="260"/>
      <c r="MEL149" s="369"/>
      <c r="MEM149" s="369"/>
      <c r="MEN149" s="369"/>
      <c r="MES149" s="254"/>
      <c r="MET149" s="254"/>
      <c r="MEU149" s="254"/>
      <c r="MEV149" s="254"/>
      <c r="MFA149" s="260"/>
      <c r="MFB149" s="369"/>
      <c r="MFC149" s="369"/>
      <c r="MFD149" s="369"/>
      <c r="MFI149" s="254"/>
      <c r="MFJ149" s="254"/>
      <c r="MFK149" s="254"/>
      <c r="MFL149" s="254"/>
      <c r="MFQ149" s="260"/>
      <c r="MFR149" s="369"/>
      <c r="MFS149" s="369"/>
      <c r="MFT149" s="369"/>
      <c r="MFY149" s="254"/>
      <c r="MFZ149" s="254"/>
      <c r="MGA149" s="254"/>
      <c r="MGB149" s="254"/>
      <c r="MGG149" s="260"/>
      <c r="MGH149" s="369"/>
      <c r="MGI149" s="369"/>
      <c r="MGJ149" s="369"/>
      <c r="MGO149" s="254"/>
      <c r="MGP149" s="254"/>
      <c r="MGQ149" s="254"/>
      <c r="MGR149" s="254"/>
      <c r="MGW149" s="260"/>
      <c r="MGX149" s="369"/>
      <c r="MGY149" s="369"/>
      <c r="MGZ149" s="369"/>
      <c r="MHE149" s="254"/>
      <c r="MHF149" s="254"/>
      <c r="MHG149" s="254"/>
      <c r="MHH149" s="254"/>
      <c r="MHM149" s="260"/>
      <c r="MHN149" s="369"/>
      <c r="MHO149" s="369"/>
      <c r="MHP149" s="369"/>
      <c r="MHU149" s="254"/>
      <c r="MHV149" s="254"/>
      <c r="MHW149" s="254"/>
      <c r="MHX149" s="254"/>
      <c r="MIC149" s="260"/>
      <c r="MID149" s="369"/>
      <c r="MIE149" s="369"/>
      <c r="MIF149" s="369"/>
      <c r="MIK149" s="254"/>
      <c r="MIL149" s="254"/>
      <c r="MIM149" s="254"/>
      <c r="MIN149" s="254"/>
      <c r="MIS149" s="260"/>
      <c r="MIT149" s="369"/>
      <c r="MIU149" s="369"/>
      <c r="MIV149" s="369"/>
      <c r="MJA149" s="254"/>
      <c r="MJB149" s="254"/>
      <c r="MJC149" s="254"/>
      <c r="MJD149" s="254"/>
      <c r="MJI149" s="260"/>
      <c r="MJJ149" s="369"/>
      <c r="MJK149" s="369"/>
      <c r="MJL149" s="369"/>
      <c r="MJQ149" s="254"/>
      <c r="MJR149" s="254"/>
      <c r="MJS149" s="254"/>
      <c r="MJT149" s="254"/>
      <c r="MJY149" s="260"/>
      <c r="MJZ149" s="369"/>
      <c r="MKA149" s="369"/>
      <c r="MKB149" s="369"/>
      <c r="MKG149" s="254"/>
      <c r="MKH149" s="254"/>
      <c r="MKI149" s="254"/>
      <c r="MKJ149" s="254"/>
      <c r="MKO149" s="260"/>
      <c r="MKP149" s="369"/>
      <c r="MKQ149" s="369"/>
      <c r="MKR149" s="369"/>
      <c r="MKW149" s="254"/>
      <c r="MKX149" s="254"/>
      <c r="MKY149" s="254"/>
      <c r="MKZ149" s="254"/>
      <c r="MLE149" s="260"/>
      <c r="MLF149" s="369"/>
      <c r="MLG149" s="369"/>
      <c r="MLH149" s="369"/>
      <c r="MLM149" s="254"/>
      <c r="MLN149" s="254"/>
      <c r="MLO149" s="254"/>
      <c r="MLP149" s="254"/>
      <c r="MLU149" s="260"/>
      <c r="MLV149" s="369"/>
      <c r="MLW149" s="369"/>
      <c r="MLX149" s="369"/>
      <c r="MMC149" s="254"/>
      <c r="MMD149" s="254"/>
      <c r="MME149" s="254"/>
      <c r="MMF149" s="254"/>
      <c r="MMK149" s="260"/>
      <c r="MML149" s="369"/>
      <c r="MMM149" s="369"/>
      <c r="MMN149" s="369"/>
      <c r="MMS149" s="254"/>
      <c r="MMT149" s="254"/>
      <c r="MMU149" s="254"/>
      <c r="MMV149" s="254"/>
      <c r="MNA149" s="260"/>
      <c r="MNB149" s="369"/>
      <c r="MNC149" s="369"/>
      <c r="MND149" s="369"/>
      <c r="MNI149" s="254"/>
      <c r="MNJ149" s="254"/>
      <c r="MNK149" s="254"/>
      <c r="MNL149" s="254"/>
      <c r="MNQ149" s="260"/>
      <c r="MNR149" s="369"/>
      <c r="MNS149" s="369"/>
      <c r="MNT149" s="369"/>
      <c r="MNY149" s="254"/>
      <c r="MNZ149" s="254"/>
      <c r="MOA149" s="254"/>
      <c r="MOB149" s="254"/>
      <c r="MOG149" s="260"/>
      <c r="MOH149" s="369"/>
      <c r="MOI149" s="369"/>
      <c r="MOJ149" s="369"/>
      <c r="MOO149" s="254"/>
      <c r="MOP149" s="254"/>
      <c r="MOQ149" s="254"/>
      <c r="MOR149" s="254"/>
      <c r="MOW149" s="260"/>
      <c r="MOX149" s="369"/>
      <c r="MOY149" s="369"/>
      <c r="MOZ149" s="369"/>
      <c r="MPE149" s="254"/>
      <c r="MPF149" s="254"/>
      <c r="MPG149" s="254"/>
      <c r="MPH149" s="254"/>
      <c r="MPM149" s="260"/>
      <c r="MPN149" s="369"/>
      <c r="MPO149" s="369"/>
      <c r="MPP149" s="369"/>
      <c r="MPU149" s="254"/>
      <c r="MPV149" s="254"/>
      <c r="MPW149" s="254"/>
      <c r="MPX149" s="254"/>
      <c r="MQC149" s="260"/>
      <c r="MQD149" s="369"/>
      <c r="MQE149" s="369"/>
      <c r="MQF149" s="369"/>
      <c r="MQK149" s="254"/>
      <c r="MQL149" s="254"/>
      <c r="MQM149" s="254"/>
      <c r="MQN149" s="254"/>
      <c r="MQS149" s="260"/>
      <c r="MQT149" s="369"/>
      <c r="MQU149" s="369"/>
      <c r="MQV149" s="369"/>
      <c r="MRA149" s="254"/>
      <c r="MRB149" s="254"/>
      <c r="MRC149" s="254"/>
      <c r="MRD149" s="254"/>
      <c r="MRI149" s="260"/>
      <c r="MRJ149" s="369"/>
      <c r="MRK149" s="369"/>
      <c r="MRL149" s="369"/>
      <c r="MRQ149" s="254"/>
      <c r="MRR149" s="254"/>
      <c r="MRS149" s="254"/>
      <c r="MRT149" s="254"/>
      <c r="MRY149" s="260"/>
      <c r="MRZ149" s="369"/>
      <c r="MSA149" s="369"/>
      <c r="MSB149" s="369"/>
      <c r="MSG149" s="254"/>
      <c r="MSH149" s="254"/>
      <c r="MSI149" s="254"/>
      <c r="MSJ149" s="254"/>
      <c r="MSO149" s="260"/>
      <c r="MSP149" s="369"/>
      <c r="MSQ149" s="369"/>
      <c r="MSR149" s="369"/>
      <c r="MSW149" s="254"/>
      <c r="MSX149" s="254"/>
      <c r="MSY149" s="254"/>
      <c r="MSZ149" s="254"/>
      <c r="MTE149" s="260"/>
      <c r="MTF149" s="369"/>
      <c r="MTG149" s="369"/>
      <c r="MTH149" s="369"/>
      <c r="MTM149" s="254"/>
      <c r="MTN149" s="254"/>
      <c r="MTO149" s="254"/>
      <c r="MTP149" s="254"/>
      <c r="MTU149" s="260"/>
      <c r="MTV149" s="369"/>
      <c r="MTW149" s="369"/>
      <c r="MTX149" s="369"/>
      <c r="MUC149" s="254"/>
      <c r="MUD149" s="254"/>
      <c r="MUE149" s="254"/>
      <c r="MUF149" s="254"/>
      <c r="MUK149" s="260"/>
      <c r="MUL149" s="369"/>
      <c r="MUM149" s="369"/>
      <c r="MUN149" s="369"/>
      <c r="MUS149" s="254"/>
      <c r="MUT149" s="254"/>
      <c r="MUU149" s="254"/>
      <c r="MUV149" s="254"/>
      <c r="MVA149" s="260"/>
      <c r="MVB149" s="369"/>
      <c r="MVC149" s="369"/>
      <c r="MVD149" s="369"/>
      <c r="MVI149" s="254"/>
      <c r="MVJ149" s="254"/>
      <c r="MVK149" s="254"/>
      <c r="MVL149" s="254"/>
      <c r="MVQ149" s="260"/>
      <c r="MVR149" s="369"/>
      <c r="MVS149" s="369"/>
      <c r="MVT149" s="369"/>
      <c r="MVY149" s="254"/>
      <c r="MVZ149" s="254"/>
      <c r="MWA149" s="254"/>
      <c r="MWB149" s="254"/>
      <c r="MWG149" s="260"/>
      <c r="MWH149" s="369"/>
      <c r="MWI149" s="369"/>
      <c r="MWJ149" s="369"/>
      <c r="MWO149" s="254"/>
      <c r="MWP149" s="254"/>
      <c r="MWQ149" s="254"/>
      <c r="MWR149" s="254"/>
      <c r="MWW149" s="260"/>
      <c r="MWX149" s="369"/>
      <c r="MWY149" s="369"/>
      <c r="MWZ149" s="369"/>
      <c r="MXE149" s="254"/>
      <c r="MXF149" s="254"/>
      <c r="MXG149" s="254"/>
      <c r="MXH149" s="254"/>
      <c r="MXM149" s="260"/>
      <c r="MXN149" s="369"/>
      <c r="MXO149" s="369"/>
      <c r="MXP149" s="369"/>
      <c r="MXU149" s="254"/>
      <c r="MXV149" s="254"/>
      <c r="MXW149" s="254"/>
      <c r="MXX149" s="254"/>
      <c r="MYC149" s="260"/>
      <c r="MYD149" s="369"/>
      <c r="MYE149" s="369"/>
      <c r="MYF149" s="369"/>
      <c r="MYK149" s="254"/>
      <c r="MYL149" s="254"/>
      <c r="MYM149" s="254"/>
      <c r="MYN149" s="254"/>
      <c r="MYS149" s="260"/>
      <c r="MYT149" s="369"/>
      <c r="MYU149" s="369"/>
      <c r="MYV149" s="369"/>
      <c r="MZA149" s="254"/>
      <c r="MZB149" s="254"/>
      <c r="MZC149" s="254"/>
      <c r="MZD149" s="254"/>
      <c r="MZI149" s="260"/>
      <c r="MZJ149" s="369"/>
      <c r="MZK149" s="369"/>
      <c r="MZL149" s="369"/>
      <c r="MZQ149" s="254"/>
      <c r="MZR149" s="254"/>
      <c r="MZS149" s="254"/>
      <c r="MZT149" s="254"/>
      <c r="MZY149" s="260"/>
      <c r="MZZ149" s="369"/>
      <c r="NAA149" s="369"/>
      <c r="NAB149" s="369"/>
      <c r="NAG149" s="254"/>
      <c r="NAH149" s="254"/>
      <c r="NAI149" s="254"/>
      <c r="NAJ149" s="254"/>
      <c r="NAO149" s="260"/>
      <c r="NAP149" s="369"/>
      <c r="NAQ149" s="369"/>
      <c r="NAR149" s="369"/>
      <c r="NAW149" s="254"/>
      <c r="NAX149" s="254"/>
      <c r="NAY149" s="254"/>
      <c r="NAZ149" s="254"/>
      <c r="NBE149" s="260"/>
      <c r="NBF149" s="369"/>
      <c r="NBG149" s="369"/>
      <c r="NBH149" s="369"/>
      <c r="NBM149" s="254"/>
      <c r="NBN149" s="254"/>
      <c r="NBO149" s="254"/>
      <c r="NBP149" s="254"/>
      <c r="NBU149" s="260"/>
      <c r="NBV149" s="369"/>
      <c r="NBW149" s="369"/>
      <c r="NBX149" s="369"/>
      <c r="NCC149" s="254"/>
      <c r="NCD149" s="254"/>
      <c r="NCE149" s="254"/>
      <c r="NCF149" s="254"/>
      <c r="NCK149" s="260"/>
      <c r="NCL149" s="369"/>
      <c r="NCM149" s="369"/>
      <c r="NCN149" s="369"/>
      <c r="NCS149" s="254"/>
      <c r="NCT149" s="254"/>
      <c r="NCU149" s="254"/>
      <c r="NCV149" s="254"/>
      <c r="NDA149" s="260"/>
      <c r="NDB149" s="369"/>
      <c r="NDC149" s="369"/>
      <c r="NDD149" s="369"/>
      <c r="NDI149" s="254"/>
      <c r="NDJ149" s="254"/>
      <c r="NDK149" s="254"/>
      <c r="NDL149" s="254"/>
      <c r="NDQ149" s="260"/>
      <c r="NDR149" s="369"/>
      <c r="NDS149" s="369"/>
      <c r="NDT149" s="369"/>
      <c r="NDY149" s="254"/>
      <c r="NDZ149" s="254"/>
      <c r="NEA149" s="254"/>
      <c r="NEB149" s="254"/>
      <c r="NEG149" s="260"/>
      <c r="NEH149" s="369"/>
      <c r="NEI149" s="369"/>
      <c r="NEJ149" s="369"/>
      <c r="NEO149" s="254"/>
      <c r="NEP149" s="254"/>
      <c r="NEQ149" s="254"/>
      <c r="NER149" s="254"/>
      <c r="NEW149" s="260"/>
      <c r="NEX149" s="369"/>
      <c r="NEY149" s="369"/>
      <c r="NEZ149" s="369"/>
      <c r="NFE149" s="254"/>
      <c r="NFF149" s="254"/>
      <c r="NFG149" s="254"/>
      <c r="NFH149" s="254"/>
      <c r="NFM149" s="260"/>
      <c r="NFN149" s="369"/>
      <c r="NFO149" s="369"/>
      <c r="NFP149" s="369"/>
      <c r="NFU149" s="254"/>
      <c r="NFV149" s="254"/>
      <c r="NFW149" s="254"/>
      <c r="NFX149" s="254"/>
      <c r="NGC149" s="260"/>
      <c r="NGD149" s="369"/>
      <c r="NGE149" s="369"/>
      <c r="NGF149" s="369"/>
      <c r="NGK149" s="254"/>
      <c r="NGL149" s="254"/>
      <c r="NGM149" s="254"/>
      <c r="NGN149" s="254"/>
      <c r="NGS149" s="260"/>
      <c r="NGT149" s="369"/>
      <c r="NGU149" s="369"/>
      <c r="NGV149" s="369"/>
      <c r="NHA149" s="254"/>
      <c r="NHB149" s="254"/>
      <c r="NHC149" s="254"/>
      <c r="NHD149" s="254"/>
      <c r="NHI149" s="260"/>
      <c r="NHJ149" s="369"/>
      <c r="NHK149" s="369"/>
      <c r="NHL149" s="369"/>
      <c r="NHQ149" s="254"/>
      <c r="NHR149" s="254"/>
      <c r="NHS149" s="254"/>
      <c r="NHT149" s="254"/>
      <c r="NHY149" s="260"/>
      <c r="NHZ149" s="369"/>
      <c r="NIA149" s="369"/>
      <c r="NIB149" s="369"/>
      <c r="NIG149" s="254"/>
      <c r="NIH149" s="254"/>
      <c r="NII149" s="254"/>
      <c r="NIJ149" s="254"/>
      <c r="NIO149" s="260"/>
      <c r="NIP149" s="369"/>
      <c r="NIQ149" s="369"/>
      <c r="NIR149" s="369"/>
      <c r="NIW149" s="254"/>
      <c r="NIX149" s="254"/>
      <c r="NIY149" s="254"/>
      <c r="NIZ149" s="254"/>
      <c r="NJE149" s="260"/>
      <c r="NJF149" s="369"/>
      <c r="NJG149" s="369"/>
      <c r="NJH149" s="369"/>
      <c r="NJM149" s="254"/>
      <c r="NJN149" s="254"/>
      <c r="NJO149" s="254"/>
      <c r="NJP149" s="254"/>
      <c r="NJU149" s="260"/>
      <c r="NJV149" s="369"/>
      <c r="NJW149" s="369"/>
      <c r="NJX149" s="369"/>
      <c r="NKC149" s="254"/>
      <c r="NKD149" s="254"/>
      <c r="NKE149" s="254"/>
      <c r="NKF149" s="254"/>
      <c r="NKK149" s="260"/>
      <c r="NKL149" s="369"/>
      <c r="NKM149" s="369"/>
      <c r="NKN149" s="369"/>
      <c r="NKS149" s="254"/>
      <c r="NKT149" s="254"/>
      <c r="NKU149" s="254"/>
      <c r="NKV149" s="254"/>
      <c r="NLA149" s="260"/>
      <c r="NLB149" s="369"/>
      <c r="NLC149" s="369"/>
      <c r="NLD149" s="369"/>
      <c r="NLI149" s="254"/>
      <c r="NLJ149" s="254"/>
      <c r="NLK149" s="254"/>
      <c r="NLL149" s="254"/>
      <c r="NLQ149" s="260"/>
      <c r="NLR149" s="369"/>
      <c r="NLS149" s="369"/>
      <c r="NLT149" s="369"/>
      <c r="NLY149" s="254"/>
      <c r="NLZ149" s="254"/>
      <c r="NMA149" s="254"/>
      <c r="NMB149" s="254"/>
      <c r="NMG149" s="260"/>
      <c r="NMH149" s="369"/>
      <c r="NMI149" s="369"/>
      <c r="NMJ149" s="369"/>
      <c r="NMO149" s="254"/>
      <c r="NMP149" s="254"/>
      <c r="NMQ149" s="254"/>
      <c r="NMR149" s="254"/>
      <c r="NMW149" s="260"/>
      <c r="NMX149" s="369"/>
      <c r="NMY149" s="369"/>
      <c r="NMZ149" s="369"/>
      <c r="NNE149" s="254"/>
      <c r="NNF149" s="254"/>
      <c r="NNG149" s="254"/>
      <c r="NNH149" s="254"/>
      <c r="NNM149" s="260"/>
      <c r="NNN149" s="369"/>
      <c r="NNO149" s="369"/>
      <c r="NNP149" s="369"/>
      <c r="NNU149" s="254"/>
      <c r="NNV149" s="254"/>
      <c r="NNW149" s="254"/>
      <c r="NNX149" s="254"/>
      <c r="NOC149" s="260"/>
      <c r="NOD149" s="369"/>
      <c r="NOE149" s="369"/>
      <c r="NOF149" s="369"/>
      <c r="NOK149" s="254"/>
      <c r="NOL149" s="254"/>
      <c r="NOM149" s="254"/>
      <c r="NON149" s="254"/>
      <c r="NOS149" s="260"/>
      <c r="NOT149" s="369"/>
      <c r="NOU149" s="369"/>
      <c r="NOV149" s="369"/>
      <c r="NPA149" s="254"/>
      <c r="NPB149" s="254"/>
      <c r="NPC149" s="254"/>
      <c r="NPD149" s="254"/>
      <c r="NPI149" s="260"/>
      <c r="NPJ149" s="369"/>
      <c r="NPK149" s="369"/>
      <c r="NPL149" s="369"/>
      <c r="NPQ149" s="254"/>
      <c r="NPR149" s="254"/>
      <c r="NPS149" s="254"/>
      <c r="NPT149" s="254"/>
      <c r="NPY149" s="260"/>
      <c r="NPZ149" s="369"/>
      <c r="NQA149" s="369"/>
      <c r="NQB149" s="369"/>
      <c r="NQG149" s="254"/>
      <c r="NQH149" s="254"/>
      <c r="NQI149" s="254"/>
      <c r="NQJ149" s="254"/>
      <c r="NQO149" s="260"/>
      <c r="NQP149" s="369"/>
      <c r="NQQ149" s="369"/>
      <c r="NQR149" s="369"/>
      <c r="NQW149" s="254"/>
      <c r="NQX149" s="254"/>
      <c r="NQY149" s="254"/>
      <c r="NQZ149" s="254"/>
      <c r="NRE149" s="260"/>
      <c r="NRF149" s="369"/>
      <c r="NRG149" s="369"/>
      <c r="NRH149" s="369"/>
      <c r="NRM149" s="254"/>
      <c r="NRN149" s="254"/>
      <c r="NRO149" s="254"/>
      <c r="NRP149" s="254"/>
      <c r="NRU149" s="260"/>
      <c r="NRV149" s="369"/>
      <c r="NRW149" s="369"/>
      <c r="NRX149" s="369"/>
      <c r="NSC149" s="254"/>
      <c r="NSD149" s="254"/>
      <c r="NSE149" s="254"/>
      <c r="NSF149" s="254"/>
      <c r="NSK149" s="260"/>
      <c r="NSL149" s="369"/>
      <c r="NSM149" s="369"/>
      <c r="NSN149" s="369"/>
      <c r="NSS149" s="254"/>
      <c r="NST149" s="254"/>
      <c r="NSU149" s="254"/>
      <c r="NSV149" s="254"/>
      <c r="NTA149" s="260"/>
      <c r="NTB149" s="369"/>
      <c r="NTC149" s="369"/>
      <c r="NTD149" s="369"/>
      <c r="NTI149" s="254"/>
      <c r="NTJ149" s="254"/>
      <c r="NTK149" s="254"/>
      <c r="NTL149" s="254"/>
      <c r="NTQ149" s="260"/>
      <c r="NTR149" s="369"/>
      <c r="NTS149" s="369"/>
      <c r="NTT149" s="369"/>
      <c r="NTY149" s="254"/>
      <c r="NTZ149" s="254"/>
      <c r="NUA149" s="254"/>
      <c r="NUB149" s="254"/>
      <c r="NUG149" s="260"/>
      <c r="NUH149" s="369"/>
      <c r="NUI149" s="369"/>
      <c r="NUJ149" s="369"/>
      <c r="NUO149" s="254"/>
      <c r="NUP149" s="254"/>
      <c r="NUQ149" s="254"/>
      <c r="NUR149" s="254"/>
      <c r="NUW149" s="260"/>
      <c r="NUX149" s="369"/>
      <c r="NUY149" s="369"/>
      <c r="NUZ149" s="369"/>
      <c r="NVE149" s="254"/>
      <c r="NVF149" s="254"/>
      <c r="NVG149" s="254"/>
      <c r="NVH149" s="254"/>
      <c r="NVM149" s="260"/>
      <c r="NVN149" s="369"/>
      <c r="NVO149" s="369"/>
      <c r="NVP149" s="369"/>
      <c r="NVU149" s="254"/>
      <c r="NVV149" s="254"/>
      <c r="NVW149" s="254"/>
      <c r="NVX149" s="254"/>
      <c r="NWC149" s="260"/>
      <c r="NWD149" s="369"/>
      <c r="NWE149" s="369"/>
      <c r="NWF149" s="369"/>
      <c r="NWK149" s="254"/>
      <c r="NWL149" s="254"/>
      <c r="NWM149" s="254"/>
      <c r="NWN149" s="254"/>
      <c r="NWS149" s="260"/>
      <c r="NWT149" s="369"/>
      <c r="NWU149" s="369"/>
      <c r="NWV149" s="369"/>
      <c r="NXA149" s="254"/>
      <c r="NXB149" s="254"/>
      <c r="NXC149" s="254"/>
      <c r="NXD149" s="254"/>
      <c r="NXI149" s="260"/>
      <c r="NXJ149" s="369"/>
      <c r="NXK149" s="369"/>
      <c r="NXL149" s="369"/>
      <c r="NXQ149" s="254"/>
      <c r="NXR149" s="254"/>
      <c r="NXS149" s="254"/>
      <c r="NXT149" s="254"/>
      <c r="NXY149" s="260"/>
      <c r="NXZ149" s="369"/>
      <c r="NYA149" s="369"/>
      <c r="NYB149" s="369"/>
      <c r="NYG149" s="254"/>
      <c r="NYH149" s="254"/>
      <c r="NYI149" s="254"/>
      <c r="NYJ149" s="254"/>
      <c r="NYO149" s="260"/>
      <c r="NYP149" s="369"/>
      <c r="NYQ149" s="369"/>
      <c r="NYR149" s="369"/>
      <c r="NYW149" s="254"/>
      <c r="NYX149" s="254"/>
      <c r="NYY149" s="254"/>
      <c r="NYZ149" s="254"/>
      <c r="NZE149" s="260"/>
      <c r="NZF149" s="369"/>
      <c r="NZG149" s="369"/>
      <c r="NZH149" s="369"/>
      <c r="NZM149" s="254"/>
      <c r="NZN149" s="254"/>
      <c r="NZO149" s="254"/>
      <c r="NZP149" s="254"/>
      <c r="NZU149" s="260"/>
      <c r="NZV149" s="369"/>
      <c r="NZW149" s="369"/>
      <c r="NZX149" s="369"/>
      <c r="OAC149" s="254"/>
      <c r="OAD149" s="254"/>
      <c r="OAE149" s="254"/>
      <c r="OAF149" s="254"/>
      <c r="OAK149" s="260"/>
      <c r="OAL149" s="369"/>
      <c r="OAM149" s="369"/>
      <c r="OAN149" s="369"/>
      <c r="OAS149" s="254"/>
      <c r="OAT149" s="254"/>
      <c r="OAU149" s="254"/>
      <c r="OAV149" s="254"/>
      <c r="OBA149" s="260"/>
      <c r="OBB149" s="369"/>
      <c r="OBC149" s="369"/>
      <c r="OBD149" s="369"/>
      <c r="OBI149" s="254"/>
      <c r="OBJ149" s="254"/>
      <c r="OBK149" s="254"/>
      <c r="OBL149" s="254"/>
      <c r="OBQ149" s="260"/>
      <c r="OBR149" s="369"/>
      <c r="OBS149" s="369"/>
      <c r="OBT149" s="369"/>
      <c r="OBY149" s="254"/>
      <c r="OBZ149" s="254"/>
      <c r="OCA149" s="254"/>
      <c r="OCB149" s="254"/>
      <c r="OCG149" s="260"/>
      <c r="OCH149" s="369"/>
      <c r="OCI149" s="369"/>
      <c r="OCJ149" s="369"/>
      <c r="OCO149" s="254"/>
      <c r="OCP149" s="254"/>
      <c r="OCQ149" s="254"/>
      <c r="OCR149" s="254"/>
      <c r="OCW149" s="260"/>
      <c r="OCX149" s="369"/>
      <c r="OCY149" s="369"/>
      <c r="OCZ149" s="369"/>
      <c r="ODE149" s="254"/>
      <c r="ODF149" s="254"/>
      <c r="ODG149" s="254"/>
      <c r="ODH149" s="254"/>
      <c r="ODM149" s="260"/>
      <c r="ODN149" s="369"/>
      <c r="ODO149" s="369"/>
      <c r="ODP149" s="369"/>
      <c r="ODU149" s="254"/>
      <c r="ODV149" s="254"/>
      <c r="ODW149" s="254"/>
      <c r="ODX149" s="254"/>
      <c r="OEC149" s="260"/>
      <c r="OED149" s="369"/>
      <c r="OEE149" s="369"/>
      <c r="OEF149" s="369"/>
      <c r="OEK149" s="254"/>
      <c r="OEL149" s="254"/>
      <c r="OEM149" s="254"/>
      <c r="OEN149" s="254"/>
      <c r="OES149" s="260"/>
      <c r="OET149" s="369"/>
      <c r="OEU149" s="369"/>
      <c r="OEV149" s="369"/>
      <c r="OFA149" s="254"/>
      <c r="OFB149" s="254"/>
      <c r="OFC149" s="254"/>
      <c r="OFD149" s="254"/>
      <c r="OFI149" s="260"/>
      <c r="OFJ149" s="369"/>
      <c r="OFK149" s="369"/>
      <c r="OFL149" s="369"/>
      <c r="OFQ149" s="254"/>
      <c r="OFR149" s="254"/>
      <c r="OFS149" s="254"/>
      <c r="OFT149" s="254"/>
      <c r="OFY149" s="260"/>
      <c r="OFZ149" s="369"/>
      <c r="OGA149" s="369"/>
      <c r="OGB149" s="369"/>
      <c r="OGG149" s="254"/>
      <c r="OGH149" s="254"/>
      <c r="OGI149" s="254"/>
      <c r="OGJ149" s="254"/>
      <c r="OGO149" s="260"/>
      <c r="OGP149" s="369"/>
      <c r="OGQ149" s="369"/>
      <c r="OGR149" s="369"/>
      <c r="OGW149" s="254"/>
      <c r="OGX149" s="254"/>
      <c r="OGY149" s="254"/>
      <c r="OGZ149" s="254"/>
      <c r="OHE149" s="260"/>
      <c r="OHF149" s="369"/>
      <c r="OHG149" s="369"/>
      <c r="OHH149" s="369"/>
      <c r="OHM149" s="254"/>
      <c r="OHN149" s="254"/>
      <c r="OHO149" s="254"/>
      <c r="OHP149" s="254"/>
      <c r="OHU149" s="260"/>
      <c r="OHV149" s="369"/>
      <c r="OHW149" s="369"/>
      <c r="OHX149" s="369"/>
      <c r="OIC149" s="254"/>
      <c r="OID149" s="254"/>
      <c r="OIE149" s="254"/>
      <c r="OIF149" s="254"/>
      <c r="OIK149" s="260"/>
      <c r="OIL149" s="369"/>
      <c r="OIM149" s="369"/>
      <c r="OIN149" s="369"/>
      <c r="OIS149" s="254"/>
      <c r="OIT149" s="254"/>
      <c r="OIU149" s="254"/>
      <c r="OIV149" s="254"/>
      <c r="OJA149" s="260"/>
      <c r="OJB149" s="369"/>
      <c r="OJC149" s="369"/>
      <c r="OJD149" s="369"/>
      <c r="OJI149" s="254"/>
      <c r="OJJ149" s="254"/>
      <c r="OJK149" s="254"/>
      <c r="OJL149" s="254"/>
      <c r="OJQ149" s="260"/>
      <c r="OJR149" s="369"/>
      <c r="OJS149" s="369"/>
      <c r="OJT149" s="369"/>
      <c r="OJY149" s="254"/>
      <c r="OJZ149" s="254"/>
      <c r="OKA149" s="254"/>
      <c r="OKB149" s="254"/>
      <c r="OKG149" s="260"/>
      <c r="OKH149" s="369"/>
      <c r="OKI149" s="369"/>
      <c r="OKJ149" s="369"/>
      <c r="OKO149" s="254"/>
      <c r="OKP149" s="254"/>
      <c r="OKQ149" s="254"/>
      <c r="OKR149" s="254"/>
      <c r="OKW149" s="260"/>
      <c r="OKX149" s="369"/>
      <c r="OKY149" s="369"/>
      <c r="OKZ149" s="369"/>
      <c r="OLE149" s="254"/>
      <c r="OLF149" s="254"/>
      <c r="OLG149" s="254"/>
      <c r="OLH149" s="254"/>
      <c r="OLM149" s="260"/>
      <c r="OLN149" s="369"/>
      <c r="OLO149" s="369"/>
      <c r="OLP149" s="369"/>
      <c r="OLU149" s="254"/>
      <c r="OLV149" s="254"/>
      <c r="OLW149" s="254"/>
      <c r="OLX149" s="254"/>
      <c r="OMC149" s="260"/>
      <c r="OMD149" s="369"/>
      <c r="OME149" s="369"/>
      <c r="OMF149" s="369"/>
      <c r="OMK149" s="254"/>
      <c r="OML149" s="254"/>
      <c r="OMM149" s="254"/>
      <c r="OMN149" s="254"/>
      <c r="OMS149" s="260"/>
      <c r="OMT149" s="369"/>
      <c r="OMU149" s="369"/>
      <c r="OMV149" s="369"/>
      <c r="ONA149" s="254"/>
      <c r="ONB149" s="254"/>
      <c r="ONC149" s="254"/>
      <c r="OND149" s="254"/>
      <c r="ONI149" s="260"/>
      <c r="ONJ149" s="369"/>
      <c r="ONK149" s="369"/>
      <c r="ONL149" s="369"/>
      <c r="ONQ149" s="254"/>
      <c r="ONR149" s="254"/>
      <c r="ONS149" s="254"/>
      <c r="ONT149" s="254"/>
      <c r="ONY149" s="260"/>
      <c r="ONZ149" s="369"/>
      <c r="OOA149" s="369"/>
      <c r="OOB149" s="369"/>
      <c r="OOG149" s="254"/>
      <c r="OOH149" s="254"/>
      <c r="OOI149" s="254"/>
      <c r="OOJ149" s="254"/>
      <c r="OOO149" s="260"/>
      <c r="OOP149" s="369"/>
      <c r="OOQ149" s="369"/>
      <c r="OOR149" s="369"/>
      <c r="OOW149" s="254"/>
      <c r="OOX149" s="254"/>
      <c r="OOY149" s="254"/>
      <c r="OOZ149" s="254"/>
      <c r="OPE149" s="260"/>
      <c r="OPF149" s="369"/>
      <c r="OPG149" s="369"/>
      <c r="OPH149" s="369"/>
      <c r="OPM149" s="254"/>
      <c r="OPN149" s="254"/>
      <c r="OPO149" s="254"/>
      <c r="OPP149" s="254"/>
      <c r="OPU149" s="260"/>
      <c r="OPV149" s="369"/>
      <c r="OPW149" s="369"/>
      <c r="OPX149" s="369"/>
      <c r="OQC149" s="254"/>
      <c r="OQD149" s="254"/>
      <c r="OQE149" s="254"/>
      <c r="OQF149" s="254"/>
      <c r="OQK149" s="260"/>
      <c r="OQL149" s="369"/>
      <c r="OQM149" s="369"/>
      <c r="OQN149" s="369"/>
      <c r="OQS149" s="254"/>
      <c r="OQT149" s="254"/>
      <c r="OQU149" s="254"/>
      <c r="OQV149" s="254"/>
      <c r="ORA149" s="260"/>
      <c r="ORB149" s="369"/>
      <c r="ORC149" s="369"/>
      <c r="ORD149" s="369"/>
      <c r="ORI149" s="254"/>
      <c r="ORJ149" s="254"/>
      <c r="ORK149" s="254"/>
      <c r="ORL149" s="254"/>
      <c r="ORQ149" s="260"/>
      <c r="ORR149" s="369"/>
      <c r="ORS149" s="369"/>
      <c r="ORT149" s="369"/>
      <c r="ORY149" s="254"/>
      <c r="ORZ149" s="254"/>
      <c r="OSA149" s="254"/>
      <c r="OSB149" s="254"/>
      <c r="OSG149" s="260"/>
      <c r="OSH149" s="369"/>
      <c r="OSI149" s="369"/>
      <c r="OSJ149" s="369"/>
      <c r="OSO149" s="254"/>
      <c r="OSP149" s="254"/>
      <c r="OSQ149" s="254"/>
      <c r="OSR149" s="254"/>
      <c r="OSW149" s="260"/>
      <c r="OSX149" s="369"/>
      <c r="OSY149" s="369"/>
      <c r="OSZ149" s="369"/>
      <c r="OTE149" s="254"/>
      <c r="OTF149" s="254"/>
      <c r="OTG149" s="254"/>
      <c r="OTH149" s="254"/>
      <c r="OTM149" s="260"/>
      <c r="OTN149" s="369"/>
      <c r="OTO149" s="369"/>
      <c r="OTP149" s="369"/>
      <c r="OTU149" s="254"/>
      <c r="OTV149" s="254"/>
      <c r="OTW149" s="254"/>
      <c r="OTX149" s="254"/>
      <c r="OUC149" s="260"/>
      <c r="OUD149" s="369"/>
      <c r="OUE149" s="369"/>
      <c r="OUF149" s="369"/>
      <c r="OUK149" s="254"/>
      <c r="OUL149" s="254"/>
      <c r="OUM149" s="254"/>
      <c r="OUN149" s="254"/>
      <c r="OUS149" s="260"/>
      <c r="OUT149" s="369"/>
      <c r="OUU149" s="369"/>
      <c r="OUV149" s="369"/>
      <c r="OVA149" s="254"/>
      <c r="OVB149" s="254"/>
      <c r="OVC149" s="254"/>
      <c r="OVD149" s="254"/>
      <c r="OVI149" s="260"/>
      <c r="OVJ149" s="369"/>
      <c r="OVK149" s="369"/>
      <c r="OVL149" s="369"/>
      <c r="OVQ149" s="254"/>
      <c r="OVR149" s="254"/>
      <c r="OVS149" s="254"/>
      <c r="OVT149" s="254"/>
      <c r="OVY149" s="260"/>
      <c r="OVZ149" s="369"/>
      <c r="OWA149" s="369"/>
      <c r="OWB149" s="369"/>
      <c r="OWG149" s="254"/>
      <c r="OWH149" s="254"/>
      <c r="OWI149" s="254"/>
      <c r="OWJ149" s="254"/>
      <c r="OWO149" s="260"/>
      <c r="OWP149" s="369"/>
      <c r="OWQ149" s="369"/>
      <c r="OWR149" s="369"/>
      <c r="OWW149" s="254"/>
      <c r="OWX149" s="254"/>
      <c r="OWY149" s="254"/>
      <c r="OWZ149" s="254"/>
      <c r="OXE149" s="260"/>
      <c r="OXF149" s="369"/>
      <c r="OXG149" s="369"/>
      <c r="OXH149" s="369"/>
      <c r="OXM149" s="254"/>
      <c r="OXN149" s="254"/>
      <c r="OXO149" s="254"/>
      <c r="OXP149" s="254"/>
      <c r="OXU149" s="260"/>
      <c r="OXV149" s="369"/>
      <c r="OXW149" s="369"/>
      <c r="OXX149" s="369"/>
      <c r="OYC149" s="254"/>
      <c r="OYD149" s="254"/>
      <c r="OYE149" s="254"/>
      <c r="OYF149" s="254"/>
      <c r="OYK149" s="260"/>
      <c r="OYL149" s="369"/>
      <c r="OYM149" s="369"/>
      <c r="OYN149" s="369"/>
      <c r="OYS149" s="254"/>
      <c r="OYT149" s="254"/>
      <c r="OYU149" s="254"/>
      <c r="OYV149" s="254"/>
      <c r="OZA149" s="260"/>
      <c r="OZB149" s="369"/>
      <c r="OZC149" s="369"/>
      <c r="OZD149" s="369"/>
      <c r="OZI149" s="254"/>
      <c r="OZJ149" s="254"/>
      <c r="OZK149" s="254"/>
      <c r="OZL149" s="254"/>
      <c r="OZQ149" s="260"/>
      <c r="OZR149" s="369"/>
      <c r="OZS149" s="369"/>
      <c r="OZT149" s="369"/>
      <c r="OZY149" s="254"/>
      <c r="OZZ149" s="254"/>
      <c r="PAA149" s="254"/>
      <c r="PAB149" s="254"/>
      <c r="PAG149" s="260"/>
      <c r="PAH149" s="369"/>
      <c r="PAI149" s="369"/>
      <c r="PAJ149" s="369"/>
      <c r="PAO149" s="254"/>
      <c r="PAP149" s="254"/>
      <c r="PAQ149" s="254"/>
      <c r="PAR149" s="254"/>
      <c r="PAW149" s="260"/>
      <c r="PAX149" s="369"/>
      <c r="PAY149" s="369"/>
      <c r="PAZ149" s="369"/>
      <c r="PBE149" s="254"/>
      <c r="PBF149" s="254"/>
      <c r="PBG149" s="254"/>
      <c r="PBH149" s="254"/>
      <c r="PBM149" s="260"/>
      <c r="PBN149" s="369"/>
      <c r="PBO149" s="369"/>
      <c r="PBP149" s="369"/>
      <c r="PBU149" s="254"/>
      <c r="PBV149" s="254"/>
      <c r="PBW149" s="254"/>
      <c r="PBX149" s="254"/>
      <c r="PCC149" s="260"/>
      <c r="PCD149" s="369"/>
      <c r="PCE149" s="369"/>
      <c r="PCF149" s="369"/>
      <c r="PCK149" s="254"/>
      <c r="PCL149" s="254"/>
      <c r="PCM149" s="254"/>
      <c r="PCN149" s="254"/>
      <c r="PCS149" s="260"/>
      <c r="PCT149" s="369"/>
      <c r="PCU149" s="369"/>
      <c r="PCV149" s="369"/>
      <c r="PDA149" s="254"/>
      <c r="PDB149" s="254"/>
      <c r="PDC149" s="254"/>
      <c r="PDD149" s="254"/>
      <c r="PDI149" s="260"/>
      <c r="PDJ149" s="369"/>
      <c r="PDK149" s="369"/>
      <c r="PDL149" s="369"/>
      <c r="PDQ149" s="254"/>
      <c r="PDR149" s="254"/>
      <c r="PDS149" s="254"/>
      <c r="PDT149" s="254"/>
      <c r="PDY149" s="260"/>
      <c r="PDZ149" s="369"/>
      <c r="PEA149" s="369"/>
      <c r="PEB149" s="369"/>
      <c r="PEG149" s="254"/>
      <c r="PEH149" s="254"/>
      <c r="PEI149" s="254"/>
      <c r="PEJ149" s="254"/>
      <c r="PEO149" s="260"/>
      <c r="PEP149" s="369"/>
      <c r="PEQ149" s="369"/>
      <c r="PER149" s="369"/>
      <c r="PEW149" s="254"/>
      <c r="PEX149" s="254"/>
      <c r="PEY149" s="254"/>
      <c r="PEZ149" s="254"/>
      <c r="PFE149" s="260"/>
      <c r="PFF149" s="369"/>
      <c r="PFG149" s="369"/>
      <c r="PFH149" s="369"/>
      <c r="PFM149" s="254"/>
      <c r="PFN149" s="254"/>
      <c r="PFO149" s="254"/>
      <c r="PFP149" s="254"/>
      <c r="PFU149" s="260"/>
      <c r="PFV149" s="369"/>
      <c r="PFW149" s="369"/>
      <c r="PFX149" s="369"/>
      <c r="PGC149" s="254"/>
      <c r="PGD149" s="254"/>
      <c r="PGE149" s="254"/>
      <c r="PGF149" s="254"/>
      <c r="PGK149" s="260"/>
      <c r="PGL149" s="369"/>
      <c r="PGM149" s="369"/>
      <c r="PGN149" s="369"/>
      <c r="PGS149" s="254"/>
      <c r="PGT149" s="254"/>
      <c r="PGU149" s="254"/>
      <c r="PGV149" s="254"/>
      <c r="PHA149" s="260"/>
      <c r="PHB149" s="369"/>
      <c r="PHC149" s="369"/>
      <c r="PHD149" s="369"/>
      <c r="PHI149" s="254"/>
      <c r="PHJ149" s="254"/>
      <c r="PHK149" s="254"/>
      <c r="PHL149" s="254"/>
      <c r="PHQ149" s="260"/>
      <c r="PHR149" s="369"/>
      <c r="PHS149" s="369"/>
      <c r="PHT149" s="369"/>
      <c r="PHY149" s="254"/>
      <c r="PHZ149" s="254"/>
      <c r="PIA149" s="254"/>
      <c r="PIB149" s="254"/>
      <c r="PIG149" s="260"/>
      <c r="PIH149" s="369"/>
      <c r="PII149" s="369"/>
      <c r="PIJ149" s="369"/>
      <c r="PIO149" s="254"/>
      <c r="PIP149" s="254"/>
      <c r="PIQ149" s="254"/>
      <c r="PIR149" s="254"/>
      <c r="PIW149" s="260"/>
      <c r="PIX149" s="369"/>
      <c r="PIY149" s="369"/>
      <c r="PIZ149" s="369"/>
      <c r="PJE149" s="254"/>
      <c r="PJF149" s="254"/>
      <c r="PJG149" s="254"/>
      <c r="PJH149" s="254"/>
      <c r="PJM149" s="260"/>
      <c r="PJN149" s="369"/>
      <c r="PJO149" s="369"/>
      <c r="PJP149" s="369"/>
      <c r="PJU149" s="254"/>
      <c r="PJV149" s="254"/>
      <c r="PJW149" s="254"/>
      <c r="PJX149" s="254"/>
      <c r="PKC149" s="260"/>
      <c r="PKD149" s="369"/>
      <c r="PKE149" s="369"/>
      <c r="PKF149" s="369"/>
      <c r="PKK149" s="254"/>
      <c r="PKL149" s="254"/>
      <c r="PKM149" s="254"/>
      <c r="PKN149" s="254"/>
      <c r="PKS149" s="260"/>
      <c r="PKT149" s="369"/>
      <c r="PKU149" s="369"/>
      <c r="PKV149" s="369"/>
      <c r="PLA149" s="254"/>
      <c r="PLB149" s="254"/>
      <c r="PLC149" s="254"/>
      <c r="PLD149" s="254"/>
      <c r="PLI149" s="260"/>
      <c r="PLJ149" s="369"/>
      <c r="PLK149" s="369"/>
      <c r="PLL149" s="369"/>
      <c r="PLQ149" s="254"/>
      <c r="PLR149" s="254"/>
      <c r="PLS149" s="254"/>
      <c r="PLT149" s="254"/>
      <c r="PLY149" s="260"/>
      <c r="PLZ149" s="369"/>
      <c r="PMA149" s="369"/>
      <c r="PMB149" s="369"/>
      <c r="PMG149" s="254"/>
      <c r="PMH149" s="254"/>
      <c r="PMI149" s="254"/>
      <c r="PMJ149" s="254"/>
      <c r="PMO149" s="260"/>
      <c r="PMP149" s="369"/>
      <c r="PMQ149" s="369"/>
      <c r="PMR149" s="369"/>
      <c r="PMW149" s="254"/>
      <c r="PMX149" s="254"/>
      <c r="PMY149" s="254"/>
      <c r="PMZ149" s="254"/>
      <c r="PNE149" s="260"/>
      <c r="PNF149" s="369"/>
      <c r="PNG149" s="369"/>
      <c r="PNH149" s="369"/>
      <c r="PNM149" s="254"/>
      <c r="PNN149" s="254"/>
      <c r="PNO149" s="254"/>
      <c r="PNP149" s="254"/>
      <c r="PNU149" s="260"/>
      <c r="PNV149" s="369"/>
      <c r="PNW149" s="369"/>
      <c r="PNX149" s="369"/>
      <c r="POC149" s="254"/>
      <c r="POD149" s="254"/>
      <c r="POE149" s="254"/>
      <c r="POF149" s="254"/>
      <c r="POK149" s="260"/>
      <c r="POL149" s="369"/>
      <c r="POM149" s="369"/>
      <c r="PON149" s="369"/>
      <c r="POS149" s="254"/>
      <c r="POT149" s="254"/>
      <c r="POU149" s="254"/>
      <c r="POV149" s="254"/>
      <c r="PPA149" s="260"/>
      <c r="PPB149" s="369"/>
      <c r="PPC149" s="369"/>
      <c r="PPD149" s="369"/>
      <c r="PPI149" s="254"/>
      <c r="PPJ149" s="254"/>
      <c r="PPK149" s="254"/>
      <c r="PPL149" s="254"/>
      <c r="PPQ149" s="260"/>
      <c r="PPR149" s="369"/>
      <c r="PPS149" s="369"/>
      <c r="PPT149" s="369"/>
      <c r="PPY149" s="254"/>
      <c r="PPZ149" s="254"/>
      <c r="PQA149" s="254"/>
      <c r="PQB149" s="254"/>
      <c r="PQG149" s="260"/>
      <c r="PQH149" s="369"/>
      <c r="PQI149" s="369"/>
      <c r="PQJ149" s="369"/>
      <c r="PQO149" s="254"/>
      <c r="PQP149" s="254"/>
      <c r="PQQ149" s="254"/>
      <c r="PQR149" s="254"/>
      <c r="PQW149" s="260"/>
      <c r="PQX149" s="369"/>
      <c r="PQY149" s="369"/>
      <c r="PQZ149" s="369"/>
      <c r="PRE149" s="254"/>
      <c r="PRF149" s="254"/>
      <c r="PRG149" s="254"/>
      <c r="PRH149" s="254"/>
      <c r="PRM149" s="260"/>
      <c r="PRN149" s="369"/>
      <c r="PRO149" s="369"/>
      <c r="PRP149" s="369"/>
      <c r="PRU149" s="254"/>
      <c r="PRV149" s="254"/>
      <c r="PRW149" s="254"/>
      <c r="PRX149" s="254"/>
      <c r="PSC149" s="260"/>
      <c r="PSD149" s="369"/>
      <c r="PSE149" s="369"/>
      <c r="PSF149" s="369"/>
      <c r="PSK149" s="254"/>
      <c r="PSL149" s="254"/>
      <c r="PSM149" s="254"/>
      <c r="PSN149" s="254"/>
      <c r="PSS149" s="260"/>
      <c r="PST149" s="369"/>
      <c r="PSU149" s="369"/>
      <c r="PSV149" s="369"/>
      <c r="PTA149" s="254"/>
      <c r="PTB149" s="254"/>
      <c r="PTC149" s="254"/>
      <c r="PTD149" s="254"/>
      <c r="PTI149" s="260"/>
      <c r="PTJ149" s="369"/>
      <c r="PTK149" s="369"/>
      <c r="PTL149" s="369"/>
      <c r="PTQ149" s="254"/>
      <c r="PTR149" s="254"/>
      <c r="PTS149" s="254"/>
      <c r="PTT149" s="254"/>
      <c r="PTY149" s="260"/>
      <c r="PTZ149" s="369"/>
      <c r="PUA149" s="369"/>
      <c r="PUB149" s="369"/>
      <c r="PUG149" s="254"/>
      <c r="PUH149" s="254"/>
      <c r="PUI149" s="254"/>
      <c r="PUJ149" s="254"/>
      <c r="PUO149" s="260"/>
      <c r="PUP149" s="369"/>
      <c r="PUQ149" s="369"/>
      <c r="PUR149" s="369"/>
      <c r="PUW149" s="254"/>
      <c r="PUX149" s="254"/>
      <c r="PUY149" s="254"/>
      <c r="PUZ149" s="254"/>
      <c r="PVE149" s="260"/>
      <c r="PVF149" s="369"/>
      <c r="PVG149" s="369"/>
      <c r="PVH149" s="369"/>
      <c r="PVM149" s="254"/>
      <c r="PVN149" s="254"/>
      <c r="PVO149" s="254"/>
      <c r="PVP149" s="254"/>
      <c r="PVU149" s="260"/>
      <c r="PVV149" s="369"/>
      <c r="PVW149" s="369"/>
      <c r="PVX149" s="369"/>
      <c r="PWC149" s="254"/>
      <c r="PWD149" s="254"/>
      <c r="PWE149" s="254"/>
      <c r="PWF149" s="254"/>
      <c r="PWK149" s="260"/>
      <c r="PWL149" s="369"/>
      <c r="PWM149" s="369"/>
      <c r="PWN149" s="369"/>
      <c r="PWS149" s="254"/>
      <c r="PWT149" s="254"/>
      <c r="PWU149" s="254"/>
      <c r="PWV149" s="254"/>
      <c r="PXA149" s="260"/>
      <c r="PXB149" s="369"/>
      <c r="PXC149" s="369"/>
      <c r="PXD149" s="369"/>
      <c r="PXI149" s="254"/>
      <c r="PXJ149" s="254"/>
      <c r="PXK149" s="254"/>
      <c r="PXL149" s="254"/>
      <c r="PXQ149" s="260"/>
      <c r="PXR149" s="369"/>
      <c r="PXS149" s="369"/>
      <c r="PXT149" s="369"/>
      <c r="PXY149" s="254"/>
      <c r="PXZ149" s="254"/>
      <c r="PYA149" s="254"/>
      <c r="PYB149" s="254"/>
      <c r="PYG149" s="260"/>
      <c r="PYH149" s="369"/>
      <c r="PYI149" s="369"/>
      <c r="PYJ149" s="369"/>
      <c r="PYO149" s="254"/>
      <c r="PYP149" s="254"/>
      <c r="PYQ149" s="254"/>
      <c r="PYR149" s="254"/>
      <c r="PYW149" s="260"/>
      <c r="PYX149" s="369"/>
      <c r="PYY149" s="369"/>
      <c r="PYZ149" s="369"/>
      <c r="PZE149" s="254"/>
      <c r="PZF149" s="254"/>
      <c r="PZG149" s="254"/>
      <c r="PZH149" s="254"/>
      <c r="PZM149" s="260"/>
      <c r="PZN149" s="369"/>
      <c r="PZO149" s="369"/>
      <c r="PZP149" s="369"/>
      <c r="PZU149" s="254"/>
      <c r="PZV149" s="254"/>
      <c r="PZW149" s="254"/>
      <c r="PZX149" s="254"/>
      <c r="QAC149" s="260"/>
      <c r="QAD149" s="369"/>
      <c r="QAE149" s="369"/>
      <c r="QAF149" s="369"/>
      <c r="QAK149" s="254"/>
      <c r="QAL149" s="254"/>
      <c r="QAM149" s="254"/>
      <c r="QAN149" s="254"/>
      <c r="QAS149" s="260"/>
      <c r="QAT149" s="369"/>
      <c r="QAU149" s="369"/>
      <c r="QAV149" s="369"/>
      <c r="QBA149" s="254"/>
      <c r="QBB149" s="254"/>
      <c r="QBC149" s="254"/>
      <c r="QBD149" s="254"/>
      <c r="QBI149" s="260"/>
      <c r="QBJ149" s="369"/>
      <c r="QBK149" s="369"/>
      <c r="QBL149" s="369"/>
      <c r="QBQ149" s="254"/>
      <c r="QBR149" s="254"/>
      <c r="QBS149" s="254"/>
      <c r="QBT149" s="254"/>
      <c r="QBY149" s="260"/>
      <c r="QBZ149" s="369"/>
      <c r="QCA149" s="369"/>
      <c r="QCB149" s="369"/>
      <c r="QCG149" s="254"/>
      <c r="QCH149" s="254"/>
      <c r="QCI149" s="254"/>
      <c r="QCJ149" s="254"/>
      <c r="QCO149" s="260"/>
      <c r="QCP149" s="369"/>
      <c r="QCQ149" s="369"/>
      <c r="QCR149" s="369"/>
      <c r="QCW149" s="254"/>
      <c r="QCX149" s="254"/>
      <c r="QCY149" s="254"/>
      <c r="QCZ149" s="254"/>
      <c r="QDE149" s="260"/>
      <c r="QDF149" s="369"/>
      <c r="QDG149" s="369"/>
      <c r="QDH149" s="369"/>
      <c r="QDM149" s="254"/>
      <c r="QDN149" s="254"/>
      <c r="QDO149" s="254"/>
      <c r="QDP149" s="254"/>
      <c r="QDU149" s="260"/>
      <c r="QDV149" s="369"/>
      <c r="QDW149" s="369"/>
      <c r="QDX149" s="369"/>
      <c r="QEC149" s="254"/>
      <c r="QED149" s="254"/>
      <c r="QEE149" s="254"/>
      <c r="QEF149" s="254"/>
      <c r="QEK149" s="260"/>
      <c r="QEL149" s="369"/>
      <c r="QEM149" s="369"/>
      <c r="QEN149" s="369"/>
      <c r="QES149" s="254"/>
      <c r="QET149" s="254"/>
      <c r="QEU149" s="254"/>
      <c r="QEV149" s="254"/>
      <c r="QFA149" s="260"/>
      <c r="QFB149" s="369"/>
      <c r="QFC149" s="369"/>
      <c r="QFD149" s="369"/>
      <c r="QFI149" s="254"/>
      <c r="QFJ149" s="254"/>
      <c r="QFK149" s="254"/>
      <c r="QFL149" s="254"/>
      <c r="QFQ149" s="260"/>
      <c r="QFR149" s="369"/>
      <c r="QFS149" s="369"/>
      <c r="QFT149" s="369"/>
      <c r="QFY149" s="254"/>
      <c r="QFZ149" s="254"/>
      <c r="QGA149" s="254"/>
      <c r="QGB149" s="254"/>
      <c r="QGG149" s="260"/>
      <c r="QGH149" s="369"/>
      <c r="QGI149" s="369"/>
      <c r="QGJ149" s="369"/>
      <c r="QGO149" s="254"/>
      <c r="QGP149" s="254"/>
      <c r="QGQ149" s="254"/>
      <c r="QGR149" s="254"/>
      <c r="QGW149" s="260"/>
      <c r="QGX149" s="369"/>
      <c r="QGY149" s="369"/>
      <c r="QGZ149" s="369"/>
      <c r="QHE149" s="254"/>
      <c r="QHF149" s="254"/>
      <c r="QHG149" s="254"/>
      <c r="QHH149" s="254"/>
      <c r="QHM149" s="260"/>
      <c r="QHN149" s="369"/>
      <c r="QHO149" s="369"/>
      <c r="QHP149" s="369"/>
      <c r="QHU149" s="254"/>
      <c r="QHV149" s="254"/>
      <c r="QHW149" s="254"/>
      <c r="QHX149" s="254"/>
      <c r="QIC149" s="260"/>
      <c r="QID149" s="369"/>
      <c r="QIE149" s="369"/>
      <c r="QIF149" s="369"/>
      <c r="QIK149" s="254"/>
      <c r="QIL149" s="254"/>
      <c r="QIM149" s="254"/>
      <c r="QIN149" s="254"/>
      <c r="QIS149" s="260"/>
      <c r="QIT149" s="369"/>
      <c r="QIU149" s="369"/>
      <c r="QIV149" s="369"/>
      <c r="QJA149" s="254"/>
      <c r="QJB149" s="254"/>
      <c r="QJC149" s="254"/>
      <c r="QJD149" s="254"/>
      <c r="QJI149" s="260"/>
      <c r="QJJ149" s="369"/>
      <c r="QJK149" s="369"/>
      <c r="QJL149" s="369"/>
      <c r="QJQ149" s="254"/>
      <c r="QJR149" s="254"/>
      <c r="QJS149" s="254"/>
      <c r="QJT149" s="254"/>
      <c r="QJY149" s="260"/>
      <c r="QJZ149" s="369"/>
      <c r="QKA149" s="369"/>
      <c r="QKB149" s="369"/>
      <c r="QKG149" s="254"/>
      <c r="QKH149" s="254"/>
      <c r="QKI149" s="254"/>
      <c r="QKJ149" s="254"/>
      <c r="QKO149" s="260"/>
      <c r="QKP149" s="369"/>
      <c r="QKQ149" s="369"/>
      <c r="QKR149" s="369"/>
      <c r="QKW149" s="254"/>
      <c r="QKX149" s="254"/>
      <c r="QKY149" s="254"/>
      <c r="QKZ149" s="254"/>
      <c r="QLE149" s="260"/>
      <c r="QLF149" s="369"/>
      <c r="QLG149" s="369"/>
      <c r="QLH149" s="369"/>
      <c r="QLM149" s="254"/>
      <c r="QLN149" s="254"/>
      <c r="QLO149" s="254"/>
      <c r="QLP149" s="254"/>
      <c r="QLU149" s="260"/>
      <c r="QLV149" s="369"/>
      <c r="QLW149" s="369"/>
      <c r="QLX149" s="369"/>
      <c r="QMC149" s="254"/>
      <c r="QMD149" s="254"/>
      <c r="QME149" s="254"/>
      <c r="QMF149" s="254"/>
      <c r="QMK149" s="260"/>
      <c r="QML149" s="369"/>
      <c r="QMM149" s="369"/>
      <c r="QMN149" s="369"/>
      <c r="QMS149" s="254"/>
      <c r="QMT149" s="254"/>
      <c r="QMU149" s="254"/>
      <c r="QMV149" s="254"/>
      <c r="QNA149" s="260"/>
      <c r="QNB149" s="369"/>
      <c r="QNC149" s="369"/>
      <c r="QND149" s="369"/>
      <c r="QNI149" s="254"/>
      <c r="QNJ149" s="254"/>
      <c r="QNK149" s="254"/>
      <c r="QNL149" s="254"/>
      <c r="QNQ149" s="260"/>
      <c r="QNR149" s="369"/>
      <c r="QNS149" s="369"/>
      <c r="QNT149" s="369"/>
      <c r="QNY149" s="254"/>
      <c r="QNZ149" s="254"/>
      <c r="QOA149" s="254"/>
      <c r="QOB149" s="254"/>
      <c r="QOG149" s="260"/>
      <c r="QOH149" s="369"/>
      <c r="QOI149" s="369"/>
      <c r="QOJ149" s="369"/>
      <c r="QOO149" s="254"/>
      <c r="QOP149" s="254"/>
      <c r="QOQ149" s="254"/>
      <c r="QOR149" s="254"/>
      <c r="QOW149" s="260"/>
      <c r="QOX149" s="369"/>
      <c r="QOY149" s="369"/>
      <c r="QOZ149" s="369"/>
      <c r="QPE149" s="254"/>
      <c r="QPF149" s="254"/>
      <c r="QPG149" s="254"/>
      <c r="QPH149" s="254"/>
      <c r="QPM149" s="260"/>
      <c r="QPN149" s="369"/>
      <c r="QPO149" s="369"/>
      <c r="QPP149" s="369"/>
      <c r="QPU149" s="254"/>
      <c r="QPV149" s="254"/>
      <c r="QPW149" s="254"/>
      <c r="QPX149" s="254"/>
      <c r="QQC149" s="260"/>
      <c r="QQD149" s="369"/>
      <c r="QQE149" s="369"/>
      <c r="QQF149" s="369"/>
      <c r="QQK149" s="254"/>
      <c r="QQL149" s="254"/>
      <c r="QQM149" s="254"/>
      <c r="QQN149" s="254"/>
      <c r="QQS149" s="260"/>
      <c r="QQT149" s="369"/>
      <c r="QQU149" s="369"/>
      <c r="QQV149" s="369"/>
      <c r="QRA149" s="254"/>
      <c r="QRB149" s="254"/>
      <c r="QRC149" s="254"/>
      <c r="QRD149" s="254"/>
      <c r="QRI149" s="260"/>
      <c r="QRJ149" s="369"/>
      <c r="QRK149" s="369"/>
      <c r="QRL149" s="369"/>
      <c r="QRQ149" s="254"/>
      <c r="QRR149" s="254"/>
      <c r="QRS149" s="254"/>
      <c r="QRT149" s="254"/>
      <c r="QRY149" s="260"/>
      <c r="QRZ149" s="369"/>
      <c r="QSA149" s="369"/>
      <c r="QSB149" s="369"/>
      <c r="QSG149" s="254"/>
      <c r="QSH149" s="254"/>
      <c r="QSI149" s="254"/>
      <c r="QSJ149" s="254"/>
      <c r="QSO149" s="260"/>
      <c r="QSP149" s="369"/>
      <c r="QSQ149" s="369"/>
      <c r="QSR149" s="369"/>
      <c r="QSW149" s="254"/>
      <c r="QSX149" s="254"/>
      <c r="QSY149" s="254"/>
      <c r="QSZ149" s="254"/>
      <c r="QTE149" s="260"/>
      <c r="QTF149" s="369"/>
      <c r="QTG149" s="369"/>
      <c r="QTH149" s="369"/>
      <c r="QTM149" s="254"/>
      <c r="QTN149" s="254"/>
      <c r="QTO149" s="254"/>
      <c r="QTP149" s="254"/>
      <c r="QTU149" s="260"/>
      <c r="QTV149" s="369"/>
      <c r="QTW149" s="369"/>
      <c r="QTX149" s="369"/>
      <c r="QUC149" s="254"/>
      <c r="QUD149" s="254"/>
      <c r="QUE149" s="254"/>
      <c r="QUF149" s="254"/>
      <c r="QUK149" s="260"/>
      <c r="QUL149" s="369"/>
      <c r="QUM149" s="369"/>
      <c r="QUN149" s="369"/>
      <c r="QUS149" s="254"/>
      <c r="QUT149" s="254"/>
      <c r="QUU149" s="254"/>
      <c r="QUV149" s="254"/>
      <c r="QVA149" s="260"/>
      <c r="QVB149" s="369"/>
      <c r="QVC149" s="369"/>
      <c r="QVD149" s="369"/>
      <c r="QVI149" s="254"/>
      <c r="QVJ149" s="254"/>
      <c r="QVK149" s="254"/>
      <c r="QVL149" s="254"/>
      <c r="QVQ149" s="260"/>
      <c r="QVR149" s="369"/>
      <c r="QVS149" s="369"/>
      <c r="QVT149" s="369"/>
      <c r="QVY149" s="254"/>
      <c r="QVZ149" s="254"/>
      <c r="QWA149" s="254"/>
      <c r="QWB149" s="254"/>
      <c r="QWG149" s="260"/>
      <c r="QWH149" s="369"/>
      <c r="QWI149" s="369"/>
      <c r="QWJ149" s="369"/>
      <c r="QWO149" s="254"/>
      <c r="QWP149" s="254"/>
      <c r="QWQ149" s="254"/>
      <c r="QWR149" s="254"/>
      <c r="QWW149" s="260"/>
      <c r="QWX149" s="369"/>
      <c r="QWY149" s="369"/>
      <c r="QWZ149" s="369"/>
      <c r="QXE149" s="254"/>
      <c r="QXF149" s="254"/>
      <c r="QXG149" s="254"/>
      <c r="QXH149" s="254"/>
      <c r="QXM149" s="260"/>
      <c r="QXN149" s="369"/>
      <c r="QXO149" s="369"/>
      <c r="QXP149" s="369"/>
      <c r="QXU149" s="254"/>
      <c r="QXV149" s="254"/>
      <c r="QXW149" s="254"/>
      <c r="QXX149" s="254"/>
      <c r="QYC149" s="260"/>
      <c r="QYD149" s="369"/>
      <c r="QYE149" s="369"/>
      <c r="QYF149" s="369"/>
      <c r="QYK149" s="254"/>
      <c r="QYL149" s="254"/>
      <c r="QYM149" s="254"/>
      <c r="QYN149" s="254"/>
      <c r="QYS149" s="260"/>
      <c r="QYT149" s="369"/>
      <c r="QYU149" s="369"/>
      <c r="QYV149" s="369"/>
      <c r="QZA149" s="254"/>
      <c r="QZB149" s="254"/>
      <c r="QZC149" s="254"/>
      <c r="QZD149" s="254"/>
      <c r="QZI149" s="260"/>
      <c r="QZJ149" s="369"/>
      <c r="QZK149" s="369"/>
      <c r="QZL149" s="369"/>
      <c r="QZQ149" s="254"/>
      <c r="QZR149" s="254"/>
      <c r="QZS149" s="254"/>
      <c r="QZT149" s="254"/>
      <c r="QZY149" s="260"/>
      <c r="QZZ149" s="369"/>
      <c r="RAA149" s="369"/>
      <c r="RAB149" s="369"/>
      <c r="RAG149" s="254"/>
      <c r="RAH149" s="254"/>
      <c r="RAI149" s="254"/>
      <c r="RAJ149" s="254"/>
      <c r="RAO149" s="260"/>
      <c r="RAP149" s="369"/>
      <c r="RAQ149" s="369"/>
      <c r="RAR149" s="369"/>
      <c r="RAW149" s="254"/>
      <c r="RAX149" s="254"/>
      <c r="RAY149" s="254"/>
      <c r="RAZ149" s="254"/>
      <c r="RBE149" s="260"/>
      <c r="RBF149" s="369"/>
      <c r="RBG149" s="369"/>
      <c r="RBH149" s="369"/>
      <c r="RBM149" s="254"/>
      <c r="RBN149" s="254"/>
      <c r="RBO149" s="254"/>
      <c r="RBP149" s="254"/>
      <c r="RBU149" s="260"/>
      <c r="RBV149" s="369"/>
      <c r="RBW149" s="369"/>
      <c r="RBX149" s="369"/>
      <c r="RCC149" s="254"/>
      <c r="RCD149" s="254"/>
      <c r="RCE149" s="254"/>
      <c r="RCF149" s="254"/>
      <c r="RCK149" s="260"/>
      <c r="RCL149" s="369"/>
      <c r="RCM149" s="369"/>
      <c r="RCN149" s="369"/>
      <c r="RCS149" s="254"/>
      <c r="RCT149" s="254"/>
      <c r="RCU149" s="254"/>
      <c r="RCV149" s="254"/>
      <c r="RDA149" s="260"/>
      <c r="RDB149" s="369"/>
      <c r="RDC149" s="369"/>
      <c r="RDD149" s="369"/>
      <c r="RDI149" s="254"/>
      <c r="RDJ149" s="254"/>
      <c r="RDK149" s="254"/>
      <c r="RDL149" s="254"/>
      <c r="RDQ149" s="260"/>
      <c r="RDR149" s="369"/>
      <c r="RDS149" s="369"/>
      <c r="RDT149" s="369"/>
      <c r="RDY149" s="254"/>
      <c r="RDZ149" s="254"/>
      <c r="REA149" s="254"/>
      <c r="REB149" s="254"/>
      <c r="REG149" s="260"/>
      <c r="REH149" s="369"/>
      <c r="REI149" s="369"/>
      <c r="REJ149" s="369"/>
      <c r="REO149" s="254"/>
      <c r="REP149" s="254"/>
      <c r="REQ149" s="254"/>
      <c r="RER149" s="254"/>
      <c r="REW149" s="260"/>
      <c r="REX149" s="369"/>
      <c r="REY149" s="369"/>
      <c r="REZ149" s="369"/>
      <c r="RFE149" s="254"/>
      <c r="RFF149" s="254"/>
      <c r="RFG149" s="254"/>
      <c r="RFH149" s="254"/>
      <c r="RFM149" s="260"/>
      <c r="RFN149" s="369"/>
      <c r="RFO149" s="369"/>
      <c r="RFP149" s="369"/>
      <c r="RFU149" s="254"/>
      <c r="RFV149" s="254"/>
      <c r="RFW149" s="254"/>
      <c r="RFX149" s="254"/>
      <c r="RGC149" s="260"/>
      <c r="RGD149" s="369"/>
      <c r="RGE149" s="369"/>
      <c r="RGF149" s="369"/>
      <c r="RGK149" s="254"/>
      <c r="RGL149" s="254"/>
      <c r="RGM149" s="254"/>
      <c r="RGN149" s="254"/>
      <c r="RGS149" s="260"/>
      <c r="RGT149" s="369"/>
      <c r="RGU149" s="369"/>
      <c r="RGV149" s="369"/>
      <c r="RHA149" s="254"/>
      <c r="RHB149" s="254"/>
      <c r="RHC149" s="254"/>
      <c r="RHD149" s="254"/>
      <c r="RHI149" s="260"/>
      <c r="RHJ149" s="369"/>
      <c r="RHK149" s="369"/>
      <c r="RHL149" s="369"/>
      <c r="RHQ149" s="254"/>
      <c r="RHR149" s="254"/>
      <c r="RHS149" s="254"/>
      <c r="RHT149" s="254"/>
      <c r="RHY149" s="260"/>
      <c r="RHZ149" s="369"/>
      <c r="RIA149" s="369"/>
      <c r="RIB149" s="369"/>
      <c r="RIG149" s="254"/>
      <c r="RIH149" s="254"/>
      <c r="RII149" s="254"/>
      <c r="RIJ149" s="254"/>
      <c r="RIO149" s="260"/>
      <c r="RIP149" s="369"/>
      <c r="RIQ149" s="369"/>
      <c r="RIR149" s="369"/>
      <c r="RIW149" s="254"/>
      <c r="RIX149" s="254"/>
      <c r="RIY149" s="254"/>
      <c r="RIZ149" s="254"/>
      <c r="RJE149" s="260"/>
      <c r="RJF149" s="369"/>
      <c r="RJG149" s="369"/>
      <c r="RJH149" s="369"/>
      <c r="RJM149" s="254"/>
      <c r="RJN149" s="254"/>
      <c r="RJO149" s="254"/>
      <c r="RJP149" s="254"/>
      <c r="RJU149" s="260"/>
      <c r="RJV149" s="369"/>
      <c r="RJW149" s="369"/>
      <c r="RJX149" s="369"/>
      <c r="RKC149" s="254"/>
      <c r="RKD149" s="254"/>
      <c r="RKE149" s="254"/>
      <c r="RKF149" s="254"/>
      <c r="RKK149" s="260"/>
      <c r="RKL149" s="369"/>
      <c r="RKM149" s="369"/>
      <c r="RKN149" s="369"/>
      <c r="RKS149" s="254"/>
      <c r="RKT149" s="254"/>
      <c r="RKU149" s="254"/>
      <c r="RKV149" s="254"/>
      <c r="RLA149" s="260"/>
      <c r="RLB149" s="369"/>
      <c r="RLC149" s="369"/>
      <c r="RLD149" s="369"/>
      <c r="RLI149" s="254"/>
      <c r="RLJ149" s="254"/>
      <c r="RLK149" s="254"/>
      <c r="RLL149" s="254"/>
      <c r="RLQ149" s="260"/>
      <c r="RLR149" s="369"/>
      <c r="RLS149" s="369"/>
      <c r="RLT149" s="369"/>
      <c r="RLY149" s="254"/>
      <c r="RLZ149" s="254"/>
      <c r="RMA149" s="254"/>
      <c r="RMB149" s="254"/>
      <c r="RMG149" s="260"/>
      <c r="RMH149" s="369"/>
      <c r="RMI149" s="369"/>
      <c r="RMJ149" s="369"/>
      <c r="RMO149" s="254"/>
      <c r="RMP149" s="254"/>
      <c r="RMQ149" s="254"/>
      <c r="RMR149" s="254"/>
      <c r="RMW149" s="260"/>
      <c r="RMX149" s="369"/>
      <c r="RMY149" s="369"/>
      <c r="RMZ149" s="369"/>
      <c r="RNE149" s="254"/>
      <c r="RNF149" s="254"/>
      <c r="RNG149" s="254"/>
      <c r="RNH149" s="254"/>
      <c r="RNM149" s="260"/>
      <c r="RNN149" s="369"/>
      <c r="RNO149" s="369"/>
      <c r="RNP149" s="369"/>
      <c r="RNU149" s="254"/>
      <c r="RNV149" s="254"/>
      <c r="RNW149" s="254"/>
      <c r="RNX149" s="254"/>
      <c r="ROC149" s="260"/>
      <c r="ROD149" s="369"/>
      <c r="ROE149" s="369"/>
      <c r="ROF149" s="369"/>
      <c r="ROK149" s="254"/>
      <c r="ROL149" s="254"/>
      <c r="ROM149" s="254"/>
      <c r="RON149" s="254"/>
      <c r="ROS149" s="260"/>
      <c r="ROT149" s="369"/>
      <c r="ROU149" s="369"/>
      <c r="ROV149" s="369"/>
      <c r="RPA149" s="254"/>
      <c r="RPB149" s="254"/>
      <c r="RPC149" s="254"/>
      <c r="RPD149" s="254"/>
      <c r="RPI149" s="260"/>
      <c r="RPJ149" s="369"/>
      <c r="RPK149" s="369"/>
      <c r="RPL149" s="369"/>
      <c r="RPQ149" s="254"/>
      <c r="RPR149" s="254"/>
      <c r="RPS149" s="254"/>
      <c r="RPT149" s="254"/>
      <c r="RPY149" s="260"/>
      <c r="RPZ149" s="369"/>
      <c r="RQA149" s="369"/>
      <c r="RQB149" s="369"/>
      <c r="RQG149" s="254"/>
      <c r="RQH149" s="254"/>
      <c r="RQI149" s="254"/>
      <c r="RQJ149" s="254"/>
      <c r="RQO149" s="260"/>
      <c r="RQP149" s="369"/>
      <c r="RQQ149" s="369"/>
      <c r="RQR149" s="369"/>
      <c r="RQW149" s="254"/>
      <c r="RQX149" s="254"/>
      <c r="RQY149" s="254"/>
      <c r="RQZ149" s="254"/>
      <c r="RRE149" s="260"/>
      <c r="RRF149" s="369"/>
      <c r="RRG149" s="369"/>
      <c r="RRH149" s="369"/>
      <c r="RRM149" s="254"/>
      <c r="RRN149" s="254"/>
      <c r="RRO149" s="254"/>
      <c r="RRP149" s="254"/>
      <c r="RRU149" s="260"/>
      <c r="RRV149" s="369"/>
      <c r="RRW149" s="369"/>
      <c r="RRX149" s="369"/>
      <c r="RSC149" s="254"/>
      <c r="RSD149" s="254"/>
      <c r="RSE149" s="254"/>
      <c r="RSF149" s="254"/>
      <c r="RSK149" s="260"/>
      <c r="RSL149" s="369"/>
      <c r="RSM149" s="369"/>
      <c r="RSN149" s="369"/>
      <c r="RSS149" s="254"/>
      <c r="RST149" s="254"/>
      <c r="RSU149" s="254"/>
      <c r="RSV149" s="254"/>
      <c r="RTA149" s="260"/>
      <c r="RTB149" s="369"/>
      <c r="RTC149" s="369"/>
      <c r="RTD149" s="369"/>
      <c r="RTI149" s="254"/>
      <c r="RTJ149" s="254"/>
      <c r="RTK149" s="254"/>
      <c r="RTL149" s="254"/>
      <c r="RTQ149" s="260"/>
      <c r="RTR149" s="369"/>
      <c r="RTS149" s="369"/>
      <c r="RTT149" s="369"/>
      <c r="RTY149" s="254"/>
      <c r="RTZ149" s="254"/>
      <c r="RUA149" s="254"/>
      <c r="RUB149" s="254"/>
      <c r="RUG149" s="260"/>
      <c r="RUH149" s="369"/>
      <c r="RUI149" s="369"/>
      <c r="RUJ149" s="369"/>
      <c r="RUO149" s="254"/>
      <c r="RUP149" s="254"/>
      <c r="RUQ149" s="254"/>
      <c r="RUR149" s="254"/>
      <c r="RUW149" s="260"/>
      <c r="RUX149" s="369"/>
      <c r="RUY149" s="369"/>
      <c r="RUZ149" s="369"/>
      <c r="RVE149" s="254"/>
      <c r="RVF149" s="254"/>
      <c r="RVG149" s="254"/>
      <c r="RVH149" s="254"/>
      <c r="RVM149" s="260"/>
      <c r="RVN149" s="369"/>
      <c r="RVO149" s="369"/>
      <c r="RVP149" s="369"/>
      <c r="RVU149" s="254"/>
      <c r="RVV149" s="254"/>
      <c r="RVW149" s="254"/>
      <c r="RVX149" s="254"/>
      <c r="RWC149" s="260"/>
      <c r="RWD149" s="369"/>
      <c r="RWE149" s="369"/>
      <c r="RWF149" s="369"/>
      <c r="RWK149" s="254"/>
      <c r="RWL149" s="254"/>
      <c r="RWM149" s="254"/>
      <c r="RWN149" s="254"/>
      <c r="RWS149" s="260"/>
      <c r="RWT149" s="369"/>
      <c r="RWU149" s="369"/>
      <c r="RWV149" s="369"/>
      <c r="RXA149" s="254"/>
      <c r="RXB149" s="254"/>
      <c r="RXC149" s="254"/>
      <c r="RXD149" s="254"/>
      <c r="RXI149" s="260"/>
      <c r="RXJ149" s="369"/>
      <c r="RXK149" s="369"/>
      <c r="RXL149" s="369"/>
      <c r="RXQ149" s="254"/>
      <c r="RXR149" s="254"/>
      <c r="RXS149" s="254"/>
      <c r="RXT149" s="254"/>
      <c r="RXY149" s="260"/>
      <c r="RXZ149" s="369"/>
      <c r="RYA149" s="369"/>
      <c r="RYB149" s="369"/>
      <c r="RYG149" s="254"/>
      <c r="RYH149" s="254"/>
      <c r="RYI149" s="254"/>
      <c r="RYJ149" s="254"/>
      <c r="RYO149" s="260"/>
      <c r="RYP149" s="369"/>
      <c r="RYQ149" s="369"/>
      <c r="RYR149" s="369"/>
      <c r="RYW149" s="254"/>
      <c r="RYX149" s="254"/>
      <c r="RYY149" s="254"/>
      <c r="RYZ149" s="254"/>
      <c r="RZE149" s="260"/>
      <c r="RZF149" s="369"/>
      <c r="RZG149" s="369"/>
      <c r="RZH149" s="369"/>
      <c r="RZM149" s="254"/>
      <c r="RZN149" s="254"/>
      <c r="RZO149" s="254"/>
      <c r="RZP149" s="254"/>
      <c r="RZU149" s="260"/>
      <c r="RZV149" s="369"/>
      <c r="RZW149" s="369"/>
      <c r="RZX149" s="369"/>
      <c r="SAC149" s="254"/>
      <c r="SAD149" s="254"/>
      <c r="SAE149" s="254"/>
      <c r="SAF149" s="254"/>
      <c r="SAK149" s="260"/>
      <c r="SAL149" s="369"/>
      <c r="SAM149" s="369"/>
      <c r="SAN149" s="369"/>
      <c r="SAS149" s="254"/>
      <c r="SAT149" s="254"/>
      <c r="SAU149" s="254"/>
      <c r="SAV149" s="254"/>
      <c r="SBA149" s="260"/>
      <c r="SBB149" s="369"/>
      <c r="SBC149" s="369"/>
      <c r="SBD149" s="369"/>
      <c r="SBI149" s="254"/>
      <c r="SBJ149" s="254"/>
      <c r="SBK149" s="254"/>
      <c r="SBL149" s="254"/>
      <c r="SBQ149" s="260"/>
      <c r="SBR149" s="369"/>
      <c r="SBS149" s="369"/>
      <c r="SBT149" s="369"/>
      <c r="SBY149" s="254"/>
      <c r="SBZ149" s="254"/>
      <c r="SCA149" s="254"/>
      <c r="SCB149" s="254"/>
      <c r="SCG149" s="260"/>
      <c r="SCH149" s="369"/>
      <c r="SCI149" s="369"/>
      <c r="SCJ149" s="369"/>
      <c r="SCO149" s="254"/>
      <c r="SCP149" s="254"/>
      <c r="SCQ149" s="254"/>
      <c r="SCR149" s="254"/>
      <c r="SCW149" s="260"/>
      <c r="SCX149" s="369"/>
      <c r="SCY149" s="369"/>
      <c r="SCZ149" s="369"/>
      <c r="SDE149" s="254"/>
      <c r="SDF149" s="254"/>
      <c r="SDG149" s="254"/>
      <c r="SDH149" s="254"/>
      <c r="SDM149" s="260"/>
      <c r="SDN149" s="369"/>
      <c r="SDO149" s="369"/>
      <c r="SDP149" s="369"/>
      <c r="SDU149" s="254"/>
      <c r="SDV149" s="254"/>
      <c r="SDW149" s="254"/>
      <c r="SDX149" s="254"/>
      <c r="SEC149" s="260"/>
      <c r="SED149" s="369"/>
      <c r="SEE149" s="369"/>
      <c r="SEF149" s="369"/>
      <c r="SEK149" s="254"/>
      <c r="SEL149" s="254"/>
      <c r="SEM149" s="254"/>
      <c r="SEN149" s="254"/>
      <c r="SES149" s="260"/>
      <c r="SET149" s="369"/>
      <c r="SEU149" s="369"/>
      <c r="SEV149" s="369"/>
      <c r="SFA149" s="254"/>
      <c r="SFB149" s="254"/>
      <c r="SFC149" s="254"/>
      <c r="SFD149" s="254"/>
      <c r="SFI149" s="260"/>
      <c r="SFJ149" s="369"/>
      <c r="SFK149" s="369"/>
      <c r="SFL149" s="369"/>
      <c r="SFQ149" s="254"/>
      <c r="SFR149" s="254"/>
      <c r="SFS149" s="254"/>
      <c r="SFT149" s="254"/>
      <c r="SFY149" s="260"/>
      <c r="SFZ149" s="369"/>
      <c r="SGA149" s="369"/>
      <c r="SGB149" s="369"/>
      <c r="SGG149" s="254"/>
      <c r="SGH149" s="254"/>
      <c r="SGI149" s="254"/>
      <c r="SGJ149" s="254"/>
      <c r="SGO149" s="260"/>
      <c r="SGP149" s="369"/>
      <c r="SGQ149" s="369"/>
      <c r="SGR149" s="369"/>
      <c r="SGW149" s="254"/>
      <c r="SGX149" s="254"/>
      <c r="SGY149" s="254"/>
      <c r="SGZ149" s="254"/>
      <c r="SHE149" s="260"/>
      <c r="SHF149" s="369"/>
      <c r="SHG149" s="369"/>
      <c r="SHH149" s="369"/>
      <c r="SHM149" s="254"/>
      <c r="SHN149" s="254"/>
      <c r="SHO149" s="254"/>
      <c r="SHP149" s="254"/>
      <c r="SHU149" s="260"/>
      <c r="SHV149" s="369"/>
      <c r="SHW149" s="369"/>
      <c r="SHX149" s="369"/>
      <c r="SIC149" s="254"/>
      <c r="SID149" s="254"/>
      <c r="SIE149" s="254"/>
      <c r="SIF149" s="254"/>
      <c r="SIK149" s="260"/>
      <c r="SIL149" s="369"/>
      <c r="SIM149" s="369"/>
      <c r="SIN149" s="369"/>
      <c r="SIS149" s="254"/>
      <c r="SIT149" s="254"/>
      <c r="SIU149" s="254"/>
      <c r="SIV149" s="254"/>
      <c r="SJA149" s="260"/>
      <c r="SJB149" s="369"/>
      <c r="SJC149" s="369"/>
      <c r="SJD149" s="369"/>
      <c r="SJI149" s="254"/>
      <c r="SJJ149" s="254"/>
      <c r="SJK149" s="254"/>
      <c r="SJL149" s="254"/>
      <c r="SJQ149" s="260"/>
      <c r="SJR149" s="369"/>
      <c r="SJS149" s="369"/>
      <c r="SJT149" s="369"/>
      <c r="SJY149" s="254"/>
      <c r="SJZ149" s="254"/>
      <c r="SKA149" s="254"/>
      <c r="SKB149" s="254"/>
      <c r="SKG149" s="260"/>
      <c r="SKH149" s="369"/>
      <c r="SKI149" s="369"/>
      <c r="SKJ149" s="369"/>
      <c r="SKO149" s="254"/>
      <c r="SKP149" s="254"/>
      <c r="SKQ149" s="254"/>
      <c r="SKR149" s="254"/>
      <c r="SKW149" s="260"/>
      <c r="SKX149" s="369"/>
      <c r="SKY149" s="369"/>
      <c r="SKZ149" s="369"/>
      <c r="SLE149" s="254"/>
      <c r="SLF149" s="254"/>
      <c r="SLG149" s="254"/>
      <c r="SLH149" s="254"/>
      <c r="SLM149" s="260"/>
      <c r="SLN149" s="369"/>
      <c r="SLO149" s="369"/>
      <c r="SLP149" s="369"/>
      <c r="SLU149" s="254"/>
      <c r="SLV149" s="254"/>
      <c r="SLW149" s="254"/>
      <c r="SLX149" s="254"/>
      <c r="SMC149" s="260"/>
      <c r="SMD149" s="369"/>
      <c r="SME149" s="369"/>
      <c r="SMF149" s="369"/>
      <c r="SMK149" s="254"/>
      <c r="SML149" s="254"/>
      <c r="SMM149" s="254"/>
      <c r="SMN149" s="254"/>
      <c r="SMS149" s="260"/>
      <c r="SMT149" s="369"/>
      <c r="SMU149" s="369"/>
      <c r="SMV149" s="369"/>
      <c r="SNA149" s="254"/>
      <c r="SNB149" s="254"/>
      <c r="SNC149" s="254"/>
      <c r="SND149" s="254"/>
      <c r="SNI149" s="260"/>
      <c r="SNJ149" s="369"/>
      <c r="SNK149" s="369"/>
      <c r="SNL149" s="369"/>
      <c r="SNQ149" s="254"/>
      <c r="SNR149" s="254"/>
      <c r="SNS149" s="254"/>
      <c r="SNT149" s="254"/>
      <c r="SNY149" s="260"/>
      <c r="SNZ149" s="369"/>
      <c r="SOA149" s="369"/>
      <c r="SOB149" s="369"/>
      <c r="SOG149" s="254"/>
      <c r="SOH149" s="254"/>
      <c r="SOI149" s="254"/>
      <c r="SOJ149" s="254"/>
      <c r="SOO149" s="260"/>
      <c r="SOP149" s="369"/>
      <c r="SOQ149" s="369"/>
      <c r="SOR149" s="369"/>
      <c r="SOW149" s="254"/>
      <c r="SOX149" s="254"/>
      <c r="SOY149" s="254"/>
      <c r="SOZ149" s="254"/>
      <c r="SPE149" s="260"/>
      <c r="SPF149" s="369"/>
      <c r="SPG149" s="369"/>
      <c r="SPH149" s="369"/>
      <c r="SPM149" s="254"/>
      <c r="SPN149" s="254"/>
      <c r="SPO149" s="254"/>
      <c r="SPP149" s="254"/>
      <c r="SPU149" s="260"/>
      <c r="SPV149" s="369"/>
      <c r="SPW149" s="369"/>
      <c r="SPX149" s="369"/>
      <c r="SQC149" s="254"/>
      <c r="SQD149" s="254"/>
      <c r="SQE149" s="254"/>
      <c r="SQF149" s="254"/>
      <c r="SQK149" s="260"/>
      <c r="SQL149" s="369"/>
      <c r="SQM149" s="369"/>
      <c r="SQN149" s="369"/>
      <c r="SQS149" s="254"/>
      <c r="SQT149" s="254"/>
      <c r="SQU149" s="254"/>
      <c r="SQV149" s="254"/>
      <c r="SRA149" s="260"/>
      <c r="SRB149" s="369"/>
      <c r="SRC149" s="369"/>
      <c r="SRD149" s="369"/>
      <c r="SRI149" s="254"/>
      <c r="SRJ149" s="254"/>
      <c r="SRK149" s="254"/>
      <c r="SRL149" s="254"/>
      <c r="SRQ149" s="260"/>
      <c r="SRR149" s="369"/>
      <c r="SRS149" s="369"/>
      <c r="SRT149" s="369"/>
      <c r="SRY149" s="254"/>
      <c r="SRZ149" s="254"/>
      <c r="SSA149" s="254"/>
      <c r="SSB149" s="254"/>
      <c r="SSG149" s="260"/>
      <c r="SSH149" s="369"/>
      <c r="SSI149" s="369"/>
      <c r="SSJ149" s="369"/>
      <c r="SSO149" s="254"/>
      <c r="SSP149" s="254"/>
      <c r="SSQ149" s="254"/>
      <c r="SSR149" s="254"/>
      <c r="SSW149" s="260"/>
      <c r="SSX149" s="369"/>
      <c r="SSY149" s="369"/>
      <c r="SSZ149" s="369"/>
      <c r="STE149" s="254"/>
      <c r="STF149" s="254"/>
      <c r="STG149" s="254"/>
      <c r="STH149" s="254"/>
      <c r="STM149" s="260"/>
      <c r="STN149" s="369"/>
      <c r="STO149" s="369"/>
      <c r="STP149" s="369"/>
      <c r="STU149" s="254"/>
      <c r="STV149" s="254"/>
      <c r="STW149" s="254"/>
      <c r="STX149" s="254"/>
      <c r="SUC149" s="260"/>
      <c r="SUD149" s="369"/>
      <c r="SUE149" s="369"/>
      <c r="SUF149" s="369"/>
      <c r="SUK149" s="254"/>
      <c r="SUL149" s="254"/>
      <c r="SUM149" s="254"/>
      <c r="SUN149" s="254"/>
      <c r="SUS149" s="260"/>
      <c r="SUT149" s="369"/>
      <c r="SUU149" s="369"/>
      <c r="SUV149" s="369"/>
      <c r="SVA149" s="254"/>
      <c r="SVB149" s="254"/>
      <c r="SVC149" s="254"/>
      <c r="SVD149" s="254"/>
      <c r="SVI149" s="260"/>
      <c r="SVJ149" s="369"/>
      <c r="SVK149" s="369"/>
      <c r="SVL149" s="369"/>
      <c r="SVQ149" s="254"/>
      <c r="SVR149" s="254"/>
      <c r="SVS149" s="254"/>
      <c r="SVT149" s="254"/>
      <c r="SVY149" s="260"/>
      <c r="SVZ149" s="369"/>
      <c r="SWA149" s="369"/>
      <c r="SWB149" s="369"/>
      <c r="SWG149" s="254"/>
      <c r="SWH149" s="254"/>
      <c r="SWI149" s="254"/>
      <c r="SWJ149" s="254"/>
      <c r="SWO149" s="260"/>
      <c r="SWP149" s="369"/>
      <c r="SWQ149" s="369"/>
      <c r="SWR149" s="369"/>
      <c r="SWW149" s="254"/>
      <c r="SWX149" s="254"/>
      <c r="SWY149" s="254"/>
      <c r="SWZ149" s="254"/>
      <c r="SXE149" s="260"/>
      <c r="SXF149" s="369"/>
      <c r="SXG149" s="369"/>
      <c r="SXH149" s="369"/>
      <c r="SXM149" s="254"/>
      <c r="SXN149" s="254"/>
      <c r="SXO149" s="254"/>
      <c r="SXP149" s="254"/>
      <c r="SXU149" s="260"/>
      <c r="SXV149" s="369"/>
      <c r="SXW149" s="369"/>
      <c r="SXX149" s="369"/>
      <c r="SYC149" s="254"/>
      <c r="SYD149" s="254"/>
      <c r="SYE149" s="254"/>
      <c r="SYF149" s="254"/>
      <c r="SYK149" s="260"/>
      <c r="SYL149" s="369"/>
      <c r="SYM149" s="369"/>
      <c r="SYN149" s="369"/>
      <c r="SYS149" s="254"/>
      <c r="SYT149" s="254"/>
      <c r="SYU149" s="254"/>
      <c r="SYV149" s="254"/>
      <c r="SZA149" s="260"/>
      <c r="SZB149" s="369"/>
      <c r="SZC149" s="369"/>
      <c r="SZD149" s="369"/>
      <c r="SZI149" s="254"/>
      <c r="SZJ149" s="254"/>
      <c r="SZK149" s="254"/>
      <c r="SZL149" s="254"/>
      <c r="SZQ149" s="260"/>
      <c r="SZR149" s="369"/>
      <c r="SZS149" s="369"/>
      <c r="SZT149" s="369"/>
      <c r="SZY149" s="254"/>
      <c r="SZZ149" s="254"/>
      <c r="TAA149" s="254"/>
      <c r="TAB149" s="254"/>
      <c r="TAG149" s="260"/>
      <c r="TAH149" s="369"/>
      <c r="TAI149" s="369"/>
      <c r="TAJ149" s="369"/>
      <c r="TAO149" s="254"/>
      <c r="TAP149" s="254"/>
      <c r="TAQ149" s="254"/>
      <c r="TAR149" s="254"/>
      <c r="TAW149" s="260"/>
      <c r="TAX149" s="369"/>
      <c r="TAY149" s="369"/>
      <c r="TAZ149" s="369"/>
      <c r="TBE149" s="254"/>
      <c r="TBF149" s="254"/>
      <c r="TBG149" s="254"/>
      <c r="TBH149" s="254"/>
      <c r="TBM149" s="260"/>
      <c r="TBN149" s="369"/>
      <c r="TBO149" s="369"/>
      <c r="TBP149" s="369"/>
      <c r="TBU149" s="254"/>
      <c r="TBV149" s="254"/>
      <c r="TBW149" s="254"/>
      <c r="TBX149" s="254"/>
      <c r="TCC149" s="260"/>
      <c r="TCD149" s="369"/>
      <c r="TCE149" s="369"/>
      <c r="TCF149" s="369"/>
      <c r="TCK149" s="254"/>
      <c r="TCL149" s="254"/>
      <c r="TCM149" s="254"/>
      <c r="TCN149" s="254"/>
      <c r="TCS149" s="260"/>
      <c r="TCT149" s="369"/>
      <c r="TCU149" s="369"/>
      <c r="TCV149" s="369"/>
      <c r="TDA149" s="254"/>
      <c r="TDB149" s="254"/>
      <c r="TDC149" s="254"/>
      <c r="TDD149" s="254"/>
      <c r="TDI149" s="260"/>
      <c r="TDJ149" s="369"/>
      <c r="TDK149" s="369"/>
      <c r="TDL149" s="369"/>
      <c r="TDQ149" s="254"/>
      <c r="TDR149" s="254"/>
      <c r="TDS149" s="254"/>
      <c r="TDT149" s="254"/>
      <c r="TDY149" s="260"/>
      <c r="TDZ149" s="369"/>
      <c r="TEA149" s="369"/>
      <c r="TEB149" s="369"/>
      <c r="TEG149" s="254"/>
      <c r="TEH149" s="254"/>
      <c r="TEI149" s="254"/>
      <c r="TEJ149" s="254"/>
      <c r="TEO149" s="260"/>
      <c r="TEP149" s="369"/>
      <c r="TEQ149" s="369"/>
      <c r="TER149" s="369"/>
      <c r="TEW149" s="254"/>
      <c r="TEX149" s="254"/>
      <c r="TEY149" s="254"/>
      <c r="TEZ149" s="254"/>
      <c r="TFE149" s="260"/>
      <c r="TFF149" s="369"/>
      <c r="TFG149" s="369"/>
      <c r="TFH149" s="369"/>
      <c r="TFM149" s="254"/>
      <c r="TFN149" s="254"/>
      <c r="TFO149" s="254"/>
      <c r="TFP149" s="254"/>
      <c r="TFU149" s="260"/>
      <c r="TFV149" s="369"/>
      <c r="TFW149" s="369"/>
      <c r="TFX149" s="369"/>
      <c r="TGC149" s="254"/>
      <c r="TGD149" s="254"/>
      <c r="TGE149" s="254"/>
      <c r="TGF149" s="254"/>
      <c r="TGK149" s="260"/>
      <c r="TGL149" s="369"/>
      <c r="TGM149" s="369"/>
      <c r="TGN149" s="369"/>
      <c r="TGS149" s="254"/>
      <c r="TGT149" s="254"/>
      <c r="TGU149" s="254"/>
      <c r="TGV149" s="254"/>
      <c r="THA149" s="260"/>
      <c r="THB149" s="369"/>
      <c r="THC149" s="369"/>
      <c r="THD149" s="369"/>
      <c r="THI149" s="254"/>
      <c r="THJ149" s="254"/>
      <c r="THK149" s="254"/>
      <c r="THL149" s="254"/>
      <c r="THQ149" s="260"/>
      <c r="THR149" s="369"/>
      <c r="THS149" s="369"/>
      <c r="THT149" s="369"/>
      <c r="THY149" s="254"/>
      <c r="THZ149" s="254"/>
      <c r="TIA149" s="254"/>
      <c r="TIB149" s="254"/>
      <c r="TIG149" s="260"/>
      <c r="TIH149" s="369"/>
      <c r="TII149" s="369"/>
      <c r="TIJ149" s="369"/>
      <c r="TIO149" s="254"/>
      <c r="TIP149" s="254"/>
      <c r="TIQ149" s="254"/>
      <c r="TIR149" s="254"/>
      <c r="TIW149" s="260"/>
      <c r="TIX149" s="369"/>
      <c r="TIY149" s="369"/>
      <c r="TIZ149" s="369"/>
      <c r="TJE149" s="254"/>
      <c r="TJF149" s="254"/>
      <c r="TJG149" s="254"/>
      <c r="TJH149" s="254"/>
      <c r="TJM149" s="260"/>
      <c r="TJN149" s="369"/>
      <c r="TJO149" s="369"/>
      <c r="TJP149" s="369"/>
      <c r="TJU149" s="254"/>
      <c r="TJV149" s="254"/>
      <c r="TJW149" s="254"/>
      <c r="TJX149" s="254"/>
      <c r="TKC149" s="260"/>
      <c r="TKD149" s="369"/>
      <c r="TKE149" s="369"/>
      <c r="TKF149" s="369"/>
      <c r="TKK149" s="254"/>
      <c r="TKL149" s="254"/>
      <c r="TKM149" s="254"/>
      <c r="TKN149" s="254"/>
      <c r="TKS149" s="260"/>
      <c r="TKT149" s="369"/>
      <c r="TKU149" s="369"/>
      <c r="TKV149" s="369"/>
      <c r="TLA149" s="254"/>
      <c r="TLB149" s="254"/>
      <c r="TLC149" s="254"/>
      <c r="TLD149" s="254"/>
      <c r="TLI149" s="260"/>
      <c r="TLJ149" s="369"/>
      <c r="TLK149" s="369"/>
      <c r="TLL149" s="369"/>
      <c r="TLQ149" s="254"/>
      <c r="TLR149" s="254"/>
      <c r="TLS149" s="254"/>
      <c r="TLT149" s="254"/>
      <c r="TLY149" s="260"/>
      <c r="TLZ149" s="369"/>
      <c r="TMA149" s="369"/>
      <c r="TMB149" s="369"/>
      <c r="TMG149" s="254"/>
      <c r="TMH149" s="254"/>
      <c r="TMI149" s="254"/>
      <c r="TMJ149" s="254"/>
      <c r="TMO149" s="260"/>
      <c r="TMP149" s="369"/>
      <c r="TMQ149" s="369"/>
      <c r="TMR149" s="369"/>
      <c r="TMW149" s="254"/>
      <c r="TMX149" s="254"/>
      <c r="TMY149" s="254"/>
      <c r="TMZ149" s="254"/>
      <c r="TNE149" s="260"/>
      <c r="TNF149" s="369"/>
      <c r="TNG149" s="369"/>
      <c r="TNH149" s="369"/>
      <c r="TNM149" s="254"/>
      <c r="TNN149" s="254"/>
      <c r="TNO149" s="254"/>
      <c r="TNP149" s="254"/>
      <c r="TNU149" s="260"/>
      <c r="TNV149" s="369"/>
      <c r="TNW149" s="369"/>
      <c r="TNX149" s="369"/>
      <c r="TOC149" s="254"/>
      <c r="TOD149" s="254"/>
      <c r="TOE149" s="254"/>
      <c r="TOF149" s="254"/>
      <c r="TOK149" s="260"/>
      <c r="TOL149" s="369"/>
      <c r="TOM149" s="369"/>
      <c r="TON149" s="369"/>
      <c r="TOS149" s="254"/>
      <c r="TOT149" s="254"/>
      <c r="TOU149" s="254"/>
      <c r="TOV149" s="254"/>
      <c r="TPA149" s="260"/>
      <c r="TPB149" s="369"/>
      <c r="TPC149" s="369"/>
      <c r="TPD149" s="369"/>
      <c r="TPI149" s="254"/>
      <c r="TPJ149" s="254"/>
      <c r="TPK149" s="254"/>
      <c r="TPL149" s="254"/>
      <c r="TPQ149" s="260"/>
      <c r="TPR149" s="369"/>
      <c r="TPS149" s="369"/>
      <c r="TPT149" s="369"/>
      <c r="TPY149" s="254"/>
      <c r="TPZ149" s="254"/>
      <c r="TQA149" s="254"/>
      <c r="TQB149" s="254"/>
      <c r="TQG149" s="260"/>
      <c r="TQH149" s="369"/>
      <c r="TQI149" s="369"/>
      <c r="TQJ149" s="369"/>
      <c r="TQO149" s="254"/>
      <c r="TQP149" s="254"/>
      <c r="TQQ149" s="254"/>
      <c r="TQR149" s="254"/>
      <c r="TQW149" s="260"/>
      <c r="TQX149" s="369"/>
      <c r="TQY149" s="369"/>
      <c r="TQZ149" s="369"/>
      <c r="TRE149" s="254"/>
      <c r="TRF149" s="254"/>
      <c r="TRG149" s="254"/>
      <c r="TRH149" s="254"/>
      <c r="TRM149" s="260"/>
      <c r="TRN149" s="369"/>
      <c r="TRO149" s="369"/>
      <c r="TRP149" s="369"/>
      <c r="TRU149" s="254"/>
      <c r="TRV149" s="254"/>
      <c r="TRW149" s="254"/>
      <c r="TRX149" s="254"/>
      <c r="TSC149" s="260"/>
      <c r="TSD149" s="369"/>
      <c r="TSE149" s="369"/>
      <c r="TSF149" s="369"/>
      <c r="TSK149" s="254"/>
      <c r="TSL149" s="254"/>
      <c r="TSM149" s="254"/>
      <c r="TSN149" s="254"/>
      <c r="TSS149" s="260"/>
      <c r="TST149" s="369"/>
      <c r="TSU149" s="369"/>
      <c r="TSV149" s="369"/>
      <c r="TTA149" s="254"/>
      <c r="TTB149" s="254"/>
      <c r="TTC149" s="254"/>
      <c r="TTD149" s="254"/>
      <c r="TTI149" s="260"/>
      <c r="TTJ149" s="369"/>
      <c r="TTK149" s="369"/>
      <c r="TTL149" s="369"/>
      <c r="TTQ149" s="254"/>
      <c r="TTR149" s="254"/>
      <c r="TTS149" s="254"/>
      <c r="TTT149" s="254"/>
      <c r="TTY149" s="260"/>
      <c r="TTZ149" s="369"/>
      <c r="TUA149" s="369"/>
      <c r="TUB149" s="369"/>
      <c r="TUG149" s="254"/>
      <c r="TUH149" s="254"/>
      <c r="TUI149" s="254"/>
      <c r="TUJ149" s="254"/>
      <c r="TUO149" s="260"/>
      <c r="TUP149" s="369"/>
      <c r="TUQ149" s="369"/>
      <c r="TUR149" s="369"/>
      <c r="TUW149" s="254"/>
      <c r="TUX149" s="254"/>
      <c r="TUY149" s="254"/>
      <c r="TUZ149" s="254"/>
      <c r="TVE149" s="260"/>
      <c r="TVF149" s="369"/>
      <c r="TVG149" s="369"/>
      <c r="TVH149" s="369"/>
      <c r="TVM149" s="254"/>
      <c r="TVN149" s="254"/>
      <c r="TVO149" s="254"/>
      <c r="TVP149" s="254"/>
      <c r="TVU149" s="260"/>
      <c r="TVV149" s="369"/>
      <c r="TVW149" s="369"/>
      <c r="TVX149" s="369"/>
      <c r="TWC149" s="254"/>
      <c r="TWD149" s="254"/>
      <c r="TWE149" s="254"/>
      <c r="TWF149" s="254"/>
      <c r="TWK149" s="260"/>
      <c r="TWL149" s="369"/>
      <c r="TWM149" s="369"/>
      <c r="TWN149" s="369"/>
      <c r="TWS149" s="254"/>
      <c r="TWT149" s="254"/>
      <c r="TWU149" s="254"/>
      <c r="TWV149" s="254"/>
      <c r="TXA149" s="260"/>
      <c r="TXB149" s="369"/>
      <c r="TXC149" s="369"/>
      <c r="TXD149" s="369"/>
      <c r="TXI149" s="254"/>
      <c r="TXJ149" s="254"/>
      <c r="TXK149" s="254"/>
      <c r="TXL149" s="254"/>
      <c r="TXQ149" s="260"/>
      <c r="TXR149" s="369"/>
      <c r="TXS149" s="369"/>
      <c r="TXT149" s="369"/>
      <c r="TXY149" s="254"/>
      <c r="TXZ149" s="254"/>
      <c r="TYA149" s="254"/>
      <c r="TYB149" s="254"/>
      <c r="TYG149" s="260"/>
      <c r="TYH149" s="369"/>
      <c r="TYI149" s="369"/>
      <c r="TYJ149" s="369"/>
      <c r="TYO149" s="254"/>
      <c r="TYP149" s="254"/>
      <c r="TYQ149" s="254"/>
      <c r="TYR149" s="254"/>
      <c r="TYW149" s="260"/>
      <c r="TYX149" s="369"/>
      <c r="TYY149" s="369"/>
      <c r="TYZ149" s="369"/>
      <c r="TZE149" s="254"/>
      <c r="TZF149" s="254"/>
      <c r="TZG149" s="254"/>
      <c r="TZH149" s="254"/>
      <c r="TZM149" s="260"/>
      <c r="TZN149" s="369"/>
      <c r="TZO149" s="369"/>
      <c r="TZP149" s="369"/>
      <c r="TZU149" s="254"/>
      <c r="TZV149" s="254"/>
      <c r="TZW149" s="254"/>
      <c r="TZX149" s="254"/>
      <c r="UAC149" s="260"/>
      <c r="UAD149" s="369"/>
      <c r="UAE149" s="369"/>
      <c r="UAF149" s="369"/>
      <c r="UAK149" s="254"/>
      <c r="UAL149" s="254"/>
      <c r="UAM149" s="254"/>
      <c r="UAN149" s="254"/>
      <c r="UAS149" s="260"/>
      <c r="UAT149" s="369"/>
      <c r="UAU149" s="369"/>
      <c r="UAV149" s="369"/>
      <c r="UBA149" s="254"/>
      <c r="UBB149" s="254"/>
      <c r="UBC149" s="254"/>
      <c r="UBD149" s="254"/>
      <c r="UBI149" s="260"/>
      <c r="UBJ149" s="369"/>
      <c r="UBK149" s="369"/>
      <c r="UBL149" s="369"/>
      <c r="UBQ149" s="254"/>
      <c r="UBR149" s="254"/>
      <c r="UBS149" s="254"/>
      <c r="UBT149" s="254"/>
      <c r="UBY149" s="260"/>
      <c r="UBZ149" s="369"/>
      <c r="UCA149" s="369"/>
      <c r="UCB149" s="369"/>
      <c r="UCG149" s="254"/>
      <c r="UCH149" s="254"/>
      <c r="UCI149" s="254"/>
      <c r="UCJ149" s="254"/>
      <c r="UCO149" s="260"/>
      <c r="UCP149" s="369"/>
      <c r="UCQ149" s="369"/>
      <c r="UCR149" s="369"/>
      <c r="UCW149" s="254"/>
      <c r="UCX149" s="254"/>
      <c r="UCY149" s="254"/>
      <c r="UCZ149" s="254"/>
      <c r="UDE149" s="260"/>
      <c r="UDF149" s="369"/>
      <c r="UDG149" s="369"/>
      <c r="UDH149" s="369"/>
      <c r="UDM149" s="254"/>
      <c r="UDN149" s="254"/>
      <c r="UDO149" s="254"/>
      <c r="UDP149" s="254"/>
      <c r="UDU149" s="260"/>
      <c r="UDV149" s="369"/>
      <c r="UDW149" s="369"/>
      <c r="UDX149" s="369"/>
      <c r="UEC149" s="254"/>
      <c r="UED149" s="254"/>
      <c r="UEE149" s="254"/>
      <c r="UEF149" s="254"/>
      <c r="UEK149" s="260"/>
      <c r="UEL149" s="369"/>
      <c r="UEM149" s="369"/>
      <c r="UEN149" s="369"/>
      <c r="UES149" s="254"/>
      <c r="UET149" s="254"/>
      <c r="UEU149" s="254"/>
      <c r="UEV149" s="254"/>
      <c r="UFA149" s="260"/>
      <c r="UFB149" s="369"/>
      <c r="UFC149" s="369"/>
      <c r="UFD149" s="369"/>
      <c r="UFI149" s="254"/>
      <c r="UFJ149" s="254"/>
      <c r="UFK149" s="254"/>
      <c r="UFL149" s="254"/>
      <c r="UFQ149" s="260"/>
      <c r="UFR149" s="369"/>
      <c r="UFS149" s="369"/>
      <c r="UFT149" s="369"/>
      <c r="UFY149" s="254"/>
      <c r="UFZ149" s="254"/>
      <c r="UGA149" s="254"/>
      <c r="UGB149" s="254"/>
      <c r="UGG149" s="260"/>
      <c r="UGH149" s="369"/>
      <c r="UGI149" s="369"/>
      <c r="UGJ149" s="369"/>
      <c r="UGO149" s="254"/>
      <c r="UGP149" s="254"/>
      <c r="UGQ149" s="254"/>
      <c r="UGR149" s="254"/>
      <c r="UGW149" s="260"/>
      <c r="UGX149" s="369"/>
      <c r="UGY149" s="369"/>
      <c r="UGZ149" s="369"/>
      <c r="UHE149" s="254"/>
      <c r="UHF149" s="254"/>
      <c r="UHG149" s="254"/>
      <c r="UHH149" s="254"/>
      <c r="UHM149" s="260"/>
      <c r="UHN149" s="369"/>
      <c r="UHO149" s="369"/>
      <c r="UHP149" s="369"/>
      <c r="UHU149" s="254"/>
      <c r="UHV149" s="254"/>
      <c r="UHW149" s="254"/>
      <c r="UHX149" s="254"/>
      <c r="UIC149" s="260"/>
      <c r="UID149" s="369"/>
      <c r="UIE149" s="369"/>
      <c r="UIF149" s="369"/>
      <c r="UIK149" s="254"/>
      <c r="UIL149" s="254"/>
      <c r="UIM149" s="254"/>
      <c r="UIN149" s="254"/>
      <c r="UIS149" s="260"/>
      <c r="UIT149" s="369"/>
      <c r="UIU149" s="369"/>
      <c r="UIV149" s="369"/>
      <c r="UJA149" s="254"/>
      <c r="UJB149" s="254"/>
      <c r="UJC149" s="254"/>
      <c r="UJD149" s="254"/>
      <c r="UJI149" s="260"/>
      <c r="UJJ149" s="369"/>
      <c r="UJK149" s="369"/>
      <c r="UJL149" s="369"/>
      <c r="UJQ149" s="254"/>
      <c r="UJR149" s="254"/>
      <c r="UJS149" s="254"/>
      <c r="UJT149" s="254"/>
      <c r="UJY149" s="260"/>
      <c r="UJZ149" s="369"/>
      <c r="UKA149" s="369"/>
      <c r="UKB149" s="369"/>
      <c r="UKG149" s="254"/>
      <c r="UKH149" s="254"/>
      <c r="UKI149" s="254"/>
      <c r="UKJ149" s="254"/>
      <c r="UKO149" s="260"/>
      <c r="UKP149" s="369"/>
      <c r="UKQ149" s="369"/>
      <c r="UKR149" s="369"/>
      <c r="UKW149" s="254"/>
      <c r="UKX149" s="254"/>
      <c r="UKY149" s="254"/>
      <c r="UKZ149" s="254"/>
      <c r="ULE149" s="260"/>
      <c r="ULF149" s="369"/>
      <c r="ULG149" s="369"/>
      <c r="ULH149" s="369"/>
      <c r="ULM149" s="254"/>
      <c r="ULN149" s="254"/>
      <c r="ULO149" s="254"/>
      <c r="ULP149" s="254"/>
      <c r="ULU149" s="260"/>
      <c r="ULV149" s="369"/>
      <c r="ULW149" s="369"/>
      <c r="ULX149" s="369"/>
      <c r="UMC149" s="254"/>
      <c r="UMD149" s="254"/>
      <c r="UME149" s="254"/>
      <c r="UMF149" s="254"/>
      <c r="UMK149" s="260"/>
      <c r="UML149" s="369"/>
      <c r="UMM149" s="369"/>
      <c r="UMN149" s="369"/>
      <c r="UMS149" s="254"/>
      <c r="UMT149" s="254"/>
      <c r="UMU149" s="254"/>
      <c r="UMV149" s="254"/>
      <c r="UNA149" s="260"/>
      <c r="UNB149" s="369"/>
      <c r="UNC149" s="369"/>
      <c r="UND149" s="369"/>
      <c r="UNI149" s="254"/>
      <c r="UNJ149" s="254"/>
      <c r="UNK149" s="254"/>
      <c r="UNL149" s="254"/>
      <c r="UNQ149" s="260"/>
      <c r="UNR149" s="369"/>
      <c r="UNS149" s="369"/>
      <c r="UNT149" s="369"/>
      <c r="UNY149" s="254"/>
      <c r="UNZ149" s="254"/>
      <c r="UOA149" s="254"/>
      <c r="UOB149" s="254"/>
      <c r="UOG149" s="260"/>
      <c r="UOH149" s="369"/>
      <c r="UOI149" s="369"/>
      <c r="UOJ149" s="369"/>
      <c r="UOO149" s="254"/>
      <c r="UOP149" s="254"/>
      <c r="UOQ149" s="254"/>
      <c r="UOR149" s="254"/>
      <c r="UOW149" s="260"/>
      <c r="UOX149" s="369"/>
      <c r="UOY149" s="369"/>
      <c r="UOZ149" s="369"/>
      <c r="UPE149" s="254"/>
      <c r="UPF149" s="254"/>
      <c r="UPG149" s="254"/>
      <c r="UPH149" s="254"/>
      <c r="UPM149" s="260"/>
      <c r="UPN149" s="369"/>
      <c r="UPO149" s="369"/>
      <c r="UPP149" s="369"/>
      <c r="UPU149" s="254"/>
      <c r="UPV149" s="254"/>
      <c r="UPW149" s="254"/>
      <c r="UPX149" s="254"/>
      <c r="UQC149" s="260"/>
      <c r="UQD149" s="369"/>
      <c r="UQE149" s="369"/>
      <c r="UQF149" s="369"/>
      <c r="UQK149" s="254"/>
      <c r="UQL149" s="254"/>
      <c r="UQM149" s="254"/>
      <c r="UQN149" s="254"/>
      <c r="UQS149" s="260"/>
      <c r="UQT149" s="369"/>
      <c r="UQU149" s="369"/>
      <c r="UQV149" s="369"/>
      <c r="URA149" s="254"/>
      <c r="URB149" s="254"/>
      <c r="URC149" s="254"/>
      <c r="URD149" s="254"/>
      <c r="URI149" s="260"/>
      <c r="URJ149" s="369"/>
      <c r="URK149" s="369"/>
      <c r="URL149" s="369"/>
      <c r="URQ149" s="254"/>
      <c r="URR149" s="254"/>
      <c r="URS149" s="254"/>
      <c r="URT149" s="254"/>
      <c r="URY149" s="260"/>
      <c r="URZ149" s="369"/>
      <c r="USA149" s="369"/>
      <c r="USB149" s="369"/>
      <c r="USG149" s="254"/>
      <c r="USH149" s="254"/>
      <c r="USI149" s="254"/>
      <c r="USJ149" s="254"/>
      <c r="USO149" s="260"/>
      <c r="USP149" s="369"/>
      <c r="USQ149" s="369"/>
      <c r="USR149" s="369"/>
      <c r="USW149" s="254"/>
      <c r="USX149" s="254"/>
      <c r="USY149" s="254"/>
      <c r="USZ149" s="254"/>
      <c r="UTE149" s="260"/>
      <c r="UTF149" s="369"/>
      <c r="UTG149" s="369"/>
      <c r="UTH149" s="369"/>
      <c r="UTM149" s="254"/>
      <c r="UTN149" s="254"/>
      <c r="UTO149" s="254"/>
      <c r="UTP149" s="254"/>
      <c r="UTU149" s="260"/>
      <c r="UTV149" s="369"/>
      <c r="UTW149" s="369"/>
      <c r="UTX149" s="369"/>
      <c r="UUC149" s="254"/>
      <c r="UUD149" s="254"/>
      <c r="UUE149" s="254"/>
      <c r="UUF149" s="254"/>
      <c r="UUK149" s="260"/>
      <c r="UUL149" s="369"/>
      <c r="UUM149" s="369"/>
      <c r="UUN149" s="369"/>
      <c r="UUS149" s="254"/>
      <c r="UUT149" s="254"/>
      <c r="UUU149" s="254"/>
      <c r="UUV149" s="254"/>
      <c r="UVA149" s="260"/>
      <c r="UVB149" s="369"/>
      <c r="UVC149" s="369"/>
      <c r="UVD149" s="369"/>
      <c r="UVI149" s="254"/>
      <c r="UVJ149" s="254"/>
      <c r="UVK149" s="254"/>
      <c r="UVL149" s="254"/>
      <c r="UVQ149" s="260"/>
      <c r="UVR149" s="369"/>
      <c r="UVS149" s="369"/>
      <c r="UVT149" s="369"/>
      <c r="UVY149" s="254"/>
      <c r="UVZ149" s="254"/>
      <c r="UWA149" s="254"/>
      <c r="UWB149" s="254"/>
      <c r="UWG149" s="260"/>
      <c r="UWH149" s="369"/>
      <c r="UWI149" s="369"/>
      <c r="UWJ149" s="369"/>
      <c r="UWO149" s="254"/>
      <c r="UWP149" s="254"/>
      <c r="UWQ149" s="254"/>
      <c r="UWR149" s="254"/>
      <c r="UWW149" s="260"/>
      <c r="UWX149" s="369"/>
      <c r="UWY149" s="369"/>
      <c r="UWZ149" s="369"/>
      <c r="UXE149" s="254"/>
      <c r="UXF149" s="254"/>
      <c r="UXG149" s="254"/>
      <c r="UXH149" s="254"/>
      <c r="UXM149" s="260"/>
      <c r="UXN149" s="369"/>
      <c r="UXO149" s="369"/>
      <c r="UXP149" s="369"/>
      <c r="UXU149" s="254"/>
      <c r="UXV149" s="254"/>
      <c r="UXW149" s="254"/>
      <c r="UXX149" s="254"/>
      <c r="UYC149" s="260"/>
      <c r="UYD149" s="369"/>
      <c r="UYE149" s="369"/>
      <c r="UYF149" s="369"/>
      <c r="UYK149" s="254"/>
      <c r="UYL149" s="254"/>
      <c r="UYM149" s="254"/>
      <c r="UYN149" s="254"/>
      <c r="UYS149" s="260"/>
      <c r="UYT149" s="369"/>
      <c r="UYU149" s="369"/>
      <c r="UYV149" s="369"/>
      <c r="UZA149" s="254"/>
      <c r="UZB149" s="254"/>
      <c r="UZC149" s="254"/>
      <c r="UZD149" s="254"/>
      <c r="UZI149" s="260"/>
      <c r="UZJ149" s="369"/>
      <c r="UZK149" s="369"/>
      <c r="UZL149" s="369"/>
      <c r="UZQ149" s="254"/>
      <c r="UZR149" s="254"/>
      <c r="UZS149" s="254"/>
      <c r="UZT149" s="254"/>
      <c r="UZY149" s="260"/>
      <c r="UZZ149" s="369"/>
      <c r="VAA149" s="369"/>
      <c r="VAB149" s="369"/>
      <c r="VAG149" s="254"/>
      <c r="VAH149" s="254"/>
      <c r="VAI149" s="254"/>
      <c r="VAJ149" s="254"/>
      <c r="VAO149" s="260"/>
      <c r="VAP149" s="369"/>
      <c r="VAQ149" s="369"/>
      <c r="VAR149" s="369"/>
      <c r="VAW149" s="254"/>
      <c r="VAX149" s="254"/>
      <c r="VAY149" s="254"/>
      <c r="VAZ149" s="254"/>
      <c r="VBE149" s="260"/>
      <c r="VBF149" s="369"/>
      <c r="VBG149" s="369"/>
      <c r="VBH149" s="369"/>
      <c r="VBM149" s="254"/>
      <c r="VBN149" s="254"/>
      <c r="VBO149" s="254"/>
      <c r="VBP149" s="254"/>
      <c r="VBU149" s="260"/>
      <c r="VBV149" s="369"/>
      <c r="VBW149" s="369"/>
      <c r="VBX149" s="369"/>
      <c r="VCC149" s="254"/>
      <c r="VCD149" s="254"/>
      <c r="VCE149" s="254"/>
      <c r="VCF149" s="254"/>
      <c r="VCK149" s="260"/>
      <c r="VCL149" s="369"/>
      <c r="VCM149" s="369"/>
      <c r="VCN149" s="369"/>
      <c r="VCS149" s="254"/>
      <c r="VCT149" s="254"/>
      <c r="VCU149" s="254"/>
      <c r="VCV149" s="254"/>
      <c r="VDA149" s="260"/>
      <c r="VDB149" s="369"/>
      <c r="VDC149" s="369"/>
      <c r="VDD149" s="369"/>
      <c r="VDI149" s="254"/>
      <c r="VDJ149" s="254"/>
      <c r="VDK149" s="254"/>
      <c r="VDL149" s="254"/>
      <c r="VDQ149" s="260"/>
      <c r="VDR149" s="369"/>
      <c r="VDS149" s="369"/>
      <c r="VDT149" s="369"/>
      <c r="VDY149" s="254"/>
      <c r="VDZ149" s="254"/>
      <c r="VEA149" s="254"/>
      <c r="VEB149" s="254"/>
      <c r="VEG149" s="260"/>
      <c r="VEH149" s="369"/>
      <c r="VEI149" s="369"/>
      <c r="VEJ149" s="369"/>
      <c r="VEO149" s="254"/>
      <c r="VEP149" s="254"/>
      <c r="VEQ149" s="254"/>
      <c r="VER149" s="254"/>
      <c r="VEW149" s="260"/>
      <c r="VEX149" s="369"/>
      <c r="VEY149" s="369"/>
      <c r="VEZ149" s="369"/>
      <c r="VFE149" s="254"/>
      <c r="VFF149" s="254"/>
      <c r="VFG149" s="254"/>
      <c r="VFH149" s="254"/>
      <c r="VFM149" s="260"/>
      <c r="VFN149" s="369"/>
      <c r="VFO149" s="369"/>
      <c r="VFP149" s="369"/>
      <c r="VFU149" s="254"/>
      <c r="VFV149" s="254"/>
      <c r="VFW149" s="254"/>
      <c r="VFX149" s="254"/>
      <c r="VGC149" s="260"/>
      <c r="VGD149" s="369"/>
      <c r="VGE149" s="369"/>
      <c r="VGF149" s="369"/>
      <c r="VGK149" s="254"/>
      <c r="VGL149" s="254"/>
      <c r="VGM149" s="254"/>
      <c r="VGN149" s="254"/>
      <c r="VGS149" s="260"/>
      <c r="VGT149" s="369"/>
      <c r="VGU149" s="369"/>
      <c r="VGV149" s="369"/>
      <c r="VHA149" s="254"/>
      <c r="VHB149" s="254"/>
      <c r="VHC149" s="254"/>
      <c r="VHD149" s="254"/>
      <c r="VHI149" s="260"/>
      <c r="VHJ149" s="369"/>
      <c r="VHK149" s="369"/>
      <c r="VHL149" s="369"/>
      <c r="VHQ149" s="254"/>
      <c r="VHR149" s="254"/>
      <c r="VHS149" s="254"/>
      <c r="VHT149" s="254"/>
      <c r="VHY149" s="260"/>
      <c r="VHZ149" s="369"/>
      <c r="VIA149" s="369"/>
      <c r="VIB149" s="369"/>
      <c r="VIG149" s="254"/>
      <c r="VIH149" s="254"/>
      <c r="VII149" s="254"/>
      <c r="VIJ149" s="254"/>
      <c r="VIO149" s="260"/>
      <c r="VIP149" s="369"/>
      <c r="VIQ149" s="369"/>
      <c r="VIR149" s="369"/>
      <c r="VIW149" s="254"/>
      <c r="VIX149" s="254"/>
      <c r="VIY149" s="254"/>
      <c r="VIZ149" s="254"/>
      <c r="VJE149" s="260"/>
      <c r="VJF149" s="369"/>
      <c r="VJG149" s="369"/>
      <c r="VJH149" s="369"/>
      <c r="VJM149" s="254"/>
      <c r="VJN149" s="254"/>
      <c r="VJO149" s="254"/>
      <c r="VJP149" s="254"/>
      <c r="VJU149" s="260"/>
      <c r="VJV149" s="369"/>
      <c r="VJW149" s="369"/>
      <c r="VJX149" s="369"/>
      <c r="VKC149" s="254"/>
      <c r="VKD149" s="254"/>
      <c r="VKE149" s="254"/>
      <c r="VKF149" s="254"/>
      <c r="VKK149" s="260"/>
      <c r="VKL149" s="369"/>
      <c r="VKM149" s="369"/>
      <c r="VKN149" s="369"/>
      <c r="VKS149" s="254"/>
      <c r="VKT149" s="254"/>
      <c r="VKU149" s="254"/>
      <c r="VKV149" s="254"/>
      <c r="VLA149" s="260"/>
      <c r="VLB149" s="369"/>
      <c r="VLC149" s="369"/>
      <c r="VLD149" s="369"/>
      <c r="VLI149" s="254"/>
      <c r="VLJ149" s="254"/>
      <c r="VLK149" s="254"/>
      <c r="VLL149" s="254"/>
      <c r="VLQ149" s="260"/>
      <c r="VLR149" s="369"/>
      <c r="VLS149" s="369"/>
      <c r="VLT149" s="369"/>
      <c r="VLY149" s="254"/>
      <c r="VLZ149" s="254"/>
      <c r="VMA149" s="254"/>
      <c r="VMB149" s="254"/>
      <c r="VMG149" s="260"/>
      <c r="VMH149" s="369"/>
      <c r="VMI149" s="369"/>
      <c r="VMJ149" s="369"/>
      <c r="VMO149" s="254"/>
      <c r="VMP149" s="254"/>
      <c r="VMQ149" s="254"/>
      <c r="VMR149" s="254"/>
      <c r="VMW149" s="260"/>
      <c r="VMX149" s="369"/>
      <c r="VMY149" s="369"/>
      <c r="VMZ149" s="369"/>
      <c r="VNE149" s="254"/>
      <c r="VNF149" s="254"/>
      <c r="VNG149" s="254"/>
      <c r="VNH149" s="254"/>
      <c r="VNM149" s="260"/>
      <c r="VNN149" s="369"/>
      <c r="VNO149" s="369"/>
      <c r="VNP149" s="369"/>
      <c r="VNU149" s="254"/>
      <c r="VNV149" s="254"/>
      <c r="VNW149" s="254"/>
      <c r="VNX149" s="254"/>
      <c r="VOC149" s="260"/>
      <c r="VOD149" s="369"/>
      <c r="VOE149" s="369"/>
      <c r="VOF149" s="369"/>
      <c r="VOK149" s="254"/>
      <c r="VOL149" s="254"/>
      <c r="VOM149" s="254"/>
      <c r="VON149" s="254"/>
      <c r="VOS149" s="260"/>
      <c r="VOT149" s="369"/>
      <c r="VOU149" s="369"/>
      <c r="VOV149" s="369"/>
      <c r="VPA149" s="254"/>
      <c r="VPB149" s="254"/>
      <c r="VPC149" s="254"/>
      <c r="VPD149" s="254"/>
      <c r="VPI149" s="260"/>
      <c r="VPJ149" s="369"/>
      <c r="VPK149" s="369"/>
      <c r="VPL149" s="369"/>
      <c r="VPQ149" s="254"/>
      <c r="VPR149" s="254"/>
      <c r="VPS149" s="254"/>
      <c r="VPT149" s="254"/>
      <c r="VPY149" s="260"/>
      <c r="VPZ149" s="369"/>
      <c r="VQA149" s="369"/>
      <c r="VQB149" s="369"/>
      <c r="VQG149" s="254"/>
      <c r="VQH149" s="254"/>
      <c r="VQI149" s="254"/>
      <c r="VQJ149" s="254"/>
      <c r="VQO149" s="260"/>
      <c r="VQP149" s="369"/>
      <c r="VQQ149" s="369"/>
      <c r="VQR149" s="369"/>
      <c r="VQW149" s="254"/>
      <c r="VQX149" s="254"/>
      <c r="VQY149" s="254"/>
      <c r="VQZ149" s="254"/>
      <c r="VRE149" s="260"/>
      <c r="VRF149" s="369"/>
      <c r="VRG149" s="369"/>
      <c r="VRH149" s="369"/>
      <c r="VRM149" s="254"/>
      <c r="VRN149" s="254"/>
      <c r="VRO149" s="254"/>
      <c r="VRP149" s="254"/>
      <c r="VRU149" s="260"/>
      <c r="VRV149" s="369"/>
      <c r="VRW149" s="369"/>
      <c r="VRX149" s="369"/>
      <c r="VSC149" s="254"/>
      <c r="VSD149" s="254"/>
      <c r="VSE149" s="254"/>
      <c r="VSF149" s="254"/>
      <c r="VSK149" s="260"/>
      <c r="VSL149" s="369"/>
      <c r="VSM149" s="369"/>
      <c r="VSN149" s="369"/>
      <c r="VSS149" s="254"/>
      <c r="VST149" s="254"/>
      <c r="VSU149" s="254"/>
      <c r="VSV149" s="254"/>
      <c r="VTA149" s="260"/>
      <c r="VTB149" s="369"/>
      <c r="VTC149" s="369"/>
      <c r="VTD149" s="369"/>
      <c r="VTI149" s="254"/>
      <c r="VTJ149" s="254"/>
      <c r="VTK149" s="254"/>
      <c r="VTL149" s="254"/>
      <c r="VTQ149" s="260"/>
      <c r="VTR149" s="369"/>
      <c r="VTS149" s="369"/>
      <c r="VTT149" s="369"/>
      <c r="VTY149" s="254"/>
      <c r="VTZ149" s="254"/>
      <c r="VUA149" s="254"/>
      <c r="VUB149" s="254"/>
      <c r="VUG149" s="260"/>
      <c r="VUH149" s="369"/>
      <c r="VUI149" s="369"/>
      <c r="VUJ149" s="369"/>
      <c r="VUO149" s="254"/>
      <c r="VUP149" s="254"/>
      <c r="VUQ149" s="254"/>
      <c r="VUR149" s="254"/>
      <c r="VUW149" s="260"/>
      <c r="VUX149" s="369"/>
      <c r="VUY149" s="369"/>
      <c r="VUZ149" s="369"/>
      <c r="VVE149" s="254"/>
      <c r="VVF149" s="254"/>
      <c r="VVG149" s="254"/>
      <c r="VVH149" s="254"/>
      <c r="VVM149" s="260"/>
      <c r="VVN149" s="369"/>
      <c r="VVO149" s="369"/>
      <c r="VVP149" s="369"/>
      <c r="VVU149" s="254"/>
      <c r="VVV149" s="254"/>
      <c r="VVW149" s="254"/>
      <c r="VVX149" s="254"/>
      <c r="VWC149" s="260"/>
      <c r="VWD149" s="369"/>
      <c r="VWE149" s="369"/>
      <c r="VWF149" s="369"/>
      <c r="VWK149" s="254"/>
      <c r="VWL149" s="254"/>
      <c r="VWM149" s="254"/>
      <c r="VWN149" s="254"/>
      <c r="VWS149" s="260"/>
      <c r="VWT149" s="369"/>
      <c r="VWU149" s="369"/>
      <c r="VWV149" s="369"/>
      <c r="VXA149" s="254"/>
      <c r="VXB149" s="254"/>
      <c r="VXC149" s="254"/>
      <c r="VXD149" s="254"/>
      <c r="VXI149" s="260"/>
      <c r="VXJ149" s="369"/>
      <c r="VXK149" s="369"/>
      <c r="VXL149" s="369"/>
      <c r="VXQ149" s="254"/>
      <c r="VXR149" s="254"/>
      <c r="VXS149" s="254"/>
      <c r="VXT149" s="254"/>
      <c r="VXY149" s="260"/>
      <c r="VXZ149" s="369"/>
      <c r="VYA149" s="369"/>
      <c r="VYB149" s="369"/>
      <c r="VYG149" s="254"/>
      <c r="VYH149" s="254"/>
      <c r="VYI149" s="254"/>
      <c r="VYJ149" s="254"/>
      <c r="VYO149" s="260"/>
      <c r="VYP149" s="369"/>
      <c r="VYQ149" s="369"/>
      <c r="VYR149" s="369"/>
      <c r="VYW149" s="254"/>
      <c r="VYX149" s="254"/>
      <c r="VYY149" s="254"/>
      <c r="VYZ149" s="254"/>
      <c r="VZE149" s="260"/>
      <c r="VZF149" s="369"/>
      <c r="VZG149" s="369"/>
      <c r="VZH149" s="369"/>
      <c r="VZM149" s="254"/>
      <c r="VZN149" s="254"/>
      <c r="VZO149" s="254"/>
      <c r="VZP149" s="254"/>
      <c r="VZU149" s="260"/>
      <c r="VZV149" s="369"/>
      <c r="VZW149" s="369"/>
      <c r="VZX149" s="369"/>
      <c r="WAC149" s="254"/>
      <c r="WAD149" s="254"/>
      <c r="WAE149" s="254"/>
      <c r="WAF149" s="254"/>
      <c r="WAK149" s="260"/>
      <c r="WAL149" s="369"/>
      <c r="WAM149" s="369"/>
      <c r="WAN149" s="369"/>
      <c r="WAS149" s="254"/>
      <c r="WAT149" s="254"/>
      <c r="WAU149" s="254"/>
      <c r="WAV149" s="254"/>
      <c r="WBA149" s="260"/>
      <c r="WBB149" s="369"/>
      <c r="WBC149" s="369"/>
      <c r="WBD149" s="369"/>
      <c r="WBI149" s="254"/>
      <c r="WBJ149" s="254"/>
      <c r="WBK149" s="254"/>
      <c r="WBL149" s="254"/>
      <c r="WBQ149" s="260"/>
      <c r="WBR149" s="369"/>
      <c r="WBS149" s="369"/>
      <c r="WBT149" s="369"/>
      <c r="WBY149" s="254"/>
      <c r="WBZ149" s="254"/>
      <c r="WCA149" s="254"/>
      <c r="WCB149" s="254"/>
      <c r="WCG149" s="260"/>
      <c r="WCH149" s="369"/>
      <c r="WCI149" s="369"/>
      <c r="WCJ149" s="369"/>
      <c r="WCO149" s="254"/>
      <c r="WCP149" s="254"/>
      <c r="WCQ149" s="254"/>
      <c r="WCR149" s="254"/>
      <c r="WCW149" s="260"/>
      <c r="WCX149" s="369"/>
      <c r="WCY149" s="369"/>
      <c r="WCZ149" s="369"/>
      <c r="WDE149" s="254"/>
      <c r="WDF149" s="254"/>
      <c r="WDG149" s="254"/>
      <c r="WDH149" s="254"/>
      <c r="WDM149" s="260"/>
      <c r="WDN149" s="369"/>
      <c r="WDO149" s="369"/>
      <c r="WDP149" s="369"/>
      <c r="WDU149" s="254"/>
      <c r="WDV149" s="254"/>
      <c r="WDW149" s="254"/>
      <c r="WDX149" s="254"/>
      <c r="WEC149" s="260"/>
      <c r="WED149" s="369"/>
      <c r="WEE149" s="369"/>
      <c r="WEF149" s="369"/>
      <c r="WEK149" s="254"/>
      <c r="WEL149" s="254"/>
      <c r="WEM149" s="254"/>
      <c r="WEN149" s="254"/>
      <c r="WES149" s="260"/>
      <c r="WET149" s="369"/>
      <c r="WEU149" s="369"/>
      <c r="WEV149" s="369"/>
      <c r="WFA149" s="254"/>
      <c r="WFB149" s="254"/>
      <c r="WFC149" s="254"/>
      <c r="WFD149" s="254"/>
      <c r="WFI149" s="260"/>
      <c r="WFJ149" s="369"/>
      <c r="WFK149" s="369"/>
      <c r="WFL149" s="369"/>
      <c r="WFQ149" s="254"/>
      <c r="WFR149" s="254"/>
      <c r="WFS149" s="254"/>
      <c r="WFT149" s="254"/>
      <c r="WFY149" s="260"/>
      <c r="WFZ149" s="369"/>
      <c r="WGA149" s="369"/>
      <c r="WGB149" s="369"/>
      <c r="WGG149" s="254"/>
      <c r="WGH149" s="254"/>
      <c r="WGI149" s="254"/>
      <c r="WGJ149" s="254"/>
      <c r="WGO149" s="260"/>
      <c r="WGP149" s="369"/>
      <c r="WGQ149" s="369"/>
      <c r="WGR149" s="369"/>
      <c r="WGW149" s="254"/>
      <c r="WGX149" s="254"/>
      <c r="WGY149" s="254"/>
      <c r="WGZ149" s="254"/>
      <c r="WHE149" s="260"/>
      <c r="WHF149" s="369"/>
      <c r="WHG149" s="369"/>
      <c r="WHH149" s="369"/>
      <c r="WHM149" s="254"/>
      <c r="WHN149" s="254"/>
      <c r="WHO149" s="254"/>
      <c r="WHP149" s="254"/>
      <c r="WHU149" s="260"/>
      <c r="WHV149" s="369"/>
      <c r="WHW149" s="369"/>
      <c r="WHX149" s="369"/>
      <c r="WIC149" s="254"/>
      <c r="WID149" s="254"/>
      <c r="WIE149" s="254"/>
      <c r="WIF149" s="254"/>
      <c r="WIK149" s="260"/>
      <c r="WIL149" s="369"/>
      <c r="WIM149" s="369"/>
      <c r="WIN149" s="369"/>
      <c r="WIS149" s="254"/>
      <c r="WIT149" s="254"/>
      <c r="WIU149" s="254"/>
      <c r="WIV149" s="254"/>
      <c r="WJA149" s="260"/>
      <c r="WJB149" s="369"/>
      <c r="WJC149" s="369"/>
      <c r="WJD149" s="369"/>
      <c r="WJI149" s="254"/>
      <c r="WJJ149" s="254"/>
      <c r="WJK149" s="254"/>
      <c r="WJL149" s="254"/>
      <c r="WJQ149" s="260"/>
      <c r="WJR149" s="369"/>
      <c r="WJS149" s="369"/>
      <c r="WJT149" s="369"/>
      <c r="WJY149" s="254"/>
      <c r="WJZ149" s="254"/>
      <c r="WKA149" s="254"/>
      <c r="WKB149" s="254"/>
      <c r="WKG149" s="260"/>
      <c r="WKH149" s="369"/>
      <c r="WKI149" s="369"/>
      <c r="WKJ149" s="369"/>
      <c r="WKO149" s="254"/>
      <c r="WKP149" s="254"/>
      <c r="WKQ149" s="254"/>
      <c r="WKR149" s="254"/>
      <c r="WKW149" s="260"/>
      <c r="WKX149" s="369"/>
      <c r="WKY149" s="369"/>
      <c r="WKZ149" s="369"/>
      <c r="WLE149" s="254"/>
      <c r="WLF149" s="254"/>
      <c r="WLG149" s="254"/>
      <c r="WLH149" s="254"/>
      <c r="WLM149" s="260"/>
      <c r="WLN149" s="369"/>
      <c r="WLO149" s="369"/>
      <c r="WLP149" s="369"/>
      <c r="WLU149" s="254"/>
      <c r="WLV149" s="254"/>
      <c r="WLW149" s="254"/>
      <c r="WLX149" s="254"/>
      <c r="WMC149" s="260"/>
      <c r="WMD149" s="369"/>
      <c r="WME149" s="369"/>
      <c r="WMF149" s="369"/>
      <c r="WMK149" s="254"/>
      <c r="WML149" s="254"/>
      <c r="WMM149" s="254"/>
      <c r="WMN149" s="254"/>
      <c r="WMS149" s="260"/>
      <c r="WMT149" s="369"/>
      <c r="WMU149" s="369"/>
      <c r="WMV149" s="369"/>
      <c r="WNA149" s="254"/>
      <c r="WNB149" s="254"/>
      <c r="WNC149" s="254"/>
      <c r="WND149" s="254"/>
      <c r="WNI149" s="260"/>
      <c r="WNJ149" s="369"/>
      <c r="WNK149" s="369"/>
      <c r="WNL149" s="369"/>
      <c r="WNQ149" s="254"/>
      <c r="WNR149" s="254"/>
      <c r="WNS149" s="254"/>
      <c r="WNT149" s="254"/>
      <c r="WNY149" s="260"/>
      <c r="WNZ149" s="369"/>
      <c r="WOA149" s="369"/>
      <c r="WOB149" s="369"/>
      <c r="WOG149" s="254"/>
      <c r="WOH149" s="254"/>
      <c r="WOI149" s="254"/>
      <c r="WOJ149" s="254"/>
      <c r="WOO149" s="260"/>
      <c r="WOP149" s="369"/>
      <c r="WOQ149" s="369"/>
      <c r="WOR149" s="369"/>
      <c r="WOW149" s="254"/>
      <c r="WOX149" s="254"/>
      <c r="WOY149" s="254"/>
      <c r="WOZ149" s="254"/>
      <c r="WPE149" s="260"/>
      <c r="WPF149" s="369"/>
      <c r="WPG149" s="369"/>
      <c r="WPH149" s="369"/>
      <c r="WPM149" s="254"/>
      <c r="WPN149" s="254"/>
      <c r="WPO149" s="254"/>
      <c r="WPP149" s="254"/>
      <c r="WPU149" s="260"/>
      <c r="WPV149" s="369"/>
      <c r="WPW149" s="369"/>
      <c r="WPX149" s="369"/>
      <c r="WQC149" s="254"/>
      <c r="WQD149" s="254"/>
      <c r="WQE149" s="254"/>
      <c r="WQF149" s="254"/>
      <c r="WQK149" s="260"/>
      <c r="WQL149" s="369"/>
      <c r="WQM149" s="369"/>
      <c r="WQN149" s="369"/>
      <c r="WQS149" s="254"/>
      <c r="WQT149" s="254"/>
      <c r="WQU149" s="254"/>
      <c r="WQV149" s="254"/>
      <c r="WRA149" s="260"/>
      <c r="WRB149" s="369"/>
      <c r="WRC149" s="369"/>
      <c r="WRD149" s="369"/>
      <c r="WRI149" s="254"/>
      <c r="WRJ149" s="254"/>
      <c r="WRK149" s="254"/>
      <c r="WRL149" s="254"/>
      <c r="WRQ149" s="260"/>
      <c r="WRR149" s="369"/>
      <c r="WRS149" s="369"/>
      <c r="WRT149" s="369"/>
      <c r="WRY149" s="254"/>
      <c r="WRZ149" s="254"/>
      <c r="WSA149" s="254"/>
      <c r="WSB149" s="254"/>
      <c r="WSG149" s="260"/>
      <c r="WSH149" s="369"/>
      <c r="WSI149" s="369"/>
      <c r="WSJ149" s="369"/>
      <c r="WSO149" s="254"/>
      <c r="WSP149" s="254"/>
      <c r="WSQ149" s="254"/>
      <c r="WSR149" s="254"/>
      <c r="WSW149" s="260"/>
      <c r="WSX149" s="369"/>
      <c r="WSY149" s="369"/>
      <c r="WSZ149" s="369"/>
      <c r="WTE149" s="254"/>
      <c r="WTF149" s="254"/>
      <c r="WTG149" s="254"/>
      <c r="WTH149" s="254"/>
      <c r="WTM149" s="260"/>
      <c r="WTN149" s="369"/>
      <c r="WTO149" s="369"/>
      <c r="WTP149" s="369"/>
      <c r="WTU149" s="254"/>
      <c r="WTV149" s="254"/>
      <c r="WTW149" s="254"/>
      <c r="WTX149" s="254"/>
      <c r="WUC149" s="260"/>
      <c r="WUD149" s="369"/>
      <c r="WUE149" s="369"/>
      <c r="WUF149" s="369"/>
      <c r="WUK149" s="254"/>
      <c r="WUL149" s="254"/>
      <c r="WUM149" s="254"/>
      <c r="WUN149" s="254"/>
      <c r="WUS149" s="260"/>
      <c r="WUT149" s="369"/>
      <c r="WUU149" s="369"/>
      <c r="WUV149" s="369"/>
      <c r="WVA149" s="254"/>
      <c r="WVB149" s="254"/>
      <c r="WVC149" s="254"/>
      <c r="WVD149" s="254"/>
      <c r="WVI149" s="260"/>
      <c r="WVJ149" s="369"/>
      <c r="WVK149" s="369"/>
      <c r="WVL149" s="369"/>
      <c r="WVQ149" s="254"/>
      <c r="WVR149" s="254"/>
      <c r="WVS149" s="254"/>
      <c r="WVT149" s="254"/>
      <c r="WVY149" s="260"/>
      <c r="WVZ149" s="369"/>
      <c r="WWA149" s="369"/>
      <c r="WWB149" s="369"/>
      <c r="WWG149" s="254"/>
      <c r="WWH149" s="254"/>
      <c r="WWI149" s="254"/>
      <c r="WWJ149" s="254"/>
      <c r="WWO149" s="260"/>
      <c r="WWP149" s="369"/>
      <c r="WWQ149" s="369"/>
      <c r="WWR149" s="369"/>
      <c r="WWW149" s="254"/>
      <c r="WWX149" s="254"/>
      <c r="WWY149" s="254"/>
      <c r="WWZ149" s="254"/>
      <c r="WXE149" s="260"/>
      <c r="WXF149" s="369"/>
      <c r="WXG149" s="369"/>
      <c r="WXH149" s="369"/>
      <c r="WXM149" s="254"/>
      <c r="WXN149" s="254"/>
      <c r="WXO149" s="254"/>
      <c r="WXP149" s="254"/>
      <c r="WXU149" s="260"/>
      <c r="WXV149" s="369"/>
      <c r="WXW149" s="369"/>
      <c r="WXX149" s="369"/>
      <c r="WYC149" s="254"/>
      <c r="WYD149" s="254"/>
      <c r="WYE149" s="254"/>
      <c r="WYF149" s="254"/>
      <c r="WYK149" s="260"/>
      <c r="WYL149" s="369"/>
      <c r="WYM149" s="369"/>
      <c r="WYN149" s="369"/>
      <c r="WYS149" s="254"/>
      <c r="WYT149" s="254"/>
      <c r="WYU149" s="254"/>
      <c r="WYV149" s="254"/>
      <c r="WZA149" s="260"/>
      <c r="WZB149" s="369"/>
      <c r="WZC149" s="369"/>
      <c r="WZD149" s="369"/>
      <c r="WZI149" s="254"/>
      <c r="WZJ149" s="254"/>
      <c r="WZK149" s="254"/>
      <c r="WZL149" s="254"/>
      <c r="WZQ149" s="260"/>
      <c r="WZR149" s="369"/>
      <c r="WZS149" s="369"/>
      <c r="WZT149" s="369"/>
      <c r="WZY149" s="254"/>
      <c r="WZZ149" s="254"/>
      <c r="XAA149" s="254"/>
      <c r="XAB149" s="254"/>
      <c r="XAG149" s="260"/>
      <c r="XAH149" s="369"/>
      <c r="XAI149" s="369"/>
      <c r="XAJ149" s="369"/>
      <c r="XAO149" s="254"/>
      <c r="XAP149" s="254"/>
      <c r="XAQ149" s="254"/>
      <c r="XAR149" s="254"/>
      <c r="XAW149" s="260"/>
      <c r="XAX149" s="369"/>
      <c r="XAY149" s="369"/>
      <c r="XAZ149" s="369"/>
      <c r="XBE149" s="254"/>
      <c r="XBF149" s="254"/>
      <c r="XBG149" s="254"/>
      <c r="XBH149" s="254"/>
      <c r="XBM149" s="260"/>
      <c r="XBN149" s="369"/>
      <c r="XBO149" s="369"/>
      <c r="XBP149" s="369"/>
      <c r="XBU149" s="254"/>
      <c r="XBV149" s="254"/>
      <c r="XBW149" s="254"/>
      <c r="XBX149" s="254"/>
      <c r="XCC149" s="260"/>
      <c r="XCD149" s="369"/>
      <c r="XCE149" s="369"/>
      <c r="XCF149" s="369"/>
      <c r="XCK149" s="254"/>
      <c r="XCL149" s="254"/>
      <c r="XCM149" s="254"/>
      <c r="XCN149" s="254"/>
      <c r="XCS149" s="260"/>
      <c r="XCT149" s="369"/>
      <c r="XCU149" s="369"/>
      <c r="XCV149" s="369"/>
      <c r="XDA149" s="254"/>
      <c r="XDB149" s="254"/>
      <c r="XDC149" s="254"/>
      <c r="XDD149" s="254"/>
      <c r="XDI149" s="260"/>
      <c r="XDJ149" s="369"/>
      <c r="XDK149" s="369"/>
      <c r="XDL149" s="369"/>
      <c r="XDQ149" s="254"/>
      <c r="XDR149" s="254"/>
      <c r="XDS149" s="254"/>
      <c r="XDT149" s="254"/>
      <c r="XDY149" s="260"/>
      <c r="XDZ149" s="369"/>
      <c r="XEA149" s="369"/>
      <c r="XEB149" s="369"/>
      <c r="XEG149" s="254"/>
      <c r="XEH149" s="254"/>
      <c r="XEI149" s="254"/>
      <c r="XEJ149" s="254"/>
      <c r="XEO149" s="260"/>
      <c r="XEP149" s="369"/>
      <c r="XEQ149" s="369"/>
      <c r="XER149" s="369"/>
      <c r="XEW149" s="254"/>
      <c r="XEX149" s="254"/>
      <c r="XEY149" s="254"/>
      <c r="XEZ149" s="254"/>
    </row>
    <row r="150" spans="1:16384" s="172" customFormat="1" x14ac:dyDescent="0.4">
      <c r="A150" s="301">
        <v>31121</v>
      </c>
      <c r="B150" s="363" t="s">
        <v>977</v>
      </c>
      <c r="C150" s="364"/>
      <c r="D150" s="365"/>
      <c r="E150" s="415" t="s">
        <v>1242</v>
      </c>
      <c r="F150" s="416"/>
      <c r="G150" s="416"/>
      <c r="H150" s="417"/>
      <c r="I150" s="322">
        <v>31419</v>
      </c>
      <c r="J150" s="363" t="s">
        <v>1008</v>
      </c>
      <c r="K150" s="364"/>
      <c r="L150" s="365"/>
      <c r="M150" s="317">
        <v>33301</v>
      </c>
      <c r="N150" s="386" t="s">
        <v>710</v>
      </c>
      <c r="O150" s="386"/>
      <c r="P150" s="386"/>
      <c r="Q150" s="260"/>
      <c r="R150" s="369"/>
      <c r="S150" s="369"/>
      <c r="T150" s="369"/>
      <c r="Y150" s="254"/>
      <c r="Z150" s="254"/>
      <c r="AA150" s="254"/>
      <c r="AB150" s="254"/>
      <c r="AG150" s="260"/>
      <c r="AH150" s="369"/>
      <c r="AI150" s="369"/>
      <c r="AJ150" s="369"/>
      <c r="AO150" s="254"/>
      <c r="AP150" s="254"/>
      <c r="AQ150" s="254"/>
      <c r="AR150" s="254"/>
      <c r="AW150" s="260"/>
      <c r="AX150" s="369"/>
      <c r="AY150" s="369"/>
      <c r="AZ150" s="369"/>
      <c r="BE150" s="254"/>
      <c r="BF150" s="254"/>
      <c r="BG150" s="254"/>
      <c r="BH150" s="254"/>
      <c r="BM150" s="260"/>
      <c r="BN150" s="369"/>
      <c r="BO150" s="369"/>
      <c r="BP150" s="369"/>
      <c r="BU150" s="254"/>
      <c r="BV150" s="254"/>
      <c r="BW150" s="254"/>
      <c r="BX150" s="254"/>
      <c r="CC150" s="260"/>
      <c r="CD150" s="369"/>
      <c r="CE150" s="369"/>
      <c r="CF150" s="369"/>
      <c r="CK150" s="254"/>
      <c r="CL150" s="254"/>
      <c r="CM150" s="254"/>
      <c r="CN150" s="254"/>
      <c r="CS150" s="260"/>
      <c r="CT150" s="369"/>
      <c r="CU150" s="369"/>
      <c r="CV150" s="369"/>
      <c r="DA150" s="254"/>
      <c r="DB150" s="254"/>
      <c r="DC150" s="254"/>
      <c r="DD150" s="254"/>
      <c r="DI150" s="260"/>
      <c r="DJ150" s="369"/>
      <c r="DK150" s="369"/>
      <c r="DL150" s="369"/>
      <c r="DQ150" s="254"/>
      <c r="DR150" s="254"/>
      <c r="DS150" s="254"/>
      <c r="DT150" s="254"/>
      <c r="DY150" s="260"/>
      <c r="DZ150" s="369"/>
      <c r="EA150" s="369"/>
      <c r="EB150" s="369"/>
      <c r="EG150" s="254"/>
      <c r="EH150" s="254"/>
      <c r="EI150" s="254"/>
      <c r="EJ150" s="254"/>
      <c r="EO150" s="260"/>
      <c r="EP150" s="369"/>
      <c r="EQ150" s="369"/>
      <c r="ER150" s="369"/>
      <c r="EW150" s="254"/>
      <c r="EX150" s="254"/>
      <c r="EY150" s="254"/>
      <c r="EZ150" s="254"/>
      <c r="FE150" s="260"/>
      <c r="FF150" s="369"/>
      <c r="FG150" s="369"/>
      <c r="FH150" s="369"/>
      <c r="FM150" s="254"/>
      <c r="FN150" s="254"/>
      <c r="FO150" s="254"/>
      <c r="FP150" s="254"/>
      <c r="FU150" s="260"/>
      <c r="FV150" s="369"/>
      <c r="FW150" s="369"/>
      <c r="FX150" s="369"/>
      <c r="GC150" s="254"/>
      <c r="GD150" s="254"/>
      <c r="GE150" s="254"/>
      <c r="GF150" s="254"/>
      <c r="GK150" s="260"/>
      <c r="GL150" s="369"/>
      <c r="GM150" s="369"/>
      <c r="GN150" s="369"/>
      <c r="GS150" s="254"/>
      <c r="GT150" s="254"/>
      <c r="GU150" s="254"/>
      <c r="GV150" s="254"/>
      <c r="HA150" s="260"/>
      <c r="HB150" s="369"/>
      <c r="HC150" s="369"/>
      <c r="HD150" s="369"/>
      <c r="HI150" s="254"/>
      <c r="HJ150" s="254"/>
      <c r="HK150" s="254"/>
      <c r="HL150" s="254"/>
      <c r="HQ150" s="260"/>
      <c r="HR150" s="369"/>
      <c r="HS150" s="369"/>
      <c r="HT150" s="369"/>
      <c r="HY150" s="254"/>
      <c r="HZ150" s="254"/>
      <c r="IA150" s="254"/>
      <c r="IB150" s="254"/>
      <c r="IG150" s="260"/>
      <c r="IH150" s="369"/>
      <c r="II150" s="369"/>
      <c r="IJ150" s="369"/>
      <c r="IO150" s="254"/>
      <c r="IP150" s="254"/>
      <c r="IQ150" s="254"/>
      <c r="IR150" s="254"/>
      <c r="IW150" s="260"/>
      <c r="IX150" s="369"/>
      <c r="IY150" s="369"/>
      <c r="IZ150" s="369"/>
      <c r="JE150" s="254"/>
      <c r="JF150" s="254"/>
      <c r="JG150" s="254"/>
      <c r="JH150" s="254"/>
      <c r="JM150" s="260"/>
      <c r="JN150" s="369"/>
      <c r="JO150" s="369"/>
      <c r="JP150" s="369"/>
      <c r="JU150" s="254"/>
      <c r="JV150" s="254"/>
      <c r="JW150" s="254"/>
      <c r="JX150" s="254"/>
      <c r="KC150" s="260"/>
      <c r="KD150" s="369"/>
      <c r="KE150" s="369"/>
      <c r="KF150" s="369"/>
      <c r="KK150" s="254"/>
      <c r="KL150" s="254"/>
      <c r="KM150" s="254"/>
      <c r="KN150" s="254"/>
      <c r="KS150" s="260"/>
      <c r="KT150" s="369"/>
      <c r="KU150" s="369"/>
      <c r="KV150" s="369"/>
      <c r="LA150" s="254"/>
      <c r="LB150" s="254"/>
      <c r="LC150" s="254"/>
      <c r="LD150" s="254"/>
      <c r="LI150" s="260"/>
      <c r="LJ150" s="369"/>
      <c r="LK150" s="369"/>
      <c r="LL150" s="369"/>
      <c r="LQ150" s="254"/>
      <c r="LR150" s="254"/>
      <c r="LS150" s="254"/>
      <c r="LT150" s="254"/>
      <c r="LY150" s="260"/>
      <c r="LZ150" s="369"/>
      <c r="MA150" s="369"/>
      <c r="MB150" s="369"/>
      <c r="MG150" s="254"/>
      <c r="MH150" s="254"/>
      <c r="MI150" s="254"/>
      <c r="MJ150" s="254"/>
      <c r="MO150" s="260"/>
      <c r="MP150" s="369"/>
      <c r="MQ150" s="369"/>
      <c r="MR150" s="369"/>
      <c r="MW150" s="254"/>
      <c r="MX150" s="254"/>
      <c r="MY150" s="254"/>
      <c r="MZ150" s="254"/>
      <c r="NE150" s="260"/>
      <c r="NF150" s="369"/>
      <c r="NG150" s="369"/>
      <c r="NH150" s="369"/>
      <c r="NM150" s="254"/>
      <c r="NN150" s="254"/>
      <c r="NO150" s="254"/>
      <c r="NP150" s="254"/>
      <c r="NU150" s="260"/>
      <c r="NV150" s="369"/>
      <c r="NW150" s="369"/>
      <c r="NX150" s="369"/>
      <c r="OC150" s="254"/>
      <c r="OD150" s="254"/>
      <c r="OE150" s="254"/>
      <c r="OF150" s="254"/>
      <c r="OK150" s="260"/>
      <c r="OL150" s="369"/>
      <c r="OM150" s="369"/>
      <c r="ON150" s="369"/>
      <c r="OS150" s="254"/>
      <c r="OT150" s="254"/>
      <c r="OU150" s="254"/>
      <c r="OV150" s="254"/>
      <c r="PA150" s="260"/>
      <c r="PB150" s="369"/>
      <c r="PC150" s="369"/>
      <c r="PD150" s="369"/>
      <c r="PI150" s="254"/>
      <c r="PJ150" s="254"/>
      <c r="PK150" s="254"/>
      <c r="PL150" s="254"/>
      <c r="PQ150" s="260"/>
      <c r="PR150" s="369"/>
      <c r="PS150" s="369"/>
      <c r="PT150" s="369"/>
      <c r="PY150" s="254"/>
      <c r="PZ150" s="254"/>
      <c r="QA150" s="254"/>
      <c r="QB150" s="254"/>
      <c r="QG150" s="260"/>
      <c r="QH150" s="369"/>
      <c r="QI150" s="369"/>
      <c r="QJ150" s="369"/>
      <c r="QO150" s="254"/>
      <c r="QP150" s="254"/>
      <c r="QQ150" s="254"/>
      <c r="QR150" s="254"/>
      <c r="QW150" s="260"/>
      <c r="QX150" s="369"/>
      <c r="QY150" s="369"/>
      <c r="QZ150" s="369"/>
      <c r="RE150" s="254"/>
      <c r="RF150" s="254"/>
      <c r="RG150" s="254"/>
      <c r="RH150" s="254"/>
      <c r="RM150" s="260"/>
      <c r="RN150" s="369"/>
      <c r="RO150" s="369"/>
      <c r="RP150" s="369"/>
      <c r="RU150" s="254"/>
      <c r="RV150" s="254"/>
      <c r="RW150" s="254"/>
      <c r="RX150" s="254"/>
      <c r="SC150" s="260"/>
      <c r="SD150" s="369"/>
      <c r="SE150" s="369"/>
      <c r="SF150" s="369"/>
      <c r="SK150" s="254"/>
      <c r="SL150" s="254"/>
      <c r="SM150" s="254"/>
      <c r="SN150" s="254"/>
      <c r="SS150" s="260"/>
      <c r="ST150" s="369"/>
      <c r="SU150" s="369"/>
      <c r="SV150" s="369"/>
      <c r="TA150" s="254"/>
      <c r="TB150" s="254"/>
      <c r="TC150" s="254"/>
      <c r="TD150" s="254"/>
      <c r="TI150" s="260"/>
      <c r="TJ150" s="369"/>
      <c r="TK150" s="369"/>
      <c r="TL150" s="369"/>
      <c r="TQ150" s="254"/>
      <c r="TR150" s="254"/>
      <c r="TS150" s="254"/>
      <c r="TT150" s="254"/>
      <c r="TY150" s="260"/>
      <c r="TZ150" s="369"/>
      <c r="UA150" s="369"/>
      <c r="UB150" s="369"/>
      <c r="UG150" s="254"/>
      <c r="UH150" s="254"/>
      <c r="UI150" s="254"/>
      <c r="UJ150" s="254"/>
      <c r="UO150" s="260"/>
      <c r="UP150" s="369"/>
      <c r="UQ150" s="369"/>
      <c r="UR150" s="369"/>
      <c r="UW150" s="254"/>
      <c r="UX150" s="254"/>
      <c r="UY150" s="254"/>
      <c r="UZ150" s="254"/>
      <c r="VE150" s="260"/>
      <c r="VF150" s="369"/>
      <c r="VG150" s="369"/>
      <c r="VH150" s="369"/>
      <c r="VM150" s="254"/>
      <c r="VN150" s="254"/>
      <c r="VO150" s="254"/>
      <c r="VP150" s="254"/>
      <c r="VU150" s="260"/>
      <c r="VV150" s="369"/>
      <c r="VW150" s="369"/>
      <c r="VX150" s="369"/>
      <c r="WC150" s="254"/>
      <c r="WD150" s="254"/>
      <c r="WE150" s="254"/>
      <c r="WF150" s="254"/>
      <c r="WK150" s="260"/>
      <c r="WL150" s="369"/>
      <c r="WM150" s="369"/>
      <c r="WN150" s="369"/>
      <c r="WS150" s="254"/>
      <c r="WT150" s="254"/>
      <c r="WU150" s="254"/>
      <c r="WV150" s="254"/>
      <c r="XA150" s="260"/>
      <c r="XB150" s="369"/>
      <c r="XC150" s="369"/>
      <c r="XD150" s="369"/>
      <c r="XI150" s="254"/>
      <c r="XJ150" s="254"/>
      <c r="XK150" s="254"/>
      <c r="XL150" s="254"/>
      <c r="XQ150" s="260"/>
      <c r="XR150" s="369"/>
      <c r="XS150" s="369"/>
      <c r="XT150" s="369"/>
      <c r="XY150" s="254"/>
      <c r="XZ150" s="254"/>
      <c r="YA150" s="254"/>
      <c r="YB150" s="254"/>
      <c r="YG150" s="260"/>
      <c r="YH150" s="369"/>
      <c r="YI150" s="369"/>
      <c r="YJ150" s="369"/>
      <c r="YO150" s="254"/>
      <c r="YP150" s="254"/>
      <c r="YQ150" s="254"/>
      <c r="YR150" s="254"/>
      <c r="YW150" s="260"/>
      <c r="YX150" s="369"/>
      <c r="YY150" s="369"/>
      <c r="YZ150" s="369"/>
      <c r="ZE150" s="254"/>
      <c r="ZF150" s="254"/>
      <c r="ZG150" s="254"/>
      <c r="ZH150" s="254"/>
      <c r="ZM150" s="260"/>
      <c r="ZN150" s="369"/>
      <c r="ZO150" s="369"/>
      <c r="ZP150" s="369"/>
      <c r="ZU150" s="254"/>
      <c r="ZV150" s="254"/>
      <c r="ZW150" s="254"/>
      <c r="ZX150" s="254"/>
      <c r="AAC150" s="260"/>
      <c r="AAD150" s="369"/>
      <c r="AAE150" s="369"/>
      <c r="AAF150" s="369"/>
      <c r="AAK150" s="254"/>
      <c r="AAL150" s="254"/>
      <c r="AAM150" s="254"/>
      <c r="AAN150" s="254"/>
      <c r="AAS150" s="260"/>
      <c r="AAT150" s="369"/>
      <c r="AAU150" s="369"/>
      <c r="AAV150" s="369"/>
      <c r="ABA150" s="254"/>
      <c r="ABB150" s="254"/>
      <c r="ABC150" s="254"/>
      <c r="ABD150" s="254"/>
      <c r="ABI150" s="260"/>
      <c r="ABJ150" s="369"/>
      <c r="ABK150" s="369"/>
      <c r="ABL150" s="369"/>
      <c r="ABQ150" s="254"/>
      <c r="ABR150" s="254"/>
      <c r="ABS150" s="254"/>
      <c r="ABT150" s="254"/>
      <c r="ABY150" s="260"/>
      <c r="ABZ150" s="369"/>
      <c r="ACA150" s="369"/>
      <c r="ACB150" s="369"/>
      <c r="ACG150" s="254"/>
      <c r="ACH150" s="254"/>
      <c r="ACI150" s="254"/>
      <c r="ACJ150" s="254"/>
      <c r="ACO150" s="260"/>
      <c r="ACP150" s="369"/>
      <c r="ACQ150" s="369"/>
      <c r="ACR150" s="369"/>
      <c r="ACW150" s="254"/>
      <c r="ACX150" s="254"/>
      <c r="ACY150" s="254"/>
      <c r="ACZ150" s="254"/>
      <c r="ADE150" s="260"/>
      <c r="ADF150" s="369"/>
      <c r="ADG150" s="369"/>
      <c r="ADH150" s="369"/>
      <c r="ADM150" s="254"/>
      <c r="ADN150" s="254"/>
      <c r="ADO150" s="254"/>
      <c r="ADP150" s="254"/>
      <c r="ADU150" s="260"/>
      <c r="ADV150" s="369"/>
      <c r="ADW150" s="369"/>
      <c r="ADX150" s="369"/>
      <c r="AEC150" s="254"/>
      <c r="AED150" s="254"/>
      <c r="AEE150" s="254"/>
      <c r="AEF150" s="254"/>
      <c r="AEK150" s="260"/>
      <c r="AEL150" s="369"/>
      <c r="AEM150" s="369"/>
      <c r="AEN150" s="369"/>
      <c r="AES150" s="254"/>
      <c r="AET150" s="254"/>
      <c r="AEU150" s="254"/>
      <c r="AEV150" s="254"/>
      <c r="AFA150" s="260"/>
      <c r="AFB150" s="369"/>
      <c r="AFC150" s="369"/>
      <c r="AFD150" s="369"/>
      <c r="AFI150" s="254"/>
      <c r="AFJ150" s="254"/>
      <c r="AFK150" s="254"/>
      <c r="AFL150" s="254"/>
      <c r="AFQ150" s="260"/>
      <c r="AFR150" s="369"/>
      <c r="AFS150" s="369"/>
      <c r="AFT150" s="369"/>
      <c r="AFY150" s="254"/>
      <c r="AFZ150" s="254"/>
      <c r="AGA150" s="254"/>
      <c r="AGB150" s="254"/>
      <c r="AGG150" s="260"/>
      <c r="AGH150" s="369"/>
      <c r="AGI150" s="369"/>
      <c r="AGJ150" s="369"/>
      <c r="AGO150" s="254"/>
      <c r="AGP150" s="254"/>
      <c r="AGQ150" s="254"/>
      <c r="AGR150" s="254"/>
      <c r="AGW150" s="260"/>
      <c r="AGX150" s="369"/>
      <c r="AGY150" s="369"/>
      <c r="AGZ150" s="369"/>
      <c r="AHE150" s="254"/>
      <c r="AHF150" s="254"/>
      <c r="AHG150" s="254"/>
      <c r="AHH150" s="254"/>
      <c r="AHM150" s="260"/>
      <c r="AHN150" s="369"/>
      <c r="AHO150" s="369"/>
      <c r="AHP150" s="369"/>
      <c r="AHU150" s="254"/>
      <c r="AHV150" s="254"/>
      <c r="AHW150" s="254"/>
      <c r="AHX150" s="254"/>
      <c r="AIC150" s="260"/>
      <c r="AID150" s="369"/>
      <c r="AIE150" s="369"/>
      <c r="AIF150" s="369"/>
      <c r="AIK150" s="254"/>
      <c r="AIL150" s="254"/>
      <c r="AIM150" s="254"/>
      <c r="AIN150" s="254"/>
      <c r="AIS150" s="260"/>
      <c r="AIT150" s="369"/>
      <c r="AIU150" s="369"/>
      <c r="AIV150" s="369"/>
      <c r="AJA150" s="254"/>
      <c r="AJB150" s="254"/>
      <c r="AJC150" s="254"/>
      <c r="AJD150" s="254"/>
      <c r="AJI150" s="260"/>
      <c r="AJJ150" s="369"/>
      <c r="AJK150" s="369"/>
      <c r="AJL150" s="369"/>
      <c r="AJQ150" s="254"/>
      <c r="AJR150" s="254"/>
      <c r="AJS150" s="254"/>
      <c r="AJT150" s="254"/>
      <c r="AJY150" s="260"/>
      <c r="AJZ150" s="369"/>
      <c r="AKA150" s="369"/>
      <c r="AKB150" s="369"/>
      <c r="AKG150" s="254"/>
      <c r="AKH150" s="254"/>
      <c r="AKI150" s="254"/>
      <c r="AKJ150" s="254"/>
      <c r="AKO150" s="260"/>
      <c r="AKP150" s="369"/>
      <c r="AKQ150" s="369"/>
      <c r="AKR150" s="369"/>
      <c r="AKW150" s="254"/>
      <c r="AKX150" s="254"/>
      <c r="AKY150" s="254"/>
      <c r="AKZ150" s="254"/>
      <c r="ALE150" s="260"/>
      <c r="ALF150" s="369"/>
      <c r="ALG150" s="369"/>
      <c r="ALH150" s="369"/>
      <c r="ALM150" s="254"/>
      <c r="ALN150" s="254"/>
      <c r="ALO150" s="254"/>
      <c r="ALP150" s="254"/>
      <c r="ALU150" s="260"/>
      <c r="ALV150" s="369"/>
      <c r="ALW150" s="369"/>
      <c r="ALX150" s="369"/>
      <c r="AMC150" s="254"/>
      <c r="AMD150" s="254"/>
      <c r="AME150" s="254"/>
      <c r="AMF150" s="254"/>
      <c r="AMK150" s="260"/>
      <c r="AML150" s="369"/>
      <c r="AMM150" s="369"/>
      <c r="AMN150" s="369"/>
      <c r="AMS150" s="254"/>
      <c r="AMT150" s="254"/>
      <c r="AMU150" s="254"/>
      <c r="AMV150" s="254"/>
      <c r="ANA150" s="260"/>
      <c r="ANB150" s="369"/>
      <c r="ANC150" s="369"/>
      <c r="AND150" s="369"/>
      <c r="ANI150" s="254"/>
      <c r="ANJ150" s="254"/>
      <c r="ANK150" s="254"/>
      <c r="ANL150" s="254"/>
      <c r="ANQ150" s="260"/>
      <c r="ANR150" s="369"/>
      <c r="ANS150" s="369"/>
      <c r="ANT150" s="369"/>
      <c r="ANY150" s="254"/>
      <c r="ANZ150" s="254"/>
      <c r="AOA150" s="254"/>
      <c r="AOB150" s="254"/>
      <c r="AOG150" s="260"/>
      <c r="AOH150" s="369"/>
      <c r="AOI150" s="369"/>
      <c r="AOJ150" s="369"/>
      <c r="AOO150" s="254"/>
      <c r="AOP150" s="254"/>
      <c r="AOQ150" s="254"/>
      <c r="AOR150" s="254"/>
      <c r="AOW150" s="260"/>
      <c r="AOX150" s="369"/>
      <c r="AOY150" s="369"/>
      <c r="AOZ150" s="369"/>
      <c r="APE150" s="254"/>
      <c r="APF150" s="254"/>
      <c r="APG150" s="254"/>
      <c r="APH150" s="254"/>
      <c r="APM150" s="260"/>
      <c r="APN150" s="369"/>
      <c r="APO150" s="369"/>
      <c r="APP150" s="369"/>
      <c r="APU150" s="254"/>
      <c r="APV150" s="254"/>
      <c r="APW150" s="254"/>
      <c r="APX150" s="254"/>
      <c r="AQC150" s="260"/>
      <c r="AQD150" s="369"/>
      <c r="AQE150" s="369"/>
      <c r="AQF150" s="369"/>
      <c r="AQK150" s="254"/>
      <c r="AQL150" s="254"/>
      <c r="AQM150" s="254"/>
      <c r="AQN150" s="254"/>
      <c r="AQS150" s="260"/>
      <c r="AQT150" s="369"/>
      <c r="AQU150" s="369"/>
      <c r="AQV150" s="369"/>
      <c r="ARA150" s="254"/>
      <c r="ARB150" s="254"/>
      <c r="ARC150" s="254"/>
      <c r="ARD150" s="254"/>
      <c r="ARI150" s="260"/>
      <c r="ARJ150" s="369"/>
      <c r="ARK150" s="369"/>
      <c r="ARL150" s="369"/>
      <c r="ARQ150" s="254"/>
      <c r="ARR150" s="254"/>
      <c r="ARS150" s="254"/>
      <c r="ART150" s="254"/>
      <c r="ARY150" s="260"/>
      <c r="ARZ150" s="369"/>
      <c r="ASA150" s="369"/>
      <c r="ASB150" s="369"/>
      <c r="ASG150" s="254"/>
      <c r="ASH150" s="254"/>
      <c r="ASI150" s="254"/>
      <c r="ASJ150" s="254"/>
      <c r="ASO150" s="260"/>
      <c r="ASP150" s="369"/>
      <c r="ASQ150" s="369"/>
      <c r="ASR150" s="369"/>
      <c r="ASW150" s="254"/>
      <c r="ASX150" s="254"/>
      <c r="ASY150" s="254"/>
      <c r="ASZ150" s="254"/>
      <c r="ATE150" s="260"/>
      <c r="ATF150" s="369"/>
      <c r="ATG150" s="369"/>
      <c r="ATH150" s="369"/>
      <c r="ATM150" s="254"/>
      <c r="ATN150" s="254"/>
      <c r="ATO150" s="254"/>
      <c r="ATP150" s="254"/>
      <c r="ATU150" s="260"/>
      <c r="ATV150" s="369"/>
      <c r="ATW150" s="369"/>
      <c r="ATX150" s="369"/>
      <c r="AUC150" s="254"/>
      <c r="AUD150" s="254"/>
      <c r="AUE150" s="254"/>
      <c r="AUF150" s="254"/>
      <c r="AUK150" s="260"/>
      <c r="AUL150" s="369"/>
      <c r="AUM150" s="369"/>
      <c r="AUN150" s="369"/>
      <c r="AUS150" s="254"/>
      <c r="AUT150" s="254"/>
      <c r="AUU150" s="254"/>
      <c r="AUV150" s="254"/>
      <c r="AVA150" s="260"/>
      <c r="AVB150" s="369"/>
      <c r="AVC150" s="369"/>
      <c r="AVD150" s="369"/>
      <c r="AVI150" s="254"/>
      <c r="AVJ150" s="254"/>
      <c r="AVK150" s="254"/>
      <c r="AVL150" s="254"/>
      <c r="AVQ150" s="260"/>
      <c r="AVR150" s="369"/>
      <c r="AVS150" s="369"/>
      <c r="AVT150" s="369"/>
      <c r="AVY150" s="254"/>
      <c r="AVZ150" s="254"/>
      <c r="AWA150" s="254"/>
      <c r="AWB150" s="254"/>
      <c r="AWG150" s="260"/>
      <c r="AWH150" s="369"/>
      <c r="AWI150" s="369"/>
      <c r="AWJ150" s="369"/>
      <c r="AWO150" s="254"/>
      <c r="AWP150" s="254"/>
      <c r="AWQ150" s="254"/>
      <c r="AWR150" s="254"/>
      <c r="AWW150" s="260"/>
      <c r="AWX150" s="369"/>
      <c r="AWY150" s="369"/>
      <c r="AWZ150" s="369"/>
      <c r="AXE150" s="254"/>
      <c r="AXF150" s="254"/>
      <c r="AXG150" s="254"/>
      <c r="AXH150" s="254"/>
      <c r="AXM150" s="260"/>
      <c r="AXN150" s="369"/>
      <c r="AXO150" s="369"/>
      <c r="AXP150" s="369"/>
      <c r="AXU150" s="254"/>
      <c r="AXV150" s="254"/>
      <c r="AXW150" s="254"/>
      <c r="AXX150" s="254"/>
      <c r="AYC150" s="260"/>
      <c r="AYD150" s="369"/>
      <c r="AYE150" s="369"/>
      <c r="AYF150" s="369"/>
      <c r="AYK150" s="254"/>
      <c r="AYL150" s="254"/>
      <c r="AYM150" s="254"/>
      <c r="AYN150" s="254"/>
      <c r="AYS150" s="260"/>
      <c r="AYT150" s="369"/>
      <c r="AYU150" s="369"/>
      <c r="AYV150" s="369"/>
      <c r="AZA150" s="254"/>
      <c r="AZB150" s="254"/>
      <c r="AZC150" s="254"/>
      <c r="AZD150" s="254"/>
      <c r="AZI150" s="260"/>
      <c r="AZJ150" s="369"/>
      <c r="AZK150" s="369"/>
      <c r="AZL150" s="369"/>
      <c r="AZQ150" s="254"/>
      <c r="AZR150" s="254"/>
      <c r="AZS150" s="254"/>
      <c r="AZT150" s="254"/>
      <c r="AZY150" s="260"/>
      <c r="AZZ150" s="369"/>
      <c r="BAA150" s="369"/>
      <c r="BAB150" s="369"/>
      <c r="BAG150" s="254"/>
      <c r="BAH150" s="254"/>
      <c r="BAI150" s="254"/>
      <c r="BAJ150" s="254"/>
      <c r="BAO150" s="260"/>
      <c r="BAP150" s="369"/>
      <c r="BAQ150" s="369"/>
      <c r="BAR150" s="369"/>
      <c r="BAW150" s="254"/>
      <c r="BAX150" s="254"/>
      <c r="BAY150" s="254"/>
      <c r="BAZ150" s="254"/>
      <c r="BBE150" s="260"/>
      <c r="BBF150" s="369"/>
      <c r="BBG150" s="369"/>
      <c r="BBH150" s="369"/>
      <c r="BBM150" s="254"/>
      <c r="BBN150" s="254"/>
      <c r="BBO150" s="254"/>
      <c r="BBP150" s="254"/>
      <c r="BBU150" s="260"/>
      <c r="BBV150" s="369"/>
      <c r="BBW150" s="369"/>
      <c r="BBX150" s="369"/>
      <c r="BCC150" s="254"/>
      <c r="BCD150" s="254"/>
      <c r="BCE150" s="254"/>
      <c r="BCF150" s="254"/>
      <c r="BCK150" s="260"/>
      <c r="BCL150" s="369"/>
      <c r="BCM150" s="369"/>
      <c r="BCN150" s="369"/>
      <c r="BCS150" s="254"/>
      <c r="BCT150" s="254"/>
      <c r="BCU150" s="254"/>
      <c r="BCV150" s="254"/>
      <c r="BDA150" s="260"/>
      <c r="BDB150" s="369"/>
      <c r="BDC150" s="369"/>
      <c r="BDD150" s="369"/>
      <c r="BDI150" s="254"/>
      <c r="BDJ150" s="254"/>
      <c r="BDK150" s="254"/>
      <c r="BDL150" s="254"/>
      <c r="BDQ150" s="260"/>
      <c r="BDR150" s="369"/>
      <c r="BDS150" s="369"/>
      <c r="BDT150" s="369"/>
      <c r="BDY150" s="254"/>
      <c r="BDZ150" s="254"/>
      <c r="BEA150" s="254"/>
      <c r="BEB150" s="254"/>
      <c r="BEG150" s="260"/>
      <c r="BEH150" s="369"/>
      <c r="BEI150" s="369"/>
      <c r="BEJ150" s="369"/>
      <c r="BEO150" s="254"/>
      <c r="BEP150" s="254"/>
      <c r="BEQ150" s="254"/>
      <c r="BER150" s="254"/>
      <c r="BEW150" s="260"/>
      <c r="BEX150" s="369"/>
      <c r="BEY150" s="369"/>
      <c r="BEZ150" s="369"/>
      <c r="BFE150" s="254"/>
      <c r="BFF150" s="254"/>
      <c r="BFG150" s="254"/>
      <c r="BFH150" s="254"/>
      <c r="BFM150" s="260"/>
      <c r="BFN150" s="369"/>
      <c r="BFO150" s="369"/>
      <c r="BFP150" s="369"/>
      <c r="BFU150" s="254"/>
      <c r="BFV150" s="254"/>
      <c r="BFW150" s="254"/>
      <c r="BFX150" s="254"/>
      <c r="BGC150" s="260"/>
      <c r="BGD150" s="369"/>
      <c r="BGE150" s="369"/>
      <c r="BGF150" s="369"/>
      <c r="BGK150" s="254"/>
      <c r="BGL150" s="254"/>
      <c r="BGM150" s="254"/>
      <c r="BGN150" s="254"/>
      <c r="BGS150" s="260"/>
      <c r="BGT150" s="369"/>
      <c r="BGU150" s="369"/>
      <c r="BGV150" s="369"/>
      <c r="BHA150" s="254"/>
      <c r="BHB150" s="254"/>
      <c r="BHC150" s="254"/>
      <c r="BHD150" s="254"/>
      <c r="BHI150" s="260"/>
      <c r="BHJ150" s="369"/>
      <c r="BHK150" s="369"/>
      <c r="BHL150" s="369"/>
      <c r="BHQ150" s="254"/>
      <c r="BHR150" s="254"/>
      <c r="BHS150" s="254"/>
      <c r="BHT150" s="254"/>
      <c r="BHY150" s="260"/>
      <c r="BHZ150" s="369"/>
      <c r="BIA150" s="369"/>
      <c r="BIB150" s="369"/>
      <c r="BIG150" s="254"/>
      <c r="BIH150" s="254"/>
      <c r="BII150" s="254"/>
      <c r="BIJ150" s="254"/>
      <c r="BIO150" s="260"/>
      <c r="BIP150" s="369"/>
      <c r="BIQ150" s="369"/>
      <c r="BIR150" s="369"/>
      <c r="BIW150" s="254"/>
      <c r="BIX150" s="254"/>
      <c r="BIY150" s="254"/>
      <c r="BIZ150" s="254"/>
      <c r="BJE150" s="260"/>
      <c r="BJF150" s="369"/>
      <c r="BJG150" s="369"/>
      <c r="BJH150" s="369"/>
      <c r="BJM150" s="254"/>
      <c r="BJN150" s="254"/>
      <c r="BJO150" s="254"/>
      <c r="BJP150" s="254"/>
      <c r="BJU150" s="260"/>
      <c r="BJV150" s="369"/>
      <c r="BJW150" s="369"/>
      <c r="BJX150" s="369"/>
      <c r="BKC150" s="254"/>
      <c r="BKD150" s="254"/>
      <c r="BKE150" s="254"/>
      <c r="BKF150" s="254"/>
      <c r="BKK150" s="260"/>
      <c r="BKL150" s="369"/>
      <c r="BKM150" s="369"/>
      <c r="BKN150" s="369"/>
      <c r="BKS150" s="254"/>
      <c r="BKT150" s="254"/>
      <c r="BKU150" s="254"/>
      <c r="BKV150" s="254"/>
      <c r="BLA150" s="260"/>
      <c r="BLB150" s="369"/>
      <c r="BLC150" s="369"/>
      <c r="BLD150" s="369"/>
      <c r="BLI150" s="254"/>
      <c r="BLJ150" s="254"/>
      <c r="BLK150" s="254"/>
      <c r="BLL150" s="254"/>
      <c r="BLQ150" s="260"/>
      <c r="BLR150" s="369"/>
      <c r="BLS150" s="369"/>
      <c r="BLT150" s="369"/>
      <c r="BLY150" s="254"/>
      <c r="BLZ150" s="254"/>
      <c r="BMA150" s="254"/>
      <c r="BMB150" s="254"/>
      <c r="BMG150" s="260"/>
      <c r="BMH150" s="369"/>
      <c r="BMI150" s="369"/>
      <c r="BMJ150" s="369"/>
      <c r="BMO150" s="254"/>
      <c r="BMP150" s="254"/>
      <c r="BMQ150" s="254"/>
      <c r="BMR150" s="254"/>
      <c r="BMW150" s="260"/>
      <c r="BMX150" s="369"/>
      <c r="BMY150" s="369"/>
      <c r="BMZ150" s="369"/>
      <c r="BNE150" s="254"/>
      <c r="BNF150" s="254"/>
      <c r="BNG150" s="254"/>
      <c r="BNH150" s="254"/>
      <c r="BNM150" s="260"/>
      <c r="BNN150" s="369"/>
      <c r="BNO150" s="369"/>
      <c r="BNP150" s="369"/>
      <c r="BNU150" s="254"/>
      <c r="BNV150" s="254"/>
      <c r="BNW150" s="254"/>
      <c r="BNX150" s="254"/>
      <c r="BOC150" s="260"/>
      <c r="BOD150" s="369"/>
      <c r="BOE150" s="369"/>
      <c r="BOF150" s="369"/>
      <c r="BOK150" s="254"/>
      <c r="BOL150" s="254"/>
      <c r="BOM150" s="254"/>
      <c r="BON150" s="254"/>
      <c r="BOS150" s="260"/>
      <c r="BOT150" s="369"/>
      <c r="BOU150" s="369"/>
      <c r="BOV150" s="369"/>
      <c r="BPA150" s="254"/>
      <c r="BPB150" s="254"/>
      <c r="BPC150" s="254"/>
      <c r="BPD150" s="254"/>
      <c r="BPI150" s="260"/>
      <c r="BPJ150" s="369"/>
      <c r="BPK150" s="369"/>
      <c r="BPL150" s="369"/>
      <c r="BPQ150" s="254"/>
      <c r="BPR150" s="254"/>
      <c r="BPS150" s="254"/>
      <c r="BPT150" s="254"/>
      <c r="BPY150" s="260"/>
      <c r="BPZ150" s="369"/>
      <c r="BQA150" s="369"/>
      <c r="BQB150" s="369"/>
      <c r="BQG150" s="254"/>
      <c r="BQH150" s="254"/>
      <c r="BQI150" s="254"/>
      <c r="BQJ150" s="254"/>
      <c r="BQO150" s="260"/>
      <c r="BQP150" s="369"/>
      <c r="BQQ150" s="369"/>
      <c r="BQR150" s="369"/>
      <c r="BQW150" s="254"/>
      <c r="BQX150" s="254"/>
      <c r="BQY150" s="254"/>
      <c r="BQZ150" s="254"/>
      <c r="BRE150" s="260"/>
      <c r="BRF150" s="369"/>
      <c r="BRG150" s="369"/>
      <c r="BRH150" s="369"/>
      <c r="BRM150" s="254"/>
      <c r="BRN150" s="254"/>
      <c r="BRO150" s="254"/>
      <c r="BRP150" s="254"/>
      <c r="BRU150" s="260"/>
      <c r="BRV150" s="369"/>
      <c r="BRW150" s="369"/>
      <c r="BRX150" s="369"/>
      <c r="BSC150" s="254"/>
      <c r="BSD150" s="254"/>
      <c r="BSE150" s="254"/>
      <c r="BSF150" s="254"/>
      <c r="BSK150" s="260"/>
      <c r="BSL150" s="369"/>
      <c r="BSM150" s="369"/>
      <c r="BSN150" s="369"/>
      <c r="BSS150" s="254"/>
      <c r="BST150" s="254"/>
      <c r="BSU150" s="254"/>
      <c r="BSV150" s="254"/>
      <c r="BTA150" s="260"/>
      <c r="BTB150" s="369"/>
      <c r="BTC150" s="369"/>
      <c r="BTD150" s="369"/>
      <c r="BTI150" s="254"/>
      <c r="BTJ150" s="254"/>
      <c r="BTK150" s="254"/>
      <c r="BTL150" s="254"/>
      <c r="BTQ150" s="260"/>
      <c r="BTR150" s="369"/>
      <c r="BTS150" s="369"/>
      <c r="BTT150" s="369"/>
      <c r="BTY150" s="254"/>
      <c r="BTZ150" s="254"/>
      <c r="BUA150" s="254"/>
      <c r="BUB150" s="254"/>
      <c r="BUG150" s="260"/>
      <c r="BUH150" s="369"/>
      <c r="BUI150" s="369"/>
      <c r="BUJ150" s="369"/>
      <c r="BUO150" s="254"/>
      <c r="BUP150" s="254"/>
      <c r="BUQ150" s="254"/>
      <c r="BUR150" s="254"/>
      <c r="BUW150" s="260"/>
      <c r="BUX150" s="369"/>
      <c r="BUY150" s="369"/>
      <c r="BUZ150" s="369"/>
      <c r="BVE150" s="254"/>
      <c r="BVF150" s="254"/>
      <c r="BVG150" s="254"/>
      <c r="BVH150" s="254"/>
      <c r="BVM150" s="260"/>
      <c r="BVN150" s="369"/>
      <c r="BVO150" s="369"/>
      <c r="BVP150" s="369"/>
      <c r="BVU150" s="254"/>
      <c r="BVV150" s="254"/>
      <c r="BVW150" s="254"/>
      <c r="BVX150" s="254"/>
      <c r="BWC150" s="260"/>
      <c r="BWD150" s="369"/>
      <c r="BWE150" s="369"/>
      <c r="BWF150" s="369"/>
      <c r="BWK150" s="254"/>
      <c r="BWL150" s="254"/>
      <c r="BWM150" s="254"/>
      <c r="BWN150" s="254"/>
      <c r="BWS150" s="260"/>
      <c r="BWT150" s="369"/>
      <c r="BWU150" s="369"/>
      <c r="BWV150" s="369"/>
      <c r="BXA150" s="254"/>
      <c r="BXB150" s="254"/>
      <c r="BXC150" s="254"/>
      <c r="BXD150" s="254"/>
      <c r="BXI150" s="260"/>
      <c r="BXJ150" s="369"/>
      <c r="BXK150" s="369"/>
      <c r="BXL150" s="369"/>
      <c r="BXQ150" s="254"/>
      <c r="BXR150" s="254"/>
      <c r="BXS150" s="254"/>
      <c r="BXT150" s="254"/>
      <c r="BXY150" s="260"/>
      <c r="BXZ150" s="369"/>
      <c r="BYA150" s="369"/>
      <c r="BYB150" s="369"/>
      <c r="BYG150" s="254"/>
      <c r="BYH150" s="254"/>
      <c r="BYI150" s="254"/>
      <c r="BYJ150" s="254"/>
      <c r="BYO150" s="260"/>
      <c r="BYP150" s="369"/>
      <c r="BYQ150" s="369"/>
      <c r="BYR150" s="369"/>
      <c r="BYW150" s="254"/>
      <c r="BYX150" s="254"/>
      <c r="BYY150" s="254"/>
      <c r="BYZ150" s="254"/>
      <c r="BZE150" s="260"/>
      <c r="BZF150" s="369"/>
      <c r="BZG150" s="369"/>
      <c r="BZH150" s="369"/>
      <c r="BZM150" s="254"/>
      <c r="BZN150" s="254"/>
      <c r="BZO150" s="254"/>
      <c r="BZP150" s="254"/>
      <c r="BZU150" s="260"/>
      <c r="BZV150" s="369"/>
      <c r="BZW150" s="369"/>
      <c r="BZX150" s="369"/>
      <c r="CAC150" s="254"/>
      <c r="CAD150" s="254"/>
      <c r="CAE150" s="254"/>
      <c r="CAF150" s="254"/>
      <c r="CAK150" s="260"/>
      <c r="CAL150" s="369"/>
      <c r="CAM150" s="369"/>
      <c r="CAN150" s="369"/>
      <c r="CAS150" s="254"/>
      <c r="CAT150" s="254"/>
      <c r="CAU150" s="254"/>
      <c r="CAV150" s="254"/>
      <c r="CBA150" s="260"/>
      <c r="CBB150" s="369"/>
      <c r="CBC150" s="369"/>
      <c r="CBD150" s="369"/>
      <c r="CBI150" s="254"/>
      <c r="CBJ150" s="254"/>
      <c r="CBK150" s="254"/>
      <c r="CBL150" s="254"/>
      <c r="CBQ150" s="260"/>
      <c r="CBR150" s="369"/>
      <c r="CBS150" s="369"/>
      <c r="CBT150" s="369"/>
      <c r="CBY150" s="254"/>
      <c r="CBZ150" s="254"/>
      <c r="CCA150" s="254"/>
      <c r="CCB150" s="254"/>
      <c r="CCG150" s="260"/>
      <c r="CCH150" s="369"/>
      <c r="CCI150" s="369"/>
      <c r="CCJ150" s="369"/>
      <c r="CCO150" s="254"/>
      <c r="CCP150" s="254"/>
      <c r="CCQ150" s="254"/>
      <c r="CCR150" s="254"/>
      <c r="CCW150" s="260"/>
      <c r="CCX150" s="369"/>
      <c r="CCY150" s="369"/>
      <c r="CCZ150" s="369"/>
      <c r="CDE150" s="254"/>
      <c r="CDF150" s="254"/>
      <c r="CDG150" s="254"/>
      <c r="CDH150" s="254"/>
      <c r="CDM150" s="260"/>
      <c r="CDN150" s="369"/>
      <c r="CDO150" s="369"/>
      <c r="CDP150" s="369"/>
      <c r="CDU150" s="254"/>
      <c r="CDV150" s="254"/>
      <c r="CDW150" s="254"/>
      <c r="CDX150" s="254"/>
      <c r="CEC150" s="260"/>
      <c r="CED150" s="369"/>
      <c r="CEE150" s="369"/>
      <c r="CEF150" s="369"/>
      <c r="CEK150" s="254"/>
      <c r="CEL150" s="254"/>
      <c r="CEM150" s="254"/>
      <c r="CEN150" s="254"/>
      <c r="CES150" s="260"/>
      <c r="CET150" s="369"/>
      <c r="CEU150" s="369"/>
      <c r="CEV150" s="369"/>
      <c r="CFA150" s="254"/>
      <c r="CFB150" s="254"/>
      <c r="CFC150" s="254"/>
      <c r="CFD150" s="254"/>
      <c r="CFI150" s="260"/>
      <c r="CFJ150" s="369"/>
      <c r="CFK150" s="369"/>
      <c r="CFL150" s="369"/>
      <c r="CFQ150" s="254"/>
      <c r="CFR150" s="254"/>
      <c r="CFS150" s="254"/>
      <c r="CFT150" s="254"/>
      <c r="CFY150" s="260"/>
      <c r="CFZ150" s="369"/>
      <c r="CGA150" s="369"/>
      <c r="CGB150" s="369"/>
      <c r="CGG150" s="254"/>
      <c r="CGH150" s="254"/>
      <c r="CGI150" s="254"/>
      <c r="CGJ150" s="254"/>
      <c r="CGO150" s="260"/>
      <c r="CGP150" s="369"/>
      <c r="CGQ150" s="369"/>
      <c r="CGR150" s="369"/>
      <c r="CGW150" s="254"/>
      <c r="CGX150" s="254"/>
      <c r="CGY150" s="254"/>
      <c r="CGZ150" s="254"/>
      <c r="CHE150" s="260"/>
      <c r="CHF150" s="369"/>
      <c r="CHG150" s="369"/>
      <c r="CHH150" s="369"/>
      <c r="CHM150" s="254"/>
      <c r="CHN150" s="254"/>
      <c r="CHO150" s="254"/>
      <c r="CHP150" s="254"/>
      <c r="CHU150" s="260"/>
      <c r="CHV150" s="369"/>
      <c r="CHW150" s="369"/>
      <c r="CHX150" s="369"/>
      <c r="CIC150" s="254"/>
      <c r="CID150" s="254"/>
      <c r="CIE150" s="254"/>
      <c r="CIF150" s="254"/>
      <c r="CIK150" s="260"/>
      <c r="CIL150" s="369"/>
      <c r="CIM150" s="369"/>
      <c r="CIN150" s="369"/>
      <c r="CIS150" s="254"/>
      <c r="CIT150" s="254"/>
      <c r="CIU150" s="254"/>
      <c r="CIV150" s="254"/>
      <c r="CJA150" s="260"/>
      <c r="CJB150" s="369"/>
      <c r="CJC150" s="369"/>
      <c r="CJD150" s="369"/>
      <c r="CJI150" s="254"/>
      <c r="CJJ150" s="254"/>
      <c r="CJK150" s="254"/>
      <c r="CJL150" s="254"/>
      <c r="CJQ150" s="260"/>
      <c r="CJR150" s="369"/>
      <c r="CJS150" s="369"/>
      <c r="CJT150" s="369"/>
      <c r="CJY150" s="254"/>
      <c r="CJZ150" s="254"/>
      <c r="CKA150" s="254"/>
      <c r="CKB150" s="254"/>
      <c r="CKG150" s="260"/>
      <c r="CKH150" s="369"/>
      <c r="CKI150" s="369"/>
      <c r="CKJ150" s="369"/>
      <c r="CKO150" s="254"/>
      <c r="CKP150" s="254"/>
      <c r="CKQ150" s="254"/>
      <c r="CKR150" s="254"/>
      <c r="CKW150" s="260"/>
      <c r="CKX150" s="369"/>
      <c r="CKY150" s="369"/>
      <c r="CKZ150" s="369"/>
      <c r="CLE150" s="254"/>
      <c r="CLF150" s="254"/>
      <c r="CLG150" s="254"/>
      <c r="CLH150" s="254"/>
      <c r="CLM150" s="260"/>
      <c r="CLN150" s="369"/>
      <c r="CLO150" s="369"/>
      <c r="CLP150" s="369"/>
      <c r="CLU150" s="254"/>
      <c r="CLV150" s="254"/>
      <c r="CLW150" s="254"/>
      <c r="CLX150" s="254"/>
      <c r="CMC150" s="260"/>
      <c r="CMD150" s="369"/>
      <c r="CME150" s="369"/>
      <c r="CMF150" s="369"/>
      <c r="CMK150" s="254"/>
      <c r="CML150" s="254"/>
      <c r="CMM150" s="254"/>
      <c r="CMN150" s="254"/>
      <c r="CMS150" s="260"/>
      <c r="CMT150" s="369"/>
      <c r="CMU150" s="369"/>
      <c r="CMV150" s="369"/>
      <c r="CNA150" s="254"/>
      <c r="CNB150" s="254"/>
      <c r="CNC150" s="254"/>
      <c r="CND150" s="254"/>
      <c r="CNI150" s="260"/>
      <c r="CNJ150" s="369"/>
      <c r="CNK150" s="369"/>
      <c r="CNL150" s="369"/>
      <c r="CNQ150" s="254"/>
      <c r="CNR150" s="254"/>
      <c r="CNS150" s="254"/>
      <c r="CNT150" s="254"/>
      <c r="CNY150" s="260"/>
      <c r="CNZ150" s="369"/>
      <c r="COA150" s="369"/>
      <c r="COB150" s="369"/>
      <c r="COG150" s="254"/>
      <c r="COH150" s="254"/>
      <c r="COI150" s="254"/>
      <c r="COJ150" s="254"/>
      <c r="COO150" s="260"/>
      <c r="COP150" s="369"/>
      <c r="COQ150" s="369"/>
      <c r="COR150" s="369"/>
      <c r="COW150" s="254"/>
      <c r="COX150" s="254"/>
      <c r="COY150" s="254"/>
      <c r="COZ150" s="254"/>
      <c r="CPE150" s="260"/>
      <c r="CPF150" s="369"/>
      <c r="CPG150" s="369"/>
      <c r="CPH150" s="369"/>
      <c r="CPM150" s="254"/>
      <c r="CPN150" s="254"/>
      <c r="CPO150" s="254"/>
      <c r="CPP150" s="254"/>
      <c r="CPU150" s="260"/>
      <c r="CPV150" s="369"/>
      <c r="CPW150" s="369"/>
      <c r="CPX150" s="369"/>
      <c r="CQC150" s="254"/>
      <c r="CQD150" s="254"/>
      <c r="CQE150" s="254"/>
      <c r="CQF150" s="254"/>
      <c r="CQK150" s="260"/>
      <c r="CQL150" s="369"/>
      <c r="CQM150" s="369"/>
      <c r="CQN150" s="369"/>
      <c r="CQS150" s="254"/>
      <c r="CQT150" s="254"/>
      <c r="CQU150" s="254"/>
      <c r="CQV150" s="254"/>
      <c r="CRA150" s="260"/>
      <c r="CRB150" s="369"/>
      <c r="CRC150" s="369"/>
      <c r="CRD150" s="369"/>
      <c r="CRI150" s="254"/>
      <c r="CRJ150" s="254"/>
      <c r="CRK150" s="254"/>
      <c r="CRL150" s="254"/>
      <c r="CRQ150" s="260"/>
      <c r="CRR150" s="369"/>
      <c r="CRS150" s="369"/>
      <c r="CRT150" s="369"/>
      <c r="CRY150" s="254"/>
      <c r="CRZ150" s="254"/>
      <c r="CSA150" s="254"/>
      <c r="CSB150" s="254"/>
      <c r="CSG150" s="260"/>
      <c r="CSH150" s="369"/>
      <c r="CSI150" s="369"/>
      <c r="CSJ150" s="369"/>
      <c r="CSO150" s="254"/>
      <c r="CSP150" s="254"/>
      <c r="CSQ150" s="254"/>
      <c r="CSR150" s="254"/>
      <c r="CSW150" s="260"/>
      <c r="CSX150" s="369"/>
      <c r="CSY150" s="369"/>
      <c r="CSZ150" s="369"/>
      <c r="CTE150" s="254"/>
      <c r="CTF150" s="254"/>
      <c r="CTG150" s="254"/>
      <c r="CTH150" s="254"/>
      <c r="CTM150" s="260"/>
      <c r="CTN150" s="369"/>
      <c r="CTO150" s="369"/>
      <c r="CTP150" s="369"/>
      <c r="CTU150" s="254"/>
      <c r="CTV150" s="254"/>
      <c r="CTW150" s="254"/>
      <c r="CTX150" s="254"/>
      <c r="CUC150" s="260"/>
      <c r="CUD150" s="369"/>
      <c r="CUE150" s="369"/>
      <c r="CUF150" s="369"/>
      <c r="CUK150" s="254"/>
      <c r="CUL150" s="254"/>
      <c r="CUM150" s="254"/>
      <c r="CUN150" s="254"/>
      <c r="CUS150" s="260"/>
      <c r="CUT150" s="369"/>
      <c r="CUU150" s="369"/>
      <c r="CUV150" s="369"/>
      <c r="CVA150" s="254"/>
      <c r="CVB150" s="254"/>
      <c r="CVC150" s="254"/>
      <c r="CVD150" s="254"/>
      <c r="CVI150" s="260"/>
      <c r="CVJ150" s="369"/>
      <c r="CVK150" s="369"/>
      <c r="CVL150" s="369"/>
      <c r="CVQ150" s="254"/>
      <c r="CVR150" s="254"/>
      <c r="CVS150" s="254"/>
      <c r="CVT150" s="254"/>
      <c r="CVY150" s="260"/>
      <c r="CVZ150" s="369"/>
      <c r="CWA150" s="369"/>
      <c r="CWB150" s="369"/>
      <c r="CWG150" s="254"/>
      <c r="CWH150" s="254"/>
      <c r="CWI150" s="254"/>
      <c r="CWJ150" s="254"/>
      <c r="CWO150" s="260"/>
      <c r="CWP150" s="369"/>
      <c r="CWQ150" s="369"/>
      <c r="CWR150" s="369"/>
      <c r="CWW150" s="254"/>
      <c r="CWX150" s="254"/>
      <c r="CWY150" s="254"/>
      <c r="CWZ150" s="254"/>
      <c r="CXE150" s="260"/>
      <c r="CXF150" s="369"/>
      <c r="CXG150" s="369"/>
      <c r="CXH150" s="369"/>
      <c r="CXM150" s="254"/>
      <c r="CXN150" s="254"/>
      <c r="CXO150" s="254"/>
      <c r="CXP150" s="254"/>
      <c r="CXU150" s="260"/>
      <c r="CXV150" s="369"/>
      <c r="CXW150" s="369"/>
      <c r="CXX150" s="369"/>
      <c r="CYC150" s="254"/>
      <c r="CYD150" s="254"/>
      <c r="CYE150" s="254"/>
      <c r="CYF150" s="254"/>
      <c r="CYK150" s="260"/>
      <c r="CYL150" s="369"/>
      <c r="CYM150" s="369"/>
      <c r="CYN150" s="369"/>
      <c r="CYS150" s="254"/>
      <c r="CYT150" s="254"/>
      <c r="CYU150" s="254"/>
      <c r="CYV150" s="254"/>
      <c r="CZA150" s="260"/>
      <c r="CZB150" s="369"/>
      <c r="CZC150" s="369"/>
      <c r="CZD150" s="369"/>
      <c r="CZI150" s="254"/>
      <c r="CZJ150" s="254"/>
      <c r="CZK150" s="254"/>
      <c r="CZL150" s="254"/>
      <c r="CZQ150" s="260"/>
      <c r="CZR150" s="369"/>
      <c r="CZS150" s="369"/>
      <c r="CZT150" s="369"/>
      <c r="CZY150" s="254"/>
      <c r="CZZ150" s="254"/>
      <c r="DAA150" s="254"/>
      <c r="DAB150" s="254"/>
      <c r="DAG150" s="260"/>
      <c r="DAH150" s="369"/>
      <c r="DAI150" s="369"/>
      <c r="DAJ150" s="369"/>
      <c r="DAO150" s="254"/>
      <c r="DAP150" s="254"/>
      <c r="DAQ150" s="254"/>
      <c r="DAR150" s="254"/>
      <c r="DAW150" s="260"/>
      <c r="DAX150" s="369"/>
      <c r="DAY150" s="369"/>
      <c r="DAZ150" s="369"/>
      <c r="DBE150" s="254"/>
      <c r="DBF150" s="254"/>
      <c r="DBG150" s="254"/>
      <c r="DBH150" s="254"/>
      <c r="DBM150" s="260"/>
      <c r="DBN150" s="369"/>
      <c r="DBO150" s="369"/>
      <c r="DBP150" s="369"/>
      <c r="DBU150" s="254"/>
      <c r="DBV150" s="254"/>
      <c r="DBW150" s="254"/>
      <c r="DBX150" s="254"/>
      <c r="DCC150" s="260"/>
      <c r="DCD150" s="369"/>
      <c r="DCE150" s="369"/>
      <c r="DCF150" s="369"/>
      <c r="DCK150" s="254"/>
      <c r="DCL150" s="254"/>
      <c r="DCM150" s="254"/>
      <c r="DCN150" s="254"/>
      <c r="DCS150" s="260"/>
      <c r="DCT150" s="369"/>
      <c r="DCU150" s="369"/>
      <c r="DCV150" s="369"/>
      <c r="DDA150" s="254"/>
      <c r="DDB150" s="254"/>
      <c r="DDC150" s="254"/>
      <c r="DDD150" s="254"/>
      <c r="DDI150" s="260"/>
      <c r="DDJ150" s="369"/>
      <c r="DDK150" s="369"/>
      <c r="DDL150" s="369"/>
      <c r="DDQ150" s="254"/>
      <c r="DDR150" s="254"/>
      <c r="DDS150" s="254"/>
      <c r="DDT150" s="254"/>
      <c r="DDY150" s="260"/>
      <c r="DDZ150" s="369"/>
      <c r="DEA150" s="369"/>
      <c r="DEB150" s="369"/>
      <c r="DEG150" s="254"/>
      <c r="DEH150" s="254"/>
      <c r="DEI150" s="254"/>
      <c r="DEJ150" s="254"/>
      <c r="DEO150" s="260"/>
      <c r="DEP150" s="369"/>
      <c r="DEQ150" s="369"/>
      <c r="DER150" s="369"/>
      <c r="DEW150" s="254"/>
      <c r="DEX150" s="254"/>
      <c r="DEY150" s="254"/>
      <c r="DEZ150" s="254"/>
      <c r="DFE150" s="260"/>
      <c r="DFF150" s="369"/>
      <c r="DFG150" s="369"/>
      <c r="DFH150" s="369"/>
      <c r="DFM150" s="254"/>
      <c r="DFN150" s="254"/>
      <c r="DFO150" s="254"/>
      <c r="DFP150" s="254"/>
      <c r="DFU150" s="260"/>
      <c r="DFV150" s="369"/>
      <c r="DFW150" s="369"/>
      <c r="DFX150" s="369"/>
      <c r="DGC150" s="254"/>
      <c r="DGD150" s="254"/>
      <c r="DGE150" s="254"/>
      <c r="DGF150" s="254"/>
      <c r="DGK150" s="260"/>
      <c r="DGL150" s="369"/>
      <c r="DGM150" s="369"/>
      <c r="DGN150" s="369"/>
      <c r="DGS150" s="254"/>
      <c r="DGT150" s="254"/>
      <c r="DGU150" s="254"/>
      <c r="DGV150" s="254"/>
      <c r="DHA150" s="260"/>
      <c r="DHB150" s="369"/>
      <c r="DHC150" s="369"/>
      <c r="DHD150" s="369"/>
      <c r="DHI150" s="254"/>
      <c r="DHJ150" s="254"/>
      <c r="DHK150" s="254"/>
      <c r="DHL150" s="254"/>
      <c r="DHQ150" s="260"/>
      <c r="DHR150" s="369"/>
      <c r="DHS150" s="369"/>
      <c r="DHT150" s="369"/>
      <c r="DHY150" s="254"/>
      <c r="DHZ150" s="254"/>
      <c r="DIA150" s="254"/>
      <c r="DIB150" s="254"/>
      <c r="DIG150" s="260"/>
      <c r="DIH150" s="369"/>
      <c r="DII150" s="369"/>
      <c r="DIJ150" s="369"/>
      <c r="DIO150" s="254"/>
      <c r="DIP150" s="254"/>
      <c r="DIQ150" s="254"/>
      <c r="DIR150" s="254"/>
      <c r="DIW150" s="260"/>
      <c r="DIX150" s="369"/>
      <c r="DIY150" s="369"/>
      <c r="DIZ150" s="369"/>
      <c r="DJE150" s="254"/>
      <c r="DJF150" s="254"/>
      <c r="DJG150" s="254"/>
      <c r="DJH150" s="254"/>
      <c r="DJM150" s="260"/>
      <c r="DJN150" s="369"/>
      <c r="DJO150" s="369"/>
      <c r="DJP150" s="369"/>
      <c r="DJU150" s="254"/>
      <c r="DJV150" s="254"/>
      <c r="DJW150" s="254"/>
      <c r="DJX150" s="254"/>
      <c r="DKC150" s="260"/>
      <c r="DKD150" s="369"/>
      <c r="DKE150" s="369"/>
      <c r="DKF150" s="369"/>
      <c r="DKK150" s="254"/>
      <c r="DKL150" s="254"/>
      <c r="DKM150" s="254"/>
      <c r="DKN150" s="254"/>
      <c r="DKS150" s="260"/>
      <c r="DKT150" s="369"/>
      <c r="DKU150" s="369"/>
      <c r="DKV150" s="369"/>
      <c r="DLA150" s="254"/>
      <c r="DLB150" s="254"/>
      <c r="DLC150" s="254"/>
      <c r="DLD150" s="254"/>
      <c r="DLI150" s="260"/>
      <c r="DLJ150" s="369"/>
      <c r="DLK150" s="369"/>
      <c r="DLL150" s="369"/>
      <c r="DLQ150" s="254"/>
      <c r="DLR150" s="254"/>
      <c r="DLS150" s="254"/>
      <c r="DLT150" s="254"/>
      <c r="DLY150" s="260"/>
      <c r="DLZ150" s="369"/>
      <c r="DMA150" s="369"/>
      <c r="DMB150" s="369"/>
      <c r="DMG150" s="254"/>
      <c r="DMH150" s="254"/>
      <c r="DMI150" s="254"/>
      <c r="DMJ150" s="254"/>
      <c r="DMO150" s="260"/>
      <c r="DMP150" s="369"/>
      <c r="DMQ150" s="369"/>
      <c r="DMR150" s="369"/>
      <c r="DMW150" s="254"/>
      <c r="DMX150" s="254"/>
      <c r="DMY150" s="254"/>
      <c r="DMZ150" s="254"/>
      <c r="DNE150" s="260"/>
      <c r="DNF150" s="369"/>
      <c r="DNG150" s="369"/>
      <c r="DNH150" s="369"/>
      <c r="DNM150" s="254"/>
      <c r="DNN150" s="254"/>
      <c r="DNO150" s="254"/>
      <c r="DNP150" s="254"/>
      <c r="DNU150" s="260"/>
      <c r="DNV150" s="369"/>
      <c r="DNW150" s="369"/>
      <c r="DNX150" s="369"/>
      <c r="DOC150" s="254"/>
      <c r="DOD150" s="254"/>
      <c r="DOE150" s="254"/>
      <c r="DOF150" s="254"/>
      <c r="DOK150" s="260"/>
      <c r="DOL150" s="369"/>
      <c r="DOM150" s="369"/>
      <c r="DON150" s="369"/>
      <c r="DOS150" s="254"/>
      <c r="DOT150" s="254"/>
      <c r="DOU150" s="254"/>
      <c r="DOV150" s="254"/>
      <c r="DPA150" s="260"/>
      <c r="DPB150" s="369"/>
      <c r="DPC150" s="369"/>
      <c r="DPD150" s="369"/>
      <c r="DPI150" s="254"/>
      <c r="DPJ150" s="254"/>
      <c r="DPK150" s="254"/>
      <c r="DPL150" s="254"/>
      <c r="DPQ150" s="260"/>
      <c r="DPR150" s="369"/>
      <c r="DPS150" s="369"/>
      <c r="DPT150" s="369"/>
      <c r="DPY150" s="254"/>
      <c r="DPZ150" s="254"/>
      <c r="DQA150" s="254"/>
      <c r="DQB150" s="254"/>
      <c r="DQG150" s="260"/>
      <c r="DQH150" s="369"/>
      <c r="DQI150" s="369"/>
      <c r="DQJ150" s="369"/>
      <c r="DQO150" s="254"/>
      <c r="DQP150" s="254"/>
      <c r="DQQ150" s="254"/>
      <c r="DQR150" s="254"/>
      <c r="DQW150" s="260"/>
      <c r="DQX150" s="369"/>
      <c r="DQY150" s="369"/>
      <c r="DQZ150" s="369"/>
      <c r="DRE150" s="254"/>
      <c r="DRF150" s="254"/>
      <c r="DRG150" s="254"/>
      <c r="DRH150" s="254"/>
      <c r="DRM150" s="260"/>
      <c r="DRN150" s="369"/>
      <c r="DRO150" s="369"/>
      <c r="DRP150" s="369"/>
      <c r="DRU150" s="254"/>
      <c r="DRV150" s="254"/>
      <c r="DRW150" s="254"/>
      <c r="DRX150" s="254"/>
      <c r="DSC150" s="260"/>
      <c r="DSD150" s="369"/>
      <c r="DSE150" s="369"/>
      <c r="DSF150" s="369"/>
      <c r="DSK150" s="254"/>
      <c r="DSL150" s="254"/>
      <c r="DSM150" s="254"/>
      <c r="DSN150" s="254"/>
      <c r="DSS150" s="260"/>
      <c r="DST150" s="369"/>
      <c r="DSU150" s="369"/>
      <c r="DSV150" s="369"/>
      <c r="DTA150" s="254"/>
      <c r="DTB150" s="254"/>
      <c r="DTC150" s="254"/>
      <c r="DTD150" s="254"/>
      <c r="DTI150" s="260"/>
      <c r="DTJ150" s="369"/>
      <c r="DTK150" s="369"/>
      <c r="DTL150" s="369"/>
      <c r="DTQ150" s="254"/>
      <c r="DTR150" s="254"/>
      <c r="DTS150" s="254"/>
      <c r="DTT150" s="254"/>
      <c r="DTY150" s="260"/>
      <c r="DTZ150" s="369"/>
      <c r="DUA150" s="369"/>
      <c r="DUB150" s="369"/>
      <c r="DUG150" s="254"/>
      <c r="DUH150" s="254"/>
      <c r="DUI150" s="254"/>
      <c r="DUJ150" s="254"/>
      <c r="DUO150" s="260"/>
      <c r="DUP150" s="369"/>
      <c r="DUQ150" s="369"/>
      <c r="DUR150" s="369"/>
      <c r="DUW150" s="254"/>
      <c r="DUX150" s="254"/>
      <c r="DUY150" s="254"/>
      <c r="DUZ150" s="254"/>
      <c r="DVE150" s="260"/>
      <c r="DVF150" s="369"/>
      <c r="DVG150" s="369"/>
      <c r="DVH150" s="369"/>
      <c r="DVM150" s="254"/>
      <c r="DVN150" s="254"/>
      <c r="DVO150" s="254"/>
      <c r="DVP150" s="254"/>
      <c r="DVU150" s="260"/>
      <c r="DVV150" s="369"/>
      <c r="DVW150" s="369"/>
      <c r="DVX150" s="369"/>
      <c r="DWC150" s="254"/>
      <c r="DWD150" s="254"/>
      <c r="DWE150" s="254"/>
      <c r="DWF150" s="254"/>
      <c r="DWK150" s="260"/>
      <c r="DWL150" s="369"/>
      <c r="DWM150" s="369"/>
      <c r="DWN150" s="369"/>
      <c r="DWS150" s="254"/>
      <c r="DWT150" s="254"/>
      <c r="DWU150" s="254"/>
      <c r="DWV150" s="254"/>
      <c r="DXA150" s="260"/>
      <c r="DXB150" s="369"/>
      <c r="DXC150" s="369"/>
      <c r="DXD150" s="369"/>
      <c r="DXI150" s="254"/>
      <c r="DXJ150" s="254"/>
      <c r="DXK150" s="254"/>
      <c r="DXL150" s="254"/>
      <c r="DXQ150" s="260"/>
      <c r="DXR150" s="369"/>
      <c r="DXS150" s="369"/>
      <c r="DXT150" s="369"/>
      <c r="DXY150" s="254"/>
      <c r="DXZ150" s="254"/>
      <c r="DYA150" s="254"/>
      <c r="DYB150" s="254"/>
      <c r="DYG150" s="260"/>
      <c r="DYH150" s="369"/>
      <c r="DYI150" s="369"/>
      <c r="DYJ150" s="369"/>
      <c r="DYO150" s="254"/>
      <c r="DYP150" s="254"/>
      <c r="DYQ150" s="254"/>
      <c r="DYR150" s="254"/>
      <c r="DYW150" s="260"/>
      <c r="DYX150" s="369"/>
      <c r="DYY150" s="369"/>
      <c r="DYZ150" s="369"/>
      <c r="DZE150" s="254"/>
      <c r="DZF150" s="254"/>
      <c r="DZG150" s="254"/>
      <c r="DZH150" s="254"/>
      <c r="DZM150" s="260"/>
      <c r="DZN150" s="369"/>
      <c r="DZO150" s="369"/>
      <c r="DZP150" s="369"/>
      <c r="DZU150" s="254"/>
      <c r="DZV150" s="254"/>
      <c r="DZW150" s="254"/>
      <c r="DZX150" s="254"/>
      <c r="EAC150" s="260"/>
      <c r="EAD150" s="369"/>
      <c r="EAE150" s="369"/>
      <c r="EAF150" s="369"/>
      <c r="EAK150" s="254"/>
      <c r="EAL150" s="254"/>
      <c r="EAM150" s="254"/>
      <c r="EAN150" s="254"/>
      <c r="EAS150" s="260"/>
      <c r="EAT150" s="369"/>
      <c r="EAU150" s="369"/>
      <c r="EAV150" s="369"/>
      <c r="EBA150" s="254"/>
      <c r="EBB150" s="254"/>
      <c r="EBC150" s="254"/>
      <c r="EBD150" s="254"/>
      <c r="EBI150" s="260"/>
      <c r="EBJ150" s="369"/>
      <c r="EBK150" s="369"/>
      <c r="EBL150" s="369"/>
      <c r="EBQ150" s="254"/>
      <c r="EBR150" s="254"/>
      <c r="EBS150" s="254"/>
      <c r="EBT150" s="254"/>
      <c r="EBY150" s="260"/>
      <c r="EBZ150" s="369"/>
      <c r="ECA150" s="369"/>
      <c r="ECB150" s="369"/>
      <c r="ECG150" s="254"/>
      <c r="ECH150" s="254"/>
      <c r="ECI150" s="254"/>
      <c r="ECJ150" s="254"/>
      <c r="ECO150" s="260"/>
      <c r="ECP150" s="369"/>
      <c r="ECQ150" s="369"/>
      <c r="ECR150" s="369"/>
      <c r="ECW150" s="254"/>
      <c r="ECX150" s="254"/>
      <c r="ECY150" s="254"/>
      <c r="ECZ150" s="254"/>
      <c r="EDE150" s="260"/>
      <c r="EDF150" s="369"/>
      <c r="EDG150" s="369"/>
      <c r="EDH150" s="369"/>
      <c r="EDM150" s="254"/>
      <c r="EDN150" s="254"/>
      <c r="EDO150" s="254"/>
      <c r="EDP150" s="254"/>
      <c r="EDU150" s="260"/>
      <c r="EDV150" s="369"/>
      <c r="EDW150" s="369"/>
      <c r="EDX150" s="369"/>
      <c r="EEC150" s="254"/>
      <c r="EED150" s="254"/>
      <c r="EEE150" s="254"/>
      <c r="EEF150" s="254"/>
      <c r="EEK150" s="260"/>
      <c r="EEL150" s="369"/>
      <c r="EEM150" s="369"/>
      <c r="EEN150" s="369"/>
      <c r="EES150" s="254"/>
      <c r="EET150" s="254"/>
      <c r="EEU150" s="254"/>
      <c r="EEV150" s="254"/>
      <c r="EFA150" s="260"/>
      <c r="EFB150" s="369"/>
      <c r="EFC150" s="369"/>
      <c r="EFD150" s="369"/>
      <c r="EFI150" s="254"/>
      <c r="EFJ150" s="254"/>
      <c r="EFK150" s="254"/>
      <c r="EFL150" s="254"/>
      <c r="EFQ150" s="260"/>
      <c r="EFR150" s="369"/>
      <c r="EFS150" s="369"/>
      <c r="EFT150" s="369"/>
      <c r="EFY150" s="254"/>
      <c r="EFZ150" s="254"/>
      <c r="EGA150" s="254"/>
      <c r="EGB150" s="254"/>
      <c r="EGG150" s="260"/>
      <c r="EGH150" s="369"/>
      <c r="EGI150" s="369"/>
      <c r="EGJ150" s="369"/>
      <c r="EGO150" s="254"/>
      <c r="EGP150" s="254"/>
      <c r="EGQ150" s="254"/>
      <c r="EGR150" s="254"/>
      <c r="EGW150" s="260"/>
      <c r="EGX150" s="369"/>
      <c r="EGY150" s="369"/>
      <c r="EGZ150" s="369"/>
      <c r="EHE150" s="254"/>
      <c r="EHF150" s="254"/>
      <c r="EHG150" s="254"/>
      <c r="EHH150" s="254"/>
      <c r="EHM150" s="260"/>
      <c r="EHN150" s="369"/>
      <c r="EHO150" s="369"/>
      <c r="EHP150" s="369"/>
      <c r="EHU150" s="254"/>
      <c r="EHV150" s="254"/>
      <c r="EHW150" s="254"/>
      <c r="EHX150" s="254"/>
      <c r="EIC150" s="260"/>
      <c r="EID150" s="369"/>
      <c r="EIE150" s="369"/>
      <c r="EIF150" s="369"/>
      <c r="EIK150" s="254"/>
      <c r="EIL150" s="254"/>
      <c r="EIM150" s="254"/>
      <c r="EIN150" s="254"/>
      <c r="EIS150" s="260"/>
      <c r="EIT150" s="369"/>
      <c r="EIU150" s="369"/>
      <c r="EIV150" s="369"/>
      <c r="EJA150" s="254"/>
      <c r="EJB150" s="254"/>
      <c r="EJC150" s="254"/>
      <c r="EJD150" s="254"/>
      <c r="EJI150" s="260"/>
      <c r="EJJ150" s="369"/>
      <c r="EJK150" s="369"/>
      <c r="EJL150" s="369"/>
      <c r="EJQ150" s="254"/>
      <c r="EJR150" s="254"/>
      <c r="EJS150" s="254"/>
      <c r="EJT150" s="254"/>
      <c r="EJY150" s="260"/>
      <c r="EJZ150" s="369"/>
      <c r="EKA150" s="369"/>
      <c r="EKB150" s="369"/>
      <c r="EKG150" s="254"/>
      <c r="EKH150" s="254"/>
      <c r="EKI150" s="254"/>
      <c r="EKJ150" s="254"/>
      <c r="EKO150" s="260"/>
      <c r="EKP150" s="369"/>
      <c r="EKQ150" s="369"/>
      <c r="EKR150" s="369"/>
      <c r="EKW150" s="254"/>
      <c r="EKX150" s="254"/>
      <c r="EKY150" s="254"/>
      <c r="EKZ150" s="254"/>
      <c r="ELE150" s="260"/>
      <c r="ELF150" s="369"/>
      <c r="ELG150" s="369"/>
      <c r="ELH150" s="369"/>
      <c r="ELM150" s="254"/>
      <c r="ELN150" s="254"/>
      <c r="ELO150" s="254"/>
      <c r="ELP150" s="254"/>
      <c r="ELU150" s="260"/>
      <c r="ELV150" s="369"/>
      <c r="ELW150" s="369"/>
      <c r="ELX150" s="369"/>
      <c r="EMC150" s="254"/>
      <c r="EMD150" s="254"/>
      <c r="EME150" s="254"/>
      <c r="EMF150" s="254"/>
      <c r="EMK150" s="260"/>
      <c r="EML150" s="369"/>
      <c r="EMM150" s="369"/>
      <c r="EMN150" s="369"/>
      <c r="EMS150" s="254"/>
      <c r="EMT150" s="254"/>
      <c r="EMU150" s="254"/>
      <c r="EMV150" s="254"/>
      <c r="ENA150" s="260"/>
      <c r="ENB150" s="369"/>
      <c r="ENC150" s="369"/>
      <c r="END150" s="369"/>
      <c r="ENI150" s="254"/>
      <c r="ENJ150" s="254"/>
      <c r="ENK150" s="254"/>
      <c r="ENL150" s="254"/>
      <c r="ENQ150" s="260"/>
      <c r="ENR150" s="369"/>
      <c r="ENS150" s="369"/>
      <c r="ENT150" s="369"/>
      <c r="ENY150" s="254"/>
      <c r="ENZ150" s="254"/>
      <c r="EOA150" s="254"/>
      <c r="EOB150" s="254"/>
      <c r="EOG150" s="260"/>
      <c r="EOH150" s="369"/>
      <c r="EOI150" s="369"/>
      <c r="EOJ150" s="369"/>
      <c r="EOO150" s="254"/>
      <c r="EOP150" s="254"/>
      <c r="EOQ150" s="254"/>
      <c r="EOR150" s="254"/>
      <c r="EOW150" s="260"/>
      <c r="EOX150" s="369"/>
      <c r="EOY150" s="369"/>
      <c r="EOZ150" s="369"/>
      <c r="EPE150" s="254"/>
      <c r="EPF150" s="254"/>
      <c r="EPG150" s="254"/>
      <c r="EPH150" s="254"/>
      <c r="EPM150" s="260"/>
      <c r="EPN150" s="369"/>
      <c r="EPO150" s="369"/>
      <c r="EPP150" s="369"/>
      <c r="EPU150" s="254"/>
      <c r="EPV150" s="254"/>
      <c r="EPW150" s="254"/>
      <c r="EPX150" s="254"/>
      <c r="EQC150" s="260"/>
      <c r="EQD150" s="369"/>
      <c r="EQE150" s="369"/>
      <c r="EQF150" s="369"/>
      <c r="EQK150" s="254"/>
      <c r="EQL150" s="254"/>
      <c r="EQM150" s="254"/>
      <c r="EQN150" s="254"/>
      <c r="EQS150" s="260"/>
      <c r="EQT150" s="369"/>
      <c r="EQU150" s="369"/>
      <c r="EQV150" s="369"/>
      <c r="ERA150" s="254"/>
      <c r="ERB150" s="254"/>
      <c r="ERC150" s="254"/>
      <c r="ERD150" s="254"/>
      <c r="ERI150" s="260"/>
      <c r="ERJ150" s="369"/>
      <c r="ERK150" s="369"/>
      <c r="ERL150" s="369"/>
      <c r="ERQ150" s="254"/>
      <c r="ERR150" s="254"/>
      <c r="ERS150" s="254"/>
      <c r="ERT150" s="254"/>
      <c r="ERY150" s="260"/>
      <c r="ERZ150" s="369"/>
      <c r="ESA150" s="369"/>
      <c r="ESB150" s="369"/>
      <c r="ESG150" s="254"/>
      <c r="ESH150" s="254"/>
      <c r="ESI150" s="254"/>
      <c r="ESJ150" s="254"/>
      <c r="ESO150" s="260"/>
      <c r="ESP150" s="369"/>
      <c r="ESQ150" s="369"/>
      <c r="ESR150" s="369"/>
      <c r="ESW150" s="254"/>
      <c r="ESX150" s="254"/>
      <c r="ESY150" s="254"/>
      <c r="ESZ150" s="254"/>
      <c r="ETE150" s="260"/>
      <c r="ETF150" s="369"/>
      <c r="ETG150" s="369"/>
      <c r="ETH150" s="369"/>
      <c r="ETM150" s="254"/>
      <c r="ETN150" s="254"/>
      <c r="ETO150" s="254"/>
      <c r="ETP150" s="254"/>
      <c r="ETU150" s="260"/>
      <c r="ETV150" s="369"/>
      <c r="ETW150" s="369"/>
      <c r="ETX150" s="369"/>
      <c r="EUC150" s="254"/>
      <c r="EUD150" s="254"/>
      <c r="EUE150" s="254"/>
      <c r="EUF150" s="254"/>
      <c r="EUK150" s="260"/>
      <c r="EUL150" s="369"/>
      <c r="EUM150" s="369"/>
      <c r="EUN150" s="369"/>
      <c r="EUS150" s="254"/>
      <c r="EUT150" s="254"/>
      <c r="EUU150" s="254"/>
      <c r="EUV150" s="254"/>
      <c r="EVA150" s="260"/>
      <c r="EVB150" s="369"/>
      <c r="EVC150" s="369"/>
      <c r="EVD150" s="369"/>
      <c r="EVI150" s="254"/>
      <c r="EVJ150" s="254"/>
      <c r="EVK150" s="254"/>
      <c r="EVL150" s="254"/>
      <c r="EVQ150" s="260"/>
      <c r="EVR150" s="369"/>
      <c r="EVS150" s="369"/>
      <c r="EVT150" s="369"/>
      <c r="EVY150" s="254"/>
      <c r="EVZ150" s="254"/>
      <c r="EWA150" s="254"/>
      <c r="EWB150" s="254"/>
      <c r="EWG150" s="260"/>
      <c r="EWH150" s="369"/>
      <c r="EWI150" s="369"/>
      <c r="EWJ150" s="369"/>
      <c r="EWO150" s="254"/>
      <c r="EWP150" s="254"/>
      <c r="EWQ150" s="254"/>
      <c r="EWR150" s="254"/>
      <c r="EWW150" s="260"/>
      <c r="EWX150" s="369"/>
      <c r="EWY150" s="369"/>
      <c r="EWZ150" s="369"/>
      <c r="EXE150" s="254"/>
      <c r="EXF150" s="254"/>
      <c r="EXG150" s="254"/>
      <c r="EXH150" s="254"/>
      <c r="EXM150" s="260"/>
      <c r="EXN150" s="369"/>
      <c r="EXO150" s="369"/>
      <c r="EXP150" s="369"/>
      <c r="EXU150" s="254"/>
      <c r="EXV150" s="254"/>
      <c r="EXW150" s="254"/>
      <c r="EXX150" s="254"/>
      <c r="EYC150" s="260"/>
      <c r="EYD150" s="369"/>
      <c r="EYE150" s="369"/>
      <c r="EYF150" s="369"/>
      <c r="EYK150" s="254"/>
      <c r="EYL150" s="254"/>
      <c r="EYM150" s="254"/>
      <c r="EYN150" s="254"/>
      <c r="EYS150" s="260"/>
      <c r="EYT150" s="369"/>
      <c r="EYU150" s="369"/>
      <c r="EYV150" s="369"/>
      <c r="EZA150" s="254"/>
      <c r="EZB150" s="254"/>
      <c r="EZC150" s="254"/>
      <c r="EZD150" s="254"/>
      <c r="EZI150" s="260"/>
      <c r="EZJ150" s="369"/>
      <c r="EZK150" s="369"/>
      <c r="EZL150" s="369"/>
      <c r="EZQ150" s="254"/>
      <c r="EZR150" s="254"/>
      <c r="EZS150" s="254"/>
      <c r="EZT150" s="254"/>
      <c r="EZY150" s="260"/>
      <c r="EZZ150" s="369"/>
      <c r="FAA150" s="369"/>
      <c r="FAB150" s="369"/>
      <c r="FAG150" s="254"/>
      <c r="FAH150" s="254"/>
      <c r="FAI150" s="254"/>
      <c r="FAJ150" s="254"/>
      <c r="FAO150" s="260"/>
      <c r="FAP150" s="369"/>
      <c r="FAQ150" s="369"/>
      <c r="FAR150" s="369"/>
      <c r="FAW150" s="254"/>
      <c r="FAX150" s="254"/>
      <c r="FAY150" s="254"/>
      <c r="FAZ150" s="254"/>
      <c r="FBE150" s="260"/>
      <c r="FBF150" s="369"/>
      <c r="FBG150" s="369"/>
      <c r="FBH150" s="369"/>
      <c r="FBM150" s="254"/>
      <c r="FBN150" s="254"/>
      <c r="FBO150" s="254"/>
      <c r="FBP150" s="254"/>
      <c r="FBU150" s="260"/>
      <c r="FBV150" s="369"/>
      <c r="FBW150" s="369"/>
      <c r="FBX150" s="369"/>
      <c r="FCC150" s="254"/>
      <c r="FCD150" s="254"/>
      <c r="FCE150" s="254"/>
      <c r="FCF150" s="254"/>
      <c r="FCK150" s="260"/>
      <c r="FCL150" s="369"/>
      <c r="FCM150" s="369"/>
      <c r="FCN150" s="369"/>
      <c r="FCS150" s="254"/>
      <c r="FCT150" s="254"/>
      <c r="FCU150" s="254"/>
      <c r="FCV150" s="254"/>
      <c r="FDA150" s="260"/>
      <c r="FDB150" s="369"/>
      <c r="FDC150" s="369"/>
      <c r="FDD150" s="369"/>
      <c r="FDI150" s="254"/>
      <c r="FDJ150" s="254"/>
      <c r="FDK150" s="254"/>
      <c r="FDL150" s="254"/>
      <c r="FDQ150" s="260"/>
      <c r="FDR150" s="369"/>
      <c r="FDS150" s="369"/>
      <c r="FDT150" s="369"/>
      <c r="FDY150" s="254"/>
      <c r="FDZ150" s="254"/>
      <c r="FEA150" s="254"/>
      <c r="FEB150" s="254"/>
      <c r="FEG150" s="260"/>
      <c r="FEH150" s="369"/>
      <c r="FEI150" s="369"/>
      <c r="FEJ150" s="369"/>
      <c r="FEO150" s="254"/>
      <c r="FEP150" s="254"/>
      <c r="FEQ150" s="254"/>
      <c r="FER150" s="254"/>
      <c r="FEW150" s="260"/>
      <c r="FEX150" s="369"/>
      <c r="FEY150" s="369"/>
      <c r="FEZ150" s="369"/>
      <c r="FFE150" s="254"/>
      <c r="FFF150" s="254"/>
      <c r="FFG150" s="254"/>
      <c r="FFH150" s="254"/>
      <c r="FFM150" s="260"/>
      <c r="FFN150" s="369"/>
      <c r="FFO150" s="369"/>
      <c r="FFP150" s="369"/>
      <c r="FFU150" s="254"/>
      <c r="FFV150" s="254"/>
      <c r="FFW150" s="254"/>
      <c r="FFX150" s="254"/>
      <c r="FGC150" s="260"/>
      <c r="FGD150" s="369"/>
      <c r="FGE150" s="369"/>
      <c r="FGF150" s="369"/>
      <c r="FGK150" s="254"/>
      <c r="FGL150" s="254"/>
      <c r="FGM150" s="254"/>
      <c r="FGN150" s="254"/>
      <c r="FGS150" s="260"/>
      <c r="FGT150" s="369"/>
      <c r="FGU150" s="369"/>
      <c r="FGV150" s="369"/>
      <c r="FHA150" s="254"/>
      <c r="FHB150" s="254"/>
      <c r="FHC150" s="254"/>
      <c r="FHD150" s="254"/>
      <c r="FHI150" s="260"/>
      <c r="FHJ150" s="369"/>
      <c r="FHK150" s="369"/>
      <c r="FHL150" s="369"/>
      <c r="FHQ150" s="254"/>
      <c r="FHR150" s="254"/>
      <c r="FHS150" s="254"/>
      <c r="FHT150" s="254"/>
      <c r="FHY150" s="260"/>
      <c r="FHZ150" s="369"/>
      <c r="FIA150" s="369"/>
      <c r="FIB150" s="369"/>
      <c r="FIG150" s="254"/>
      <c r="FIH150" s="254"/>
      <c r="FII150" s="254"/>
      <c r="FIJ150" s="254"/>
      <c r="FIO150" s="260"/>
      <c r="FIP150" s="369"/>
      <c r="FIQ150" s="369"/>
      <c r="FIR150" s="369"/>
      <c r="FIW150" s="254"/>
      <c r="FIX150" s="254"/>
      <c r="FIY150" s="254"/>
      <c r="FIZ150" s="254"/>
      <c r="FJE150" s="260"/>
      <c r="FJF150" s="369"/>
      <c r="FJG150" s="369"/>
      <c r="FJH150" s="369"/>
      <c r="FJM150" s="254"/>
      <c r="FJN150" s="254"/>
      <c r="FJO150" s="254"/>
      <c r="FJP150" s="254"/>
      <c r="FJU150" s="260"/>
      <c r="FJV150" s="369"/>
      <c r="FJW150" s="369"/>
      <c r="FJX150" s="369"/>
      <c r="FKC150" s="254"/>
      <c r="FKD150" s="254"/>
      <c r="FKE150" s="254"/>
      <c r="FKF150" s="254"/>
      <c r="FKK150" s="260"/>
      <c r="FKL150" s="369"/>
      <c r="FKM150" s="369"/>
      <c r="FKN150" s="369"/>
      <c r="FKS150" s="254"/>
      <c r="FKT150" s="254"/>
      <c r="FKU150" s="254"/>
      <c r="FKV150" s="254"/>
      <c r="FLA150" s="260"/>
      <c r="FLB150" s="369"/>
      <c r="FLC150" s="369"/>
      <c r="FLD150" s="369"/>
      <c r="FLI150" s="254"/>
      <c r="FLJ150" s="254"/>
      <c r="FLK150" s="254"/>
      <c r="FLL150" s="254"/>
      <c r="FLQ150" s="260"/>
      <c r="FLR150" s="369"/>
      <c r="FLS150" s="369"/>
      <c r="FLT150" s="369"/>
      <c r="FLY150" s="254"/>
      <c r="FLZ150" s="254"/>
      <c r="FMA150" s="254"/>
      <c r="FMB150" s="254"/>
      <c r="FMG150" s="260"/>
      <c r="FMH150" s="369"/>
      <c r="FMI150" s="369"/>
      <c r="FMJ150" s="369"/>
      <c r="FMO150" s="254"/>
      <c r="FMP150" s="254"/>
      <c r="FMQ150" s="254"/>
      <c r="FMR150" s="254"/>
      <c r="FMW150" s="260"/>
      <c r="FMX150" s="369"/>
      <c r="FMY150" s="369"/>
      <c r="FMZ150" s="369"/>
      <c r="FNE150" s="254"/>
      <c r="FNF150" s="254"/>
      <c r="FNG150" s="254"/>
      <c r="FNH150" s="254"/>
      <c r="FNM150" s="260"/>
      <c r="FNN150" s="369"/>
      <c r="FNO150" s="369"/>
      <c r="FNP150" s="369"/>
      <c r="FNU150" s="254"/>
      <c r="FNV150" s="254"/>
      <c r="FNW150" s="254"/>
      <c r="FNX150" s="254"/>
      <c r="FOC150" s="260"/>
      <c r="FOD150" s="369"/>
      <c r="FOE150" s="369"/>
      <c r="FOF150" s="369"/>
      <c r="FOK150" s="254"/>
      <c r="FOL150" s="254"/>
      <c r="FOM150" s="254"/>
      <c r="FON150" s="254"/>
      <c r="FOS150" s="260"/>
      <c r="FOT150" s="369"/>
      <c r="FOU150" s="369"/>
      <c r="FOV150" s="369"/>
      <c r="FPA150" s="254"/>
      <c r="FPB150" s="254"/>
      <c r="FPC150" s="254"/>
      <c r="FPD150" s="254"/>
      <c r="FPI150" s="260"/>
      <c r="FPJ150" s="369"/>
      <c r="FPK150" s="369"/>
      <c r="FPL150" s="369"/>
      <c r="FPQ150" s="254"/>
      <c r="FPR150" s="254"/>
      <c r="FPS150" s="254"/>
      <c r="FPT150" s="254"/>
      <c r="FPY150" s="260"/>
      <c r="FPZ150" s="369"/>
      <c r="FQA150" s="369"/>
      <c r="FQB150" s="369"/>
      <c r="FQG150" s="254"/>
      <c r="FQH150" s="254"/>
      <c r="FQI150" s="254"/>
      <c r="FQJ150" s="254"/>
      <c r="FQO150" s="260"/>
      <c r="FQP150" s="369"/>
      <c r="FQQ150" s="369"/>
      <c r="FQR150" s="369"/>
      <c r="FQW150" s="254"/>
      <c r="FQX150" s="254"/>
      <c r="FQY150" s="254"/>
      <c r="FQZ150" s="254"/>
      <c r="FRE150" s="260"/>
      <c r="FRF150" s="369"/>
      <c r="FRG150" s="369"/>
      <c r="FRH150" s="369"/>
      <c r="FRM150" s="254"/>
      <c r="FRN150" s="254"/>
      <c r="FRO150" s="254"/>
      <c r="FRP150" s="254"/>
      <c r="FRU150" s="260"/>
      <c r="FRV150" s="369"/>
      <c r="FRW150" s="369"/>
      <c r="FRX150" s="369"/>
      <c r="FSC150" s="254"/>
      <c r="FSD150" s="254"/>
      <c r="FSE150" s="254"/>
      <c r="FSF150" s="254"/>
      <c r="FSK150" s="260"/>
      <c r="FSL150" s="369"/>
      <c r="FSM150" s="369"/>
      <c r="FSN150" s="369"/>
      <c r="FSS150" s="254"/>
      <c r="FST150" s="254"/>
      <c r="FSU150" s="254"/>
      <c r="FSV150" s="254"/>
      <c r="FTA150" s="260"/>
      <c r="FTB150" s="369"/>
      <c r="FTC150" s="369"/>
      <c r="FTD150" s="369"/>
      <c r="FTI150" s="254"/>
      <c r="FTJ150" s="254"/>
      <c r="FTK150" s="254"/>
      <c r="FTL150" s="254"/>
      <c r="FTQ150" s="260"/>
      <c r="FTR150" s="369"/>
      <c r="FTS150" s="369"/>
      <c r="FTT150" s="369"/>
      <c r="FTY150" s="254"/>
      <c r="FTZ150" s="254"/>
      <c r="FUA150" s="254"/>
      <c r="FUB150" s="254"/>
      <c r="FUG150" s="260"/>
      <c r="FUH150" s="369"/>
      <c r="FUI150" s="369"/>
      <c r="FUJ150" s="369"/>
      <c r="FUO150" s="254"/>
      <c r="FUP150" s="254"/>
      <c r="FUQ150" s="254"/>
      <c r="FUR150" s="254"/>
      <c r="FUW150" s="260"/>
      <c r="FUX150" s="369"/>
      <c r="FUY150" s="369"/>
      <c r="FUZ150" s="369"/>
      <c r="FVE150" s="254"/>
      <c r="FVF150" s="254"/>
      <c r="FVG150" s="254"/>
      <c r="FVH150" s="254"/>
      <c r="FVM150" s="260"/>
      <c r="FVN150" s="369"/>
      <c r="FVO150" s="369"/>
      <c r="FVP150" s="369"/>
      <c r="FVU150" s="254"/>
      <c r="FVV150" s="254"/>
      <c r="FVW150" s="254"/>
      <c r="FVX150" s="254"/>
      <c r="FWC150" s="260"/>
      <c r="FWD150" s="369"/>
      <c r="FWE150" s="369"/>
      <c r="FWF150" s="369"/>
      <c r="FWK150" s="254"/>
      <c r="FWL150" s="254"/>
      <c r="FWM150" s="254"/>
      <c r="FWN150" s="254"/>
      <c r="FWS150" s="260"/>
      <c r="FWT150" s="369"/>
      <c r="FWU150" s="369"/>
      <c r="FWV150" s="369"/>
      <c r="FXA150" s="254"/>
      <c r="FXB150" s="254"/>
      <c r="FXC150" s="254"/>
      <c r="FXD150" s="254"/>
      <c r="FXI150" s="260"/>
      <c r="FXJ150" s="369"/>
      <c r="FXK150" s="369"/>
      <c r="FXL150" s="369"/>
      <c r="FXQ150" s="254"/>
      <c r="FXR150" s="254"/>
      <c r="FXS150" s="254"/>
      <c r="FXT150" s="254"/>
      <c r="FXY150" s="260"/>
      <c r="FXZ150" s="369"/>
      <c r="FYA150" s="369"/>
      <c r="FYB150" s="369"/>
      <c r="FYG150" s="254"/>
      <c r="FYH150" s="254"/>
      <c r="FYI150" s="254"/>
      <c r="FYJ150" s="254"/>
      <c r="FYO150" s="260"/>
      <c r="FYP150" s="369"/>
      <c r="FYQ150" s="369"/>
      <c r="FYR150" s="369"/>
      <c r="FYW150" s="254"/>
      <c r="FYX150" s="254"/>
      <c r="FYY150" s="254"/>
      <c r="FYZ150" s="254"/>
      <c r="FZE150" s="260"/>
      <c r="FZF150" s="369"/>
      <c r="FZG150" s="369"/>
      <c r="FZH150" s="369"/>
      <c r="FZM150" s="254"/>
      <c r="FZN150" s="254"/>
      <c r="FZO150" s="254"/>
      <c r="FZP150" s="254"/>
      <c r="FZU150" s="260"/>
      <c r="FZV150" s="369"/>
      <c r="FZW150" s="369"/>
      <c r="FZX150" s="369"/>
      <c r="GAC150" s="254"/>
      <c r="GAD150" s="254"/>
      <c r="GAE150" s="254"/>
      <c r="GAF150" s="254"/>
      <c r="GAK150" s="260"/>
      <c r="GAL150" s="369"/>
      <c r="GAM150" s="369"/>
      <c r="GAN150" s="369"/>
      <c r="GAS150" s="254"/>
      <c r="GAT150" s="254"/>
      <c r="GAU150" s="254"/>
      <c r="GAV150" s="254"/>
      <c r="GBA150" s="260"/>
      <c r="GBB150" s="369"/>
      <c r="GBC150" s="369"/>
      <c r="GBD150" s="369"/>
      <c r="GBI150" s="254"/>
      <c r="GBJ150" s="254"/>
      <c r="GBK150" s="254"/>
      <c r="GBL150" s="254"/>
      <c r="GBQ150" s="260"/>
      <c r="GBR150" s="369"/>
      <c r="GBS150" s="369"/>
      <c r="GBT150" s="369"/>
      <c r="GBY150" s="254"/>
      <c r="GBZ150" s="254"/>
      <c r="GCA150" s="254"/>
      <c r="GCB150" s="254"/>
      <c r="GCG150" s="260"/>
      <c r="GCH150" s="369"/>
      <c r="GCI150" s="369"/>
      <c r="GCJ150" s="369"/>
      <c r="GCO150" s="254"/>
      <c r="GCP150" s="254"/>
      <c r="GCQ150" s="254"/>
      <c r="GCR150" s="254"/>
      <c r="GCW150" s="260"/>
      <c r="GCX150" s="369"/>
      <c r="GCY150" s="369"/>
      <c r="GCZ150" s="369"/>
      <c r="GDE150" s="254"/>
      <c r="GDF150" s="254"/>
      <c r="GDG150" s="254"/>
      <c r="GDH150" s="254"/>
      <c r="GDM150" s="260"/>
      <c r="GDN150" s="369"/>
      <c r="GDO150" s="369"/>
      <c r="GDP150" s="369"/>
      <c r="GDU150" s="254"/>
      <c r="GDV150" s="254"/>
      <c r="GDW150" s="254"/>
      <c r="GDX150" s="254"/>
      <c r="GEC150" s="260"/>
      <c r="GED150" s="369"/>
      <c r="GEE150" s="369"/>
      <c r="GEF150" s="369"/>
      <c r="GEK150" s="254"/>
      <c r="GEL150" s="254"/>
      <c r="GEM150" s="254"/>
      <c r="GEN150" s="254"/>
      <c r="GES150" s="260"/>
      <c r="GET150" s="369"/>
      <c r="GEU150" s="369"/>
      <c r="GEV150" s="369"/>
      <c r="GFA150" s="254"/>
      <c r="GFB150" s="254"/>
      <c r="GFC150" s="254"/>
      <c r="GFD150" s="254"/>
      <c r="GFI150" s="260"/>
      <c r="GFJ150" s="369"/>
      <c r="GFK150" s="369"/>
      <c r="GFL150" s="369"/>
      <c r="GFQ150" s="254"/>
      <c r="GFR150" s="254"/>
      <c r="GFS150" s="254"/>
      <c r="GFT150" s="254"/>
      <c r="GFY150" s="260"/>
      <c r="GFZ150" s="369"/>
      <c r="GGA150" s="369"/>
      <c r="GGB150" s="369"/>
      <c r="GGG150" s="254"/>
      <c r="GGH150" s="254"/>
      <c r="GGI150" s="254"/>
      <c r="GGJ150" s="254"/>
      <c r="GGO150" s="260"/>
      <c r="GGP150" s="369"/>
      <c r="GGQ150" s="369"/>
      <c r="GGR150" s="369"/>
      <c r="GGW150" s="254"/>
      <c r="GGX150" s="254"/>
      <c r="GGY150" s="254"/>
      <c r="GGZ150" s="254"/>
      <c r="GHE150" s="260"/>
      <c r="GHF150" s="369"/>
      <c r="GHG150" s="369"/>
      <c r="GHH150" s="369"/>
      <c r="GHM150" s="254"/>
      <c r="GHN150" s="254"/>
      <c r="GHO150" s="254"/>
      <c r="GHP150" s="254"/>
      <c r="GHU150" s="260"/>
      <c r="GHV150" s="369"/>
      <c r="GHW150" s="369"/>
      <c r="GHX150" s="369"/>
      <c r="GIC150" s="254"/>
      <c r="GID150" s="254"/>
      <c r="GIE150" s="254"/>
      <c r="GIF150" s="254"/>
      <c r="GIK150" s="260"/>
      <c r="GIL150" s="369"/>
      <c r="GIM150" s="369"/>
      <c r="GIN150" s="369"/>
      <c r="GIS150" s="254"/>
      <c r="GIT150" s="254"/>
      <c r="GIU150" s="254"/>
      <c r="GIV150" s="254"/>
      <c r="GJA150" s="260"/>
      <c r="GJB150" s="369"/>
      <c r="GJC150" s="369"/>
      <c r="GJD150" s="369"/>
      <c r="GJI150" s="254"/>
      <c r="GJJ150" s="254"/>
      <c r="GJK150" s="254"/>
      <c r="GJL150" s="254"/>
      <c r="GJQ150" s="260"/>
      <c r="GJR150" s="369"/>
      <c r="GJS150" s="369"/>
      <c r="GJT150" s="369"/>
      <c r="GJY150" s="254"/>
      <c r="GJZ150" s="254"/>
      <c r="GKA150" s="254"/>
      <c r="GKB150" s="254"/>
      <c r="GKG150" s="260"/>
      <c r="GKH150" s="369"/>
      <c r="GKI150" s="369"/>
      <c r="GKJ150" s="369"/>
      <c r="GKO150" s="254"/>
      <c r="GKP150" s="254"/>
      <c r="GKQ150" s="254"/>
      <c r="GKR150" s="254"/>
      <c r="GKW150" s="260"/>
      <c r="GKX150" s="369"/>
      <c r="GKY150" s="369"/>
      <c r="GKZ150" s="369"/>
      <c r="GLE150" s="254"/>
      <c r="GLF150" s="254"/>
      <c r="GLG150" s="254"/>
      <c r="GLH150" s="254"/>
      <c r="GLM150" s="260"/>
      <c r="GLN150" s="369"/>
      <c r="GLO150" s="369"/>
      <c r="GLP150" s="369"/>
      <c r="GLU150" s="254"/>
      <c r="GLV150" s="254"/>
      <c r="GLW150" s="254"/>
      <c r="GLX150" s="254"/>
      <c r="GMC150" s="260"/>
      <c r="GMD150" s="369"/>
      <c r="GME150" s="369"/>
      <c r="GMF150" s="369"/>
      <c r="GMK150" s="254"/>
      <c r="GML150" s="254"/>
      <c r="GMM150" s="254"/>
      <c r="GMN150" s="254"/>
      <c r="GMS150" s="260"/>
      <c r="GMT150" s="369"/>
      <c r="GMU150" s="369"/>
      <c r="GMV150" s="369"/>
      <c r="GNA150" s="254"/>
      <c r="GNB150" s="254"/>
      <c r="GNC150" s="254"/>
      <c r="GND150" s="254"/>
      <c r="GNI150" s="260"/>
      <c r="GNJ150" s="369"/>
      <c r="GNK150" s="369"/>
      <c r="GNL150" s="369"/>
      <c r="GNQ150" s="254"/>
      <c r="GNR150" s="254"/>
      <c r="GNS150" s="254"/>
      <c r="GNT150" s="254"/>
      <c r="GNY150" s="260"/>
      <c r="GNZ150" s="369"/>
      <c r="GOA150" s="369"/>
      <c r="GOB150" s="369"/>
      <c r="GOG150" s="254"/>
      <c r="GOH150" s="254"/>
      <c r="GOI150" s="254"/>
      <c r="GOJ150" s="254"/>
      <c r="GOO150" s="260"/>
      <c r="GOP150" s="369"/>
      <c r="GOQ150" s="369"/>
      <c r="GOR150" s="369"/>
      <c r="GOW150" s="254"/>
      <c r="GOX150" s="254"/>
      <c r="GOY150" s="254"/>
      <c r="GOZ150" s="254"/>
      <c r="GPE150" s="260"/>
      <c r="GPF150" s="369"/>
      <c r="GPG150" s="369"/>
      <c r="GPH150" s="369"/>
      <c r="GPM150" s="254"/>
      <c r="GPN150" s="254"/>
      <c r="GPO150" s="254"/>
      <c r="GPP150" s="254"/>
      <c r="GPU150" s="260"/>
      <c r="GPV150" s="369"/>
      <c r="GPW150" s="369"/>
      <c r="GPX150" s="369"/>
      <c r="GQC150" s="254"/>
      <c r="GQD150" s="254"/>
      <c r="GQE150" s="254"/>
      <c r="GQF150" s="254"/>
      <c r="GQK150" s="260"/>
      <c r="GQL150" s="369"/>
      <c r="GQM150" s="369"/>
      <c r="GQN150" s="369"/>
      <c r="GQS150" s="254"/>
      <c r="GQT150" s="254"/>
      <c r="GQU150" s="254"/>
      <c r="GQV150" s="254"/>
      <c r="GRA150" s="260"/>
      <c r="GRB150" s="369"/>
      <c r="GRC150" s="369"/>
      <c r="GRD150" s="369"/>
      <c r="GRI150" s="254"/>
      <c r="GRJ150" s="254"/>
      <c r="GRK150" s="254"/>
      <c r="GRL150" s="254"/>
      <c r="GRQ150" s="260"/>
      <c r="GRR150" s="369"/>
      <c r="GRS150" s="369"/>
      <c r="GRT150" s="369"/>
      <c r="GRY150" s="254"/>
      <c r="GRZ150" s="254"/>
      <c r="GSA150" s="254"/>
      <c r="GSB150" s="254"/>
      <c r="GSG150" s="260"/>
      <c r="GSH150" s="369"/>
      <c r="GSI150" s="369"/>
      <c r="GSJ150" s="369"/>
      <c r="GSO150" s="254"/>
      <c r="GSP150" s="254"/>
      <c r="GSQ150" s="254"/>
      <c r="GSR150" s="254"/>
      <c r="GSW150" s="260"/>
      <c r="GSX150" s="369"/>
      <c r="GSY150" s="369"/>
      <c r="GSZ150" s="369"/>
      <c r="GTE150" s="254"/>
      <c r="GTF150" s="254"/>
      <c r="GTG150" s="254"/>
      <c r="GTH150" s="254"/>
      <c r="GTM150" s="260"/>
      <c r="GTN150" s="369"/>
      <c r="GTO150" s="369"/>
      <c r="GTP150" s="369"/>
      <c r="GTU150" s="254"/>
      <c r="GTV150" s="254"/>
      <c r="GTW150" s="254"/>
      <c r="GTX150" s="254"/>
      <c r="GUC150" s="260"/>
      <c r="GUD150" s="369"/>
      <c r="GUE150" s="369"/>
      <c r="GUF150" s="369"/>
      <c r="GUK150" s="254"/>
      <c r="GUL150" s="254"/>
      <c r="GUM150" s="254"/>
      <c r="GUN150" s="254"/>
      <c r="GUS150" s="260"/>
      <c r="GUT150" s="369"/>
      <c r="GUU150" s="369"/>
      <c r="GUV150" s="369"/>
      <c r="GVA150" s="254"/>
      <c r="GVB150" s="254"/>
      <c r="GVC150" s="254"/>
      <c r="GVD150" s="254"/>
      <c r="GVI150" s="260"/>
      <c r="GVJ150" s="369"/>
      <c r="GVK150" s="369"/>
      <c r="GVL150" s="369"/>
      <c r="GVQ150" s="254"/>
      <c r="GVR150" s="254"/>
      <c r="GVS150" s="254"/>
      <c r="GVT150" s="254"/>
      <c r="GVY150" s="260"/>
      <c r="GVZ150" s="369"/>
      <c r="GWA150" s="369"/>
      <c r="GWB150" s="369"/>
      <c r="GWG150" s="254"/>
      <c r="GWH150" s="254"/>
      <c r="GWI150" s="254"/>
      <c r="GWJ150" s="254"/>
      <c r="GWO150" s="260"/>
      <c r="GWP150" s="369"/>
      <c r="GWQ150" s="369"/>
      <c r="GWR150" s="369"/>
      <c r="GWW150" s="254"/>
      <c r="GWX150" s="254"/>
      <c r="GWY150" s="254"/>
      <c r="GWZ150" s="254"/>
      <c r="GXE150" s="260"/>
      <c r="GXF150" s="369"/>
      <c r="GXG150" s="369"/>
      <c r="GXH150" s="369"/>
      <c r="GXM150" s="254"/>
      <c r="GXN150" s="254"/>
      <c r="GXO150" s="254"/>
      <c r="GXP150" s="254"/>
      <c r="GXU150" s="260"/>
      <c r="GXV150" s="369"/>
      <c r="GXW150" s="369"/>
      <c r="GXX150" s="369"/>
      <c r="GYC150" s="254"/>
      <c r="GYD150" s="254"/>
      <c r="GYE150" s="254"/>
      <c r="GYF150" s="254"/>
      <c r="GYK150" s="260"/>
      <c r="GYL150" s="369"/>
      <c r="GYM150" s="369"/>
      <c r="GYN150" s="369"/>
      <c r="GYS150" s="254"/>
      <c r="GYT150" s="254"/>
      <c r="GYU150" s="254"/>
      <c r="GYV150" s="254"/>
      <c r="GZA150" s="260"/>
      <c r="GZB150" s="369"/>
      <c r="GZC150" s="369"/>
      <c r="GZD150" s="369"/>
      <c r="GZI150" s="254"/>
      <c r="GZJ150" s="254"/>
      <c r="GZK150" s="254"/>
      <c r="GZL150" s="254"/>
      <c r="GZQ150" s="260"/>
      <c r="GZR150" s="369"/>
      <c r="GZS150" s="369"/>
      <c r="GZT150" s="369"/>
      <c r="GZY150" s="254"/>
      <c r="GZZ150" s="254"/>
      <c r="HAA150" s="254"/>
      <c r="HAB150" s="254"/>
      <c r="HAG150" s="260"/>
      <c r="HAH150" s="369"/>
      <c r="HAI150" s="369"/>
      <c r="HAJ150" s="369"/>
      <c r="HAO150" s="254"/>
      <c r="HAP150" s="254"/>
      <c r="HAQ150" s="254"/>
      <c r="HAR150" s="254"/>
      <c r="HAW150" s="260"/>
      <c r="HAX150" s="369"/>
      <c r="HAY150" s="369"/>
      <c r="HAZ150" s="369"/>
      <c r="HBE150" s="254"/>
      <c r="HBF150" s="254"/>
      <c r="HBG150" s="254"/>
      <c r="HBH150" s="254"/>
      <c r="HBM150" s="260"/>
      <c r="HBN150" s="369"/>
      <c r="HBO150" s="369"/>
      <c r="HBP150" s="369"/>
      <c r="HBU150" s="254"/>
      <c r="HBV150" s="254"/>
      <c r="HBW150" s="254"/>
      <c r="HBX150" s="254"/>
      <c r="HCC150" s="260"/>
      <c r="HCD150" s="369"/>
      <c r="HCE150" s="369"/>
      <c r="HCF150" s="369"/>
      <c r="HCK150" s="254"/>
      <c r="HCL150" s="254"/>
      <c r="HCM150" s="254"/>
      <c r="HCN150" s="254"/>
      <c r="HCS150" s="260"/>
      <c r="HCT150" s="369"/>
      <c r="HCU150" s="369"/>
      <c r="HCV150" s="369"/>
      <c r="HDA150" s="254"/>
      <c r="HDB150" s="254"/>
      <c r="HDC150" s="254"/>
      <c r="HDD150" s="254"/>
      <c r="HDI150" s="260"/>
      <c r="HDJ150" s="369"/>
      <c r="HDK150" s="369"/>
      <c r="HDL150" s="369"/>
      <c r="HDQ150" s="254"/>
      <c r="HDR150" s="254"/>
      <c r="HDS150" s="254"/>
      <c r="HDT150" s="254"/>
      <c r="HDY150" s="260"/>
      <c r="HDZ150" s="369"/>
      <c r="HEA150" s="369"/>
      <c r="HEB150" s="369"/>
      <c r="HEG150" s="254"/>
      <c r="HEH150" s="254"/>
      <c r="HEI150" s="254"/>
      <c r="HEJ150" s="254"/>
      <c r="HEO150" s="260"/>
      <c r="HEP150" s="369"/>
      <c r="HEQ150" s="369"/>
      <c r="HER150" s="369"/>
      <c r="HEW150" s="254"/>
      <c r="HEX150" s="254"/>
      <c r="HEY150" s="254"/>
      <c r="HEZ150" s="254"/>
      <c r="HFE150" s="260"/>
      <c r="HFF150" s="369"/>
      <c r="HFG150" s="369"/>
      <c r="HFH150" s="369"/>
      <c r="HFM150" s="254"/>
      <c r="HFN150" s="254"/>
      <c r="HFO150" s="254"/>
      <c r="HFP150" s="254"/>
      <c r="HFU150" s="260"/>
      <c r="HFV150" s="369"/>
      <c r="HFW150" s="369"/>
      <c r="HFX150" s="369"/>
      <c r="HGC150" s="254"/>
      <c r="HGD150" s="254"/>
      <c r="HGE150" s="254"/>
      <c r="HGF150" s="254"/>
      <c r="HGK150" s="260"/>
      <c r="HGL150" s="369"/>
      <c r="HGM150" s="369"/>
      <c r="HGN150" s="369"/>
      <c r="HGS150" s="254"/>
      <c r="HGT150" s="254"/>
      <c r="HGU150" s="254"/>
      <c r="HGV150" s="254"/>
      <c r="HHA150" s="260"/>
      <c r="HHB150" s="369"/>
      <c r="HHC150" s="369"/>
      <c r="HHD150" s="369"/>
      <c r="HHI150" s="254"/>
      <c r="HHJ150" s="254"/>
      <c r="HHK150" s="254"/>
      <c r="HHL150" s="254"/>
      <c r="HHQ150" s="260"/>
      <c r="HHR150" s="369"/>
      <c r="HHS150" s="369"/>
      <c r="HHT150" s="369"/>
      <c r="HHY150" s="254"/>
      <c r="HHZ150" s="254"/>
      <c r="HIA150" s="254"/>
      <c r="HIB150" s="254"/>
      <c r="HIG150" s="260"/>
      <c r="HIH150" s="369"/>
      <c r="HII150" s="369"/>
      <c r="HIJ150" s="369"/>
      <c r="HIO150" s="254"/>
      <c r="HIP150" s="254"/>
      <c r="HIQ150" s="254"/>
      <c r="HIR150" s="254"/>
      <c r="HIW150" s="260"/>
      <c r="HIX150" s="369"/>
      <c r="HIY150" s="369"/>
      <c r="HIZ150" s="369"/>
      <c r="HJE150" s="254"/>
      <c r="HJF150" s="254"/>
      <c r="HJG150" s="254"/>
      <c r="HJH150" s="254"/>
      <c r="HJM150" s="260"/>
      <c r="HJN150" s="369"/>
      <c r="HJO150" s="369"/>
      <c r="HJP150" s="369"/>
      <c r="HJU150" s="254"/>
      <c r="HJV150" s="254"/>
      <c r="HJW150" s="254"/>
      <c r="HJX150" s="254"/>
      <c r="HKC150" s="260"/>
      <c r="HKD150" s="369"/>
      <c r="HKE150" s="369"/>
      <c r="HKF150" s="369"/>
      <c r="HKK150" s="254"/>
      <c r="HKL150" s="254"/>
      <c r="HKM150" s="254"/>
      <c r="HKN150" s="254"/>
      <c r="HKS150" s="260"/>
      <c r="HKT150" s="369"/>
      <c r="HKU150" s="369"/>
      <c r="HKV150" s="369"/>
      <c r="HLA150" s="254"/>
      <c r="HLB150" s="254"/>
      <c r="HLC150" s="254"/>
      <c r="HLD150" s="254"/>
      <c r="HLI150" s="260"/>
      <c r="HLJ150" s="369"/>
      <c r="HLK150" s="369"/>
      <c r="HLL150" s="369"/>
      <c r="HLQ150" s="254"/>
      <c r="HLR150" s="254"/>
      <c r="HLS150" s="254"/>
      <c r="HLT150" s="254"/>
      <c r="HLY150" s="260"/>
      <c r="HLZ150" s="369"/>
      <c r="HMA150" s="369"/>
      <c r="HMB150" s="369"/>
      <c r="HMG150" s="254"/>
      <c r="HMH150" s="254"/>
      <c r="HMI150" s="254"/>
      <c r="HMJ150" s="254"/>
      <c r="HMO150" s="260"/>
      <c r="HMP150" s="369"/>
      <c r="HMQ150" s="369"/>
      <c r="HMR150" s="369"/>
      <c r="HMW150" s="254"/>
      <c r="HMX150" s="254"/>
      <c r="HMY150" s="254"/>
      <c r="HMZ150" s="254"/>
      <c r="HNE150" s="260"/>
      <c r="HNF150" s="369"/>
      <c r="HNG150" s="369"/>
      <c r="HNH150" s="369"/>
      <c r="HNM150" s="254"/>
      <c r="HNN150" s="254"/>
      <c r="HNO150" s="254"/>
      <c r="HNP150" s="254"/>
      <c r="HNU150" s="260"/>
      <c r="HNV150" s="369"/>
      <c r="HNW150" s="369"/>
      <c r="HNX150" s="369"/>
      <c r="HOC150" s="254"/>
      <c r="HOD150" s="254"/>
      <c r="HOE150" s="254"/>
      <c r="HOF150" s="254"/>
      <c r="HOK150" s="260"/>
      <c r="HOL150" s="369"/>
      <c r="HOM150" s="369"/>
      <c r="HON150" s="369"/>
      <c r="HOS150" s="254"/>
      <c r="HOT150" s="254"/>
      <c r="HOU150" s="254"/>
      <c r="HOV150" s="254"/>
      <c r="HPA150" s="260"/>
      <c r="HPB150" s="369"/>
      <c r="HPC150" s="369"/>
      <c r="HPD150" s="369"/>
      <c r="HPI150" s="254"/>
      <c r="HPJ150" s="254"/>
      <c r="HPK150" s="254"/>
      <c r="HPL150" s="254"/>
      <c r="HPQ150" s="260"/>
      <c r="HPR150" s="369"/>
      <c r="HPS150" s="369"/>
      <c r="HPT150" s="369"/>
      <c r="HPY150" s="254"/>
      <c r="HPZ150" s="254"/>
      <c r="HQA150" s="254"/>
      <c r="HQB150" s="254"/>
      <c r="HQG150" s="260"/>
      <c r="HQH150" s="369"/>
      <c r="HQI150" s="369"/>
      <c r="HQJ150" s="369"/>
      <c r="HQO150" s="254"/>
      <c r="HQP150" s="254"/>
      <c r="HQQ150" s="254"/>
      <c r="HQR150" s="254"/>
      <c r="HQW150" s="260"/>
      <c r="HQX150" s="369"/>
      <c r="HQY150" s="369"/>
      <c r="HQZ150" s="369"/>
      <c r="HRE150" s="254"/>
      <c r="HRF150" s="254"/>
      <c r="HRG150" s="254"/>
      <c r="HRH150" s="254"/>
      <c r="HRM150" s="260"/>
      <c r="HRN150" s="369"/>
      <c r="HRO150" s="369"/>
      <c r="HRP150" s="369"/>
      <c r="HRU150" s="254"/>
      <c r="HRV150" s="254"/>
      <c r="HRW150" s="254"/>
      <c r="HRX150" s="254"/>
      <c r="HSC150" s="260"/>
      <c r="HSD150" s="369"/>
      <c r="HSE150" s="369"/>
      <c r="HSF150" s="369"/>
      <c r="HSK150" s="254"/>
      <c r="HSL150" s="254"/>
      <c r="HSM150" s="254"/>
      <c r="HSN150" s="254"/>
      <c r="HSS150" s="260"/>
      <c r="HST150" s="369"/>
      <c r="HSU150" s="369"/>
      <c r="HSV150" s="369"/>
      <c r="HTA150" s="254"/>
      <c r="HTB150" s="254"/>
      <c r="HTC150" s="254"/>
      <c r="HTD150" s="254"/>
      <c r="HTI150" s="260"/>
      <c r="HTJ150" s="369"/>
      <c r="HTK150" s="369"/>
      <c r="HTL150" s="369"/>
      <c r="HTQ150" s="254"/>
      <c r="HTR150" s="254"/>
      <c r="HTS150" s="254"/>
      <c r="HTT150" s="254"/>
      <c r="HTY150" s="260"/>
      <c r="HTZ150" s="369"/>
      <c r="HUA150" s="369"/>
      <c r="HUB150" s="369"/>
      <c r="HUG150" s="254"/>
      <c r="HUH150" s="254"/>
      <c r="HUI150" s="254"/>
      <c r="HUJ150" s="254"/>
      <c r="HUO150" s="260"/>
      <c r="HUP150" s="369"/>
      <c r="HUQ150" s="369"/>
      <c r="HUR150" s="369"/>
      <c r="HUW150" s="254"/>
      <c r="HUX150" s="254"/>
      <c r="HUY150" s="254"/>
      <c r="HUZ150" s="254"/>
      <c r="HVE150" s="260"/>
      <c r="HVF150" s="369"/>
      <c r="HVG150" s="369"/>
      <c r="HVH150" s="369"/>
      <c r="HVM150" s="254"/>
      <c r="HVN150" s="254"/>
      <c r="HVO150" s="254"/>
      <c r="HVP150" s="254"/>
      <c r="HVU150" s="260"/>
      <c r="HVV150" s="369"/>
      <c r="HVW150" s="369"/>
      <c r="HVX150" s="369"/>
      <c r="HWC150" s="254"/>
      <c r="HWD150" s="254"/>
      <c r="HWE150" s="254"/>
      <c r="HWF150" s="254"/>
      <c r="HWK150" s="260"/>
      <c r="HWL150" s="369"/>
      <c r="HWM150" s="369"/>
      <c r="HWN150" s="369"/>
      <c r="HWS150" s="254"/>
      <c r="HWT150" s="254"/>
      <c r="HWU150" s="254"/>
      <c r="HWV150" s="254"/>
      <c r="HXA150" s="260"/>
      <c r="HXB150" s="369"/>
      <c r="HXC150" s="369"/>
      <c r="HXD150" s="369"/>
      <c r="HXI150" s="254"/>
      <c r="HXJ150" s="254"/>
      <c r="HXK150" s="254"/>
      <c r="HXL150" s="254"/>
      <c r="HXQ150" s="260"/>
      <c r="HXR150" s="369"/>
      <c r="HXS150" s="369"/>
      <c r="HXT150" s="369"/>
      <c r="HXY150" s="254"/>
      <c r="HXZ150" s="254"/>
      <c r="HYA150" s="254"/>
      <c r="HYB150" s="254"/>
      <c r="HYG150" s="260"/>
      <c r="HYH150" s="369"/>
      <c r="HYI150" s="369"/>
      <c r="HYJ150" s="369"/>
      <c r="HYO150" s="254"/>
      <c r="HYP150" s="254"/>
      <c r="HYQ150" s="254"/>
      <c r="HYR150" s="254"/>
      <c r="HYW150" s="260"/>
      <c r="HYX150" s="369"/>
      <c r="HYY150" s="369"/>
      <c r="HYZ150" s="369"/>
      <c r="HZE150" s="254"/>
      <c r="HZF150" s="254"/>
      <c r="HZG150" s="254"/>
      <c r="HZH150" s="254"/>
      <c r="HZM150" s="260"/>
      <c r="HZN150" s="369"/>
      <c r="HZO150" s="369"/>
      <c r="HZP150" s="369"/>
      <c r="HZU150" s="254"/>
      <c r="HZV150" s="254"/>
      <c r="HZW150" s="254"/>
      <c r="HZX150" s="254"/>
      <c r="IAC150" s="260"/>
      <c r="IAD150" s="369"/>
      <c r="IAE150" s="369"/>
      <c r="IAF150" s="369"/>
      <c r="IAK150" s="254"/>
      <c r="IAL150" s="254"/>
      <c r="IAM150" s="254"/>
      <c r="IAN150" s="254"/>
      <c r="IAS150" s="260"/>
      <c r="IAT150" s="369"/>
      <c r="IAU150" s="369"/>
      <c r="IAV150" s="369"/>
      <c r="IBA150" s="254"/>
      <c r="IBB150" s="254"/>
      <c r="IBC150" s="254"/>
      <c r="IBD150" s="254"/>
      <c r="IBI150" s="260"/>
      <c r="IBJ150" s="369"/>
      <c r="IBK150" s="369"/>
      <c r="IBL150" s="369"/>
      <c r="IBQ150" s="254"/>
      <c r="IBR150" s="254"/>
      <c r="IBS150" s="254"/>
      <c r="IBT150" s="254"/>
      <c r="IBY150" s="260"/>
      <c r="IBZ150" s="369"/>
      <c r="ICA150" s="369"/>
      <c r="ICB150" s="369"/>
      <c r="ICG150" s="254"/>
      <c r="ICH150" s="254"/>
      <c r="ICI150" s="254"/>
      <c r="ICJ150" s="254"/>
      <c r="ICO150" s="260"/>
      <c r="ICP150" s="369"/>
      <c r="ICQ150" s="369"/>
      <c r="ICR150" s="369"/>
      <c r="ICW150" s="254"/>
      <c r="ICX150" s="254"/>
      <c r="ICY150" s="254"/>
      <c r="ICZ150" s="254"/>
      <c r="IDE150" s="260"/>
      <c r="IDF150" s="369"/>
      <c r="IDG150" s="369"/>
      <c r="IDH150" s="369"/>
      <c r="IDM150" s="254"/>
      <c r="IDN150" s="254"/>
      <c r="IDO150" s="254"/>
      <c r="IDP150" s="254"/>
      <c r="IDU150" s="260"/>
      <c r="IDV150" s="369"/>
      <c r="IDW150" s="369"/>
      <c r="IDX150" s="369"/>
      <c r="IEC150" s="254"/>
      <c r="IED150" s="254"/>
      <c r="IEE150" s="254"/>
      <c r="IEF150" s="254"/>
      <c r="IEK150" s="260"/>
      <c r="IEL150" s="369"/>
      <c r="IEM150" s="369"/>
      <c r="IEN150" s="369"/>
      <c r="IES150" s="254"/>
      <c r="IET150" s="254"/>
      <c r="IEU150" s="254"/>
      <c r="IEV150" s="254"/>
      <c r="IFA150" s="260"/>
      <c r="IFB150" s="369"/>
      <c r="IFC150" s="369"/>
      <c r="IFD150" s="369"/>
      <c r="IFI150" s="254"/>
      <c r="IFJ150" s="254"/>
      <c r="IFK150" s="254"/>
      <c r="IFL150" s="254"/>
      <c r="IFQ150" s="260"/>
      <c r="IFR150" s="369"/>
      <c r="IFS150" s="369"/>
      <c r="IFT150" s="369"/>
      <c r="IFY150" s="254"/>
      <c r="IFZ150" s="254"/>
      <c r="IGA150" s="254"/>
      <c r="IGB150" s="254"/>
      <c r="IGG150" s="260"/>
      <c r="IGH150" s="369"/>
      <c r="IGI150" s="369"/>
      <c r="IGJ150" s="369"/>
      <c r="IGO150" s="254"/>
      <c r="IGP150" s="254"/>
      <c r="IGQ150" s="254"/>
      <c r="IGR150" s="254"/>
      <c r="IGW150" s="260"/>
      <c r="IGX150" s="369"/>
      <c r="IGY150" s="369"/>
      <c r="IGZ150" s="369"/>
      <c r="IHE150" s="254"/>
      <c r="IHF150" s="254"/>
      <c r="IHG150" s="254"/>
      <c r="IHH150" s="254"/>
      <c r="IHM150" s="260"/>
      <c r="IHN150" s="369"/>
      <c r="IHO150" s="369"/>
      <c r="IHP150" s="369"/>
      <c r="IHU150" s="254"/>
      <c r="IHV150" s="254"/>
      <c r="IHW150" s="254"/>
      <c r="IHX150" s="254"/>
      <c r="IIC150" s="260"/>
      <c r="IID150" s="369"/>
      <c r="IIE150" s="369"/>
      <c r="IIF150" s="369"/>
      <c r="IIK150" s="254"/>
      <c r="IIL150" s="254"/>
      <c r="IIM150" s="254"/>
      <c r="IIN150" s="254"/>
      <c r="IIS150" s="260"/>
      <c r="IIT150" s="369"/>
      <c r="IIU150" s="369"/>
      <c r="IIV150" s="369"/>
      <c r="IJA150" s="254"/>
      <c r="IJB150" s="254"/>
      <c r="IJC150" s="254"/>
      <c r="IJD150" s="254"/>
      <c r="IJI150" s="260"/>
      <c r="IJJ150" s="369"/>
      <c r="IJK150" s="369"/>
      <c r="IJL150" s="369"/>
      <c r="IJQ150" s="254"/>
      <c r="IJR150" s="254"/>
      <c r="IJS150" s="254"/>
      <c r="IJT150" s="254"/>
      <c r="IJY150" s="260"/>
      <c r="IJZ150" s="369"/>
      <c r="IKA150" s="369"/>
      <c r="IKB150" s="369"/>
      <c r="IKG150" s="254"/>
      <c r="IKH150" s="254"/>
      <c r="IKI150" s="254"/>
      <c r="IKJ150" s="254"/>
      <c r="IKO150" s="260"/>
      <c r="IKP150" s="369"/>
      <c r="IKQ150" s="369"/>
      <c r="IKR150" s="369"/>
      <c r="IKW150" s="254"/>
      <c r="IKX150" s="254"/>
      <c r="IKY150" s="254"/>
      <c r="IKZ150" s="254"/>
      <c r="ILE150" s="260"/>
      <c r="ILF150" s="369"/>
      <c r="ILG150" s="369"/>
      <c r="ILH150" s="369"/>
      <c r="ILM150" s="254"/>
      <c r="ILN150" s="254"/>
      <c r="ILO150" s="254"/>
      <c r="ILP150" s="254"/>
      <c r="ILU150" s="260"/>
      <c r="ILV150" s="369"/>
      <c r="ILW150" s="369"/>
      <c r="ILX150" s="369"/>
      <c r="IMC150" s="254"/>
      <c r="IMD150" s="254"/>
      <c r="IME150" s="254"/>
      <c r="IMF150" s="254"/>
      <c r="IMK150" s="260"/>
      <c r="IML150" s="369"/>
      <c r="IMM150" s="369"/>
      <c r="IMN150" s="369"/>
      <c r="IMS150" s="254"/>
      <c r="IMT150" s="254"/>
      <c r="IMU150" s="254"/>
      <c r="IMV150" s="254"/>
      <c r="INA150" s="260"/>
      <c r="INB150" s="369"/>
      <c r="INC150" s="369"/>
      <c r="IND150" s="369"/>
      <c r="INI150" s="254"/>
      <c r="INJ150" s="254"/>
      <c r="INK150" s="254"/>
      <c r="INL150" s="254"/>
      <c r="INQ150" s="260"/>
      <c r="INR150" s="369"/>
      <c r="INS150" s="369"/>
      <c r="INT150" s="369"/>
      <c r="INY150" s="254"/>
      <c r="INZ150" s="254"/>
      <c r="IOA150" s="254"/>
      <c r="IOB150" s="254"/>
      <c r="IOG150" s="260"/>
      <c r="IOH150" s="369"/>
      <c r="IOI150" s="369"/>
      <c r="IOJ150" s="369"/>
      <c r="IOO150" s="254"/>
      <c r="IOP150" s="254"/>
      <c r="IOQ150" s="254"/>
      <c r="IOR150" s="254"/>
      <c r="IOW150" s="260"/>
      <c r="IOX150" s="369"/>
      <c r="IOY150" s="369"/>
      <c r="IOZ150" s="369"/>
      <c r="IPE150" s="254"/>
      <c r="IPF150" s="254"/>
      <c r="IPG150" s="254"/>
      <c r="IPH150" s="254"/>
      <c r="IPM150" s="260"/>
      <c r="IPN150" s="369"/>
      <c r="IPO150" s="369"/>
      <c r="IPP150" s="369"/>
      <c r="IPU150" s="254"/>
      <c r="IPV150" s="254"/>
      <c r="IPW150" s="254"/>
      <c r="IPX150" s="254"/>
      <c r="IQC150" s="260"/>
      <c r="IQD150" s="369"/>
      <c r="IQE150" s="369"/>
      <c r="IQF150" s="369"/>
      <c r="IQK150" s="254"/>
      <c r="IQL150" s="254"/>
      <c r="IQM150" s="254"/>
      <c r="IQN150" s="254"/>
      <c r="IQS150" s="260"/>
      <c r="IQT150" s="369"/>
      <c r="IQU150" s="369"/>
      <c r="IQV150" s="369"/>
      <c r="IRA150" s="254"/>
      <c r="IRB150" s="254"/>
      <c r="IRC150" s="254"/>
      <c r="IRD150" s="254"/>
      <c r="IRI150" s="260"/>
      <c r="IRJ150" s="369"/>
      <c r="IRK150" s="369"/>
      <c r="IRL150" s="369"/>
      <c r="IRQ150" s="254"/>
      <c r="IRR150" s="254"/>
      <c r="IRS150" s="254"/>
      <c r="IRT150" s="254"/>
      <c r="IRY150" s="260"/>
      <c r="IRZ150" s="369"/>
      <c r="ISA150" s="369"/>
      <c r="ISB150" s="369"/>
      <c r="ISG150" s="254"/>
      <c r="ISH150" s="254"/>
      <c r="ISI150" s="254"/>
      <c r="ISJ150" s="254"/>
      <c r="ISO150" s="260"/>
      <c r="ISP150" s="369"/>
      <c r="ISQ150" s="369"/>
      <c r="ISR150" s="369"/>
      <c r="ISW150" s="254"/>
      <c r="ISX150" s="254"/>
      <c r="ISY150" s="254"/>
      <c r="ISZ150" s="254"/>
      <c r="ITE150" s="260"/>
      <c r="ITF150" s="369"/>
      <c r="ITG150" s="369"/>
      <c r="ITH150" s="369"/>
      <c r="ITM150" s="254"/>
      <c r="ITN150" s="254"/>
      <c r="ITO150" s="254"/>
      <c r="ITP150" s="254"/>
      <c r="ITU150" s="260"/>
      <c r="ITV150" s="369"/>
      <c r="ITW150" s="369"/>
      <c r="ITX150" s="369"/>
      <c r="IUC150" s="254"/>
      <c r="IUD150" s="254"/>
      <c r="IUE150" s="254"/>
      <c r="IUF150" s="254"/>
      <c r="IUK150" s="260"/>
      <c r="IUL150" s="369"/>
      <c r="IUM150" s="369"/>
      <c r="IUN150" s="369"/>
      <c r="IUS150" s="254"/>
      <c r="IUT150" s="254"/>
      <c r="IUU150" s="254"/>
      <c r="IUV150" s="254"/>
      <c r="IVA150" s="260"/>
      <c r="IVB150" s="369"/>
      <c r="IVC150" s="369"/>
      <c r="IVD150" s="369"/>
      <c r="IVI150" s="254"/>
      <c r="IVJ150" s="254"/>
      <c r="IVK150" s="254"/>
      <c r="IVL150" s="254"/>
      <c r="IVQ150" s="260"/>
      <c r="IVR150" s="369"/>
      <c r="IVS150" s="369"/>
      <c r="IVT150" s="369"/>
      <c r="IVY150" s="254"/>
      <c r="IVZ150" s="254"/>
      <c r="IWA150" s="254"/>
      <c r="IWB150" s="254"/>
      <c r="IWG150" s="260"/>
      <c r="IWH150" s="369"/>
      <c r="IWI150" s="369"/>
      <c r="IWJ150" s="369"/>
      <c r="IWO150" s="254"/>
      <c r="IWP150" s="254"/>
      <c r="IWQ150" s="254"/>
      <c r="IWR150" s="254"/>
      <c r="IWW150" s="260"/>
      <c r="IWX150" s="369"/>
      <c r="IWY150" s="369"/>
      <c r="IWZ150" s="369"/>
      <c r="IXE150" s="254"/>
      <c r="IXF150" s="254"/>
      <c r="IXG150" s="254"/>
      <c r="IXH150" s="254"/>
      <c r="IXM150" s="260"/>
      <c r="IXN150" s="369"/>
      <c r="IXO150" s="369"/>
      <c r="IXP150" s="369"/>
      <c r="IXU150" s="254"/>
      <c r="IXV150" s="254"/>
      <c r="IXW150" s="254"/>
      <c r="IXX150" s="254"/>
      <c r="IYC150" s="260"/>
      <c r="IYD150" s="369"/>
      <c r="IYE150" s="369"/>
      <c r="IYF150" s="369"/>
      <c r="IYK150" s="254"/>
      <c r="IYL150" s="254"/>
      <c r="IYM150" s="254"/>
      <c r="IYN150" s="254"/>
      <c r="IYS150" s="260"/>
      <c r="IYT150" s="369"/>
      <c r="IYU150" s="369"/>
      <c r="IYV150" s="369"/>
      <c r="IZA150" s="254"/>
      <c r="IZB150" s="254"/>
      <c r="IZC150" s="254"/>
      <c r="IZD150" s="254"/>
      <c r="IZI150" s="260"/>
      <c r="IZJ150" s="369"/>
      <c r="IZK150" s="369"/>
      <c r="IZL150" s="369"/>
      <c r="IZQ150" s="254"/>
      <c r="IZR150" s="254"/>
      <c r="IZS150" s="254"/>
      <c r="IZT150" s="254"/>
      <c r="IZY150" s="260"/>
      <c r="IZZ150" s="369"/>
      <c r="JAA150" s="369"/>
      <c r="JAB150" s="369"/>
      <c r="JAG150" s="254"/>
      <c r="JAH150" s="254"/>
      <c r="JAI150" s="254"/>
      <c r="JAJ150" s="254"/>
      <c r="JAO150" s="260"/>
      <c r="JAP150" s="369"/>
      <c r="JAQ150" s="369"/>
      <c r="JAR150" s="369"/>
      <c r="JAW150" s="254"/>
      <c r="JAX150" s="254"/>
      <c r="JAY150" s="254"/>
      <c r="JAZ150" s="254"/>
      <c r="JBE150" s="260"/>
      <c r="JBF150" s="369"/>
      <c r="JBG150" s="369"/>
      <c r="JBH150" s="369"/>
      <c r="JBM150" s="254"/>
      <c r="JBN150" s="254"/>
      <c r="JBO150" s="254"/>
      <c r="JBP150" s="254"/>
      <c r="JBU150" s="260"/>
      <c r="JBV150" s="369"/>
      <c r="JBW150" s="369"/>
      <c r="JBX150" s="369"/>
      <c r="JCC150" s="254"/>
      <c r="JCD150" s="254"/>
      <c r="JCE150" s="254"/>
      <c r="JCF150" s="254"/>
      <c r="JCK150" s="260"/>
      <c r="JCL150" s="369"/>
      <c r="JCM150" s="369"/>
      <c r="JCN150" s="369"/>
      <c r="JCS150" s="254"/>
      <c r="JCT150" s="254"/>
      <c r="JCU150" s="254"/>
      <c r="JCV150" s="254"/>
      <c r="JDA150" s="260"/>
      <c r="JDB150" s="369"/>
      <c r="JDC150" s="369"/>
      <c r="JDD150" s="369"/>
      <c r="JDI150" s="254"/>
      <c r="JDJ150" s="254"/>
      <c r="JDK150" s="254"/>
      <c r="JDL150" s="254"/>
      <c r="JDQ150" s="260"/>
      <c r="JDR150" s="369"/>
      <c r="JDS150" s="369"/>
      <c r="JDT150" s="369"/>
      <c r="JDY150" s="254"/>
      <c r="JDZ150" s="254"/>
      <c r="JEA150" s="254"/>
      <c r="JEB150" s="254"/>
      <c r="JEG150" s="260"/>
      <c r="JEH150" s="369"/>
      <c r="JEI150" s="369"/>
      <c r="JEJ150" s="369"/>
      <c r="JEO150" s="254"/>
      <c r="JEP150" s="254"/>
      <c r="JEQ150" s="254"/>
      <c r="JER150" s="254"/>
      <c r="JEW150" s="260"/>
      <c r="JEX150" s="369"/>
      <c r="JEY150" s="369"/>
      <c r="JEZ150" s="369"/>
      <c r="JFE150" s="254"/>
      <c r="JFF150" s="254"/>
      <c r="JFG150" s="254"/>
      <c r="JFH150" s="254"/>
      <c r="JFM150" s="260"/>
      <c r="JFN150" s="369"/>
      <c r="JFO150" s="369"/>
      <c r="JFP150" s="369"/>
      <c r="JFU150" s="254"/>
      <c r="JFV150" s="254"/>
      <c r="JFW150" s="254"/>
      <c r="JFX150" s="254"/>
      <c r="JGC150" s="260"/>
      <c r="JGD150" s="369"/>
      <c r="JGE150" s="369"/>
      <c r="JGF150" s="369"/>
      <c r="JGK150" s="254"/>
      <c r="JGL150" s="254"/>
      <c r="JGM150" s="254"/>
      <c r="JGN150" s="254"/>
      <c r="JGS150" s="260"/>
      <c r="JGT150" s="369"/>
      <c r="JGU150" s="369"/>
      <c r="JGV150" s="369"/>
      <c r="JHA150" s="254"/>
      <c r="JHB150" s="254"/>
      <c r="JHC150" s="254"/>
      <c r="JHD150" s="254"/>
      <c r="JHI150" s="260"/>
      <c r="JHJ150" s="369"/>
      <c r="JHK150" s="369"/>
      <c r="JHL150" s="369"/>
      <c r="JHQ150" s="254"/>
      <c r="JHR150" s="254"/>
      <c r="JHS150" s="254"/>
      <c r="JHT150" s="254"/>
      <c r="JHY150" s="260"/>
      <c r="JHZ150" s="369"/>
      <c r="JIA150" s="369"/>
      <c r="JIB150" s="369"/>
      <c r="JIG150" s="254"/>
      <c r="JIH150" s="254"/>
      <c r="JII150" s="254"/>
      <c r="JIJ150" s="254"/>
      <c r="JIO150" s="260"/>
      <c r="JIP150" s="369"/>
      <c r="JIQ150" s="369"/>
      <c r="JIR150" s="369"/>
      <c r="JIW150" s="254"/>
      <c r="JIX150" s="254"/>
      <c r="JIY150" s="254"/>
      <c r="JIZ150" s="254"/>
      <c r="JJE150" s="260"/>
      <c r="JJF150" s="369"/>
      <c r="JJG150" s="369"/>
      <c r="JJH150" s="369"/>
      <c r="JJM150" s="254"/>
      <c r="JJN150" s="254"/>
      <c r="JJO150" s="254"/>
      <c r="JJP150" s="254"/>
      <c r="JJU150" s="260"/>
      <c r="JJV150" s="369"/>
      <c r="JJW150" s="369"/>
      <c r="JJX150" s="369"/>
      <c r="JKC150" s="254"/>
      <c r="JKD150" s="254"/>
      <c r="JKE150" s="254"/>
      <c r="JKF150" s="254"/>
      <c r="JKK150" s="260"/>
      <c r="JKL150" s="369"/>
      <c r="JKM150" s="369"/>
      <c r="JKN150" s="369"/>
      <c r="JKS150" s="254"/>
      <c r="JKT150" s="254"/>
      <c r="JKU150" s="254"/>
      <c r="JKV150" s="254"/>
      <c r="JLA150" s="260"/>
      <c r="JLB150" s="369"/>
      <c r="JLC150" s="369"/>
      <c r="JLD150" s="369"/>
      <c r="JLI150" s="254"/>
      <c r="JLJ150" s="254"/>
      <c r="JLK150" s="254"/>
      <c r="JLL150" s="254"/>
      <c r="JLQ150" s="260"/>
      <c r="JLR150" s="369"/>
      <c r="JLS150" s="369"/>
      <c r="JLT150" s="369"/>
      <c r="JLY150" s="254"/>
      <c r="JLZ150" s="254"/>
      <c r="JMA150" s="254"/>
      <c r="JMB150" s="254"/>
      <c r="JMG150" s="260"/>
      <c r="JMH150" s="369"/>
      <c r="JMI150" s="369"/>
      <c r="JMJ150" s="369"/>
      <c r="JMO150" s="254"/>
      <c r="JMP150" s="254"/>
      <c r="JMQ150" s="254"/>
      <c r="JMR150" s="254"/>
      <c r="JMW150" s="260"/>
      <c r="JMX150" s="369"/>
      <c r="JMY150" s="369"/>
      <c r="JMZ150" s="369"/>
      <c r="JNE150" s="254"/>
      <c r="JNF150" s="254"/>
      <c r="JNG150" s="254"/>
      <c r="JNH150" s="254"/>
      <c r="JNM150" s="260"/>
      <c r="JNN150" s="369"/>
      <c r="JNO150" s="369"/>
      <c r="JNP150" s="369"/>
      <c r="JNU150" s="254"/>
      <c r="JNV150" s="254"/>
      <c r="JNW150" s="254"/>
      <c r="JNX150" s="254"/>
      <c r="JOC150" s="260"/>
      <c r="JOD150" s="369"/>
      <c r="JOE150" s="369"/>
      <c r="JOF150" s="369"/>
      <c r="JOK150" s="254"/>
      <c r="JOL150" s="254"/>
      <c r="JOM150" s="254"/>
      <c r="JON150" s="254"/>
      <c r="JOS150" s="260"/>
      <c r="JOT150" s="369"/>
      <c r="JOU150" s="369"/>
      <c r="JOV150" s="369"/>
      <c r="JPA150" s="254"/>
      <c r="JPB150" s="254"/>
      <c r="JPC150" s="254"/>
      <c r="JPD150" s="254"/>
      <c r="JPI150" s="260"/>
      <c r="JPJ150" s="369"/>
      <c r="JPK150" s="369"/>
      <c r="JPL150" s="369"/>
      <c r="JPQ150" s="254"/>
      <c r="JPR150" s="254"/>
      <c r="JPS150" s="254"/>
      <c r="JPT150" s="254"/>
      <c r="JPY150" s="260"/>
      <c r="JPZ150" s="369"/>
      <c r="JQA150" s="369"/>
      <c r="JQB150" s="369"/>
      <c r="JQG150" s="254"/>
      <c r="JQH150" s="254"/>
      <c r="JQI150" s="254"/>
      <c r="JQJ150" s="254"/>
      <c r="JQO150" s="260"/>
      <c r="JQP150" s="369"/>
      <c r="JQQ150" s="369"/>
      <c r="JQR150" s="369"/>
      <c r="JQW150" s="254"/>
      <c r="JQX150" s="254"/>
      <c r="JQY150" s="254"/>
      <c r="JQZ150" s="254"/>
      <c r="JRE150" s="260"/>
      <c r="JRF150" s="369"/>
      <c r="JRG150" s="369"/>
      <c r="JRH150" s="369"/>
      <c r="JRM150" s="254"/>
      <c r="JRN150" s="254"/>
      <c r="JRO150" s="254"/>
      <c r="JRP150" s="254"/>
      <c r="JRU150" s="260"/>
      <c r="JRV150" s="369"/>
      <c r="JRW150" s="369"/>
      <c r="JRX150" s="369"/>
      <c r="JSC150" s="254"/>
      <c r="JSD150" s="254"/>
      <c r="JSE150" s="254"/>
      <c r="JSF150" s="254"/>
      <c r="JSK150" s="260"/>
      <c r="JSL150" s="369"/>
      <c r="JSM150" s="369"/>
      <c r="JSN150" s="369"/>
      <c r="JSS150" s="254"/>
      <c r="JST150" s="254"/>
      <c r="JSU150" s="254"/>
      <c r="JSV150" s="254"/>
      <c r="JTA150" s="260"/>
      <c r="JTB150" s="369"/>
      <c r="JTC150" s="369"/>
      <c r="JTD150" s="369"/>
      <c r="JTI150" s="254"/>
      <c r="JTJ150" s="254"/>
      <c r="JTK150" s="254"/>
      <c r="JTL150" s="254"/>
      <c r="JTQ150" s="260"/>
      <c r="JTR150" s="369"/>
      <c r="JTS150" s="369"/>
      <c r="JTT150" s="369"/>
      <c r="JTY150" s="254"/>
      <c r="JTZ150" s="254"/>
      <c r="JUA150" s="254"/>
      <c r="JUB150" s="254"/>
      <c r="JUG150" s="260"/>
      <c r="JUH150" s="369"/>
      <c r="JUI150" s="369"/>
      <c r="JUJ150" s="369"/>
      <c r="JUO150" s="254"/>
      <c r="JUP150" s="254"/>
      <c r="JUQ150" s="254"/>
      <c r="JUR150" s="254"/>
      <c r="JUW150" s="260"/>
      <c r="JUX150" s="369"/>
      <c r="JUY150" s="369"/>
      <c r="JUZ150" s="369"/>
      <c r="JVE150" s="254"/>
      <c r="JVF150" s="254"/>
      <c r="JVG150" s="254"/>
      <c r="JVH150" s="254"/>
      <c r="JVM150" s="260"/>
      <c r="JVN150" s="369"/>
      <c r="JVO150" s="369"/>
      <c r="JVP150" s="369"/>
      <c r="JVU150" s="254"/>
      <c r="JVV150" s="254"/>
      <c r="JVW150" s="254"/>
      <c r="JVX150" s="254"/>
      <c r="JWC150" s="260"/>
      <c r="JWD150" s="369"/>
      <c r="JWE150" s="369"/>
      <c r="JWF150" s="369"/>
      <c r="JWK150" s="254"/>
      <c r="JWL150" s="254"/>
      <c r="JWM150" s="254"/>
      <c r="JWN150" s="254"/>
      <c r="JWS150" s="260"/>
      <c r="JWT150" s="369"/>
      <c r="JWU150" s="369"/>
      <c r="JWV150" s="369"/>
      <c r="JXA150" s="254"/>
      <c r="JXB150" s="254"/>
      <c r="JXC150" s="254"/>
      <c r="JXD150" s="254"/>
      <c r="JXI150" s="260"/>
      <c r="JXJ150" s="369"/>
      <c r="JXK150" s="369"/>
      <c r="JXL150" s="369"/>
      <c r="JXQ150" s="254"/>
      <c r="JXR150" s="254"/>
      <c r="JXS150" s="254"/>
      <c r="JXT150" s="254"/>
      <c r="JXY150" s="260"/>
      <c r="JXZ150" s="369"/>
      <c r="JYA150" s="369"/>
      <c r="JYB150" s="369"/>
      <c r="JYG150" s="254"/>
      <c r="JYH150" s="254"/>
      <c r="JYI150" s="254"/>
      <c r="JYJ150" s="254"/>
      <c r="JYO150" s="260"/>
      <c r="JYP150" s="369"/>
      <c r="JYQ150" s="369"/>
      <c r="JYR150" s="369"/>
      <c r="JYW150" s="254"/>
      <c r="JYX150" s="254"/>
      <c r="JYY150" s="254"/>
      <c r="JYZ150" s="254"/>
      <c r="JZE150" s="260"/>
      <c r="JZF150" s="369"/>
      <c r="JZG150" s="369"/>
      <c r="JZH150" s="369"/>
      <c r="JZM150" s="254"/>
      <c r="JZN150" s="254"/>
      <c r="JZO150" s="254"/>
      <c r="JZP150" s="254"/>
      <c r="JZU150" s="260"/>
      <c r="JZV150" s="369"/>
      <c r="JZW150" s="369"/>
      <c r="JZX150" s="369"/>
      <c r="KAC150" s="254"/>
      <c r="KAD150" s="254"/>
      <c r="KAE150" s="254"/>
      <c r="KAF150" s="254"/>
      <c r="KAK150" s="260"/>
      <c r="KAL150" s="369"/>
      <c r="KAM150" s="369"/>
      <c r="KAN150" s="369"/>
      <c r="KAS150" s="254"/>
      <c r="KAT150" s="254"/>
      <c r="KAU150" s="254"/>
      <c r="KAV150" s="254"/>
      <c r="KBA150" s="260"/>
      <c r="KBB150" s="369"/>
      <c r="KBC150" s="369"/>
      <c r="KBD150" s="369"/>
      <c r="KBI150" s="254"/>
      <c r="KBJ150" s="254"/>
      <c r="KBK150" s="254"/>
      <c r="KBL150" s="254"/>
      <c r="KBQ150" s="260"/>
      <c r="KBR150" s="369"/>
      <c r="KBS150" s="369"/>
      <c r="KBT150" s="369"/>
      <c r="KBY150" s="254"/>
      <c r="KBZ150" s="254"/>
      <c r="KCA150" s="254"/>
      <c r="KCB150" s="254"/>
      <c r="KCG150" s="260"/>
      <c r="KCH150" s="369"/>
      <c r="KCI150" s="369"/>
      <c r="KCJ150" s="369"/>
      <c r="KCO150" s="254"/>
      <c r="KCP150" s="254"/>
      <c r="KCQ150" s="254"/>
      <c r="KCR150" s="254"/>
      <c r="KCW150" s="260"/>
      <c r="KCX150" s="369"/>
      <c r="KCY150" s="369"/>
      <c r="KCZ150" s="369"/>
      <c r="KDE150" s="254"/>
      <c r="KDF150" s="254"/>
      <c r="KDG150" s="254"/>
      <c r="KDH150" s="254"/>
      <c r="KDM150" s="260"/>
      <c r="KDN150" s="369"/>
      <c r="KDO150" s="369"/>
      <c r="KDP150" s="369"/>
      <c r="KDU150" s="254"/>
      <c r="KDV150" s="254"/>
      <c r="KDW150" s="254"/>
      <c r="KDX150" s="254"/>
      <c r="KEC150" s="260"/>
      <c r="KED150" s="369"/>
      <c r="KEE150" s="369"/>
      <c r="KEF150" s="369"/>
      <c r="KEK150" s="254"/>
      <c r="KEL150" s="254"/>
      <c r="KEM150" s="254"/>
      <c r="KEN150" s="254"/>
      <c r="KES150" s="260"/>
      <c r="KET150" s="369"/>
      <c r="KEU150" s="369"/>
      <c r="KEV150" s="369"/>
      <c r="KFA150" s="254"/>
      <c r="KFB150" s="254"/>
      <c r="KFC150" s="254"/>
      <c r="KFD150" s="254"/>
      <c r="KFI150" s="260"/>
      <c r="KFJ150" s="369"/>
      <c r="KFK150" s="369"/>
      <c r="KFL150" s="369"/>
      <c r="KFQ150" s="254"/>
      <c r="KFR150" s="254"/>
      <c r="KFS150" s="254"/>
      <c r="KFT150" s="254"/>
      <c r="KFY150" s="260"/>
      <c r="KFZ150" s="369"/>
      <c r="KGA150" s="369"/>
      <c r="KGB150" s="369"/>
      <c r="KGG150" s="254"/>
      <c r="KGH150" s="254"/>
      <c r="KGI150" s="254"/>
      <c r="KGJ150" s="254"/>
      <c r="KGO150" s="260"/>
      <c r="KGP150" s="369"/>
      <c r="KGQ150" s="369"/>
      <c r="KGR150" s="369"/>
      <c r="KGW150" s="254"/>
      <c r="KGX150" s="254"/>
      <c r="KGY150" s="254"/>
      <c r="KGZ150" s="254"/>
      <c r="KHE150" s="260"/>
      <c r="KHF150" s="369"/>
      <c r="KHG150" s="369"/>
      <c r="KHH150" s="369"/>
      <c r="KHM150" s="254"/>
      <c r="KHN150" s="254"/>
      <c r="KHO150" s="254"/>
      <c r="KHP150" s="254"/>
      <c r="KHU150" s="260"/>
      <c r="KHV150" s="369"/>
      <c r="KHW150" s="369"/>
      <c r="KHX150" s="369"/>
      <c r="KIC150" s="254"/>
      <c r="KID150" s="254"/>
      <c r="KIE150" s="254"/>
      <c r="KIF150" s="254"/>
      <c r="KIK150" s="260"/>
      <c r="KIL150" s="369"/>
      <c r="KIM150" s="369"/>
      <c r="KIN150" s="369"/>
      <c r="KIS150" s="254"/>
      <c r="KIT150" s="254"/>
      <c r="KIU150" s="254"/>
      <c r="KIV150" s="254"/>
      <c r="KJA150" s="260"/>
      <c r="KJB150" s="369"/>
      <c r="KJC150" s="369"/>
      <c r="KJD150" s="369"/>
      <c r="KJI150" s="254"/>
      <c r="KJJ150" s="254"/>
      <c r="KJK150" s="254"/>
      <c r="KJL150" s="254"/>
      <c r="KJQ150" s="260"/>
      <c r="KJR150" s="369"/>
      <c r="KJS150" s="369"/>
      <c r="KJT150" s="369"/>
      <c r="KJY150" s="254"/>
      <c r="KJZ150" s="254"/>
      <c r="KKA150" s="254"/>
      <c r="KKB150" s="254"/>
      <c r="KKG150" s="260"/>
      <c r="KKH150" s="369"/>
      <c r="KKI150" s="369"/>
      <c r="KKJ150" s="369"/>
      <c r="KKO150" s="254"/>
      <c r="KKP150" s="254"/>
      <c r="KKQ150" s="254"/>
      <c r="KKR150" s="254"/>
      <c r="KKW150" s="260"/>
      <c r="KKX150" s="369"/>
      <c r="KKY150" s="369"/>
      <c r="KKZ150" s="369"/>
      <c r="KLE150" s="254"/>
      <c r="KLF150" s="254"/>
      <c r="KLG150" s="254"/>
      <c r="KLH150" s="254"/>
      <c r="KLM150" s="260"/>
      <c r="KLN150" s="369"/>
      <c r="KLO150" s="369"/>
      <c r="KLP150" s="369"/>
      <c r="KLU150" s="254"/>
      <c r="KLV150" s="254"/>
      <c r="KLW150" s="254"/>
      <c r="KLX150" s="254"/>
      <c r="KMC150" s="260"/>
      <c r="KMD150" s="369"/>
      <c r="KME150" s="369"/>
      <c r="KMF150" s="369"/>
      <c r="KMK150" s="254"/>
      <c r="KML150" s="254"/>
      <c r="KMM150" s="254"/>
      <c r="KMN150" s="254"/>
      <c r="KMS150" s="260"/>
      <c r="KMT150" s="369"/>
      <c r="KMU150" s="369"/>
      <c r="KMV150" s="369"/>
      <c r="KNA150" s="254"/>
      <c r="KNB150" s="254"/>
      <c r="KNC150" s="254"/>
      <c r="KND150" s="254"/>
      <c r="KNI150" s="260"/>
      <c r="KNJ150" s="369"/>
      <c r="KNK150" s="369"/>
      <c r="KNL150" s="369"/>
      <c r="KNQ150" s="254"/>
      <c r="KNR150" s="254"/>
      <c r="KNS150" s="254"/>
      <c r="KNT150" s="254"/>
      <c r="KNY150" s="260"/>
      <c r="KNZ150" s="369"/>
      <c r="KOA150" s="369"/>
      <c r="KOB150" s="369"/>
      <c r="KOG150" s="254"/>
      <c r="KOH150" s="254"/>
      <c r="KOI150" s="254"/>
      <c r="KOJ150" s="254"/>
      <c r="KOO150" s="260"/>
      <c r="KOP150" s="369"/>
      <c r="KOQ150" s="369"/>
      <c r="KOR150" s="369"/>
      <c r="KOW150" s="254"/>
      <c r="KOX150" s="254"/>
      <c r="KOY150" s="254"/>
      <c r="KOZ150" s="254"/>
      <c r="KPE150" s="260"/>
      <c r="KPF150" s="369"/>
      <c r="KPG150" s="369"/>
      <c r="KPH150" s="369"/>
      <c r="KPM150" s="254"/>
      <c r="KPN150" s="254"/>
      <c r="KPO150" s="254"/>
      <c r="KPP150" s="254"/>
      <c r="KPU150" s="260"/>
      <c r="KPV150" s="369"/>
      <c r="KPW150" s="369"/>
      <c r="KPX150" s="369"/>
      <c r="KQC150" s="254"/>
      <c r="KQD150" s="254"/>
      <c r="KQE150" s="254"/>
      <c r="KQF150" s="254"/>
      <c r="KQK150" s="260"/>
      <c r="KQL150" s="369"/>
      <c r="KQM150" s="369"/>
      <c r="KQN150" s="369"/>
      <c r="KQS150" s="254"/>
      <c r="KQT150" s="254"/>
      <c r="KQU150" s="254"/>
      <c r="KQV150" s="254"/>
      <c r="KRA150" s="260"/>
      <c r="KRB150" s="369"/>
      <c r="KRC150" s="369"/>
      <c r="KRD150" s="369"/>
      <c r="KRI150" s="254"/>
      <c r="KRJ150" s="254"/>
      <c r="KRK150" s="254"/>
      <c r="KRL150" s="254"/>
      <c r="KRQ150" s="260"/>
      <c r="KRR150" s="369"/>
      <c r="KRS150" s="369"/>
      <c r="KRT150" s="369"/>
      <c r="KRY150" s="254"/>
      <c r="KRZ150" s="254"/>
      <c r="KSA150" s="254"/>
      <c r="KSB150" s="254"/>
      <c r="KSG150" s="260"/>
      <c r="KSH150" s="369"/>
      <c r="KSI150" s="369"/>
      <c r="KSJ150" s="369"/>
      <c r="KSO150" s="254"/>
      <c r="KSP150" s="254"/>
      <c r="KSQ150" s="254"/>
      <c r="KSR150" s="254"/>
      <c r="KSW150" s="260"/>
      <c r="KSX150" s="369"/>
      <c r="KSY150" s="369"/>
      <c r="KSZ150" s="369"/>
      <c r="KTE150" s="254"/>
      <c r="KTF150" s="254"/>
      <c r="KTG150" s="254"/>
      <c r="KTH150" s="254"/>
      <c r="KTM150" s="260"/>
      <c r="KTN150" s="369"/>
      <c r="KTO150" s="369"/>
      <c r="KTP150" s="369"/>
      <c r="KTU150" s="254"/>
      <c r="KTV150" s="254"/>
      <c r="KTW150" s="254"/>
      <c r="KTX150" s="254"/>
      <c r="KUC150" s="260"/>
      <c r="KUD150" s="369"/>
      <c r="KUE150" s="369"/>
      <c r="KUF150" s="369"/>
      <c r="KUK150" s="254"/>
      <c r="KUL150" s="254"/>
      <c r="KUM150" s="254"/>
      <c r="KUN150" s="254"/>
      <c r="KUS150" s="260"/>
      <c r="KUT150" s="369"/>
      <c r="KUU150" s="369"/>
      <c r="KUV150" s="369"/>
      <c r="KVA150" s="254"/>
      <c r="KVB150" s="254"/>
      <c r="KVC150" s="254"/>
      <c r="KVD150" s="254"/>
      <c r="KVI150" s="260"/>
      <c r="KVJ150" s="369"/>
      <c r="KVK150" s="369"/>
      <c r="KVL150" s="369"/>
      <c r="KVQ150" s="254"/>
      <c r="KVR150" s="254"/>
      <c r="KVS150" s="254"/>
      <c r="KVT150" s="254"/>
      <c r="KVY150" s="260"/>
      <c r="KVZ150" s="369"/>
      <c r="KWA150" s="369"/>
      <c r="KWB150" s="369"/>
      <c r="KWG150" s="254"/>
      <c r="KWH150" s="254"/>
      <c r="KWI150" s="254"/>
      <c r="KWJ150" s="254"/>
      <c r="KWO150" s="260"/>
      <c r="KWP150" s="369"/>
      <c r="KWQ150" s="369"/>
      <c r="KWR150" s="369"/>
      <c r="KWW150" s="254"/>
      <c r="KWX150" s="254"/>
      <c r="KWY150" s="254"/>
      <c r="KWZ150" s="254"/>
      <c r="KXE150" s="260"/>
      <c r="KXF150" s="369"/>
      <c r="KXG150" s="369"/>
      <c r="KXH150" s="369"/>
      <c r="KXM150" s="254"/>
      <c r="KXN150" s="254"/>
      <c r="KXO150" s="254"/>
      <c r="KXP150" s="254"/>
      <c r="KXU150" s="260"/>
      <c r="KXV150" s="369"/>
      <c r="KXW150" s="369"/>
      <c r="KXX150" s="369"/>
      <c r="KYC150" s="254"/>
      <c r="KYD150" s="254"/>
      <c r="KYE150" s="254"/>
      <c r="KYF150" s="254"/>
      <c r="KYK150" s="260"/>
      <c r="KYL150" s="369"/>
      <c r="KYM150" s="369"/>
      <c r="KYN150" s="369"/>
      <c r="KYS150" s="254"/>
      <c r="KYT150" s="254"/>
      <c r="KYU150" s="254"/>
      <c r="KYV150" s="254"/>
      <c r="KZA150" s="260"/>
      <c r="KZB150" s="369"/>
      <c r="KZC150" s="369"/>
      <c r="KZD150" s="369"/>
      <c r="KZI150" s="254"/>
      <c r="KZJ150" s="254"/>
      <c r="KZK150" s="254"/>
      <c r="KZL150" s="254"/>
      <c r="KZQ150" s="260"/>
      <c r="KZR150" s="369"/>
      <c r="KZS150" s="369"/>
      <c r="KZT150" s="369"/>
      <c r="KZY150" s="254"/>
      <c r="KZZ150" s="254"/>
      <c r="LAA150" s="254"/>
      <c r="LAB150" s="254"/>
      <c r="LAG150" s="260"/>
      <c r="LAH150" s="369"/>
      <c r="LAI150" s="369"/>
      <c r="LAJ150" s="369"/>
      <c r="LAO150" s="254"/>
      <c r="LAP150" s="254"/>
      <c r="LAQ150" s="254"/>
      <c r="LAR150" s="254"/>
      <c r="LAW150" s="260"/>
      <c r="LAX150" s="369"/>
      <c r="LAY150" s="369"/>
      <c r="LAZ150" s="369"/>
      <c r="LBE150" s="254"/>
      <c r="LBF150" s="254"/>
      <c r="LBG150" s="254"/>
      <c r="LBH150" s="254"/>
      <c r="LBM150" s="260"/>
      <c r="LBN150" s="369"/>
      <c r="LBO150" s="369"/>
      <c r="LBP150" s="369"/>
      <c r="LBU150" s="254"/>
      <c r="LBV150" s="254"/>
      <c r="LBW150" s="254"/>
      <c r="LBX150" s="254"/>
      <c r="LCC150" s="260"/>
      <c r="LCD150" s="369"/>
      <c r="LCE150" s="369"/>
      <c r="LCF150" s="369"/>
      <c r="LCK150" s="254"/>
      <c r="LCL150" s="254"/>
      <c r="LCM150" s="254"/>
      <c r="LCN150" s="254"/>
      <c r="LCS150" s="260"/>
      <c r="LCT150" s="369"/>
      <c r="LCU150" s="369"/>
      <c r="LCV150" s="369"/>
      <c r="LDA150" s="254"/>
      <c r="LDB150" s="254"/>
      <c r="LDC150" s="254"/>
      <c r="LDD150" s="254"/>
      <c r="LDI150" s="260"/>
      <c r="LDJ150" s="369"/>
      <c r="LDK150" s="369"/>
      <c r="LDL150" s="369"/>
      <c r="LDQ150" s="254"/>
      <c r="LDR150" s="254"/>
      <c r="LDS150" s="254"/>
      <c r="LDT150" s="254"/>
      <c r="LDY150" s="260"/>
      <c r="LDZ150" s="369"/>
      <c r="LEA150" s="369"/>
      <c r="LEB150" s="369"/>
      <c r="LEG150" s="254"/>
      <c r="LEH150" s="254"/>
      <c r="LEI150" s="254"/>
      <c r="LEJ150" s="254"/>
      <c r="LEO150" s="260"/>
      <c r="LEP150" s="369"/>
      <c r="LEQ150" s="369"/>
      <c r="LER150" s="369"/>
      <c r="LEW150" s="254"/>
      <c r="LEX150" s="254"/>
      <c r="LEY150" s="254"/>
      <c r="LEZ150" s="254"/>
      <c r="LFE150" s="260"/>
      <c r="LFF150" s="369"/>
      <c r="LFG150" s="369"/>
      <c r="LFH150" s="369"/>
      <c r="LFM150" s="254"/>
      <c r="LFN150" s="254"/>
      <c r="LFO150" s="254"/>
      <c r="LFP150" s="254"/>
      <c r="LFU150" s="260"/>
      <c r="LFV150" s="369"/>
      <c r="LFW150" s="369"/>
      <c r="LFX150" s="369"/>
      <c r="LGC150" s="254"/>
      <c r="LGD150" s="254"/>
      <c r="LGE150" s="254"/>
      <c r="LGF150" s="254"/>
      <c r="LGK150" s="260"/>
      <c r="LGL150" s="369"/>
      <c r="LGM150" s="369"/>
      <c r="LGN150" s="369"/>
      <c r="LGS150" s="254"/>
      <c r="LGT150" s="254"/>
      <c r="LGU150" s="254"/>
      <c r="LGV150" s="254"/>
      <c r="LHA150" s="260"/>
      <c r="LHB150" s="369"/>
      <c r="LHC150" s="369"/>
      <c r="LHD150" s="369"/>
      <c r="LHI150" s="254"/>
      <c r="LHJ150" s="254"/>
      <c r="LHK150" s="254"/>
      <c r="LHL150" s="254"/>
      <c r="LHQ150" s="260"/>
      <c r="LHR150" s="369"/>
      <c r="LHS150" s="369"/>
      <c r="LHT150" s="369"/>
      <c r="LHY150" s="254"/>
      <c r="LHZ150" s="254"/>
      <c r="LIA150" s="254"/>
      <c r="LIB150" s="254"/>
      <c r="LIG150" s="260"/>
      <c r="LIH150" s="369"/>
      <c r="LII150" s="369"/>
      <c r="LIJ150" s="369"/>
      <c r="LIO150" s="254"/>
      <c r="LIP150" s="254"/>
      <c r="LIQ150" s="254"/>
      <c r="LIR150" s="254"/>
      <c r="LIW150" s="260"/>
      <c r="LIX150" s="369"/>
      <c r="LIY150" s="369"/>
      <c r="LIZ150" s="369"/>
      <c r="LJE150" s="254"/>
      <c r="LJF150" s="254"/>
      <c r="LJG150" s="254"/>
      <c r="LJH150" s="254"/>
      <c r="LJM150" s="260"/>
      <c r="LJN150" s="369"/>
      <c r="LJO150" s="369"/>
      <c r="LJP150" s="369"/>
      <c r="LJU150" s="254"/>
      <c r="LJV150" s="254"/>
      <c r="LJW150" s="254"/>
      <c r="LJX150" s="254"/>
      <c r="LKC150" s="260"/>
      <c r="LKD150" s="369"/>
      <c r="LKE150" s="369"/>
      <c r="LKF150" s="369"/>
      <c r="LKK150" s="254"/>
      <c r="LKL150" s="254"/>
      <c r="LKM150" s="254"/>
      <c r="LKN150" s="254"/>
      <c r="LKS150" s="260"/>
      <c r="LKT150" s="369"/>
      <c r="LKU150" s="369"/>
      <c r="LKV150" s="369"/>
      <c r="LLA150" s="254"/>
      <c r="LLB150" s="254"/>
      <c r="LLC150" s="254"/>
      <c r="LLD150" s="254"/>
      <c r="LLI150" s="260"/>
      <c r="LLJ150" s="369"/>
      <c r="LLK150" s="369"/>
      <c r="LLL150" s="369"/>
      <c r="LLQ150" s="254"/>
      <c r="LLR150" s="254"/>
      <c r="LLS150" s="254"/>
      <c r="LLT150" s="254"/>
      <c r="LLY150" s="260"/>
      <c r="LLZ150" s="369"/>
      <c r="LMA150" s="369"/>
      <c r="LMB150" s="369"/>
      <c r="LMG150" s="254"/>
      <c r="LMH150" s="254"/>
      <c r="LMI150" s="254"/>
      <c r="LMJ150" s="254"/>
      <c r="LMO150" s="260"/>
      <c r="LMP150" s="369"/>
      <c r="LMQ150" s="369"/>
      <c r="LMR150" s="369"/>
      <c r="LMW150" s="254"/>
      <c r="LMX150" s="254"/>
      <c r="LMY150" s="254"/>
      <c r="LMZ150" s="254"/>
      <c r="LNE150" s="260"/>
      <c r="LNF150" s="369"/>
      <c r="LNG150" s="369"/>
      <c r="LNH150" s="369"/>
      <c r="LNM150" s="254"/>
      <c r="LNN150" s="254"/>
      <c r="LNO150" s="254"/>
      <c r="LNP150" s="254"/>
      <c r="LNU150" s="260"/>
      <c r="LNV150" s="369"/>
      <c r="LNW150" s="369"/>
      <c r="LNX150" s="369"/>
      <c r="LOC150" s="254"/>
      <c r="LOD150" s="254"/>
      <c r="LOE150" s="254"/>
      <c r="LOF150" s="254"/>
      <c r="LOK150" s="260"/>
      <c r="LOL150" s="369"/>
      <c r="LOM150" s="369"/>
      <c r="LON150" s="369"/>
      <c r="LOS150" s="254"/>
      <c r="LOT150" s="254"/>
      <c r="LOU150" s="254"/>
      <c r="LOV150" s="254"/>
      <c r="LPA150" s="260"/>
      <c r="LPB150" s="369"/>
      <c r="LPC150" s="369"/>
      <c r="LPD150" s="369"/>
      <c r="LPI150" s="254"/>
      <c r="LPJ150" s="254"/>
      <c r="LPK150" s="254"/>
      <c r="LPL150" s="254"/>
      <c r="LPQ150" s="260"/>
      <c r="LPR150" s="369"/>
      <c r="LPS150" s="369"/>
      <c r="LPT150" s="369"/>
      <c r="LPY150" s="254"/>
      <c r="LPZ150" s="254"/>
      <c r="LQA150" s="254"/>
      <c r="LQB150" s="254"/>
      <c r="LQG150" s="260"/>
      <c r="LQH150" s="369"/>
      <c r="LQI150" s="369"/>
      <c r="LQJ150" s="369"/>
      <c r="LQO150" s="254"/>
      <c r="LQP150" s="254"/>
      <c r="LQQ150" s="254"/>
      <c r="LQR150" s="254"/>
      <c r="LQW150" s="260"/>
      <c r="LQX150" s="369"/>
      <c r="LQY150" s="369"/>
      <c r="LQZ150" s="369"/>
      <c r="LRE150" s="254"/>
      <c r="LRF150" s="254"/>
      <c r="LRG150" s="254"/>
      <c r="LRH150" s="254"/>
      <c r="LRM150" s="260"/>
      <c r="LRN150" s="369"/>
      <c r="LRO150" s="369"/>
      <c r="LRP150" s="369"/>
      <c r="LRU150" s="254"/>
      <c r="LRV150" s="254"/>
      <c r="LRW150" s="254"/>
      <c r="LRX150" s="254"/>
      <c r="LSC150" s="260"/>
      <c r="LSD150" s="369"/>
      <c r="LSE150" s="369"/>
      <c r="LSF150" s="369"/>
      <c r="LSK150" s="254"/>
      <c r="LSL150" s="254"/>
      <c r="LSM150" s="254"/>
      <c r="LSN150" s="254"/>
      <c r="LSS150" s="260"/>
      <c r="LST150" s="369"/>
      <c r="LSU150" s="369"/>
      <c r="LSV150" s="369"/>
      <c r="LTA150" s="254"/>
      <c r="LTB150" s="254"/>
      <c r="LTC150" s="254"/>
      <c r="LTD150" s="254"/>
      <c r="LTI150" s="260"/>
      <c r="LTJ150" s="369"/>
      <c r="LTK150" s="369"/>
      <c r="LTL150" s="369"/>
      <c r="LTQ150" s="254"/>
      <c r="LTR150" s="254"/>
      <c r="LTS150" s="254"/>
      <c r="LTT150" s="254"/>
      <c r="LTY150" s="260"/>
      <c r="LTZ150" s="369"/>
      <c r="LUA150" s="369"/>
      <c r="LUB150" s="369"/>
      <c r="LUG150" s="254"/>
      <c r="LUH150" s="254"/>
      <c r="LUI150" s="254"/>
      <c r="LUJ150" s="254"/>
      <c r="LUO150" s="260"/>
      <c r="LUP150" s="369"/>
      <c r="LUQ150" s="369"/>
      <c r="LUR150" s="369"/>
      <c r="LUW150" s="254"/>
      <c r="LUX150" s="254"/>
      <c r="LUY150" s="254"/>
      <c r="LUZ150" s="254"/>
      <c r="LVE150" s="260"/>
      <c r="LVF150" s="369"/>
      <c r="LVG150" s="369"/>
      <c r="LVH150" s="369"/>
      <c r="LVM150" s="254"/>
      <c r="LVN150" s="254"/>
      <c r="LVO150" s="254"/>
      <c r="LVP150" s="254"/>
      <c r="LVU150" s="260"/>
      <c r="LVV150" s="369"/>
      <c r="LVW150" s="369"/>
      <c r="LVX150" s="369"/>
      <c r="LWC150" s="254"/>
      <c r="LWD150" s="254"/>
      <c r="LWE150" s="254"/>
      <c r="LWF150" s="254"/>
      <c r="LWK150" s="260"/>
      <c r="LWL150" s="369"/>
      <c r="LWM150" s="369"/>
      <c r="LWN150" s="369"/>
      <c r="LWS150" s="254"/>
      <c r="LWT150" s="254"/>
      <c r="LWU150" s="254"/>
      <c r="LWV150" s="254"/>
      <c r="LXA150" s="260"/>
      <c r="LXB150" s="369"/>
      <c r="LXC150" s="369"/>
      <c r="LXD150" s="369"/>
      <c r="LXI150" s="254"/>
      <c r="LXJ150" s="254"/>
      <c r="LXK150" s="254"/>
      <c r="LXL150" s="254"/>
      <c r="LXQ150" s="260"/>
      <c r="LXR150" s="369"/>
      <c r="LXS150" s="369"/>
      <c r="LXT150" s="369"/>
      <c r="LXY150" s="254"/>
      <c r="LXZ150" s="254"/>
      <c r="LYA150" s="254"/>
      <c r="LYB150" s="254"/>
      <c r="LYG150" s="260"/>
      <c r="LYH150" s="369"/>
      <c r="LYI150" s="369"/>
      <c r="LYJ150" s="369"/>
      <c r="LYO150" s="254"/>
      <c r="LYP150" s="254"/>
      <c r="LYQ150" s="254"/>
      <c r="LYR150" s="254"/>
      <c r="LYW150" s="260"/>
      <c r="LYX150" s="369"/>
      <c r="LYY150" s="369"/>
      <c r="LYZ150" s="369"/>
      <c r="LZE150" s="254"/>
      <c r="LZF150" s="254"/>
      <c r="LZG150" s="254"/>
      <c r="LZH150" s="254"/>
      <c r="LZM150" s="260"/>
      <c r="LZN150" s="369"/>
      <c r="LZO150" s="369"/>
      <c r="LZP150" s="369"/>
      <c r="LZU150" s="254"/>
      <c r="LZV150" s="254"/>
      <c r="LZW150" s="254"/>
      <c r="LZX150" s="254"/>
      <c r="MAC150" s="260"/>
      <c r="MAD150" s="369"/>
      <c r="MAE150" s="369"/>
      <c r="MAF150" s="369"/>
      <c r="MAK150" s="254"/>
      <c r="MAL150" s="254"/>
      <c r="MAM150" s="254"/>
      <c r="MAN150" s="254"/>
      <c r="MAS150" s="260"/>
      <c r="MAT150" s="369"/>
      <c r="MAU150" s="369"/>
      <c r="MAV150" s="369"/>
      <c r="MBA150" s="254"/>
      <c r="MBB150" s="254"/>
      <c r="MBC150" s="254"/>
      <c r="MBD150" s="254"/>
      <c r="MBI150" s="260"/>
      <c r="MBJ150" s="369"/>
      <c r="MBK150" s="369"/>
      <c r="MBL150" s="369"/>
      <c r="MBQ150" s="254"/>
      <c r="MBR150" s="254"/>
      <c r="MBS150" s="254"/>
      <c r="MBT150" s="254"/>
      <c r="MBY150" s="260"/>
      <c r="MBZ150" s="369"/>
      <c r="MCA150" s="369"/>
      <c r="MCB150" s="369"/>
      <c r="MCG150" s="254"/>
      <c r="MCH150" s="254"/>
      <c r="MCI150" s="254"/>
      <c r="MCJ150" s="254"/>
      <c r="MCO150" s="260"/>
      <c r="MCP150" s="369"/>
      <c r="MCQ150" s="369"/>
      <c r="MCR150" s="369"/>
      <c r="MCW150" s="254"/>
      <c r="MCX150" s="254"/>
      <c r="MCY150" s="254"/>
      <c r="MCZ150" s="254"/>
      <c r="MDE150" s="260"/>
      <c r="MDF150" s="369"/>
      <c r="MDG150" s="369"/>
      <c r="MDH150" s="369"/>
      <c r="MDM150" s="254"/>
      <c r="MDN150" s="254"/>
      <c r="MDO150" s="254"/>
      <c r="MDP150" s="254"/>
      <c r="MDU150" s="260"/>
      <c r="MDV150" s="369"/>
      <c r="MDW150" s="369"/>
      <c r="MDX150" s="369"/>
      <c r="MEC150" s="254"/>
      <c r="MED150" s="254"/>
      <c r="MEE150" s="254"/>
      <c r="MEF150" s="254"/>
      <c r="MEK150" s="260"/>
      <c r="MEL150" s="369"/>
      <c r="MEM150" s="369"/>
      <c r="MEN150" s="369"/>
      <c r="MES150" s="254"/>
      <c r="MET150" s="254"/>
      <c r="MEU150" s="254"/>
      <c r="MEV150" s="254"/>
      <c r="MFA150" s="260"/>
      <c r="MFB150" s="369"/>
      <c r="MFC150" s="369"/>
      <c r="MFD150" s="369"/>
      <c r="MFI150" s="254"/>
      <c r="MFJ150" s="254"/>
      <c r="MFK150" s="254"/>
      <c r="MFL150" s="254"/>
      <c r="MFQ150" s="260"/>
      <c r="MFR150" s="369"/>
      <c r="MFS150" s="369"/>
      <c r="MFT150" s="369"/>
      <c r="MFY150" s="254"/>
      <c r="MFZ150" s="254"/>
      <c r="MGA150" s="254"/>
      <c r="MGB150" s="254"/>
      <c r="MGG150" s="260"/>
      <c r="MGH150" s="369"/>
      <c r="MGI150" s="369"/>
      <c r="MGJ150" s="369"/>
      <c r="MGO150" s="254"/>
      <c r="MGP150" s="254"/>
      <c r="MGQ150" s="254"/>
      <c r="MGR150" s="254"/>
      <c r="MGW150" s="260"/>
      <c r="MGX150" s="369"/>
      <c r="MGY150" s="369"/>
      <c r="MGZ150" s="369"/>
      <c r="MHE150" s="254"/>
      <c r="MHF150" s="254"/>
      <c r="MHG150" s="254"/>
      <c r="MHH150" s="254"/>
      <c r="MHM150" s="260"/>
      <c r="MHN150" s="369"/>
      <c r="MHO150" s="369"/>
      <c r="MHP150" s="369"/>
      <c r="MHU150" s="254"/>
      <c r="MHV150" s="254"/>
      <c r="MHW150" s="254"/>
      <c r="MHX150" s="254"/>
      <c r="MIC150" s="260"/>
      <c r="MID150" s="369"/>
      <c r="MIE150" s="369"/>
      <c r="MIF150" s="369"/>
      <c r="MIK150" s="254"/>
      <c r="MIL150" s="254"/>
      <c r="MIM150" s="254"/>
      <c r="MIN150" s="254"/>
      <c r="MIS150" s="260"/>
      <c r="MIT150" s="369"/>
      <c r="MIU150" s="369"/>
      <c r="MIV150" s="369"/>
      <c r="MJA150" s="254"/>
      <c r="MJB150" s="254"/>
      <c r="MJC150" s="254"/>
      <c r="MJD150" s="254"/>
      <c r="MJI150" s="260"/>
      <c r="MJJ150" s="369"/>
      <c r="MJK150" s="369"/>
      <c r="MJL150" s="369"/>
      <c r="MJQ150" s="254"/>
      <c r="MJR150" s="254"/>
      <c r="MJS150" s="254"/>
      <c r="MJT150" s="254"/>
      <c r="MJY150" s="260"/>
      <c r="MJZ150" s="369"/>
      <c r="MKA150" s="369"/>
      <c r="MKB150" s="369"/>
      <c r="MKG150" s="254"/>
      <c r="MKH150" s="254"/>
      <c r="MKI150" s="254"/>
      <c r="MKJ150" s="254"/>
      <c r="MKO150" s="260"/>
      <c r="MKP150" s="369"/>
      <c r="MKQ150" s="369"/>
      <c r="MKR150" s="369"/>
      <c r="MKW150" s="254"/>
      <c r="MKX150" s="254"/>
      <c r="MKY150" s="254"/>
      <c r="MKZ150" s="254"/>
      <c r="MLE150" s="260"/>
      <c r="MLF150" s="369"/>
      <c r="MLG150" s="369"/>
      <c r="MLH150" s="369"/>
      <c r="MLM150" s="254"/>
      <c r="MLN150" s="254"/>
      <c r="MLO150" s="254"/>
      <c r="MLP150" s="254"/>
      <c r="MLU150" s="260"/>
      <c r="MLV150" s="369"/>
      <c r="MLW150" s="369"/>
      <c r="MLX150" s="369"/>
      <c r="MMC150" s="254"/>
      <c r="MMD150" s="254"/>
      <c r="MME150" s="254"/>
      <c r="MMF150" s="254"/>
      <c r="MMK150" s="260"/>
      <c r="MML150" s="369"/>
      <c r="MMM150" s="369"/>
      <c r="MMN150" s="369"/>
      <c r="MMS150" s="254"/>
      <c r="MMT150" s="254"/>
      <c r="MMU150" s="254"/>
      <c r="MMV150" s="254"/>
      <c r="MNA150" s="260"/>
      <c r="MNB150" s="369"/>
      <c r="MNC150" s="369"/>
      <c r="MND150" s="369"/>
      <c r="MNI150" s="254"/>
      <c r="MNJ150" s="254"/>
      <c r="MNK150" s="254"/>
      <c r="MNL150" s="254"/>
      <c r="MNQ150" s="260"/>
      <c r="MNR150" s="369"/>
      <c r="MNS150" s="369"/>
      <c r="MNT150" s="369"/>
      <c r="MNY150" s="254"/>
      <c r="MNZ150" s="254"/>
      <c r="MOA150" s="254"/>
      <c r="MOB150" s="254"/>
      <c r="MOG150" s="260"/>
      <c r="MOH150" s="369"/>
      <c r="MOI150" s="369"/>
      <c r="MOJ150" s="369"/>
      <c r="MOO150" s="254"/>
      <c r="MOP150" s="254"/>
      <c r="MOQ150" s="254"/>
      <c r="MOR150" s="254"/>
      <c r="MOW150" s="260"/>
      <c r="MOX150" s="369"/>
      <c r="MOY150" s="369"/>
      <c r="MOZ150" s="369"/>
      <c r="MPE150" s="254"/>
      <c r="MPF150" s="254"/>
      <c r="MPG150" s="254"/>
      <c r="MPH150" s="254"/>
      <c r="MPM150" s="260"/>
      <c r="MPN150" s="369"/>
      <c r="MPO150" s="369"/>
      <c r="MPP150" s="369"/>
      <c r="MPU150" s="254"/>
      <c r="MPV150" s="254"/>
      <c r="MPW150" s="254"/>
      <c r="MPX150" s="254"/>
      <c r="MQC150" s="260"/>
      <c r="MQD150" s="369"/>
      <c r="MQE150" s="369"/>
      <c r="MQF150" s="369"/>
      <c r="MQK150" s="254"/>
      <c r="MQL150" s="254"/>
      <c r="MQM150" s="254"/>
      <c r="MQN150" s="254"/>
      <c r="MQS150" s="260"/>
      <c r="MQT150" s="369"/>
      <c r="MQU150" s="369"/>
      <c r="MQV150" s="369"/>
      <c r="MRA150" s="254"/>
      <c r="MRB150" s="254"/>
      <c r="MRC150" s="254"/>
      <c r="MRD150" s="254"/>
      <c r="MRI150" s="260"/>
      <c r="MRJ150" s="369"/>
      <c r="MRK150" s="369"/>
      <c r="MRL150" s="369"/>
      <c r="MRQ150" s="254"/>
      <c r="MRR150" s="254"/>
      <c r="MRS150" s="254"/>
      <c r="MRT150" s="254"/>
      <c r="MRY150" s="260"/>
      <c r="MRZ150" s="369"/>
      <c r="MSA150" s="369"/>
      <c r="MSB150" s="369"/>
      <c r="MSG150" s="254"/>
      <c r="MSH150" s="254"/>
      <c r="MSI150" s="254"/>
      <c r="MSJ150" s="254"/>
      <c r="MSO150" s="260"/>
      <c r="MSP150" s="369"/>
      <c r="MSQ150" s="369"/>
      <c r="MSR150" s="369"/>
      <c r="MSW150" s="254"/>
      <c r="MSX150" s="254"/>
      <c r="MSY150" s="254"/>
      <c r="MSZ150" s="254"/>
      <c r="MTE150" s="260"/>
      <c r="MTF150" s="369"/>
      <c r="MTG150" s="369"/>
      <c r="MTH150" s="369"/>
      <c r="MTM150" s="254"/>
      <c r="MTN150" s="254"/>
      <c r="MTO150" s="254"/>
      <c r="MTP150" s="254"/>
      <c r="MTU150" s="260"/>
      <c r="MTV150" s="369"/>
      <c r="MTW150" s="369"/>
      <c r="MTX150" s="369"/>
      <c r="MUC150" s="254"/>
      <c r="MUD150" s="254"/>
      <c r="MUE150" s="254"/>
      <c r="MUF150" s="254"/>
      <c r="MUK150" s="260"/>
      <c r="MUL150" s="369"/>
      <c r="MUM150" s="369"/>
      <c r="MUN150" s="369"/>
      <c r="MUS150" s="254"/>
      <c r="MUT150" s="254"/>
      <c r="MUU150" s="254"/>
      <c r="MUV150" s="254"/>
      <c r="MVA150" s="260"/>
      <c r="MVB150" s="369"/>
      <c r="MVC150" s="369"/>
      <c r="MVD150" s="369"/>
      <c r="MVI150" s="254"/>
      <c r="MVJ150" s="254"/>
      <c r="MVK150" s="254"/>
      <c r="MVL150" s="254"/>
      <c r="MVQ150" s="260"/>
      <c r="MVR150" s="369"/>
      <c r="MVS150" s="369"/>
      <c r="MVT150" s="369"/>
      <c r="MVY150" s="254"/>
      <c r="MVZ150" s="254"/>
      <c r="MWA150" s="254"/>
      <c r="MWB150" s="254"/>
      <c r="MWG150" s="260"/>
      <c r="MWH150" s="369"/>
      <c r="MWI150" s="369"/>
      <c r="MWJ150" s="369"/>
      <c r="MWO150" s="254"/>
      <c r="MWP150" s="254"/>
      <c r="MWQ150" s="254"/>
      <c r="MWR150" s="254"/>
      <c r="MWW150" s="260"/>
      <c r="MWX150" s="369"/>
      <c r="MWY150" s="369"/>
      <c r="MWZ150" s="369"/>
      <c r="MXE150" s="254"/>
      <c r="MXF150" s="254"/>
      <c r="MXG150" s="254"/>
      <c r="MXH150" s="254"/>
      <c r="MXM150" s="260"/>
      <c r="MXN150" s="369"/>
      <c r="MXO150" s="369"/>
      <c r="MXP150" s="369"/>
      <c r="MXU150" s="254"/>
      <c r="MXV150" s="254"/>
      <c r="MXW150" s="254"/>
      <c r="MXX150" s="254"/>
      <c r="MYC150" s="260"/>
      <c r="MYD150" s="369"/>
      <c r="MYE150" s="369"/>
      <c r="MYF150" s="369"/>
      <c r="MYK150" s="254"/>
      <c r="MYL150" s="254"/>
      <c r="MYM150" s="254"/>
      <c r="MYN150" s="254"/>
      <c r="MYS150" s="260"/>
      <c r="MYT150" s="369"/>
      <c r="MYU150" s="369"/>
      <c r="MYV150" s="369"/>
      <c r="MZA150" s="254"/>
      <c r="MZB150" s="254"/>
      <c r="MZC150" s="254"/>
      <c r="MZD150" s="254"/>
      <c r="MZI150" s="260"/>
      <c r="MZJ150" s="369"/>
      <c r="MZK150" s="369"/>
      <c r="MZL150" s="369"/>
      <c r="MZQ150" s="254"/>
      <c r="MZR150" s="254"/>
      <c r="MZS150" s="254"/>
      <c r="MZT150" s="254"/>
      <c r="MZY150" s="260"/>
      <c r="MZZ150" s="369"/>
      <c r="NAA150" s="369"/>
      <c r="NAB150" s="369"/>
      <c r="NAG150" s="254"/>
      <c r="NAH150" s="254"/>
      <c r="NAI150" s="254"/>
      <c r="NAJ150" s="254"/>
      <c r="NAO150" s="260"/>
      <c r="NAP150" s="369"/>
      <c r="NAQ150" s="369"/>
      <c r="NAR150" s="369"/>
      <c r="NAW150" s="254"/>
      <c r="NAX150" s="254"/>
      <c r="NAY150" s="254"/>
      <c r="NAZ150" s="254"/>
      <c r="NBE150" s="260"/>
      <c r="NBF150" s="369"/>
      <c r="NBG150" s="369"/>
      <c r="NBH150" s="369"/>
      <c r="NBM150" s="254"/>
      <c r="NBN150" s="254"/>
      <c r="NBO150" s="254"/>
      <c r="NBP150" s="254"/>
      <c r="NBU150" s="260"/>
      <c r="NBV150" s="369"/>
      <c r="NBW150" s="369"/>
      <c r="NBX150" s="369"/>
      <c r="NCC150" s="254"/>
      <c r="NCD150" s="254"/>
      <c r="NCE150" s="254"/>
      <c r="NCF150" s="254"/>
      <c r="NCK150" s="260"/>
      <c r="NCL150" s="369"/>
      <c r="NCM150" s="369"/>
      <c r="NCN150" s="369"/>
      <c r="NCS150" s="254"/>
      <c r="NCT150" s="254"/>
      <c r="NCU150" s="254"/>
      <c r="NCV150" s="254"/>
      <c r="NDA150" s="260"/>
      <c r="NDB150" s="369"/>
      <c r="NDC150" s="369"/>
      <c r="NDD150" s="369"/>
      <c r="NDI150" s="254"/>
      <c r="NDJ150" s="254"/>
      <c r="NDK150" s="254"/>
      <c r="NDL150" s="254"/>
      <c r="NDQ150" s="260"/>
      <c r="NDR150" s="369"/>
      <c r="NDS150" s="369"/>
      <c r="NDT150" s="369"/>
      <c r="NDY150" s="254"/>
      <c r="NDZ150" s="254"/>
      <c r="NEA150" s="254"/>
      <c r="NEB150" s="254"/>
      <c r="NEG150" s="260"/>
      <c r="NEH150" s="369"/>
      <c r="NEI150" s="369"/>
      <c r="NEJ150" s="369"/>
      <c r="NEO150" s="254"/>
      <c r="NEP150" s="254"/>
      <c r="NEQ150" s="254"/>
      <c r="NER150" s="254"/>
      <c r="NEW150" s="260"/>
      <c r="NEX150" s="369"/>
      <c r="NEY150" s="369"/>
      <c r="NEZ150" s="369"/>
      <c r="NFE150" s="254"/>
      <c r="NFF150" s="254"/>
      <c r="NFG150" s="254"/>
      <c r="NFH150" s="254"/>
      <c r="NFM150" s="260"/>
      <c r="NFN150" s="369"/>
      <c r="NFO150" s="369"/>
      <c r="NFP150" s="369"/>
      <c r="NFU150" s="254"/>
      <c r="NFV150" s="254"/>
      <c r="NFW150" s="254"/>
      <c r="NFX150" s="254"/>
      <c r="NGC150" s="260"/>
      <c r="NGD150" s="369"/>
      <c r="NGE150" s="369"/>
      <c r="NGF150" s="369"/>
      <c r="NGK150" s="254"/>
      <c r="NGL150" s="254"/>
      <c r="NGM150" s="254"/>
      <c r="NGN150" s="254"/>
      <c r="NGS150" s="260"/>
      <c r="NGT150" s="369"/>
      <c r="NGU150" s="369"/>
      <c r="NGV150" s="369"/>
      <c r="NHA150" s="254"/>
      <c r="NHB150" s="254"/>
      <c r="NHC150" s="254"/>
      <c r="NHD150" s="254"/>
      <c r="NHI150" s="260"/>
      <c r="NHJ150" s="369"/>
      <c r="NHK150" s="369"/>
      <c r="NHL150" s="369"/>
      <c r="NHQ150" s="254"/>
      <c r="NHR150" s="254"/>
      <c r="NHS150" s="254"/>
      <c r="NHT150" s="254"/>
      <c r="NHY150" s="260"/>
      <c r="NHZ150" s="369"/>
      <c r="NIA150" s="369"/>
      <c r="NIB150" s="369"/>
      <c r="NIG150" s="254"/>
      <c r="NIH150" s="254"/>
      <c r="NII150" s="254"/>
      <c r="NIJ150" s="254"/>
      <c r="NIO150" s="260"/>
      <c r="NIP150" s="369"/>
      <c r="NIQ150" s="369"/>
      <c r="NIR150" s="369"/>
      <c r="NIW150" s="254"/>
      <c r="NIX150" s="254"/>
      <c r="NIY150" s="254"/>
      <c r="NIZ150" s="254"/>
      <c r="NJE150" s="260"/>
      <c r="NJF150" s="369"/>
      <c r="NJG150" s="369"/>
      <c r="NJH150" s="369"/>
      <c r="NJM150" s="254"/>
      <c r="NJN150" s="254"/>
      <c r="NJO150" s="254"/>
      <c r="NJP150" s="254"/>
      <c r="NJU150" s="260"/>
      <c r="NJV150" s="369"/>
      <c r="NJW150" s="369"/>
      <c r="NJX150" s="369"/>
      <c r="NKC150" s="254"/>
      <c r="NKD150" s="254"/>
      <c r="NKE150" s="254"/>
      <c r="NKF150" s="254"/>
      <c r="NKK150" s="260"/>
      <c r="NKL150" s="369"/>
      <c r="NKM150" s="369"/>
      <c r="NKN150" s="369"/>
      <c r="NKS150" s="254"/>
      <c r="NKT150" s="254"/>
      <c r="NKU150" s="254"/>
      <c r="NKV150" s="254"/>
      <c r="NLA150" s="260"/>
      <c r="NLB150" s="369"/>
      <c r="NLC150" s="369"/>
      <c r="NLD150" s="369"/>
      <c r="NLI150" s="254"/>
      <c r="NLJ150" s="254"/>
      <c r="NLK150" s="254"/>
      <c r="NLL150" s="254"/>
      <c r="NLQ150" s="260"/>
      <c r="NLR150" s="369"/>
      <c r="NLS150" s="369"/>
      <c r="NLT150" s="369"/>
      <c r="NLY150" s="254"/>
      <c r="NLZ150" s="254"/>
      <c r="NMA150" s="254"/>
      <c r="NMB150" s="254"/>
      <c r="NMG150" s="260"/>
      <c r="NMH150" s="369"/>
      <c r="NMI150" s="369"/>
      <c r="NMJ150" s="369"/>
      <c r="NMO150" s="254"/>
      <c r="NMP150" s="254"/>
      <c r="NMQ150" s="254"/>
      <c r="NMR150" s="254"/>
      <c r="NMW150" s="260"/>
      <c r="NMX150" s="369"/>
      <c r="NMY150" s="369"/>
      <c r="NMZ150" s="369"/>
      <c r="NNE150" s="254"/>
      <c r="NNF150" s="254"/>
      <c r="NNG150" s="254"/>
      <c r="NNH150" s="254"/>
      <c r="NNM150" s="260"/>
      <c r="NNN150" s="369"/>
      <c r="NNO150" s="369"/>
      <c r="NNP150" s="369"/>
      <c r="NNU150" s="254"/>
      <c r="NNV150" s="254"/>
      <c r="NNW150" s="254"/>
      <c r="NNX150" s="254"/>
      <c r="NOC150" s="260"/>
      <c r="NOD150" s="369"/>
      <c r="NOE150" s="369"/>
      <c r="NOF150" s="369"/>
      <c r="NOK150" s="254"/>
      <c r="NOL150" s="254"/>
      <c r="NOM150" s="254"/>
      <c r="NON150" s="254"/>
      <c r="NOS150" s="260"/>
      <c r="NOT150" s="369"/>
      <c r="NOU150" s="369"/>
      <c r="NOV150" s="369"/>
      <c r="NPA150" s="254"/>
      <c r="NPB150" s="254"/>
      <c r="NPC150" s="254"/>
      <c r="NPD150" s="254"/>
      <c r="NPI150" s="260"/>
      <c r="NPJ150" s="369"/>
      <c r="NPK150" s="369"/>
      <c r="NPL150" s="369"/>
      <c r="NPQ150" s="254"/>
      <c r="NPR150" s="254"/>
      <c r="NPS150" s="254"/>
      <c r="NPT150" s="254"/>
      <c r="NPY150" s="260"/>
      <c r="NPZ150" s="369"/>
      <c r="NQA150" s="369"/>
      <c r="NQB150" s="369"/>
      <c r="NQG150" s="254"/>
      <c r="NQH150" s="254"/>
      <c r="NQI150" s="254"/>
      <c r="NQJ150" s="254"/>
      <c r="NQO150" s="260"/>
      <c r="NQP150" s="369"/>
      <c r="NQQ150" s="369"/>
      <c r="NQR150" s="369"/>
      <c r="NQW150" s="254"/>
      <c r="NQX150" s="254"/>
      <c r="NQY150" s="254"/>
      <c r="NQZ150" s="254"/>
      <c r="NRE150" s="260"/>
      <c r="NRF150" s="369"/>
      <c r="NRG150" s="369"/>
      <c r="NRH150" s="369"/>
      <c r="NRM150" s="254"/>
      <c r="NRN150" s="254"/>
      <c r="NRO150" s="254"/>
      <c r="NRP150" s="254"/>
      <c r="NRU150" s="260"/>
      <c r="NRV150" s="369"/>
      <c r="NRW150" s="369"/>
      <c r="NRX150" s="369"/>
      <c r="NSC150" s="254"/>
      <c r="NSD150" s="254"/>
      <c r="NSE150" s="254"/>
      <c r="NSF150" s="254"/>
      <c r="NSK150" s="260"/>
      <c r="NSL150" s="369"/>
      <c r="NSM150" s="369"/>
      <c r="NSN150" s="369"/>
      <c r="NSS150" s="254"/>
      <c r="NST150" s="254"/>
      <c r="NSU150" s="254"/>
      <c r="NSV150" s="254"/>
      <c r="NTA150" s="260"/>
      <c r="NTB150" s="369"/>
      <c r="NTC150" s="369"/>
      <c r="NTD150" s="369"/>
      <c r="NTI150" s="254"/>
      <c r="NTJ150" s="254"/>
      <c r="NTK150" s="254"/>
      <c r="NTL150" s="254"/>
      <c r="NTQ150" s="260"/>
      <c r="NTR150" s="369"/>
      <c r="NTS150" s="369"/>
      <c r="NTT150" s="369"/>
      <c r="NTY150" s="254"/>
      <c r="NTZ150" s="254"/>
      <c r="NUA150" s="254"/>
      <c r="NUB150" s="254"/>
      <c r="NUG150" s="260"/>
      <c r="NUH150" s="369"/>
      <c r="NUI150" s="369"/>
      <c r="NUJ150" s="369"/>
      <c r="NUO150" s="254"/>
      <c r="NUP150" s="254"/>
      <c r="NUQ150" s="254"/>
      <c r="NUR150" s="254"/>
      <c r="NUW150" s="260"/>
      <c r="NUX150" s="369"/>
      <c r="NUY150" s="369"/>
      <c r="NUZ150" s="369"/>
      <c r="NVE150" s="254"/>
      <c r="NVF150" s="254"/>
      <c r="NVG150" s="254"/>
      <c r="NVH150" s="254"/>
      <c r="NVM150" s="260"/>
      <c r="NVN150" s="369"/>
      <c r="NVO150" s="369"/>
      <c r="NVP150" s="369"/>
      <c r="NVU150" s="254"/>
      <c r="NVV150" s="254"/>
      <c r="NVW150" s="254"/>
      <c r="NVX150" s="254"/>
      <c r="NWC150" s="260"/>
      <c r="NWD150" s="369"/>
      <c r="NWE150" s="369"/>
      <c r="NWF150" s="369"/>
      <c r="NWK150" s="254"/>
      <c r="NWL150" s="254"/>
      <c r="NWM150" s="254"/>
      <c r="NWN150" s="254"/>
      <c r="NWS150" s="260"/>
      <c r="NWT150" s="369"/>
      <c r="NWU150" s="369"/>
      <c r="NWV150" s="369"/>
      <c r="NXA150" s="254"/>
      <c r="NXB150" s="254"/>
      <c r="NXC150" s="254"/>
      <c r="NXD150" s="254"/>
      <c r="NXI150" s="260"/>
      <c r="NXJ150" s="369"/>
      <c r="NXK150" s="369"/>
      <c r="NXL150" s="369"/>
      <c r="NXQ150" s="254"/>
      <c r="NXR150" s="254"/>
      <c r="NXS150" s="254"/>
      <c r="NXT150" s="254"/>
      <c r="NXY150" s="260"/>
      <c r="NXZ150" s="369"/>
      <c r="NYA150" s="369"/>
      <c r="NYB150" s="369"/>
      <c r="NYG150" s="254"/>
      <c r="NYH150" s="254"/>
      <c r="NYI150" s="254"/>
      <c r="NYJ150" s="254"/>
      <c r="NYO150" s="260"/>
      <c r="NYP150" s="369"/>
      <c r="NYQ150" s="369"/>
      <c r="NYR150" s="369"/>
      <c r="NYW150" s="254"/>
      <c r="NYX150" s="254"/>
      <c r="NYY150" s="254"/>
      <c r="NYZ150" s="254"/>
      <c r="NZE150" s="260"/>
      <c r="NZF150" s="369"/>
      <c r="NZG150" s="369"/>
      <c r="NZH150" s="369"/>
      <c r="NZM150" s="254"/>
      <c r="NZN150" s="254"/>
      <c r="NZO150" s="254"/>
      <c r="NZP150" s="254"/>
      <c r="NZU150" s="260"/>
      <c r="NZV150" s="369"/>
      <c r="NZW150" s="369"/>
      <c r="NZX150" s="369"/>
      <c r="OAC150" s="254"/>
      <c r="OAD150" s="254"/>
      <c r="OAE150" s="254"/>
      <c r="OAF150" s="254"/>
      <c r="OAK150" s="260"/>
      <c r="OAL150" s="369"/>
      <c r="OAM150" s="369"/>
      <c r="OAN150" s="369"/>
      <c r="OAS150" s="254"/>
      <c r="OAT150" s="254"/>
      <c r="OAU150" s="254"/>
      <c r="OAV150" s="254"/>
      <c r="OBA150" s="260"/>
      <c r="OBB150" s="369"/>
      <c r="OBC150" s="369"/>
      <c r="OBD150" s="369"/>
      <c r="OBI150" s="254"/>
      <c r="OBJ150" s="254"/>
      <c r="OBK150" s="254"/>
      <c r="OBL150" s="254"/>
      <c r="OBQ150" s="260"/>
      <c r="OBR150" s="369"/>
      <c r="OBS150" s="369"/>
      <c r="OBT150" s="369"/>
      <c r="OBY150" s="254"/>
      <c r="OBZ150" s="254"/>
      <c r="OCA150" s="254"/>
      <c r="OCB150" s="254"/>
      <c r="OCG150" s="260"/>
      <c r="OCH150" s="369"/>
      <c r="OCI150" s="369"/>
      <c r="OCJ150" s="369"/>
      <c r="OCO150" s="254"/>
      <c r="OCP150" s="254"/>
      <c r="OCQ150" s="254"/>
      <c r="OCR150" s="254"/>
      <c r="OCW150" s="260"/>
      <c r="OCX150" s="369"/>
      <c r="OCY150" s="369"/>
      <c r="OCZ150" s="369"/>
      <c r="ODE150" s="254"/>
      <c r="ODF150" s="254"/>
      <c r="ODG150" s="254"/>
      <c r="ODH150" s="254"/>
      <c r="ODM150" s="260"/>
      <c r="ODN150" s="369"/>
      <c r="ODO150" s="369"/>
      <c r="ODP150" s="369"/>
      <c r="ODU150" s="254"/>
      <c r="ODV150" s="254"/>
      <c r="ODW150" s="254"/>
      <c r="ODX150" s="254"/>
      <c r="OEC150" s="260"/>
      <c r="OED150" s="369"/>
      <c r="OEE150" s="369"/>
      <c r="OEF150" s="369"/>
      <c r="OEK150" s="254"/>
      <c r="OEL150" s="254"/>
      <c r="OEM150" s="254"/>
      <c r="OEN150" s="254"/>
      <c r="OES150" s="260"/>
      <c r="OET150" s="369"/>
      <c r="OEU150" s="369"/>
      <c r="OEV150" s="369"/>
      <c r="OFA150" s="254"/>
      <c r="OFB150" s="254"/>
      <c r="OFC150" s="254"/>
      <c r="OFD150" s="254"/>
      <c r="OFI150" s="260"/>
      <c r="OFJ150" s="369"/>
      <c r="OFK150" s="369"/>
      <c r="OFL150" s="369"/>
      <c r="OFQ150" s="254"/>
      <c r="OFR150" s="254"/>
      <c r="OFS150" s="254"/>
      <c r="OFT150" s="254"/>
      <c r="OFY150" s="260"/>
      <c r="OFZ150" s="369"/>
      <c r="OGA150" s="369"/>
      <c r="OGB150" s="369"/>
      <c r="OGG150" s="254"/>
      <c r="OGH150" s="254"/>
      <c r="OGI150" s="254"/>
      <c r="OGJ150" s="254"/>
      <c r="OGO150" s="260"/>
      <c r="OGP150" s="369"/>
      <c r="OGQ150" s="369"/>
      <c r="OGR150" s="369"/>
      <c r="OGW150" s="254"/>
      <c r="OGX150" s="254"/>
      <c r="OGY150" s="254"/>
      <c r="OGZ150" s="254"/>
      <c r="OHE150" s="260"/>
      <c r="OHF150" s="369"/>
      <c r="OHG150" s="369"/>
      <c r="OHH150" s="369"/>
      <c r="OHM150" s="254"/>
      <c r="OHN150" s="254"/>
      <c r="OHO150" s="254"/>
      <c r="OHP150" s="254"/>
      <c r="OHU150" s="260"/>
      <c r="OHV150" s="369"/>
      <c r="OHW150" s="369"/>
      <c r="OHX150" s="369"/>
      <c r="OIC150" s="254"/>
      <c r="OID150" s="254"/>
      <c r="OIE150" s="254"/>
      <c r="OIF150" s="254"/>
      <c r="OIK150" s="260"/>
      <c r="OIL150" s="369"/>
      <c r="OIM150" s="369"/>
      <c r="OIN150" s="369"/>
      <c r="OIS150" s="254"/>
      <c r="OIT150" s="254"/>
      <c r="OIU150" s="254"/>
      <c r="OIV150" s="254"/>
      <c r="OJA150" s="260"/>
      <c r="OJB150" s="369"/>
      <c r="OJC150" s="369"/>
      <c r="OJD150" s="369"/>
      <c r="OJI150" s="254"/>
      <c r="OJJ150" s="254"/>
      <c r="OJK150" s="254"/>
      <c r="OJL150" s="254"/>
      <c r="OJQ150" s="260"/>
      <c r="OJR150" s="369"/>
      <c r="OJS150" s="369"/>
      <c r="OJT150" s="369"/>
      <c r="OJY150" s="254"/>
      <c r="OJZ150" s="254"/>
      <c r="OKA150" s="254"/>
      <c r="OKB150" s="254"/>
      <c r="OKG150" s="260"/>
      <c r="OKH150" s="369"/>
      <c r="OKI150" s="369"/>
      <c r="OKJ150" s="369"/>
      <c r="OKO150" s="254"/>
      <c r="OKP150" s="254"/>
      <c r="OKQ150" s="254"/>
      <c r="OKR150" s="254"/>
      <c r="OKW150" s="260"/>
      <c r="OKX150" s="369"/>
      <c r="OKY150" s="369"/>
      <c r="OKZ150" s="369"/>
      <c r="OLE150" s="254"/>
      <c r="OLF150" s="254"/>
      <c r="OLG150" s="254"/>
      <c r="OLH150" s="254"/>
      <c r="OLM150" s="260"/>
      <c r="OLN150" s="369"/>
      <c r="OLO150" s="369"/>
      <c r="OLP150" s="369"/>
      <c r="OLU150" s="254"/>
      <c r="OLV150" s="254"/>
      <c r="OLW150" s="254"/>
      <c r="OLX150" s="254"/>
      <c r="OMC150" s="260"/>
      <c r="OMD150" s="369"/>
      <c r="OME150" s="369"/>
      <c r="OMF150" s="369"/>
      <c r="OMK150" s="254"/>
      <c r="OML150" s="254"/>
      <c r="OMM150" s="254"/>
      <c r="OMN150" s="254"/>
      <c r="OMS150" s="260"/>
      <c r="OMT150" s="369"/>
      <c r="OMU150" s="369"/>
      <c r="OMV150" s="369"/>
      <c r="ONA150" s="254"/>
      <c r="ONB150" s="254"/>
      <c r="ONC150" s="254"/>
      <c r="OND150" s="254"/>
      <c r="ONI150" s="260"/>
      <c r="ONJ150" s="369"/>
      <c r="ONK150" s="369"/>
      <c r="ONL150" s="369"/>
      <c r="ONQ150" s="254"/>
      <c r="ONR150" s="254"/>
      <c r="ONS150" s="254"/>
      <c r="ONT150" s="254"/>
      <c r="ONY150" s="260"/>
      <c r="ONZ150" s="369"/>
      <c r="OOA150" s="369"/>
      <c r="OOB150" s="369"/>
      <c r="OOG150" s="254"/>
      <c r="OOH150" s="254"/>
      <c r="OOI150" s="254"/>
      <c r="OOJ150" s="254"/>
      <c r="OOO150" s="260"/>
      <c r="OOP150" s="369"/>
      <c r="OOQ150" s="369"/>
      <c r="OOR150" s="369"/>
      <c r="OOW150" s="254"/>
      <c r="OOX150" s="254"/>
      <c r="OOY150" s="254"/>
      <c r="OOZ150" s="254"/>
      <c r="OPE150" s="260"/>
      <c r="OPF150" s="369"/>
      <c r="OPG150" s="369"/>
      <c r="OPH150" s="369"/>
      <c r="OPM150" s="254"/>
      <c r="OPN150" s="254"/>
      <c r="OPO150" s="254"/>
      <c r="OPP150" s="254"/>
      <c r="OPU150" s="260"/>
      <c r="OPV150" s="369"/>
      <c r="OPW150" s="369"/>
      <c r="OPX150" s="369"/>
      <c r="OQC150" s="254"/>
      <c r="OQD150" s="254"/>
      <c r="OQE150" s="254"/>
      <c r="OQF150" s="254"/>
      <c r="OQK150" s="260"/>
      <c r="OQL150" s="369"/>
      <c r="OQM150" s="369"/>
      <c r="OQN150" s="369"/>
      <c r="OQS150" s="254"/>
      <c r="OQT150" s="254"/>
      <c r="OQU150" s="254"/>
      <c r="OQV150" s="254"/>
      <c r="ORA150" s="260"/>
      <c r="ORB150" s="369"/>
      <c r="ORC150" s="369"/>
      <c r="ORD150" s="369"/>
      <c r="ORI150" s="254"/>
      <c r="ORJ150" s="254"/>
      <c r="ORK150" s="254"/>
      <c r="ORL150" s="254"/>
      <c r="ORQ150" s="260"/>
      <c r="ORR150" s="369"/>
      <c r="ORS150" s="369"/>
      <c r="ORT150" s="369"/>
      <c r="ORY150" s="254"/>
      <c r="ORZ150" s="254"/>
      <c r="OSA150" s="254"/>
      <c r="OSB150" s="254"/>
      <c r="OSG150" s="260"/>
      <c r="OSH150" s="369"/>
      <c r="OSI150" s="369"/>
      <c r="OSJ150" s="369"/>
      <c r="OSO150" s="254"/>
      <c r="OSP150" s="254"/>
      <c r="OSQ150" s="254"/>
      <c r="OSR150" s="254"/>
      <c r="OSW150" s="260"/>
      <c r="OSX150" s="369"/>
      <c r="OSY150" s="369"/>
      <c r="OSZ150" s="369"/>
      <c r="OTE150" s="254"/>
      <c r="OTF150" s="254"/>
      <c r="OTG150" s="254"/>
      <c r="OTH150" s="254"/>
      <c r="OTM150" s="260"/>
      <c r="OTN150" s="369"/>
      <c r="OTO150" s="369"/>
      <c r="OTP150" s="369"/>
      <c r="OTU150" s="254"/>
      <c r="OTV150" s="254"/>
      <c r="OTW150" s="254"/>
      <c r="OTX150" s="254"/>
      <c r="OUC150" s="260"/>
      <c r="OUD150" s="369"/>
      <c r="OUE150" s="369"/>
      <c r="OUF150" s="369"/>
      <c r="OUK150" s="254"/>
      <c r="OUL150" s="254"/>
      <c r="OUM150" s="254"/>
      <c r="OUN150" s="254"/>
      <c r="OUS150" s="260"/>
      <c r="OUT150" s="369"/>
      <c r="OUU150" s="369"/>
      <c r="OUV150" s="369"/>
      <c r="OVA150" s="254"/>
      <c r="OVB150" s="254"/>
      <c r="OVC150" s="254"/>
      <c r="OVD150" s="254"/>
      <c r="OVI150" s="260"/>
      <c r="OVJ150" s="369"/>
      <c r="OVK150" s="369"/>
      <c r="OVL150" s="369"/>
      <c r="OVQ150" s="254"/>
      <c r="OVR150" s="254"/>
      <c r="OVS150" s="254"/>
      <c r="OVT150" s="254"/>
      <c r="OVY150" s="260"/>
      <c r="OVZ150" s="369"/>
      <c r="OWA150" s="369"/>
      <c r="OWB150" s="369"/>
      <c r="OWG150" s="254"/>
      <c r="OWH150" s="254"/>
      <c r="OWI150" s="254"/>
      <c r="OWJ150" s="254"/>
      <c r="OWO150" s="260"/>
      <c r="OWP150" s="369"/>
      <c r="OWQ150" s="369"/>
      <c r="OWR150" s="369"/>
      <c r="OWW150" s="254"/>
      <c r="OWX150" s="254"/>
      <c r="OWY150" s="254"/>
      <c r="OWZ150" s="254"/>
      <c r="OXE150" s="260"/>
      <c r="OXF150" s="369"/>
      <c r="OXG150" s="369"/>
      <c r="OXH150" s="369"/>
      <c r="OXM150" s="254"/>
      <c r="OXN150" s="254"/>
      <c r="OXO150" s="254"/>
      <c r="OXP150" s="254"/>
      <c r="OXU150" s="260"/>
      <c r="OXV150" s="369"/>
      <c r="OXW150" s="369"/>
      <c r="OXX150" s="369"/>
      <c r="OYC150" s="254"/>
      <c r="OYD150" s="254"/>
      <c r="OYE150" s="254"/>
      <c r="OYF150" s="254"/>
      <c r="OYK150" s="260"/>
      <c r="OYL150" s="369"/>
      <c r="OYM150" s="369"/>
      <c r="OYN150" s="369"/>
      <c r="OYS150" s="254"/>
      <c r="OYT150" s="254"/>
      <c r="OYU150" s="254"/>
      <c r="OYV150" s="254"/>
      <c r="OZA150" s="260"/>
      <c r="OZB150" s="369"/>
      <c r="OZC150" s="369"/>
      <c r="OZD150" s="369"/>
      <c r="OZI150" s="254"/>
      <c r="OZJ150" s="254"/>
      <c r="OZK150" s="254"/>
      <c r="OZL150" s="254"/>
      <c r="OZQ150" s="260"/>
      <c r="OZR150" s="369"/>
      <c r="OZS150" s="369"/>
      <c r="OZT150" s="369"/>
      <c r="OZY150" s="254"/>
      <c r="OZZ150" s="254"/>
      <c r="PAA150" s="254"/>
      <c r="PAB150" s="254"/>
      <c r="PAG150" s="260"/>
      <c r="PAH150" s="369"/>
      <c r="PAI150" s="369"/>
      <c r="PAJ150" s="369"/>
      <c r="PAO150" s="254"/>
      <c r="PAP150" s="254"/>
      <c r="PAQ150" s="254"/>
      <c r="PAR150" s="254"/>
      <c r="PAW150" s="260"/>
      <c r="PAX150" s="369"/>
      <c r="PAY150" s="369"/>
      <c r="PAZ150" s="369"/>
      <c r="PBE150" s="254"/>
      <c r="PBF150" s="254"/>
      <c r="PBG150" s="254"/>
      <c r="PBH150" s="254"/>
      <c r="PBM150" s="260"/>
      <c r="PBN150" s="369"/>
      <c r="PBO150" s="369"/>
      <c r="PBP150" s="369"/>
      <c r="PBU150" s="254"/>
      <c r="PBV150" s="254"/>
      <c r="PBW150" s="254"/>
      <c r="PBX150" s="254"/>
      <c r="PCC150" s="260"/>
      <c r="PCD150" s="369"/>
      <c r="PCE150" s="369"/>
      <c r="PCF150" s="369"/>
      <c r="PCK150" s="254"/>
      <c r="PCL150" s="254"/>
      <c r="PCM150" s="254"/>
      <c r="PCN150" s="254"/>
      <c r="PCS150" s="260"/>
      <c r="PCT150" s="369"/>
      <c r="PCU150" s="369"/>
      <c r="PCV150" s="369"/>
      <c r="PDA150" s="254"/>
      <c r="PDB150" s="254"/>
      <c r="PDC150" s="254"/>
      <c r="PDD150" s="254"/>
      <c r="PDI150" s="260"/>
      <c r="PDJ150" s="369"/>
      <c r="PDK150" s="369"/>
      <c r="PDL150" s="369"/>
      <c r="PDQ150" s="254"/>
      <c r="PDR150" s="254"/>
      <c r="PDS150" s="254"/>
      <c r="PDT150" s="254"/>
      <c r="PDY150" s="260"/>
      <c r="PDZ150" s="369"/>
      <c r="PEA150" s="369"/>
      <c r="PEB150" s="369"/>
      <c r="PEG150" s="254"/>
      <c r="PEH150" s="254"/>
      <c r="PEI150" s="254"/>
      <c r="PEJ150" s="254"/>
      <c r="PEO150" s="260"/>
      <c r="PEP150" s="369"/>
      <c r="PEQ150" s="369"/>
      <c r="PER150" s="369"/>
      <c r="PEW150" s="254"/>
      <c r="PEX150" s="254"/>
      <c r="PEY150" s="254"/>
      <c r="PEZ150" s="254"/>
      <c r="PFE150" s="260"/>
      <c r="PFF150" s="369"/>
      <c r="PFG150" s="369"/>
      <c r="PFH150" s="369"/>
      <c r="PFM150" s="254"/>
      <c r="PFN150" s="254"/>
      <c r="PFO150" s="254"/>
      <c r="PFP150" s="254"/>
      <c r="PFU150" s="260"/>
      <c r="PFV150" s="369"/>
      <c r="PFW150" s="369"/>
      <c r="PFX150" s="369"/>
      <c r="PGC150" s="254"/>
      <c r="PGD150" s="254"/>
      <c r="PGE150" s="254"/>
      <c r="PGF150" s="254"/>
      <c r="PGK150" s="260"/>
      <c r="PGL150" s="369"/>
      <c r="PGM150" s="369"/>
      <c r="PGN150" s="369"/>
      <c r="PGS150" s="254"/>
      <c r="PGT150" s="254"/>
      <c r="PGU150" s="254"/>
      <c r="PGV150" s="254"/>
      <c r="PHA150" s="260"/>
      <c r="PHB150" s="369"/>
      <c r="PHC150" s="369"/>
      <c r="PHD150" s="369"/>
      <c r="PHI150" s="254"/>
      <c r="PHJ150" s="254"/>
      <c r="PHK150" s="254"/>
      <c r="PHL150" s="254"/>
      <c r="PHQ150" s="260"/>
      <c r="PHR150" s="369"/>
      <c r="PHS150" s="369"/>
      <c r="PHT150" s="369"/>
      <c r="PHY150" s="254"/>
      <c r="PHZ150" s="254"/>
      <c r="PIA150" s="254"/>
      <c r="PIB150" s="254"/>
      <c r="PIG150" s="260"/>
      <c r="PIH150" s="369"/>
      <c r="PII150" s="369"/>
      <c r="PIJ150" s="369"/>
      <c r="PIO150" s="254"/>
      <c r="PIP150" s="254"/>
      <c r="PIQ150" s="254"/>
      <c r="PIR150" s="254"/>
      <c r="PIW150" s="260"/>
      <c r="PIX150" s="369"/>
      <c r="PIY150" s="369"/>
      <c r="PIZ150" s="369"/>
      <c r="PJE150" s="254"/>
      <c r="PJF150" s="254"/>
      <c r="PJG150" s="254"/>
      <c r="PJH150" s="254"/>
      <c r="PJM150" s="260"/>
      <c r="PJN150" s="369"/>
      <c r="PJO150" s="369"/>
      <c r="PJP150" s="369"/>
      <c r="PJU150" s="254"/>
      <c r="PJV150" s="254"/>
      <c r="PJW150" s="254"/>
      <c r="PJX150" s="254"/>
      <c r="PKC150" s="260"/>
      <c r="PKD150" s="369"/>
      <c r="PKE150" s="369"/>
      <c r="PKF150" s="369"/>
      <c r="PKK150" s="254"/>
      <c r="PKL150" s="254"/>
      <c r="PKM150" s="254"/>
      <c r="PKN150" s="254"/>
      <c r="PKS150" s="260"/>
      <c r="PKT150" s="369"/>
      <c r="PKU150" s="369"/>
      <c r="PKV150" s="369"/>
      <c r="PLA150" s="254"/>
      <c r="PLB150" s="254"/>
      <c r="PLC150" s="254"/>
      <c r="PLD150" s="254"/>
      <c r="PLI150" s="260"/>
      <c r="PLJ150" s="369"/>
      <c r="PLK150" s="369"/>
      <c r="PLL150" s="369"/>
      <c r="PLQ150" s="254"/>
      <c r="PLR150" s="254"/>
      <c r="PLS150" s="254"/>
      <c r="PLT150" s="254"/>
      <c r="PLY150" s="260"/>
      <c r="PLZ150" s="369"/>
      <c r="PMA150" s="369"/>
      <c r="PMB150" s="369"/>
      <c r="PMG150" s="254"/>
      <c r="PMH150" s="254"/>
      <c r="PMI150" s="254"/>
      <c r="PMJ150" s="254"/>
      <c r="PMO150" s="260"/>
      <c r="PMP150" s="369"/>
      <c r="PMQ150" s="369"/>
      <c r="PMR150" s="369"/>
      <c r="PMW150" s="254"/>
      <c r="PMX150" s="254"/>
      <c r="PMY150" s="254"/>
      <c r="PMZ150" s="254"/>
      <c r="PNE150" s="260"/>
      <c r="PNF150" s="369"/>
      <c r="PNG150" s="369"/>
      <c r="PNH150" s="369"/>
      <c r="PNM150" s="254"/>
      <c r="PNN150" s="254"/>
      <c r="PNO150" s="254"/>
      <c r="PNP150" s="254"/>
      <c r="PNU150" s="260"/>
      <c r="PNV150" s="369"/>
      <c r="PNW150" s="369"/>
      <c r="PNX150" s="369"/>
      <c r="POC150" s="254"/>
      <c r="POD150" s="254"/>
      <c r="POE150" s="254"/>
      <c r="POF150" s="254"/>
      <c r="POK150" s="260"/>
      <c r="POL150" s="369"/>
      <c r="POM150" s="369"/>
      <c r="PON150" s="369"/>
      <c r="POS150" s="254"/>
      <c r="POT150" s="254"/>
      <c r="POU150" s="254"/>
      <c r="POV150" s="254"/>
      <c r="PPA150" s="260"/>
      <c r="PPB150" s="369"/>
      <c r="PPC150" s="369"/>
      <c r="PPD150" s="369"/>
      <c r="PPI150" s="254"/>
      <c r="PPJ150" s="254"/>
      <c r="PPK150" s="254"/>
      <c r="PPL150" s="254"/>
      <c r="PPQ150" s="260"/>
      <c r="PPR150" s="369"/>
      <c r="PPS150" s="369"/>
      <c r="PPT150" s="369"/>
      <c r="PPY150" s="254"/>
      <c r="PPZ150" s="254"/>
      <c r="PQA150" s="254"/>
      <c r="PQB150" s="254"/>
      <c r="PQG150" s="260"/>
      <c r="PQH150" s="369"/>
      <c r="PQI150" s="369"/>
      <c r="PQJ150" s="369"/>
      <c r="PQO150" s="254"/>
      <c r="PQP150" s="254"/>
      <c r="PQQ150" s="254"/>
      <c r="PQR150" s="254"/>
      <c r="PQW150" s="260"/>
      <c r="PQX150" s="369"/>
      <c r="PQY150" s="369"/>
      <c r="PQZ150" s="369"/>
      <c r="PRE150" s="254"/>
      <c r="PRF150" s="254"/>
      <c r="PRG150" s="254"/>
      <c r="PRH150" s="254"/>
      <c r="PRM150" s="260"/>
      <c r="PRN150" s="369"/>
      <c r="PRO150" s="369"/>
      <c r="PRP150" s="369"/>
      <c r="PRU150" s="254"/>
      <c r="PRV150" s="254"/>
      <c r="PRW150" s="254"/>
      <c r="PRX150" s="254"/>
      <c r="PSC150" s="260"/>
      <c r="PSD150" s="369"/>
      <c r="PSE150" s="369"/>
      <c r="PSF150" s="369"/>
      <c r="PSK150" s="254"/>
      <c r="PSL150" s="254"/>
      <c r="PSM150" s="254"/>
      <c r="PSN150" s="254"/>
      <c r="PSS150" s="260"/>
      <c r="PST150" s="369"/>
      <c r="PSU150" s="369"/>
      <c r="PSV150" s="369"/>
      <c r="PTA150" s="254"/>
      <c r="PTB150" s="254"/>
      <c r="PTC150" s="254"/>
      <c r="PTD150" s="254"/>
      <c r="PTI150" s="260"/>
      <c r="PTJ150" s="369"/>
      <c r="PTK150" s="369"/>
      <c r="PTL150" s="369"/>
      <c r="PTQ150" s="254"/>
      <c r="PTR150" s="254"/>
      <c r="PTS150" s="254"/>
      <c r="PTT150" s="254"/>
      <c r="PTY150" s="260"/>
      <c r="PTZ150" s="369"/>
      <c r="PUA150" s="369"/>
      <c r="PUB150" s="369"/>
      <c r="PUG150" s="254"/>
      <c r="PUH150" s="254"/>
      <c r="PUI150" s="254"/>
      <c r="PUJ150" s="254"/>
      <c r="PUO150" s="260"/>
      <c r="PUP150" s="369"/>
      <c r="PUQ150" s="369"/>
      <c r="PUR150" s="369"/>
      <c r="PUW150" s="254"/>
      <c r="PUX150" s="254"/>
      <c r="PUY150" s="254"/>
      <c r="PUZ150" s="254"/>
      <c r="PVE150" s="260"/>
      <c r="PVF150" s="369"/>
      <c r="PVG150" s="369"/>
      <c r="PVH150" s="369"/>
      <c r="PVM150" s="254"/>
      <c r="PVN150" s="254"/>
      <c r="PVO150" s="254"/>
      <c r="PVP150" s="254"/>
      <c r="PVU150" s="260"/>
      <c r="PVV150" s="369"/>
      <c r="PVW150" s="369"/>
      <c r="PVX150" s="369"/>
      <c r="PWC150" s="254"/>
      <c r="PWD150" s="254"/>
      <c r="PWE150" s="254"/>
      <c r="PWF150" s="254"/>
      <c r="PWK150" s="260"/>
      <c r="PWL150" s="369"/>
      <c r="PWM150" s="369"/>
      <c r="PWN150" s="369"/>
      <c r="PWS150" s="254"/>
      <c r="PWT150" s="254"/>
      <c r="PWU150" s="254"/>
      <c r="PWV150" s="254"/>
      <c r="PXA150" s="260"/>
      <c r="PXB150" s="369"/>
      <c r="PXC150" s="369"/>
      <c r="PXD150" s="369"/>
      <c r="PXI150" s="254"/>
      <c r="PXJ150" s="254"/>
      <c r="PXK150" s="254"/>
      <c r="PXL150" s="254"/>
      <c r="PXQ150" s="260"/>
      <c r="PXR150" s="369"/>
      <c r="PXS150" s="369"/>
      <c r="PXT150" s="369"/>
      <c r="PXY150" s="254"/>
      <c r="PXZ150" s="254"/>
      <c r="PYA150" s="254"/>
      <c r="PYB150" s="254"/>
      <c r="PYG150" s="260"/>
      <c r="PYH150" s="369"/>
      <c r="PYI150" s="369"/>
      <c r="PYJ150" s="369"/>
      <c r="PYO150" s="254"/>
      <c r="PYP150" s="254"/>
      <c r="PYQ150" s="254"/>
      <c r="PYR150" s="254"/>
      <c r="PYW150" s="260"/>
      <c r="PYX150" s="369"/>
      <c r="PYY150" s="369"/>
      <c r="PYZ150" s="369"/>
      <c r="PZE150" s="254"/>
      <c r="PZF150" s="254"/>
      <c r="PZG150" s="254"/>
      <c r="PZH150" s="254"/>
      <c r="PZM150" s="260"/>
      <c r="PZN150" s="369"/>
      <c r="PZO150" s="369"/>
      <c r="PZP150" s="369"/>
      <c r="PZU150" s="254"/>
      <c r="PZV150" s="254"/>
      <c r="PZW150" s="254"/>
      <c r="PZX150" s="254"/>
      <c r="QAC150" s="260"/>
      <c r="QAD150" s="369"/>
      <c r="QAE150" s="369"/>
      <c r="QAF150" s="369"/>
      <c r="QAK150" s="254"/>
      <c r="QAL150" s="254"/>
      <c r="QAM150" s="254"/>
      <c r="QAN150" s="254"/>
      <c r="QAS150" s="260"/>
      <c r="QAT150" s="369"/>
      <c r="QAU150" s="369"/>
      <c r="QAV150" s="369"/>
      <c r="QBA150" s="254"/>
      <c r="QBB150" s="254"/>
      <c r="QBC150" s="254"/>
      <c r="QBD150" s="254"/>
      <c r="QBI150" s="260"/>
      <c r="QBJ150" s="369"/>
      <c r="QBK150" s="369"/>
      <c r="QBL150" s="369"/>
      <c r="QBQ150" s="254"/>
      <c r="QBR150" s="254"/>
      <c r="QBS150" s="254"/>
      <c r="QBT150" s="254"/>
      <c r="QBY150" s="260"/>
      <c r="QBZ150" s="369"/>
      <c r="QCA150" s="369"/>
      <c r="QCB150" s="369"/>
      <c r="QCG150" s="254"/>
      <c r="QCH150" s="254"/>
      <c r="QCI150" s="254"/>
      <c r="QCJ150" s="254"/>
      <c r="QCO150" s="260"/>
      <c r="QCP150" s="369"/>
      <c r="QCQ150" s="369"/>
      <c r="QCR150" s="369"/>
      <c r="QCW150" s="254"/>
      <c r="QCX150" s="254"/>
      <c r="QCY150" s="254"/>
      <c r="QCZ150" s="254"/>
      <c r="QDE150" s="260"/>
      <c r="QDF150" s="369"/>
      <c r="QDG150" s="369"/>
      <c r="QDH150" s="369"/>
      <c r="QDM150" s="254"/>
      <c r="QDN150" s="254"/>
      <c r="QDO150" s="254"/>
      <c r="QDP150" s="254"/>
      <c r="QDU150" s="260"/>
      <c r="QDV150" s="369"/>
      <c r="QDW150" s="369"/>
      <c r="QDX150" s="369"/>
      <c r="QEC150" s="254"/>
      <c r="QED150" s="254"/>
      <c r="QEE150" s="254"/>
      <c r="QEF150" s="254"/>
      <c r="QEK150" s="260"/>
      <c r="QEL150" s="369"/>
      <c r="QEM150" s="369"/>
      <c r="QEN150" s="369"/>
      <c r="QES150" s="254"/>
      <c r="QET150" s="254"/>
      <c r="QEU150" s="254"/>
      <c r="QEV150" s="254"/>
      <c r="QFA150" s="260"/>
      <c r="QFB150" s="369"/>
      <c r="QFC150" s="369"/>
      <c r="QFD150" s="369"/>
      <c r="QFI150" s="254"/>
      <c r="QFJ150" s="254"/>
      <c r="QFK150" s="254"/>
      <c r="QFL150" s="254"/>
      <c r="QFQ150" s="260"/>
      <c r="QFR150" s="369"/>
      <c r="QFS150" s="369"/>
      <c r="QFT150" s="369"/>
      <c r="QFY150" s="254"/>
      <c r="QFZ150" s="254"/>
      <c r="QGA150" s="254"/>
      <c r="QGB150" s="254"/>
      <c r="QGG150" s="260"/>
      <c r="QGH150" s="369"/>
      <c r="QGI150" s="369"/>
      <c r="QGJ150" s="369"/>
      <c r="QGO150" s="254"/>
      <c r="QGP150" s="254"/>
      <c r="QGQ150" s="254"/>
      <c r="QGR150" s="254"/>
      <c r="QGW150" s="260"/>
      <c r="QGX150" s="369"/>
      <c r="QGY150" s="369"/>
      <c r="QGZ150" s="369"/>
      <c r="QHE150" s="254"/>
      <c r="QHF150" s="254"/>
      <c r="QHG150" s="254"/>
      <c r="QHH150" s="254"/>
      <c r="QHM150" s="260"/>
      <c r="QHN150" s="369"/>
      <c r="QHO150" s="369"/>
      <c r="QHP150" s="369"/>
      <c r="QHU150" s="254"/>
      <c r="QHV150" s="254"/>
      <c r="QHW150" s="254"/>
      <c r="QHX150" s="254"/>
      <c r="QIC150" s="260"/>
      <c r="QID150" s="369"/>
      <c r="QIE150" s="369"/>
      <c r="QIF150" s="369"/>
      <c r="QIK150" s="254"/>
      <c r="QIL150" s="254"/>
      <c r="QIM150" s="254"/>
      <c r="QIN150" s="254"/>
      <c r="QIS150" s="260"/>
      <c r="QIT150" s="369"/>
      <c r="QIU150" s="369"/>
      <c r="QIV150" s="369"/>
      <c r="QJA150" s="254"/>
      <c r="QJB150" s="254"/>
      <c r="QJC150" s="254"/>
      <c r="QJD150" s="254"/>
      <c r="QJI150" s="260"/>
      <c r="QJJ150" s="369"/>
      <c r="QJK150" s="369"/>
      <c r="QJL150" s="369"/>
      <c r="QJQ150" s="254"/>
      <c r="QJR150" s="254"/>
      <c r="QJS150" s="254"/>
      <c r="QJT150" s="254"/>
      <c r="QJY150" s="260"/>
      <c r="QJZ150" s="369"/>
      <c r="QKA150" s="369"/>
      <c r="QKB150" s="369"/>
      <c r="QKG150" s="254"/>
      <c r="QKH150" s="254"/>
      <c r="QKI150" s="254"/>
      <c r="QKJ150" s="254"/>
      <c r="QKO150" s="260"/>
      <c r="QKP150" s="369"/>
      <c r="QKQ150" s="369"/>
      <c r="QKR150" s="369"/>
      <c r="QKW150" s="254"/>
      <c r="QKX150" s="254"/>
      <c r="QKY150" s="254"/>
      <c r="QKZ150" s="254"/>
      <c r="QLE150" s="260"/>
      <c r="QLF150" s="369"/>
      <c r="QLG150" s="369"/>
      <c r="QLH150" s="369"/>
      <c r="QLM150" s="254"/>
      <c r="QLN150" s="254"/>
      <c r="QLO150" s="254"/>
      <c r="QLP150" s="254"/>
      <c r="QLU150" s="260"/>
      <c r="QLV150" s="369"/>
      <c r="QLW150" s="369"/>
      <c r="QLX150" s="369"/>
      <c r="QMC150" s="254"/>
      <c r="QMD150" s="254"/>
      <c r="QME150" s="254"/>
      <c r="QMF150" s="254"/>
      <c r="QMK150" s="260"/>
      <c r="QML150" s="369"/>
      <c r="QMM150" s="369"/>
      <c r="QMN150" s="369"/>
      <c r="QMS150" s="254"/>
      <c r="QMT150" s="254"/>
      <c r="QMU150" s="254"/>
      <c r="QMV150" s="254"/>
      <c r="QNA150" s="260"/>
      <c r="QNB150" s="369"/>
      <c r="QNC150" s="369"/>
      <c r="QND150" s="369"/>
      <c r="QNI150" s="254"/>
      <c r="QNJ150" s="254"/>
      <c r="QNK150" s="254"/>
      <c r="QNL150" s="254"/>
      <c r="QNQ150" s="260"/>
      <c r="QNR150" s="369"/>
      <c r="QNS150" s="369"/>
      <c r="QNT150" s="369"/>
      <c r="QNY150" s="254"/>
      <c r="QNZ150" s="254"/>
      <c r="QOA150" s="254"/>
      <c r="QOB150" s="254"/>
      <c r="QOG150" s="260"/>
      <c r="QOH150" s="369"/>
      <c r="QOI150" s="369"/>
      <c r="QOJ150" s="369"/>
      <c r="QOO150" s="254"/>
      <c r="QOP150" s="254"/>
      <c r="QOQ150" s="254"/>
      <c r="QOR150" s="254"/>
      <c r="QOW150" s="260"/>
      <c r="QOX150" s="369"/>
      <c r="QOY150" s="369"/>
      <c r="QOZ150" s="369"/>
      <c r="QPE150" s="254"/>
      <c r="QPF150" s="254"/>
      <c r="QPG150" s="254"/>
      <c r="QPH150" s="254"/>
      <c r="QPM150" s="260"/>
      <c r="QPN150" s="369"/>
      <c r="QPO150" s="369"/>
      <c r="QPP150" s="369"/>
      <c r="QPU150" s="254"/>
      <c r="QPV150" s="254"/>
      <c r="QPW150" s="254"/>
      <c r="QPX150" s="254"/>
      <c r="QQC150" s="260"/>
      <c r="QQD150" s="369"/>
      <c r="QQE150" s="369"/>
      <c r="QQF150" s="369"/>
      <c r="QQK150" s="254"/>
      <c r="QQL150" s="254"/>
      <c r="QQM150" s="254"/>
      <c r="QQN150" s="254"/>
      <c r="QQS150" s="260"/>
      <c r="QQT150" s="369"/>
      <c r="QQU150" s="369"/>
      <c r="QQV150" s="369"/>
      <c r="QRA150" s="254"/>
      <c r="QRB150" s="254"/>
      <c r="QRC150" s="254"/>
      <c r="QRD150" s="254"/>
      <c r="QRI150" s="260"/>
      <c r="QRJ150" s="369"/>
      <c r="QRK150" s="369"/>
      <c r="QRL150" s="369"/>
      <c r="QRQ150" s="254"/>
      <c r="QRR150" s="254"/>
      <c r="QRS150" s="254"/>
      <c r="QRT150" s="254"/>
      <c r="QRY150" s="260"/>
      <c r="QRZ150" s="369"/>
      <c r="QSA150" s="369"/>
      <c r="QSB150" s="369"/>
      <c r="QSG150" s="254"/>
      <c r="QSH150" s="254"/>
      <c r="QSI150" s="254"/>
      <c r="QSJ150" s="254"/>
      <c r="QSO150" s="260"/>
      <c r="QSP150" s="369"/>
      <c r="QSQ150" s="369"/>
      <c r="QSR150" s="369"/>
      <c r="QSW150" s="254"/>
      <c r="QSX150" s="254"/>
      <c r="QSY150" s="254"/>
      <c r="QSZ150" s="254"/>
      <c r="QTE150" s="260"/>
      <c r="QTF150" s="369"/>
      <c r="QTG150" s="369"/>
      <c r="QTH150" s="369"/>
      <c r="QTM150" s="254"/>
      <c r="QTN150" s="254"/>
      <c r="QTO150" s="254"/>
      <c r="QTP150" s="254"/>
      <c r="QTU150" s="260"/>
      <c r="QTV150" s="369"/>
      <c r="QTW150" s="369"/>
      <c r="QTX150" s="369"/>
      <c r="QUC150" s="254"/>
      <c r="QUD150" s="254"/>
      <c r="QUE150" s="254"/>
      <c r="QUF150" s="254"/>
      <c r="QUK150" s="260"/>
      <c r="QUL150" s="369"/>
      <c r="QUM150" s="369"/>
      <c r="QUN150" s="369"/>
      <c r="QUS150" s="254"/>
      <c r="QUT150" s="254"/>
      <c r="QUU150" s="254"/>
      <c r="QUV150" s="254"/>
      <c r="QVA150" s="260"/>
      <c r="QVB150" s="369"/>
      <c r="QVC150" s="369"/>
      <c r="QVD150" s="369"/>
      <c r="QVI150" s="254"/>
      <c r="QVJ150" s="254"/>
      <c r="QVK150" s="254"/>
      <c r="QVL150" s="254"/>
      <c r="QVQ150" s="260"/>
      <c r="QVR150" s="369"/>
      <c r="QVS150" s="369"/>
      <c r="QVT150" s="369"/>
      <c r="QVY150" s="254"/>
      <c r="QVZ150" s="254"/>
      <c r="QWA150" s="254"/>
      <c r="QWB150" s="254"/>
      <c r="QWG150" s="260"/>
      <c r="QWH150" s="369"/>
      <c r="QWI150" s="369"/>
      <c r="QWJ150" s="369"/>
      <c r="QWO150" s="254"/>
      <c r="QWP150" s="254"/>
      <c r="QWQ150" s="254"/>
      <c r="QWR150" s="254"/>
      <c r="QWW150" s="260"/>
      <c r="QWX150" s="369"/>
      <c r="QWY150" s="369"/>
      <c r="QWZ150" s="369"/>
      <c r="QXE150" s="254"/>
      <c r="QXF150" s="254"/>
      <c r="QXG150" s="254"/>
      <c r="QXH150" s="254"/>
      <c r="QXM150" s="260"/>
      <c r="QXN150" s="369"/>
      <c r="QXO150" s="369"/>
      <c r="QXP150" s="369"/>
      <c r="QXU150" s="254"/>
      <c r="QXV150" s="254"/>
      <c r="QXW150" s="254"/>
      <c r="QXX150" s="254"/>
      <c r="QYC150" s="260"/>
      <c r="QYD150" s="369"/>
      <c r="QYE150" s="369"/>
      <c r="QYF150" s="369"/>
      <c r="QYK150" s="254"/>
      <c r="QYL150" s="254"/>
      <c r="QYM150" s="254"/>
      <c r="QYN150" s="254"/>
      <c r="QYS150" s="260"/>
      <c r="QYT150" s="369"/>
      <c r="QYU150" s="369"/>
      <c r="QYV150" s="369"/>
      <c r="QZA150" s="254"/>
      <c r="QZB150" s="254"/>
      <c r="QZC150" s="254"/>
      <c r="QZD150" s="254"/>
      <c r="QZI150" s="260"/>
      <c r="QZJ150" s="369"/>
      <c r="QZK150" s="369"/>
      <c r="QZL150" s="369"/>
      <c r="QZQ150" s="254"/>
      <c r="QZR150" s="254"/>
      <c r="QZS150" s="254"/>
      <c r="QZT150" s="254"/>
      <c r="QZY150" s="260"/>
      <c r="QZZ150" s="369"/>
      <c r="RAA150" s="369"/>
      <c r="RAB150" s="369"/>
      <c r="RAG150" s="254"/>
      <c r="RAH150" s="254"/>
      <c r="RAI150" s="254"/>
      <c r="RAJ150" s="254"/>
      <c r="RAO150" s="260"/>
      <c r="RAP150" s="369"/>
      <c r="RAQ150" s="369"/>
      <c r="RAR150" s="369"/>
      <c r="RAW150" s="254"/>
      <c r="RAX150" s="254"/>
      <c r="RAY150" s="254"/>
      <c r="RAZ150" s="254"/>
      <c r="RBE150" s="260"/>
      <c r="RBF150" s="369"/>
      <c r="RBG150" s="369"/>
      <c r="RBH150" s="369"/>
      <c r="RBM150" s="254"/>
      <c r="RBN150" s="254"/>
      <c r="RBO150" s="254"/>
      <c r="RBP150" s="254"/>
      <c r="RBU150" s="260"/>
      <c r="RBV150" s="369"/>
      <c r="RBW150" s="369"/>
      <c r="RBX150" s="369"/>
      <c r="RCC150" s="254"/>
      <c r="RCD150" s="254"/>
      <c r="RCE150" s="254"/>
      <c r="RCF150" s="254"/>
      <c r="RCK150" s="260"/>
      <c r="RCL150" s="369"/>
      <c r="RCM150" s="369"/>
      <c r="RCN150" s="369"/>
      <c r="RCS150" s="254"/>
      <c r="RCT150" s="254"/>
      <c r="RCU150" s="254"/>
      <c r="RCV150" s="254"/>
      <c r="RDA150" s="260"/>
      <c r="RDB150" s="369"/>
      <c r="RDC150" s="369"/>
      <c r="RDD150" s="369"/>
      <c r="RDI150" s="254"/>
      <c r="RDJ150" s="254"/>
      <c r="RDK150" s="254"/>
      <c r="RDL150" s="254"/>
      <c r="RDQ150" s="260"/>
      <c r="RDR150" s="369"/>
      <c r="RDS150" s="369"/>
      <c r="RDT150" s="369"/>
      <c r="RDY150" s="254"/>
      <c r="RDZ150" s="254"/>
      <c r="REA150" s="254"/>
      <c r="REB150" s="254"/>
      <c r="REG150" s="260"/>
      <c r="REH150" s="369"/>
      <c r="REI150" s="369"/>
      <c r="REJ150" s="369"/>
      <c r="REO150" s="254"/>
      <c r="REP150" s="254"/>
      <c r="REQ150" s="254"/>
      <c r="RER150" s="254"/>
      <c r="REW150" s="260"/>
      <c r="REX150" s="369"/>
      <c r="REY150" s="369"/>
      <c r="REZ150" s="369"/>
      <c r="RFE150" s="254"/>
      <c r="RFF150" s="254"/>
      <c r="RFG150" s="254"/>
      <c r="RFH150" s="254"/>
      <c r="RFM150" s="260"/>
      <c r="RFN150" s="369"/>
      <c r="RFO150" s="369"/>
      <c r="RFP150" s="369"/>
      <c r="RFU150" s="254"/>
      <c r="RFV150" s="254"/>
      <c r="RFW150" s="254"/>
      <c r="RFX150" s="254"/>
      <c r="RGC150" s="260"/>
      <c r="RGD150" s="369"/>
      <c r="RGE150" s="369"/>
      <c r="RGF150" s="369"/>
      <c r="RGK150" s="254"/>
      <c r="RGL150" s="254"/>
      <c r="RGM150" s="254"/>
      <c r="RGN150" s="254"/>
      <c r="RGS150" s="260"/>
      <c r="RGT150" s="369"/>
      <c r="RGU150" s="369"/>
      <c r="RGV150" s="369"/>
      <c r="RHA150" s="254"/>
      <c r="RHB150" s="254"/>
      <c r="RHC150" s="254"/>
      <c r="RHD150" s="254"/>
      <c r="RHI150" s="260"/>
      <c r="RHJ150" s="369"/>
      <c r="RHK150" s="369"/>
      <c r="RHL150" s="369"/>
      <c r="RHQ150" s="254"/>
      <c r="RHR150" s="254"/>
      <c r="RHS150" s="254"/>
      <c r="RHT150" s="254"/>
      <c r="RHY150" s="260"/>
      <c r="RHZ150" s="369"/>
      <c r="RIA150" s="369"/>
      <c r="RIB150" s="369"/>
      <c r="RIG150" s="254"/>
      <c r="RIH150" s="254"/>
      <c r="RII150" s="254"/>
      <c r="RIJ150" s="254"/>
      <c r="RIO150" s="260"/>
      <c r="RIP150" s="369"/>
      <c r="RIQ150" s="369"/>
      <c r="RIR150" s="369"/>
      <c r="RIW150" s="254"/>
      <c r="RIX150" s="254"/>
      <c r="RIY150" s="254"/>
      <c r="RIZ150" s="254"/>
      <c r="RJE150" s="260"/>
      <c r="RJF150" s="369"/>
      <c r="RJG150" s="369"/>
      <c r="RJH150" s="369"/>
      <c r="RJM150" s="254"/>
      <c r="RJN150" s="254"/>
      <c r="RJO150" s="254"/>
      <c r="RJP150" s="254"/>
      <c r="RJU150" s="260"/>
      <c r="RJV150" s="369"/>
      <c r="RJW150" s="369"/>
      <c r="RJX150" s="369"/>
      <c r="RKC150" s="254"/>
      <c r="RKD150" s="254"/>
      <c r="RKE150" s="254"/>
      <c r="RKF150" s="254"/>
      <c r="RKK150" s="260"/>
      <c r="RKL150" s="369"/>
      <c r="RKM150" s="369"/>
      <c r="RKN150" s="369"/>
      <c r="RKS150" s="254"/>
      <c r="RKT150" s="254"/>
      <c r="RKU150" s="254"/>
      <c r="RKV150" s="254"/>
      <c r="RLA150" s="260"/>
      <c r="RLB150" s="369"/>
      <c r="RLC150" s="369"/>
      <c r="RLD150" s="369"/>
      <c r="RLI150" s="254"/>
      <c r="RLJ150" s="254"/>
      <c r="RLK150" s="254"/>
      <c r="RLL150" s="254"/>
      <c r="RLQ150" s="260"/>
      <c r="RLR150" s="369"/>
      <c r="RLS150" s="369"/>
      <c r="RLT150" s="369"/>
      <c r="RLY150" s="254"/>
      <c r="RLZ150" s="254"/>
      <c r="RMA150" s="254"/>
      <c r="RMB150" s="254"/>
      <c r="RMG150" s="260"/>
      <c r="RMH150" s="369"/>
      <c r="RMI150" s="369"/>
      <c r="RMJ150" s="369"/>
      <c r="RMO150" s="254"/>
      <c r="RMP150" s="254"/>
      <c r="RMQ150" s="254"/>
      <c r="RMR150" s="254"/>
      <c r="RMW150" s="260"/>
      <c r="RMX150" s="369"/>
      <c r="RMY150" s="369"/>
      <c r="RMZ150" s="369"/>
      <c r="RNE150" s="254"/>
      <c r="RNF150" s="254"/>
      <c r="RNG150" s="254"/>
      <c r="RNH150" s="254"/>
      <c r="RNM150" s="260"/>
      <c r="RNN150" s="369"/>
      <c r="RNO150" s="369"/>
      <c r="RNP150" s="369"/>
      <c r="RNU150" s="254"/>
      <c r="RNV150" s="254"/>
      <c r="RNW150" s="254"/>
      <c r="RNX150" s="254"/>
      <c r="ROC150" s="260"/>
      <c r="ROD150" s="369"/>
      <c r="ROE150" s="369"/>
      <c r="ROF150" s="369"/>
      <c r="ROK150" s="254"/>
      <c r="ROL150" s="254"/>
      <c r="ROM150" s="254"/>
      <c r="RON150" s="254"/>
      <c r="ROS150" s="260"/>
      <c r="ROT150" s="369"/>
      <c r="ROU150" s="369"/>
      <c r="ROV150" s="369"/>
      <c r="RPA150" s="254"/>
      <c r="RPB150" s="254"/>
      <c r="RPC150" s="254"/>
      <c r="RPD150" s="254"/>
      <c r="RPI150" s="260"/>
      <c r="RPJ150" s="369"/>
      <c r="RPK150" s="369"/>
      <c r="RPL150" s="369"/>
      <c r="RPQ150" s="254"/>
      <c r="RPR150" s="254"/>
      <c r="RPS150" s="254"/>
      <c r="RPT150" s="254"/>
      <c r="RPY150" s="260"/>
      <c r="RPZ150" s="369"/>
      <c r="RQA150" s="369"/>
      <c r="RQB150" s="369"/>
      <c r="RQG150" s="254"/>
      <c r="RQH150" s="254"/>
      <c r="RQI150" s="254"/>
      <c r="RQJ150" s="254"/>
      <c r="RQO150" s="260"/>
      <c r="RQP150" s="369"/>
      <c r="RQQ150" s="369"/>
      <c r="RQR150" s="369"/>
      <c r="RQW150" s="254"/>
      <c r="RQX150" s="254"/>
      <c r="RQY150" s="254"/>
      <c r="RQZ150" s="254"/>
      <c r="RRE150" s="260"/>
      <c r="RRF150" s="369"/>
      <c r="RRG150" s="369"/>
      <c r="RRH150" s="369"/>
      <c r="RRM150" s="254"/>
      <c r="RRN150" s="254"/>
      <c r="RRO150" s="254"/>
      <c r="RRP150" s="254"/>
      <c r="RRU150" s="260"/>
      <c r="RRV150" s="369"/>
      <c r="RRW150" s="369"/>
      <c r="RRX150" s="369"/>
      <c r="RSC150" s="254"/>
      <c r="RSD150" s="254"/>
      <c r="RSE150" s="254"/>
      <c r="RSF150" s="254"/>
      <c r="RSK150" s="260"/>
      <c r="RSL150" s="369"/>
      <c r="RSM150" s="369"/>
      <c r="RSN150" s="369"/>
      <c r="RSS150" s="254"/>
      <c r="RST150" s="254"/>
      <c r="RSU150" s="254"/>
      <c r="RSV150" s="254"/>
      <c r="RTA150" s="260"/>
      <c r="RTB150" s="369"/>
      <c r="RTC150" s="369"/>
      <c r="RTD150" s="369"/>
      <c r="RTI150" s="254"/>
      <c r="RTJ150" s="254"/>
      <c r="RTK150" s="254"/>
      <c r="RTL150" s="254"/>
      <c r="RTQ150" s="260"/>
      <c r="RTR150" s="369"/>
      <c r="RTS150" s="369"/>
      <c r="RTT150" s="369"/>
      <c r="RTY150" s="254"/>
      <c r="RTZ150" s="254"/>
      <c r="RUA150" s="254"/>
      <c r="RUB150" s="254"/>
      <c r="RUG150" s="260"/>
      <c r="RUH150" s="369"/>
      <c r="RUI150" s="369"/>
      <c r="RUJ150" s="369"/>
      <c r="RUO150" s="254"/>
      <c r="RUP150" s="254"/>
      <c r="RUQ150" s="254"/>
      <c r="RUR150" s="254"/>
      <c r="RUW150" s="260"/>
      <c r="RUX150" s="369"/>
      <c r="RUY150" s="369"/>
      <c r="RUZ150" s="369"/>
      <c r="RVE150" s="254"/>
      <c r="RVF150" s="254"/>
      <c r="RVG150" s="254"/>
      <c r="RVH150" s="254"/>
      <c r="RVM150" s="260"/>
      <c r="RVN150" s="369"/>
      <c r="RVO150" s="369"/>
      <c r="RVP150" s="369"/>
      <c r="RVU150" s="254"/>
      <c r="RVV150" s="254"/>
      <c r="RVW150" s="254"/>
      <c r="RVX150" s="254"/>
      <c r="RWC150" s="260"/>
      <c r="RWD150" s="369"/>
      <c r="RWE150" s="369"/>
      <c r="RWF150" s="369"/>
      <c r="RWK150" s="254"/>
      <c r="RWL150" s="254"/>
      <c r="RWM150" s="254"/>
      <c r="RWN150" s="254"/>
      <c r="RWS150" s="260"/>
      <c r="RWT150" s="369"/>
      <c r="RWU150" s="369"/>
      <c r="RWV150" s="369"/>
      <c r="RXA150" s="254"/>
      <c r="RXB150" s="254"/>
      <c r="RXC150" s="254"/>
      <c r="RXD150" s="254"/>
      <c r="RXI150" s="260"/>
      <c r="RXJ150" s="369"/>
      <c r="RXK150" s="369"/>
      <c r="RXL150" s="369"/>
      <c r="RXQ150" s="254"/>
      <c r="RXR150" s="254"/>
      <c r="RXS150" s="254"/>
      <c r="RXT150" s="254"/>
      <c r="RXY150" s="260"/>
      <c r="RXZ150" s="369"/>
      <c r="RYA150" s="369"/>
      <c r="RYB150" s="369"/>
      <c r="RYG150" s="254"/>
      <c r="RYH150" s="254"/>
      <c r="RYI150" s="254"/>
      <c r="RYJ150" s="254"/>
      <c r="RYO150" s="260"/>
      <c r="RYP150" s="369"/>
      <c r="RYQ150" s="369"/>
      <c r="RYR150" s="369"/>
      <c r="RYW150" s="254"/>
      <c r="RYX150" s="254"/>
      <c r="RYY150" s="254"/>
      <c r="RYZ150" s="254"/>
      <c r="RZE150" s="260"/>
      <c r="RZF150" s="369"/>
      <c r="RZG150" s="369"/>
      <c r="RZH150" s="369"/>
      <c r="RZM150" s="254"/>
      <c r="RZN150" s="254"/>
      <c r="RZO150" s="254"/>
      <c r="RZP150" s="254"/>
      <c r="RZU150" s="260"/>
      <c r="RZV150" s="369"/>
      <c r="RZW150" s="369"/>
      <c r="RZX150" s="369"/>
      <c r="SAC150" s="254"/>
      <c r="SAD150" s="254"/>
      <c r="SAE150" s="254"/>
      <c r="SAF150" s="254"/>
      <c r="SAK150" s="260"/>
      <c r="SAL150" s="369"/>
      <c r="SAM150" s="369"/>
      <c r="SAN150" s="369"/>
      <c r="SAS150" s="254"/>
      <c r="SAT150" s="254"/>
      <c r="SAU150" s="254"/>
      <c r="SAV150" s="254"/>
      <c r="SBA150" s="260"/>
      <c r="SBB150" s="369"/>
      <c r="SBC150" s="369"/>
      <c r="SBD150" s="369"/>
      <c r="SBI150" s="254"/>
      <c r="SBJ150" s="254"/>
      <c r="SBK150" s="254"/>
      <c r="SBL150" s="254"/>
      <c r="SBQ150" s="260"/>
      <c r="SBR150" s="369"/>
      <c r="SBS150" s="369"/>
      <c r="SBT150" s="369"/>
      <c r="SBY150" s="254"/>
      <c r="SBZ150" s="254"/>
      <c r="SCA150" s="254"/>
      <c r="SCB150" s="254"/>
      <c r="SCG150" s="260"/>
      <c r="SCH150" s="369"/>
      <c r="SCI150" s="369"/>
      <c r="SCJ150" s="369"/>
      <c r="SCO150" s="254"/>
      <c r="SCP150" s="254"/>
      <c r="SCQ150" s="254"/>
      <c r="SCR150" s="254"/>
      <c r="SCW150" s="260"/>
      <c r="SCX150" s="369"/>
      <c r="SCY150" s="369"/>
      <c r="SCZ150" s="369"/>
      <c r="SDE150" s="254"/>
      <c r="SDF150" s="254"/>
      <c r="SDG150" s="254"/>
      <c r="SDH150" s="254"/>
      <c r="SDM150" s="260"/>
      <c r="SDN150" s="369"/>
      <c r="SDO150" s="369"/>
      <c r="SDP150" s="369"/>
      <c r="SDU150" s="254"/>
      <c r="SDV150" s="254"/>
      <c r="SDW150" s="254"/>
      <c r="SDX150" s="254"/>
      <c r="SEC150" s="260"/>
      <c r="SED150" s="369"/>
      <c r="SEE150" s="369"/>
      <c r="SEF150" s="369"/>
      <c r="SEK150" s="254"/>
      <c r="SEL150" s="254"/>
      <c r="SEM150" s="254"/>
      <c r="SEN150" s="254"/>
      <c r="SES150" s="260"/>
      <c r="SET150" s="369"/>
      <c r="SEU150" s="369"/>
      <c r="SEV150" s="369"/>
      <c r="SFA150" s="254"/>
      <c r="SFB150" s="254"/>
      <c r="SFC150" s="254"/>
      <c r="SFD150" s="254"/>
      <c r="SFI150" s="260"/>
      <c r="SFJ150" s="369"/>
      <c r="SFK150" s="369"/>
      <c r="SFL150" s="369"/>
      <c r="SFQ150" s="254"/>
      <c r="SFR150" s="254"/>
      <c r="SFS150" s="254"/>
      <c r="SFT150" s="254"/>
      <c r="SFY150" s="260"/>
      <c r="SFZ150" s="369"/>
      <c r="SGA150" s="369"/>
      <c r="SGB150" s="369"/>
      <c r="SGG150" s="254"/>
      <c r="SGH150" s="254"/>
      <c r="SGI150" s="254"/>
      <c r="SGJ150" s="254"/>
      <c r="SGO150" s="260"/>
      <c r="SGP150" s="369"/>
      <c r="SGQ150" s="369"/>
      <c r="SGR150" s="369"/>
      <c r="SGW150" s="254"/>
      <c r="SGX150" s="254"/>
      <c r="SGY150" s="254"/>
      <c r="SGZ150" s="254"/>
      <c r="SHE150" s="260"/>
      <c r="SHF150" s="369"/>
      <c r="SHG150" s="369"/>
      <c r="SHH150" s="369"/>
      <c r="SHM150" s="254"/>
      <c r="SHN150" s="254"/>
      <c r="SHO150" s="254"/>
      <c r="SHP150" s="254"/>
      <c r="SHU150" s="260"/>
      <c r="SHV150" s="369"/>
      <c r="SHW150" s="369"/>
      <c r="SHX150" s="369"/>
      <c r="SIC150" s="254"/>
      <c r="SID150" s="254"/>
      <c r="SIE150" s="254"/>
      <c r="SIF150" s="254"/>
      <c r="SIK150" s="260"/>
      <c r="SIL150" s="369"/>
      <c r="SIM150" s="369"/>
      <c r="SIN150" s="369"/>
      <c r="SIS150" s="254"/>
      <c r="SIT150" s="254"/>
      <c r="SIU150" s="254"/>
      <c r="SIV150" s="254"/>
      <c r="SJA150" s="260"/>
      <c r="SJB150" s="369"/>
      <c r="SJC150" s="369"/>
      <c r="SJD150" s="369"/>
      <c r="SJI150" s="254"/>
      <c r="SJJ150" s="254"/>
      <c r="SJK150" s="254"/>
      <c r="SJL150" s="254"/>
      <c r="SJQ150" s="260"/>
      <c r="SJR150" s="369"/>
      <c r="SJS150" s="369"/>
      <c r="SJT150" s="369"/>
      <c r="SJY150" s="254"/>
      <c r="SJZ150" s="254"/>
      <c r="SKA150" s="254"/>
      <c r="SKB150" s="254"/>
      <c r="SKG150" s="260"/>
      <c r="SKH150" s="369"/>
      <c r="SKI150" s="369"/>
      <c r="SKJ150" s="369"/>
      <c r="SKO150" s="254"/>
      <c r="SKP150" s="254"/>
      <c r="SKQ150" s="254"/>
      <c r="SKR150" s="254"/>
      <c r="SKW150" s="260"/>
      <c r="SKX150" s="369"/>
      <c r="SKY150" s="369"/>
      <c r="SKZ150" s="369"/>
      <c r="SLE150" s="254"/>
      <c r="SLF150" s="254"/>
      <c r="SLG150" s="254"/>
      <c r="SLH150" s="254"/>
      <c r="SLM150" s="260"/>
      <c r="SLN150" s="369"/>
      <c r="SLO150" s="369"/>
      <c r="SLP150" s="369"/>
      <c r="SLU150" s="254"/>
      <c r="SLV150" s="254"/>
      <c r="SLW150" s="254"/>
      <c r="SLX150" s="254"/>
      <c r="SMC150" s="260"/>
      <c r="SMD150" s="369"/>
      <c r="SME150" s="369"/>
      <c r="SMF150" s="369"/>
      <c r="SMK150" s="254"/>
      <c r="SML150" s="254"/>
      <c r="SMM150" s="254"/>
      <c r="SMN150" s="254"/>
      <c r="SMS150" s="260"/>
      <c r="SMT150" s="369"/>
      <c r="SMU150" s="369"/>
      <c r="SMV150" s="369"/>
      <c r="SNA150" s="254"/>
      <c r="SNB150" s="254"/>
      <c r="SNC150" s="254"/>
      <c r="SND150" s="254"/>
      <c r="SNI150" s="260"/>
      <c r="SNJ150" s="369"/>
      <c r="SNK150" s="369"/>
      <c r="SNL150" s="369"/>
      <c r="SNQ150" s="254"/>
      <c r="SNR150" s="254"/>
      <c r="SNS150" s="254"/>
      <c r="SNT150" s="254"/>
      <c r="SNY150" s="260"/>
      <c r="SNZ150" s="369"/>
      <c r="SOA150" s="369"/>
      <c r="SOB150" s="369"/>
      <c r="SOG150" s="254"/>
      <c r="SOH150" s="254"/>
      <c r="SOI150" s="254"/>
      <c r="SOJ150" s="254"/>
      <c r="SOO150" s="260"/>
      <c r="SOP150" s="369"/>
      <c r="SOQ150" s="369"/>
      <c r="SOR150" s="369"/>
      <c r="SOW150" s="254"/>
      <c r="SOX150" s="254"/>
      <c r="SOY150" s="254"/>
      <c r="SOZ150" s="254"/>
      <c r="SPE150" s="260"/>
      <c r="SPF150" s="369"/>
      <c r="SPG150" s="369"/>
      <c r="SPH150" s="369"/>
      <c r="SPM150" s="254"/>
      <c r="SPN150" s="254"/>
      <c r="SPO150" s="254"/>
      <c r="SPP150" s="254"/>
      <c r="SPU150" s="260"/>
      <c r="SPV150" s="369"/>
      <c r="SPW150" s="369"/>
      <c r="SPX150" s="369"/>
      <c r="SQC150" s="254"/>
      <c r="SQD150" s="254"/>
      <c r="SQE150" s="254"/>
      <c r="SQF150" s="254"/>
      <c r="SQK150" s="260"/>
      <c r="SQL150" s="369"/>
      <c r="SQM150" s="369"/>
      <c r="SQN150" s="369"/>
      <c r="SQS150" s="254"/>
      <c r="SQT150" s="254"/>
      <c r="SQU150" s="254"/>
      <c r="SQV150" s="254"/>
      <c r="SRA150" s="260"/>
      <c r="SRB150" s="369"/>
      <c r="SRC150" s="369"/>
      <c r="SRD150" s="369"/>
      <c r="SRI150" s="254"/>
      <c r="SRJ150" s="254"/>
      <c r="SRK150" s="254"/>
      <c r="SRL150" s="254"/>
      <c r="SRQ150" s="260"/>
      <c r="SRR150" s="369"/>
      <c r="SRS150" s="369"/>
      <c r="SRT150" s="369"/>
      <c r="SRY150" s="254"/>
      <c r="SRZ150" s="254"/>
      <c r="SSA150" s="254"/>
      <c r="SSB150" s="254"/>
      <c r="SSG150" s="260"/>
      <c r="SSH150" s="369"/>
      <c r="SSI150" s="369"/>
      <c r="SSJ150" s="369"/>
      <c r="SSO150" s="254"/>
      <c r="SSP150" s="254"/>
      <c r="SSQ150" s="254"/>
      <c r="SSR150" s="254"/>
      <c r="SSW150" s="260"/>
      <c r="SSX150" s="369"/>
      <c r="SSY150" s="369"/>
      <c r="SSZ150" s="369"/>
      <c r="STE150" s="254"/>
      <c r="STF150" s="254"/>
      <c r="STG150" s="254"/>
      <c r="STH150" s="254"/>
      <c r="STM150" s="260"/>
      <c r="STN150" s="369"/>
      <c r="STO150" s="369"/>
      <c r="STP150" s="369"/>
      <c r="STU150" s="254"/>
      <c r="STV150" s="254"/>
      <c r="STW150" s="254"/>
      <c r="STX150" s="254"/>
      <c r="SUC150" s="260"/>
      <c r="SUD150" s="369"/>
      <c r="SUE150" s="369"/>
      <c r="SUF150" s="369"/>
      <c r="SUK150" s="254"/>
      <c r="SUL150" s="254"/>
      <c r="SUM150" s="254"/>
      <c r="SUN150" s="254"/>
      <c r="SUS150" s="260"/>
      <c r="SUT150" s="369"/>
      <c r="SUU150" s="369"/>
      <c r="SUV150" s="369"/>
      <c r="SVA150" s="254"/>
      <c r="SVB150" s="254"/>
      <c r="SVC150" s="254"/>
      <c r="SVD150" s="254"/>
      <c r="SVI150" s="260"/>
      <c r="SVJ150" s="369"/>
      <c r="SVK150" s="369"/>
      <c r="SVL150" s="369"/>
      <c r="SVQ150" s="254"/>
      <c r="SVR150" s="254"/>
      <c r="SVS150" s="254"/>
      <c r="SVT150" s="254"/>
      <c r="SVY150" s="260"/>
      <c r="SVZ150" s="369"/>
      <c r="SWA150" s="369"/>
      <c r="SWB150" s="369"/>
      <c r="SWG150" s="254"/>
      <c r="SWH150" s="254"/>
      <c r="SWI150" s="254"/>
      <c r="SWJ150" s="254"/>
      <c r="SWO150" s="260"/>
      <c r="SWP150" s="369"/>
      <c r="SWQ150" s="369"/>
      <c r="SWR150" s="369"/>
      <c r="SWW150" s="254"/>
      <c r="SWX150" s="254"/>
      <c r="SWY150" s="254"/>
      <c r="SWZ150" s="254"/>
      <c r="SXE150" s="260"/>
      <c r="SXF150" s="369"/>
      <c r="SXG150" s="369"/>
      <c r="SXH150" s="369"/>
      <c r="SXM150" s="254"/>
      <c r="SXN150" s="254"/>
      <c r="SXO150" s="254"/>
      <c r="SXP150" s="254"/>
      <c r="SXU150" s="260"/>
      <c r="SXV150" s="369"/>
      <c r="SXW150" s="369"/>
      <c r="SXX150" s="369"/>
      <c r="SYC150" s="254"/>
      <c r="SYD150" s="254"/>
      <c r="SYE150" s="254"/>
      <c r="SYF150" s="254"/>
      <c r="SYK150" s="260"/>
      <c r="SYL150" s="369"/>
      <c r="SYM150" s="369"/>
      <c r="SYN150" s="369"/>
      <c r="SYS150" s="254"/>
      <c r="SYT150" s="254"/>
      <c r="SYU150" s="254"/>
      <c r="SYV150" s="254"/>
      <c r="SZA150" s="260"/>
      <c r="SZB150" s="369"/>
      <c r="SZC150" s="369"/>
      <c r="SZD150" s="369"/>
      <c r="SZI150" s="254"/>
      <c r="SZJ150" s="254"/>
      <c r="SZK150" s="254"/>
      <c r="SZL150" s="254"/>
      <c r="SZQ150" s="260"/>
      <c r="SZR150" s="369"/>
      <c r="SZS150" s="369"/>
      <c r="SZT150" s="369"/>
      <c r="SZY150" s="254"/>
      <c r="SZZ150" s="254"/>
      <c r="TAA150" s="254"/>
      <c r="TAB150" s="254"/>
      <c r="TAG150" s="260"/>
      <c r="TAH150" s="369"/>
      <c r="TAI150" s="369"/>
      <c r="TAJ150" s="369"/>
      <c r="TAO150" s="254"/>
      <c r="TAP150" s="254"/>
      <c r="TAQ150" s="254"/>
      <c r="TAR150" s="254"/>
      <c r="TAW150" s="260"/>
      <c r="TAX150" s="369"/>
      <c r="TAY150" s="369"/>
      <c r="TAZ150" s="369"/>
      <c r="TBE150" s="254"/>
      <c r="TBF150" s="254"/>
      <c r="TBG150" s="254"/>
      <c r="TBH150" s="254"/>
      <c r="TBM150" s="260"/>
      <c r="TBN150" s="369"/>
      <c r="TBO150" s="369"/>
      <c r="TBP150" s="369"/>
      <c r="TBU150" s="254"/>
      <c r="TBV150" s="254"/>
      <c r="TBW150" s="254"/>
      <c r="TBX150" s="254"/>
      <c r="TCC150" s="260"/>
      <c r="TCD150" s="369"/>
      <c r="TCE150" s="369"/>
      <c r="TCF150" s="369"/>
      <c r="TCK150" s="254"/>
      <c r="TCL150" s="254"/>
      <c r="TCM150" s="254"/>
      <c r="TCN150" s="254"/>
      <c r="TCS150" s="260"/>
      <c r="TCT150" s="369"/>
      <c r="TCU150" s="369"/>
      <c r="TCV150" s="369"/>
      <c r="TDA150" s="254"/>
      <c r="TDB150" s="254"/>
      <c r="TDC150" s="254"/>
      <c r="TDD150" s="254"/>
      <c r="TDI150" s="260"/>
      <c r="TDJ150" s="369"/>
      <c r="TDK150" s="369"/>
      <c r="TDL150" s="369"/>
      <c r="TDQ150" s="254"/>
      <c r="TDR150" s="254"/>
      <c r="TDS150" s="254"/>
      <c r="TDT150" s="254"/>
      <c r="TDY150" s="260"/>
      <c r="TDZ150" s="369"/>
      <c r="TEA150" s="369"/>
      <c r="TEB150" s="369"/>
      <c r="TEG150" s="254"/>
      <c r="TEH150" s="254"/>
      <c r="TEI150" s="254"/>
      <c r="TEJ150" s="254"/>
      <c r="TEO150" s="260"/>
      <c r="TEP150" s="369"/>
      <c r="TEQ150" s="369"/>
      <c r="TER150" s="369"/>
      <c r="TEW150" s="254"/>
      <c r="TEX150" s="254"/>
      <c r="TEY150" s="254"/>
      <c r="TEZ150" s="254"/>
      <c r="TFE150" s="260"/>
      <c r="TFF150" s="369"/>
      <c r="TFG150" s="369"/>
      <c r="TFH150" s="369"/>
      <c r="TFM150" s="254"/>
      <c r="TFN150" s="254"/>
      <c r="TFO150" s="254"/>
      <c r="TFP150" s="254"/>
      <c r="TFU150" s="260"/>
      <c r="TFV150" s="369"/>
      <c r="TFW150" s="369"/>
      <c r="TFX150" s="369"/>
      <c r="TGC150" s="254"/>
      <c r="TGD150" s="254"/>
      <c r="TGE150" s="254"/>
      <c r="TGF150" s="254"/>
      <c r="TGK150" s="260"/>
      <c r="TGL150" s="369"/>
      <c r="TGM150" s="369"/>
      <c r="TGN150" s="369"/>
      <c r="TGS150" s="254"/>
      <c r="TGT150" s="254"/>
      <c r="TGU150" s="254"/>
      <c r="TGV150" s="254"/>
      <c r="THA150" s="260"/>
      <c r="THB150" s="369"/>
      <c r="THC150" s="369"/>
      <c r="THD150" s="369"/>
      <c r="THI150" s="254"/>
      <c r="THJ150" s="254"/>
      <c r="THK150" s="254"/>
      <c r="THL150" s="254"/>
      <c r="THQ150" s="260"/>
      <c r="THR150" s="369"/>
      <c r="THS150" s="369"/>
      <c r="THT150" s="369"/>
      <c r="THY150" s="254"/>
      <c r="THZ150" s="254"/>
      <c r="TIA150" s="254"/>
      <c r="TIB150" s="254"/>
      <c r="TIG150" s="260"/>
      <c r="TIH150" s="369"/>
      <c r="TII150" s="369"/>
      <c r="TIJ150" s="369"/>
      <c r="TIO150" s="254"/>
      <c r="TIP150" s="254"/>
      <c r="TIQ150" s="254"/>
      <c r="TIR150" s="254"/>
      <c r="TIW150" s="260"/>
      <c r="TIX150" s="369"/>
      <c r="TIY150" s="369"/>
      <c r="TIZ150" s="369"/>
      <c r="TJE150" s="254"/>
      <c r="TJF150" s="254"/>
      <c r="TJG150" s="254"/>
      <c r="TJH150" s="254"/>
      <c r="TJM150" s="260"/>
      <c r="TJN150" s="369"/>
      <c r="TJO150" s="369"/>
      <c r="TJP150" s="369"/>
      <c r="TJU150" s="254"/>
      <c r="TJV150" s="254"/>
      <c r="TJW150" s="254"/>
      <c r="TJX150" s="254"/>
      <c r="TKC150" s="260"/>
      <c r="TKD150" s="369"/>
      <c r="TKE150" s="369"/>
      <c r="TKF150" s="369"/>
      <c r="TKK150" s="254"/>
      <c r="TKL150" s="254"/>
      <c r="TKM150" s="254"/>
      <c r="TKN150" s="254"/>
      <c r="TKS150" s="260"/>
      <c r="TKT150" s="369"/>
      <c r="TKU150" s="369"/>
      <c r="TKV150" s="369"/>
      <c r="TLA150" s="254"/>
      <c r="TLB150" s="254"/>
      <c r="TLC150" s="254"/>
      <c r="TLD150" s="254"/>
      <c r="TLI150" s="260"/>
      <c r="TLJ150" s="369"/>
      <c r="TLK150" s="369"/>
      <c r="TLL150" s="369"/>
      <c r="TLQ150" s="254"/>
      <c r="TLR150" s="254"/>
      <c r="TLS150" s="254"/>
      <c r="TLT150" s="254"/>
      <c r="TLY150" s="260"/>
      <c r="TLZ150" s="369"/>
      <c r="TMA150" s="369"/>
      <c r="TMB150" s="369"/>
      <c r="TMG150" s="254"/>
      <c r="TMH150" s="254"/>
      <c r="TMI150" s="254"/>
      <c r="TMJ150" s="254"/>
      <c r="TMO150" s="260"/>
      <c r="TMP150" s="369"/>
      <c r="TMQ150" s="369"/>
      <c r="TMR150" s="369"/>
      <c r="TMW150" s="254"/>
      <c r="TMX150" s="254"/>
      <c r="TMY150" s="254"/>
      <c r="TMZ150" s="254"/>
      <c r="TNE150" s="260"/>
      <c r="TNF150" s="369"/>
      <c r="TNG150" s="369"/>
      <c r="TNH150" s="369"/>
      <c r="TNM150" s="254"/>
      <c r="TNN150" s="254"/>
      <c r="TNO150" s="254"/>
      <c r="TNP150" s="254"/>
      <c r="TNU150" s="260"/>
      <c r="TNV150" s="369"/>
      <c r="TNW150" s="369"/>
      <c r="TNX150" s="369"/>
      <c r="TOC150" s="254"/>
      <c r="TOD150" s="254"/>
      <c r="TOE150" s="254"/>
      <c r="TOF150" s="254"/>
      <c r="TOK150" s="260"/>
      <c r="TOL150" s="369"/>
      <c r="TOM150" s="369"/>
      <c r="TON150" s="369"/>
      <c r="TOS150" s="254"/>
      <c r="TOT150" s="254"/>
      <c r="TOU150" s="254"/>
      <c r="TOV150" s="254"/>
      <c r="TPA150" s="260"/>
      <c r="TPB150" s="369"/>
      <c r="TPC150" s="369"/>
      <c r="TPD150" s="369"/>
      <c r="TPI150" s="254"/>
      <c r="TPJ150" s="254"/>
      <c r="TPK150" s="254"/>
      <c r="TPL150" s="254"/>
      <c r="TPQ150" s="260"/>
      <c r="TPR150" s="369"/>
      <c r="TPS150" s="369"/>
      <c r="TPT150" s="369"/>
      <c r="TPY150" s="254"/>
      <c r="TPZ150" s="254"/>
      <c r="TQA150" s="254"/>
      <c r="TQB150" s="254"/>
      <c r="TQG150" s="260"/>
      <c r="TQH150" s="369"/>
      <c r="TQI150" s="369"/>
      <c r="TQJ150" s="369"/>
      <c r="TQO150" s="254"/>
      <c r="TQP150" s="254"/>
      <c r="TQQ150" s="254"/>
      <c r="TQR150" s="254"/>
      <c r="TQW150" s="260"/>
      <c r="TQX150" s="369"/>
      <c r="TQY150" s="369"/>
      <c r="TQZ150" s="369"/>
      <c r="TRE150" s="254"/>
      <c r="TRF150" s="254"/>
      <c r="TRG150" s="254"/>
      <c r="TRH150" s="254"/>
      <c r="TRM150" s="260"/>
      <c r="TRN150" s="369"/>
      <c r="TRO150" s="369"/>
      <c r="TRP150" s="369"/>
      <c r="TRU150" s="254"/>
      <c r="TRV150" s="254"/>
      <c r="TRW150" s="254"/>
      <c r="TRX150" s="254"/>
      <c r="TSC150" s="260"/>
      <c r="TSD150" s="369"/>
      <c r="TSE150" s="369"/>
      <c r="TSF150" s="369"/>
      <c r="TSK150" s="254"/>
      <c r="TSL150" s="254"/>
      <c r="TSM150" s="254"/>
      <c r="TSN150" s="254"/>
      <c r="TSS150" s="260"/>
      <c r="TST150" s="369"/>
      <c r="TSU150" s="369"/>
      <c r="TSV150" s="369"/>
      <c r="TTA150" s="254"/>
      <c r="TTB150" s="254"/>
      <c r="TTC150" s="254"/>
      <c r="TTD150" s="254"/>
      <c r="TTI150" s="260"/>
      <c r="TTJ150" s="369"/>
      <c r="TTK150" s="369"/>
      <c r="TTL150" s="369"/>
      <c r="TTQ150" s="254"/>
      <c r="TTR150" s="254"/>
      <c r="TTS150" s="254"/>
      <c r="TTT150" s="254"/>
      <c r="TTY150" s="260"/>
      <c r="TTZ150" s="369"/>
      <c r="TUA150" s="369"/>
      <c r="TUB150" s="369"/>
      <c r="TUG150" s="254"/>
      <c r="TUH150" s="254"/>
      <c r="TUI150" s="254"/>
      <c r="TUJ150" s="254"/>
      <c r="TUO150" s="260"/>
      <c r="TUP150" s="369"/>
      <c r="TUQ150" s="369"/>
      <c r="TUR150" s="369"/>
      <c r="TUW150" s="254"/>
      <c r="TUX150" s="254"/>
      <c r="TUY150" s="254"/>
      <c r="TUZ150" s="254"/>
      <c r="TVE150" s="260"/>
      <c r="TVF150" s="369"/>
      <c r="TVG150" s="369"/>
      <c r="TVH150" s="369"/>
      <c r="TVM150" s="254"/>
      <c r="TVN150" s="254"/>
      <c r="TVO150" s="254"/>
      <c r="TVP150" s="254"/>
      <c r="TVU150" s="260"/>
      <c r="TVV150" s="369"/>
      <c r="TVW150" s="369"/>
      <c r="TVX150" s="369"/>
      <c r="TWC150" s="254"/>
      <c r="TWD150" s="254"/>
      <c r="TWE150" s="254"/>
      <c r="TWF150" s="254"/>
      <c r="TWK150" s="260"/>
      <c r="TWL150" s="369"/>
      <c r="TWM150" s="369"/>
      <c r="TWN150" s="369"/>
      <c r="TWS150" s="254"/>
      <c r="TWT150" s="254"/>
      <c r="TWU150" s="254"/>
      <c r="TWV150" s="254"/>
      <c r="TXA150" s="260"/>
      <c r="TXB150" s="369"/>
      <c r="TXC150" s="369"/>
      <c r="TXD150" s="369"/>
      <c r="TXI150" s="254"/>
      <c r="TXJ150" s="254"/>
      <c r="TXK150" s="254"/>
      <c r="TXL150" s="254"/>
      <c r="TXQ150" s="260"/>
      <c r="TXR150" s="369"/>
      <c r="TXS150" s="369"/>
      <c r="TXT150" s="369"/>
      <c r="TXY150" s="254"/>
      <c r="TXZ150" s="254"/>
      <c r="TYA150" s="254"/>
      <c r="TYB150" s="254"/>
      <c r="TYG150" s="260"/>
      <c r="TYH150" s="369"/>
      <c r="TYI150" s="369"/>
      <c r="TYJ150" s="369"/>
      <c r="TYO150" s="254"/>
      <c r="TYP150" s="254"/>
      <c r="TYQ150" s="254"/>
      <c r="TYR150" s="254"/>
      <c r="TYW150" s="260"/>
      <c r="TYX150" s="369"/>
      <c r="TYY150" s="369"/>
      <c r="TYZ150" s="369"/>
      <c r="TZE150" s="254"/>
      <c r="TZF150" s="254"/>
      <c r="TZG150" s="254"/>
      <c r="TZH150" s="254"/>
      <c r="TZM150" s="260"/>
      <c r="TZN150" s="369"/>
      <c r="TZO150" s="369"/>
      <c r="TZP150" s="369"/>
      <c r="TZU150" s="254"/>
      <c r="TZV150" s="254"/>
      <c r="TZW150" s="254"/>
      <c r="TZX150" s="254"/>
      <c r="UAC150" s="260"/>
      <c r="UAD150" s="369"/>
      <c r="UAE150" s="369"/>
      <c r="UAF150" s="369"/>
      <c r="UAK150" s="254"/>
      <c r="UAL150" s="254"/>
      <c r="UAM150" s="254"/>
      <c r="UAN150" s="254"/>
      <c r="UAS150" s="260"/>
      <c r="UAT150" s="369"/>
      <c r="UAU150" s="369"/>
      <c r="UAV150" s="369"/>
      <c r="UBA150" s="254"/>
      <c r="UBB150" s="254"/>
      <c r="UBC150" s="254"/>
      <c r="UBD150" s="254"/>
      <c r="UBI150" s="260"/>
      <c r="UBJ150" s="369"/>
      <c r="UBK150" s="369"/>
      <c r="UBL150" s="369"/>
      <c r="UBQ150" s="254"/>
      <c r="UBR150" s="254"/>
      <c r="UBS150" s="254"/>
      <c r="UBT150" s="254"/>
      <c r="UBY150" s="260"/>
      <c r="UBZ150" s="369"/>
      <c r="UCA150" s="369"/>
      <c r="UCB150" s="369"/>
      <c r="UCG150" s="254"/>
      <c r="UCH150" s="254"/>
      <c r="UCI150" s="254"/>
      <c r="UCJ150" s="254"/>
      <c r="UCO150" s="260"/>
      <c r="UCP150" s="369"/>
      <c r="UCQ150" s="369"/>
      <c r="UCR150" s="369"/>
      <c r="UCW150" s="254"/>
      <c r="UCX150" s="254"/>
      <c r="UCY150" s="254"/>
      <c r="UCZ150" s="254"/>
      <c r="UDE150" s="260"/>
      <c r="UDF150" s="369"/>
      <c r="UDG150" s="369"/>
      <c r="UDH150" s="369"/>
      <c r="UDM150" s="254"/>
      <c r="UDN150" s="254"/>
      <c r="UDO150" s="254"/>
      <c r="UDP150" s="254"/>
      <c r="UDU150" s="260"/>
      <c r="UDV150" s="369"/>
      <c r="UDW150" s="369"/>
      <c r="UDX150" s="369"/>
      <c r="UEC150" s="254"/>
      <c r="UED150" s="254"/>
      <c r="UEE150" s="254"/>
      <c r="UEF150" s="254"/>
      <c r="UEK150" s="260"/>
      <c r="UEL150" s="369"/>
      <c r="UEM150" s="369"/>
      <c r="UEN150" s="369"/>
      <c r="UES150" s="254"/>
      <c r="UET150" s="254"/>
      <c r="UEU150" s="254"/>
      <c r="UEV150" s="254"/>
      <c r="UFA150" s="260"/>
      <c r="UFB150" s="369"/>
      <c r="UFC150" s="369"/>
      <c r="UFD150" s="369"/>
      <c r="UFI150" s="254"/>
      <c r="UFJ150" s="254"/>
      <c r="UFK150" s="254"/>
      <c r="UFL150" s="254"/>
      <c r="UFQ150" s="260"/>
      <c r="UFR150" s="369"/>
      <c r="UFS150" s="369"/>
      <c r="UFT150" s="369"/>
      <c r="UFY150" s="254"/>
      <c r="UFZ150" s="254"/>
      <c r="UGA150" s="254"/>
      <c r="UGB150" s="254"/>
      <c r="UGG150" s="260"/>
      <c r="UGH150" s="369"/>
      <c r="UGI150" s="369"/>
      <c r="UGJ150" s="369"/>
      <c r="UGO150" s="254"/>
      <c r="UGP150" s="254"/>
      <c r="UGQ150" s="254"/>
      <c r="UGR150" s="254"/>
      <c r="UGW150" s="260"/>
      <c r="UGX150" s="369"/>
      <c r="UGY150" s="369"/>
      <c r="UGZ150" s="369"/>
      <c r="UHE150" s="254"/>
      <c r="UHF150" s="254"/>
      <c r="UHG150" s="254"/>
      <c r="UHH150" s="254"/>
      <c r="UHM150" s="260"/>
      <c r="UHN150" s="369"/>
      <c r="UHO150" s="369"/>
      <c r="UHP150" s="369"/>
      <c r="UHU150" s="254"/>
      <c r="UHV150" s="254"/>
      <c r="UHW150" s="254"/>
      <c r="UHX150" s="254"/>
      <c r="UIC150" s="260"/>
      <c r="UID150" s="369"/>
      <c r="UIE150" s="369"/>
      <c r="UIF150" s="369"/>
      <c r="UIK150" s="254"/>
      <c r="UIL150" s="254"/>
      <c r="UIM150" s="254"/>
      <c r="UIN150" s="254"/>
      <c r="UIS150" s="260"/>
      <c r="UIT150" s="369"/>
      <c r="UIU150" s="369"/>
      <c r="UIV150" s="369"/>
      <c r="UJA150" s="254"/>
      <c r="UJB150" s="254"/>
      <c r="UJC150" s="254"/>
      <c r="UJD150" s="254"/>
      <c r="UJI150" s="260"/>
      <c r="UJJ150" s="369"/>
      <c r="UJK150" s="369"/>
      <c r="UJL150" s="369"/>
      <c r="UJQ150" s="254"/>
      <c r="UJR150" s="254"/>
      <c r="UJS150" s="254"/>
      <c r="UJT150" s="254"/>
      <c r="UJY150" s="260"/>
      <c r="UJZ150" s="369"/>
      <c r="UKA150" s="369"/>
      <c r="UKB150" s="369"/>
      <c r="UKG150" s="254"/>
      <c r="UKH150" s="254"/>
      <c r="UKI150" s="254"/>
      <c r="UKJ150" s="254"/>
      <c r="UKO150" s="260"/>
      <c r="UKP150" s="369"/>
      <c r="UKQ150" s="369"/>
      <c r="UKR150" s="369"/>
      <c r="UKW150" s="254"/>
      <c r="UKX150" s="254"/>
      <c r="UKY150" s="254"/>
      <c r="UKZ150" s="254"/>
      <c r="ULE150" s="260"/>
      <c r="ULF150" s="369"/>
      <c r="ULG150" s="369"/>
      <c r="ULH150" s="369"/>
      <c r="ULM150" s="254"/>
      <c r="ULN150" s="254"/>
      <c r="ULO150" s="254"/>
      <c r="ULP150" s="254"/>
      <c r="ULU150" s="260"/>
      <c r="ULV150" s="369"/>
      <c r="ULW150" s="369"/>
      <c r="ULX150" s="369"/>
      <c r="UMC150" s="254"/>
      <c r="UMD150" s="254"/>
      <c r="UME150" s="254"/>
      <c r="UMF150" s="254"/>
      <c r="UMK150" s="260"/>
      <c r="UML150" s="369"/>
      <c r="UMM150" s="369"/>
      <c r="UMN150" s="369"/>
      <c r="UMS150" s="254"/>
      <c r="UMT150" s="254"/>
      <c r="UMU150" s="254"/>
      <c r="UMV150" s="254"/>
      <c r="UNA150" s="260"/>
      <c r="UNB150" s="369"/>
      <c r="UNC150" s="369"/>
      <c r="UND150" s="369"/>
      <c r="UNI150" s="254"/>
      <c r="UNJ150" s="254"/>
      <c r="UNK150" s="254"/>
      <c r="UNL150" s="254"/>
      <c r="UNQ150" s="260"/>
      <c r="UNR150" s="369"/>
      <c r="UNS150" s="369"/>
      <c r="UNT150" s="369"/>
      <c r="UNY150" s="254"/>
      <c r="UNZ150" s="254"/>
      <c r="UOA150" s="254"/>
      <c r="UOB150" s="254"/>
      <c r="UOG150" s="260"/>
      <c r="UOH150" s="369"/>
      <c r="UOI150" s="369"/>
      <c r="UOJ150" s="369"/>
      <c r="UOO150" s="254"/>
      <c r="UOP150" s="254"/>
      <c r="UOQ150" s="254"/>
      <c r="UOR150" s="254"/>
      <c r="UOW150" s="260"/>
      <c r="UOX150" s="369"/>
      <c r="UOY150" s="369"/>
      <c r="UOZ150" s="369"/>
      <c r="UPE150" s="254"/>
      <c r="UPF150" s="254"/>
      <c r="UPG150" s="254"/>
      <c r="UPH150" s="254"/>
      <c r="UPM150" s="260"/>
      <c r="UPN150" s="369"/>
      <c r="UPO150" s="369"/>
      <c r="UPP150" s="369"/>
      <c r="UPU150" s="254"/>
      <c r="UPV150" s="254"/>
      <c r="UPW150" s="254"/>
      <c r="UPX150" s="254"/>
      <c r="UQC150" s="260"/>
      <c r="UQD150" s="369"/>
      <c r="UQE150" s="369"/>
      <c r="UQF150" s="369"/>
      <c r="UQK150" s="254"/>
      <c r="UQL150" s="254"/>
      <c r="UQM150" s="254"/>
      <c r="UQN150" s="254"/>
      <c r="UQS150" s="260"/>
      <c r="UQT150" s="369"/>
      <c r="UQU150" s="369"/>
      <c r="UQV150" s="369"/>
      <c r="URA150" s="254"/>
      <c r="URB150" s="254"/>
      <c r="URC150" s="254"/>
      <c r="URD150" s="254"/>
      <c r="URI150" s="260"/>
      <c r="URJ150" s="369"/>
      <c r="URK150" s="369"/>
      <c r="URL150" s="369"/>
      <c r="URQ150" s="254"/>
      <c r="URR150" s="254"/>
      <c r="URS150" s="254"/>
      <c r="URT150" s="254"/>
      <c r="URY150" s="260"/>
      <c r="URZ150" s="369"/>
      <c r="USA150" s="369"/>
      <c r="USB150" s="369"/>
      <c r="USG150" s="254"/>
      <c r="USH150" s="254"/>
      <c r="USI150" s="254"/>
      <c r="USJ150" s="254"/>
      <c r="USO150" s="260"/>
      <c r="USP150" s="369"/>
      <c r="USQ150" s="369"/>
      <c r="USR150" s="369"/>
      <c r="USW150" s="254"/>
      <c r="USX150" s="254"/>
      <c r="USY150" s="254"/>
      <c r="USZ150" s="254"/>
      <c r="UTE150" s="260"/>
      <c r="UTF150" s="369"/>
      <c r="UTG150" s="369"/>
      <c r="UTH150" s="369"/>
      <c r="UTM150" s="254"/>
      <c r="UTN150" s="254"/>
      <c r="UTO150" s="254"/>
      <c r="UTP150" s="254"/>
      <c r="UTU150" s="260"/>
      <c r="UTV150" s="369"/>
      <c r="UTW150" s="369"/>
      <c r="UTX150" s="369"/>
      <c r="UUC150" s="254"/>
      <c r="UUD150" s="254"/>
      <c r="UUE150" s="254"/>
      <c r="UUF150" s="254"/>
      <c r="UUK150" s="260"/>
      <c r="UUL150" s="369"/>
      <c r="UUM150" s="369"/>
      <c r="UUN150" s="369"/>
      <c r="UUS150" s="254"/>
      <c r="UUT150" s="254"/>
      <c r="UUU150" s="254"/>
      <c r="UUV150" s="254"/>
      <c r="UVA150" s="260"/>
      <c r="UVB150" s="369"/>
      <c r="UVC150" s="369"/>
      <c r="UVD150" s="369"/>
      <c r="UVI150" s="254"/>
      <c r="UVJ150" s="254"/>
      <c r="UVK150" s="254"/>
      <c r="UVL150" s="254"/>
      <c r="UVQ150" s="260"/>
      <c r="UVR150" s="369"/>
      <c r="UVS150" s="369"/>
      <c r="UVT150" s="369"/>
      <c r="UVY150" s="254"/>
      <c r="UVZ150" s="254"/>
      <c r="UWA150" s="254"/>
      <c r="UWB150" s="254"/>
      <c r="UWG150" s="260"/>
      <c r="UWH150" s="369"/>
      <c r="UWI150" s="369"/>
      <c r="UWJ150" s="369"/>
      <c r="UWO150" s="254"/>
      <c r="UWP150" s="254"/>
      <c r="UWQ150" s="254"/>
      <c r="UWR150" s="254"/>
      <c r="UWW150" s="260"/>
      <c r="UWX150" s="369"/>
      <c r="UWY150" s="369"/>
      <c r="UWZ150" s="369"/>
      <c r="UXE150" s="254"/>
      <c r="UXF150" s="254"/>
      <c r="UXG150" s="254"/>
      <c r="UXH150" s="254"/>
      <c r="UXM150" s="260"/>
      <c r="UXN150" s="369"/>
      <c r="UXO150" s="369"/>
      <c r="UXP150" s="369"/>
      <c r="UXU150" s="254"/>
      <c r="UXV150" s="254"/>
      <c r="UXW150" s="254"/>
      <c r="UXX150" s="254"/>
      <c r="UYC150" s="260"/>
      <c r="UYD150" s="369"/>
      <c r="UYE150" s="369"/>
      <c r="UYF150" s="369"/>
      <c r="UYK150" s="254"/>
      <c r="UYL150" s="254"/>
      <c r="UYM150" s="254"/>
      <c r="UYN150" s="254"/>
      <c r="UYS150" s="260"/>
      <c r="UYT150" s="369"/>
      <c r="UYU150" s="369"/>
      <c r="UYV150" s="369"/>
      <c r="UZA150" s="254"/>
      <c r="UZB150" s="254"/>
      <c r="UZC150" s="254"/>
      <c r="UZD150" s="254"/>
      <c r="UZI150" s="260"/>
      <c r="UZJ150" s="369"/>
      <c r="UZK150" s="369"/>
      <c r="UZL150" s="369"/>
      <c r="UZQ150" s="254"/>
      <c r="UZR150" s="254"/>
      <c r="UZS150" s="254"/>
      <c r="UZT150" s="254"/>
      <c r="UZY150" s="260"/>
      <c r="UZZ150" s="369"/>
      <c r="VAA150" s="369"/>
      <c r="VAB150" s="369"/>
      <c r="VAG150" s="254"/>
      <c r="VAH150" s="254"/>
      <c r="VAI150" s="254"/>
      <c r="VAJ150" s="254"/>
      <c r="VAO150" s="260"/>
      <c r="VAP150" s="369"/>
      <c r="VAQ150" s="369"/>
      <c r="VAR150" s="369"/>
      <c r="VAW150" s="254"/>
      <c r="VAX150" s="254"/>
      <c r="VAY150" s="254"/>
      <c r="VAZ150" s="254"/>
      <c r="VBE150" s="260"/>
      <c r="VBF150" s="369"/>
      <c r="VBG150" s="369"/>
      <c r="VBH150" s="369"/>
      <c r="VBM150" s="254"/>
      <c r="VBN150" s="254"/>
      <c r="VBO150" s="254"/>
      <c r="VBP150" s="254"/>
      <c r="VBU150" s="260"/>
      <c r="VBV150" s="369"/>
      <c r="VBW150" s="369"/>
      <c r="VBX150" s="369"/>
      <c r="VCC150" s="254"/>
      <c r="VCD150" s="254"/>
      <c r="VCE150" s="254"/>
      <c r="VCF150" s="254"/>
      <c r="VCK150" s="260"/>
      <c r="VCL150" s="369"/>
      <c r="VCM150" s="369"/>
      <c r="VCN150" s="369"/>
      <c r="VCS150" s="254"/>
      <c r="VCT150" s="254"/>
      <c r="VCU150" s="254"/>
      <c r="VCV150" s="254"/>
      <c r="VDA150" s="260"/>
      <c r="VDB150" s="369"/>
      <c r="VDC150" s="369"/>
      <c r="VDD150" s="369"/>
      <c r="VDI150" s="254"/>
      <c r="VDJ150" s="254"/>
      <c r="VDK150" s="254"/>
      <c r="VDL150" s="254"/>
      <c r="VDQ150" s="260"/>
      <c r="VDR150" s="369"/>
      <c r="VDS150" s="369"/>
      <c r="VDT150" s="369"/>
      <c r="VDY150" s="254"/>
      <c r="VDZ150" s="254"/>
      <c r="VEA150" s="254"/>
      <c r="VEB150" s="254"/>
      <c r="VEG150" s="260"/>
      <c r="VEH150" s="369"/>
      <c r="VEI150" s="369"/>
      <c r="VEJ150" s="369"/>
      <c r="VEO150" s="254"/>
      <c r="VEP150" s="254"/>
      <c r="VEQ150" s="254"/>
      <c r="VER150" s="254"/>
      <c r="VEW150" s="260"/>
      <c r="VEX150" s="369"/>
      <c r="VEY150" s="369"/>
      <c r="VEZ150" s="369"/>
      <c r="VFE150" s="254"/>
      <c r="VFF150" s="254"/>
      <c r="VFG150" s="254"/>
      <c r="VFH150" s="254"/>
      <c r="VFM150" s="260"/>
      <c r="VFN150" s="369"/>
      <c r="VFO150" s="369"/>
      <c r="VFP150" s="369"/>
      <c r="VFU150" s="254"/>
      <c r="VFV150" s="254"/>
      <c r="VFW150" s="254"/>
      <c r="VFX150" s="254"/>
      <c r="VGC150" s="260"/>
      <c r="VGD150" s="369"/>
      <c r="VGE150" s="369"/>
      <c r="VGF150" s="369"/>
      <c r="VGK150" s="254"/>
      <c r="VGL150" s="254"/>
      <c r="VGM150" s="254"/>
      <c r="VGN150" s="254"/>
      <c r="VGS150" s="260"/>
      <c r="VGT150" s="369"/>
      <c r="VGU150" s="369"/>
      <c r="VGV150" s="369"/>
      <c r="VHA150" s="254"/>
      <c r="VHB150" s="254"/>
      <c r="VHC150" s="254"/>
      <c r="VHD150" s="254"/>
      <c r="VHI150" s="260"/>
      <c r="VHJ150" s="369"/>
      <c r="VHK150" s="369"/>
      <c r="VHL150" s="369"/>
      <c r="VHQ150" s="254"/>
      <c r="VHR150" s="254"/>
      <c r="VHS150" s="254"/>
      <c r="VHT150" s="254"/>
      <c r="VHY150" s="260"/>
      <c r="VHZ150" s="369"/>
      <c r="VIA150" s="369"/>
      <c r="VIB150" s="369"/>
      <c r="VIG150" s="254"/>
      <c r="VIH150" s="254"/>
      <c r="VII150" s="254"/>
      <c r="VIJ150" s="254"/>
      <c r="VIO150" s="260"/>
      <c r="VIP150" s="369"/>
      <c r="VIQ150" s="369"/>
      <c r="VIR150" s="369"/>
      <c r="VIW150" s="254"/>
      <c r="VIX150" s="254"/>
      <c r="VIY150" s="254"/>
      <c r="VIZ150" s="254"/>
      <c r="VJE150" s="260"/>
      <c r="VJF150" s="369"/>
      <c r="VJG150" s="369"/>
      <c r="VJH150" s="369"/>
      <c r="VJM150" s="254"/>
      <c r="VJN150" s="254"/>
      <c r="VJO150" s="254"/>
      <c r="VJP150" s="254"/>
      <c r="VJU150" s="260"/>
      <c r="VJV150" s="369"/>
      <c r="VJW150" s="369"/>
      <c r="VJX150" s="369"/>
      <c r="VKC150" s="254"/>
      <c r="VKD150" s="254"/>
      <c r="VKE150" s="254"/>
      <c r="VKF150" s="254"/>
      <c r="VKK150" s="260"/>
      <c r="VKL150" s="369"/>
      <c r="VKM150" s="369"/>
      <c r="VKN150" s="369"/>
      <c r="VKS150" s="254"/>
      <c r="VKT150" s="254"/>
      <c r="VKU150" s="254"/>
      <c r="VKV150" s="254"/>
      <c r="VLA150" s="260"/>
      <c r="VLB150" s="369"/>
      <c r="VLC150" s="369"/>
      <c r="VLD150" s="369"/>
      <c r="VLI150" s="254"/>
      <c r="VLJ150" s="254"/>
      <c r="VLK150" s="254"/>
      <c r="VLL150" s="254"/>
      <c r="VLQ150" s="260"/>
      <c r="VLR150" s="369"/>
      <c r="VLS150" s="369"/>
      <c r="VLT150" s="369"/>
      <c r="VLY150" s="254"/>
      <c r="VLZ150" s="254"/>
      <c r="VMA150" s="254"/>
      <c r="VMB150" s="254"/>
      <c r="VMG150" s="260"/>
      <c r="VMH150" s="369"/>
      <c r="VMI150" s="369"/>
      <c r="VMJ150" s="369"/>
      <c r="VMO150" s="254"/>
      <c r="VMP150" s="254"/>
      <c r="VMQ150" s="254"/>
      <c r="VMR150" s="254"/>
      <c r="VMW150" s="260"/>
      <c r="VMX150" s="369"/>
      <c r="VMY150" s="369"/>
      <c r="VMZ150" s="369"/>
      <c r="VNE150" s="254"/>
      <c r="VNF150" s="254"/>
      <c r="VNG150" s="254"/>
      <c r="VNH150" s="254"/>
      <c r="VNM150" s="260"/>
      <c r="VNN150" s="369"/>
      <c r="VNO150" s="369"/>
      <c r="VNP150" s="369"/>
      <c r="VNU150" s="254"/>
      <c r="VNV150" s="254"/>
      <c r="VNW150" s="254"/>
      <c r="VNX150" s="254"/>
      <c r="VOC150" s="260"/>
      <c r="VOD150" s="369"/>
      <c r="VOE150" s="369"/>
      <c r="VOF150" s="369"/>
      <c r="VOK150" s="254"/>
      <c r="VOL150" s="254"/>
      <c r="VOM150" s="254"/>
      <c r="VON150" s="254"/>
      <c r="VOS150" s="260"/>
      <c r="VOT150" s="369"/>
      <c r="VOU150" s="369"/>
      <c r="VOV150" s="369"/>
      <c r="VPA150" s="254"/>
      <c r="VPB150" s="254"/>
      <c r="VPC150" s="254"/>
      <c r="VPD150" s="254"/>
      <c r="VPI150" s="260"/>
      <c r="VPJ150" s="369"/>
      <c r="VPK150" s="369"/>
      <c r="VPL150" s="369"/>
      <c r="VPQ150" s="254"/>
      <c r="VPR150" s="254"/>
      <c r="VPS150" s="254"/>
      <c r="VPT150" s="254"/>
      <c r="VPY150" s="260"/>
      <c r="VPZ150" s="369"/>
      <c r="VQA150" s="369"/>
      <c r="VQB150" s="369"/>
      <c r="VQG150" s="254"/>
      <c r="VQH150" s="254"/>
      <c r="VQI150" s="254"/>
      <c r="VQJ150" s="254"/>
      <c r="VQO150" s="260"/>
      <c r="VQP150" s="369"/>
      <c r="VQQ150" s="369"/>
      <c r="VQR150" s="369"/>
      <c r="VQW150" s="254"/>
      <c r="VQX150" s="254"/>
      <c r="VQY150" s="254"/>
      <c r="VQZ150" s="254"/>
      <c r="VRE150" s="260"/>
      <c r="VRF150" s="369"/>
      <c r="VRG150" s="369"/>
      <c r="VRH150" s="369"/>
      <c r="VRM150" s="254"/>
      <c r="VRN150" s="254"/>
      <c r="VRO150" s="254"/>
      <c r="VRP150" s="254"/>
      <c r="VRU150" s="260"/>
      <c r="VRV150" s="369"/>
      <c r="VRW150" s="369"/>
      <c r="VRX150" s="369"/>
      <c r="VSC150" s="254"/>
      <c r="VSD150" s="254"/>
      <c r="VSE150" s="254"/>
      <c r="VSF150" s="254"/>
      <c r="VSK150" s="260"/>
      <c r="VSL150" s="369"/>
      <c r="VSM150" s="369"/>
      <c r="VSN150" s="369"/>
      <c r="VSS150" s="254"/>
      <c r="VST150" s="254"/>
      <c r="VSU150" s="254"/>
      <c r="VSV150" s="254"/>
      <c r="VTA150" s="260"/>
      <c r="VTB150" s="369"/>
      <c r="VTC150" s="369"/>
      <c r="VTD150" s="369"/>
      <c r="VTI150" s="254"/>
      <c r="VTJ150" s="254"/>
      <c r="VTK150" s="254"/>
      <c r="VTL150" s="254"/>
      <c r="VTQ150" s="260"/>
      <c r="VTR150" s="369"/>
      <c r="VTS150" s="369"/>
      <c r="VTT150" s="369"/>
      <c r="VTY150" s="254"/>
      <c r="VTZ150" s="254"/>
      <c r="VUA150" s="254"/>
      <c r="VUB150" s="254"/>
      <c r="VUG150" s="260"/>
      <c r="VUH150" s="369"/>
      <c r="VUI150" s="369"/>
      <c r="VUJ150" s="369"/>
      <c r="VUO150" s="254"/>
      <c r="VUP150" s="254"/>
      <c r="VUQ150" s="254"/>
      <c r="VUR150" s="254"/>
      <c r="VUW150" s="260"/>
      <c r="VUX150" s="369"/>
      <c r="VUY150" s="369"/>
      <c r="VUZ150" s="369"/>
      <c r="VVE150" s="254"/>
      <c r="VVF150" s="254"/>
      <c r="VVG150" s="254"/>
      <c r="VVH150" s="254"/>
      <c r="VVM150" s="260"/>
      <c r="VVN150" s="369"/>
      <c r="VVO150" s="369"/>
      <c r="VVP150" s="369"/>
      <c r="VVU150" s="254"/>
      <c r="VVV150" s="254"/>
      <c r="VVW150" s="254"/>
      <c r="VVX150" s="254"/>
      <c r="VWC150" s="260"/>
      <c r="VWD150" s="369"/>
      <c r="VWE150" s="369"/>
      <c r="VWF150" s="369"/>
      <c r="VWK150" s="254"/>
      <c r="VWL150" s="254"/>
      <c r="VWM150" s="254"/>
      <c r="VWN150" s="254"/>
      <c r="VWS150" s="260"/>
      <c r="VWT150" s="369"/>
      <c r="VWU150" s="369"/>
      <c r="VWV150" s="369"/>
      <c r="VXA150" s="254"/>
      <c r="VXB150" s="254"/>
      <c r="VXC150" s="254"/>
      <c r="VXD150" s="254"/>
      <c r="VXI150" s="260"/>
      <c r="VXJ150" s="369"/>
      <c r="VXK150" s="369"/>
      <c r="VXL150" s="369"/>
      <c r="VXQ150" s="254"/>
      <c r="VXR150" s="254"/>
      <c r="VXS150" s="254"/>
      <c r="VXT150" s="254"/>
      <c r="VXY150" s="260"/>
      <c r="VXZ150" s="369"/>
      <c r="VYA150" s="369"/>
      <c r="VYB150" s="369"/>
      <c r="VYG150" s="254"/>
      <c r="VYH150" s="254"/>
      <c r="VYI150" s="254"/>
      <c r="VYJ150" s="254"/>
      <c r="VYO150" s="260"/>
      <c r="VYP150" s="369"/>
      <c r="VYQ150" s="369"/>
      <c r="VYR150" s="369"/>
      <c r="VYW150" s="254"/>
      <c r="VYX150" s="254"/>
      <c r="VYY150" s="254"/>
      <c r="VYZ150" s="254"/>
      <c r="VZE150" s="260"/>
      <c r="VZF150" s="369"/>
      <c r="VZG150" s="369"/>
      <c r="VZH150" s="369"/>
      <c r="VZM150" s="254"/>
      <c r="VZN150" s="254"/>
      <c r="VZO150" s="254"/>
      <c r="VZP150" s="254"/>
      <c r="VZU150" s="260"/>
      <c r="VZV150" s="369"/>
      <c r="VZW150" s="369"/>
      <c r="VZX150" s="369"/>
      <c r="WAC150" s="254"/>
      <c r="WAD150" s="254"/>
      <c r="WAE150" s="254"/>
      <c r="WAF150" s="254"/>
      <c r="WAK150" s="260"/>
      <c r="WAL150" s="369"/>
      <c r="WAM150" s="369"/>
      <c r="WAN150" s="369"/>
      <c r="WAS150" s="254"/>
      <c r="WAT150" s="254"/>
      <c r="WAU150" s="254"/>
      <c r="WAV150" s="254"/>
      <c r="WBA150" s="260"/>
      <c r="WBB150" s="369"/>
      <c r="WBC150" s="369"/>
      <c r="WBD150" s="369"/>
      <c r="WBI150" s="254"/>
      <c r="WBJ150" s="254"/>
      <c r="WBK150" s="254"/>
      <c r="WBL150" s="254"/>
      <c r="WBQ150" s="260"/>
      <c r="WBR150" s="369"/>
      <c r="WBS150" s="369"/>
      <c r="WBT150" s="369"/>
      <c r="WBY150" s="254"/>
      <c r="WBZ150" s="254"/>
      <c r="WCA150" s="254"/>
      <c r="WCB150" s="254"/>
      <c r="WCG150" s="260"/>
      <c r="WCH150" s="369"/>
      <c r="WCI150" s="369"/>
      <c r="WCJ150" s="369"/>
      <c r="WCO150" s="254"/>
      <c r="WCP150" s="254"/>
      <c r="WCQ150" s="254"/>
      <c r="WCR150" s="254"/>
      <c r="WCW150" s="260"/>
      <c r="WCX150" s="369"/>
      <c r="WCY150" s="369"/>
      <c r="WCZ150" s="369"/>
      <c r="WDE150" s="254"/>
      <c r="WDF150" s="254"/>
      <c r="WDG150" s="254"/>
      <c r="WDH150" s="254"/>
      <c r="WDM150" s="260"/>
      <c r="WDN150" s="369"/>
      <c r="WDO150" s="369"/>
      <c r="WDP150" s="369"/>
      <c r="WDU150" s="254"/>
      <c r="WDV150" s="254"/>
      <c r="WDW150" s="254"/>
      <c r="WDX150" s="254"/>
      <c r="WEC150" s="260"/>
      <c r="WED150" s="369"/>
      <c r="WEE150" s="369"/>
      <c r="WEF150" s="369"/>
      <c r="WEK150" s="254"/>
      <c r="WEL150" s="254"/>
      <c r="WEM150" s="254"/>
      <c r="WEN150" s="254"/>
      <c r="WES150" s="260"/>
      <c r="WET150" s="369"/>
      <c r="WEU150" s="369"/>
      <c r="WEV150" s="369"/>
      <c r="WFA150" s="254"/>
      <c r="WFB150" s="254"/>
      <c r="WFC150" s="254"/>
      <c r="WFD150" s="254"/>
      <c r="WFI150" s="260"/>
      <c r="WFJ150" s="369"/>
      <c r="WFK150" s="369"/>
      <c r="WFL150" s="369"/>
      <c r="WFQ150" s="254"/>
      <c r="WFR150" s="254"/>
      <c r="WFS150" s="254"/>
      <c r="WFT150" s="254"/>
      <c r="WFY150" s="260"/>
      <c r="WFZ150" s="369"/>
      <c r="WGA150" s="369"/>
      <c r="WGB150" s="369"/>
      <c r="WGG150" s="254"/>
      <c r="WGH150" s="254"/>
      <c r="WGI150" s="254"/>
      <c r="WGJ150" s="254"/>
      <c r="WGO150" s="260"/>
      <c r="WGP150" s="369"/>
      <c r="WGQ150" s="369"/>
      <c r="WGR150" s="369"/>
      <c r="WGW150" s="254"/>
      <c r="WGX150" s="254"/>
      <c r="WGY150" s="254"/>
      <c r="WGZ150" s="254"/>
      <c r="WHE150" s="260"/>
      <c r="WHF150" s="369"/>
      <c r="WHG150" s="369"/>
      <c r="WHH150" s="369"/>
      <c r="WHM150" s="254"/>
      <c r="WHN150" s="254"/>
      <c r="WHO150" s="254"/>
      <c r="WHP150" s="254"/>
      <c r="WHU150" s="260"/>
      <c r="WHV150" s="369"/>
      <c r="WHW150" s="369"/>
      <c r="WHX150" s="369"/>
      <c r="WIC150" s="254"/>
      <c r="WID150" s="254"/>
      <c r="WIE150" s="254"/>
      <c r="WIF150" s="254"/>
      <c r="WIK150" s="260"/>
      <c r="WIL150" s="369"/>
      <c r="WIM150" s="369"/>
      <c r="WIN150" s="369"/>
      <c r="WIS150" s="254"/>
      <c r="WIT150" s="254"/>
      <c r="WIU150" s="254"/>
      <c r="WIV150" s="254"/>
      <c r="WJA150" s="260"/>
      <c r="WJB150" s="369"/>
      <c r="WJC150" s="369"/>
      <c r="WJD150" s="369"/>
      <c r="WJI150" s="254"/>
      <c r="WJJ150" s="254"/>
      <c r="WJK150" s="254"/>
      <c r="WJL150" s="254"/>
      <c r="WJQ150" s="260"/>
      <c r="WJR150" s="369"/>
      <c r="WJS150" s="369"/>
      <c r="WJT150" s="369"/>
      <c r="WJY150" s="254"/>
      <c r="WJZ150" s="254"/>
      <c r="WKA150" s="254"/>
      <c r="WKB150" s="254"/>
      <c r="WKG150" s="260"/>
      <c r="WKH150" s="369"/>
      <c r="WKI150" s="369"/>
      <c r="WKJ150" s="369"/>
      <c r="WKO150" s="254"/>
      <c r="WKP150" s="254"/>
      <c r="WKQ150" s="254"/>
      <c r="WKR150" s="254"/>
      <c r="WKW150" s="260"/>
      <c r="WKX150" s="369"/>
      <c r="WKY150" s="369"/>
      <c r="WKZ150" s="369"/>
      <c r="WLE150" s="254"/>
      <c r="WLF150" s="254"/>
      <c r="WLG150" s="254"/>
      <c r="WLH150" s="254"/>
      <c r="WLM150" s="260"/>
      <c r="WLN150" s="369"/>
      <c r="WLO150" s="369"/>
      <c r="WLP150" s="369"/>
      <c r="WLU150" s="254"/>
      <c r="WLV150" s="254"/>
      <c r="WLW150" s="254"/>
      <c r="WLX150" s="254"/>
      <c r="WMC150" s="260"/>
      <c r="WMD150" s="369"/>
      <c r="WME150" s="369"/>
      <c r="WMF150" s="369"/>
      <c r="WMK150" s="254"/>
      <c r="WML150" s="254"/>
      <c r="WMM150" s="254"/>
      <c r="WMN150" s="254"/>
      <c r="WMS150" s="260"/>
      <c r="WMT150" s="369"/>
      <c r="WMU150" s="369"/>
      <c r="WMV150" s="369"/>
      <c r="WNA150" s="254"/>
      <c r="WNB150" s="254"/>
      <c r="WNC150" s="254"/>
      <c r="WND150" s="254"/>
      <c r="WNI150" s="260"/>
      <c r="WNJ150" s="369"/>
      <c r="WNK150" s="369"/>
      <c r="WNL150" s="369"/>
      <c r="WNQ150" s="254"/>
      <c r="WNR150" s="254"/>
      <c r="WNS150" s="254"/>
      <c r="WNT150" s="254"/>
      <c r="WNY150" s="260"/>
      <c r="WNZ150" s="369"/>
      <c r="WOA150" s="369"/>
      <c r="WOB150" s="369"/>
      <c r="WOG150" s="254"/>
      <c r="WOH150" s="254"/>
      <c r="WOI150" s="254"/>
      <c r="WOJ150" s="254"/>
      <c r="WOO150" s="260"/>
      <c r="WOP150" s="369"/>
      <c r="WOQ150" s="369"/>
      <c r="WOR150" s="369"/>
      <c r="WOW150" s="254"/>
      <c r="WOX150" s="254"/>
      <c r="WOY150" s="254"/>
      <c r="WOZ150" s="254"/>
      <c r="WPE150" s="260"/>
      <c r="WPF150" s="369"/>
      <c r="WPG150" s="369"/>
      <c r="WPH150" s="369"/>
      <c r="WPM150" s="254"/>
      <c r="WPN150" s="254"/>
      <c r="WPO150" s="254"/>
      <c r="WPP150" s="254"/>
      <c r="WPU150" s="260"/>
      <c r="WPV150" s="369"/>
      <c r="WPW150" s="369"/>
      <c r="WPX150" s="369"/>
      <c r="WQC150" s="254"/>
      <c r="WQD150" s="254"/>
      <c r="WQE150" s="254"/>
      <c r="WQF150" s="254"/>
      <c r="WQK150" s="260"/>
      <c r="WQL150" s="369"/>
      <c r="WQM150" s="369"/>
      <c r="WQN150" s="369"/>
      <c r="WQS150" s="254"/>
      <c r="WQT150" s="254"/>
      <c r="WQU150" s="254"/>
      <c r="WQV150" s="254"/>
      <c r="WRA150" s="260"/>
      <c r="WRB150" s="369"/>
      <c r="WRC150" s="369"/>
      <c r="WRD150" s="369"/>
      <c r="WRI150" s="254"/>
      <c r="WRJ150" s="254"/>
      <c r="WRK150" s="254"/>
      <c r="WRL150" s="254"/>
      <c r="WRQ150" s="260"/>
      <c r="WRR150" s="369"/>
      <c r="WRS150" s="369"/>
      <c r="WRT150" s="369"/>
      <c r="WRY150" s="254"/>
      <c r="WRZ150" s="254"/>
      <c r="WSA150" s="254"/>
      <c r="WSB150" s="254"/>
      <c r="WSG150" s="260"/>
      <c r="WSH150" s="369"/>
      <c r="WSI150" s="369"/>
      <c r="WSJ150" s="369"/>
      <c r="WSO150" s="254"/>
      <c r="WSP150" s="254"/>
      <c r="WSQ150" s="254"/>
      <c r="WSR150" s="254"/>
      <c r="WSW150" s="260"/>
      <c r="WSX150" s="369"/>
      <c r="WSY150" s="369"/>
      <c r="WSZ150" s="369"/>
      <c r="WTE150" s="254"/>
      <c r="WTF150" s="254"/>
      <c r="WTG150" s="254"/>
      <c r="WTH150" s="254"/>
      <c r="WTM150" s="260"/>
      <c r="WTN150" s="369"/>
      <c r="WTO150" s="369"/>
      <c r="WTP150" s="369"/>
      <c r="WTU150" s="254"/>
      <c r="WTV150" s="254"/>
      <c r="WTW150" s="254"/>
      <c r="WTX150" s="254"/>
      <c r="WUC150" s="260"/>
      <c r="WUD150" s="369"/>
      <c r="WUE150" s="369"/>
      <c r="WUF150" s="369"/>
      <c r="WUK150" s="254"/>
      <c r="WUL150" s="254"/>
      <c r="WUM150" s="254"/>
      <c r="WUN150" s="254"/>
      <c r="WUS150" s="260"/>
      <c r="WUT150" s="369"/>
      <c r="WUU150" s="369"/>
      <c r="WUV150" s="369"/>
      <c r="WVA150" s="254"/>
      <c r="WVB150" s="254"/>
      <c r="WVC150" s="254"/>
      <c r="WVD150" s="254"/>
      <c r="WVI150" s="260"/>
      <c r="WVJ150" s="369"/>
      <c r="WVK150" s="369"/>
      <c r="WVL150" s="369"/>
      <c r="WVQ150" s="254"/>
      <c r="WVR150" s="254"/>
      <c r="WVS150" s="254"/>
      <c r="WVT150" s="254"/>
      <c r="WVY150" s="260"/>
      <c r="WVZ150" s="369"/>
      <c r="WWA150" s="369"/>
      <c r="WWB150" s="369"/>
      <c r="WWG150" s="254"/>
      <c r="WWH150" s="254"/>
      <c r="WWI150" s="254"/>
      <c r="WWJ150" s="254"/>
      <c r="WWO150" s="260"/>
      <c r="WWP150" s="369"/>
      <c r="WWQ150" s="369"/>
      <c r="WWR150" s="369"/>
      <c r="WWW150" s="254"/>
      <c r="WWX150" s="254"/>
      <c r="WWY150" s="254"/>
      <c r="WWZ150" s="254"/>
      <c r="WXE150" s="260"/>
      <c r="WXF150" s="369"/>
      <c r="WXG150" s="369"/>
      <c r="WXH150" s="369"/>
      <c r="WXM150" s="254"/>
      <c r="WXN150" s="254"/>
      <c r="WXO150" s="254"/>
      <c r="WXP150" s="254"/>
      <c r="WXU150" s="260"/>
      <c r="WXV150" s="369"/>
      <c r="WXW150" s="369"/>
      <c r="WXX150" s="369"/>
      <c r="WYC150" s="254"/>
      <c r="WYD150" s="254"/>
      <c r="WYE150" s="254"/>
      <c r="WYF150" s="254"/>
      <c r="WYK150" s="260"/>
      <c r="WYL150" s="369"/>
      <c r="WYM150" s="369"/>
      <c r="WYN150" s="369"/>
      <c r="WYS150" s="254"/>
      <c r="WYT150" s="254"/>
      <c r="WYU150" s="254"/>
      <c r="WYV150" s="254"/>
      <c r="WZA150" s="260"/>
      <c r="WZB150" s="369"/>
      <c r="WZC150" s="369"/>
      <c r="WZD150" s="369"/>
      <c r="WZI150" s="254"/>
      <c r="WZJ150" s="254"/>
      <c r="WZK150" s="254"/>
      <c r="WZL150" s="254"/>
      <c r="WZQ150" s="260"/>
      <c r="WZR150" s="369"/>
      <c r="WZS150" s="369"/>
      <c r="WZT150" s="369"/>
      <c r="WZY150" s="254"/>
      <c r="WZZ150" s="254"/>
      <c r="XAA150" s="254"/>
      <c r="XAB150" s="254"/>
      <c r="XAG150" s="260"/>
      <c r="XAH150" s="369"/>
      <c r="XAI150" s="369"/>
      <c r="XAJ150" s="369"/>
      <c r="XAO150" s="254"/>
      <c r="XAP150" s="254"/>
      <c r="XAQ150" s="254"/>
      <c r="XAR150" s="254"/>
      <c r="XAW150" s="260"/>
      <c r="XAX150" s="369"/>
      <c r="XAY150" s="369"/>
      <c r="XAZ150" s="369"/>
      <c r="XBE150" s="254"/>
      <c r="XBF150" s="254"/>
      <c r="XBG150" s="254"/>
      <c r="XBH150" s="254"/>
      <c r="XBM150" s="260"/>
      <c r="XBN150" s="369"/>
      <c r="XBO150" s="369"/>
      <c r="XBP150" s="369"/>
      <c r="XBU150" s="254"/>
      <c r="XBV150" s="254"/>
      <c r="XBW150" s="254"/>
      <c r="XBX150" s="254"/>
      <c r="XCC150" s="260"/>
      <c r="XCD150" s="369"/>
      <c r="XCE150" s="369"/>
      <c r="XCF150" s="369"/>
      <c r="XCK150" s="254"/>
      <c r="XCL150" s="254"/>
      <c r="XCM150" s="254"/>
      <c r="XCN150" s="254"/>
      <c r="XCS150" s="260"/>
      <c r="XCT150" s="369"/>
      <c r="XCU150" s="369"/>
      <c r="XCV150" s="369"/>
      <c r="XDA150" s="254"/>
      <c r="XDB150" s="254"/>
      <c r="XDC150" s="254"/>
      <c r="XDD150" s="254"/>
      <c r="XDI150" s="260"/>
      <c r="XDJ150" s="369"/>
      <c r="XDK150" s="369"/>
      <c r="XDL150" s="369"/>
      <c r="XDQ150" s="254"/>
      <c r="XDR150" s="254"/>
      <c r="XDS150" s="254"/>
      <c r="XDT150" s="254"/>
      <c r="XDY150" s="260"/>
      <c r="XDZ150" s="369"/>
      <c r="XEA150" s="369"/>
      <c r="XEB150" s="369"/>
      <c r="XEG150" s="254"/>
      <c r="XEH150" s="254"/>
      <c r="XEI150" s="254"/>
      <c r="XEJ150" s="254"/>
      <c r="XEO150" s="260"/>
      <c r="XEP150" s="369"/>
      <c r="XEQ150" s="369"/>
      <c r="XER150" s="369"/>
      <c r="XEW150" s="254"/>
      <c r="XEX150" s="254"/>
      <c r="XEY150" s="254"/>
      <c r="XEZ150" s="254"/>
    </row>
    <row r="151" spans="1:16384" s="172" customFormat="1" x14ac:dyDescent="0.4">
      <c r="A151" s="301">
        <v>31122</v>
      </c>
      <c r="B151" s="363" t="s">
        <v>978</v>
      </c>
      <c r="C151" s="364"/>
      <c r="D151" s="365"/>
      <c r="E151" s="301">
        <v>31301</v>
      </c>
      <c r="F151" s="363" t="s">
        <v>465</v>
      </c>
      <c r="G151" s="364"/>
      <c r="H151" s="365"/>
      <c r="I151" s="322">
        <v>31420</v>
      </c>
      <c r="J151" s="363" t="s">
        <v>1708</v>
      </c>
      <c r="K151" s="364"/>
      <c r="L151" s="365"/>
      <c r="M151" s="317">
        <v>33302</v>
      </c>
      <c r="N151" s="386" t="s">
        <v>711</v>
      </c>
      <c r="O151" s="386"/>
      <c r="P151" s="386"/>
      <c r="Q151" s="260"/>
      <c r="R151" s="369"/>
      <c r="S151" s="369"/>
      <c r="T151" s="369"/>
      <c r="Y151" s="254"/>
      <c r="Z151" s="254"/>
      <c r="AA151" s="254"/>
      <c r="AB151" s="254"/>
      <c r="AG151" s="260"/>
      <c r="AH151" s="369"/>
      <c r="AI151" s="369"/>
      <c r="AJ151" s="369"/>
      <c r="AO151" s="254"/>
      <c r="AP151" s="254"/>
      <c r="AQ151" s="254"/>
      <c r="AR151" s="254"/>
      <c r="AW151" s="260"/>
      <c r="AX151" s="369"/>
      <c r="AY151" s="369"/>
      <c r="AZ151" s="369"/>
      <c r="BE151" s="254"/>
      <c r="BF151" s="254"/>
      <c r="BG151" s="254"/>
      <c r="BH151" s="254"/>
      <c r="BM151" s="260"/>
      <c r="BN151" s="369"/>
      <c r="BO151" s="369"/>
      <c r="BP151" s="369"/>
      <c r="BU151" s="254"/>
      <c r="BV151" s="254"/>
      <c r="BW151" s="254"/>
      <c r="BX151" s="254"/>
      <c r="CC151" s="260"/>
      <c r="CD151" s="369"/>
      <c r="CE151" s="369"/>
      <c r="CF151" s="369"/>
      <c r="CK151" s="254"/>
      <c r="CL151" s="254"/>
      <c r="CM151" s="254"/>
      <c r="CN151" s="254"/>
      <c r="CS151" s="260"/>
      <c r="CT151" s="369"/>
      <c r="CU151" s="369"/>
      <c r="CV151" s="369"/>
      <c r="DA151" s="254"/>
      <c r="DB151" s="254"/>
      <c r="DC151" s="254"/>
      <c r="DD151" s="254"/>
      <c r="DI151" s="260"/>
      <c r="DJ151" s="369"/>
      <c r="DK151" s="369"/>
      <c r="DL151" s="369"/>
      <c r="DQ151" s="254"/>
      <c r="DR151" s="254"/>
      <c r="DS151" s="254"/>
      <c r="DT151" s="254"/>
      <c r="DY151" s="260"/>
      <c r="DZ151" s="369"/>
      <c r="EA151" s="369"/>
      <c r="EB151" s="369"/>
      <c r="EG151" s="254"/>
      <c r="EH151" s="254"/>
      <c r="EI151" s="254"/>
      <c r="EJ151" s="254"/>
      <c r="EO151" s="260"/>
      <c r="EP151" s="369"/>
      <c r="EQ151" s="369"/>
      <c r="ER151" s="369"/>
      <c r="EW151" s="254"/>
      <c r="EX151" s="254"/>
      <c r="EY151" s="254"/>
      <c r="EZ151" s="254"/>
      <c r="FE151" s="260"/>
      <c r="FF151" s="369"/>
      <c r="FG151" s="369"/>
      <c r="FH151" s="369"/>
      <c r="FM151" s="254"/>
      <c r="FN151" s="254"/>
      <c r="FO151" s="254"/>
      <c r="FP151" s="254"/>
      <c r="FU151" s="260"/>
      <c r="FV151" s="369"/>
      <c r="FW151" s="369"/>
      <c r="FX151" s="369"/>
      <c r="GC151" s="254"/>
      <c r="GD151" s="254"/>
      <c r="GE151" s="254"/>
      <c r="GF151" s="254"/>
      <c r="GK151" s="260"/>
      <c r="GL151" s="369"/>
      <c r="GM151" s="369"/>
      <c r="GN151" s="369"/>
      <c r="GS151" s="254"/>
      <c r="GT151" s="254"/>
      <c r="GU151" s="254"/>
      <c r="GV151" s="254"/>
      <c r="HA151" s="260"/>
      <c r="HB151" s="369"/>
      <c r="HC151" s="369"/>
      <c r="HD151" s="369"/>
      <c r="HI151" s="254"/>
      <c r="HJ151" s="254"/>
      <c r="HK151" s="254"/>
      <c r="HL151" s="254"/>
      <c r="HQ151" s="260"/>
      <c r="HR151" s="369"/>
      <c r="HS151" s="369"/>
      <c r="HT151" s="369"/>
      <c r="HY151" s="254"/>
      <c r="HZ151" s="254"/>
      <c r="IA151" s="254"/>
      <c r="IB151" s="254"/>
      <c r="IG151" s="260"/>
      <c r="IH151" s="369"/>
      <c r="II151" s="369"/>
      <c r="IJ151" s="369"/>
      <c r="IO151" s="254"/>
      <c r="IP151" s="254"/>
      <c r="IQ151" s="254"/>
      <c r="IR151" s="254"/>
      <c r="IW151" s="260"/>
      <c r="IX151" s="369"/>
      <c r="IY151" s="369"/>
      <c r="IZ151" s="369"/>
      <c r="JE151" s="254"/>
      <c r="JF151" s="254"/>
      <c r="JG151" s="254"/>
      <c r="JH151" s="254"/>
      <c r="JM151" s="260"/>
      <c r="JN151" s="369"/>
      <c r="JO151" s="369"/>
      <c r="JP151" s="369"/>
      <c r="JU151" s="254"/>
      <c r="JV151" s="254"/>
      <c r="JW151" s="254"/>
      <c r="JX151" s="254"/>
      <c r="KC151" s="260"/>
      <c r="KD151" s="369"/>
      <c r="KE151" s="369"/>
      <c r="KF151" s="369"/>
      <c r="KK151" s="254"/>
      <c r="KL151" s="254"/>
      <c r="KM151" s="254"/>
      <c r="KN151" s="254"/>
      <c r="KS151" s="260"/>
      <c r="KT151" s="369"/>
      <c r="KU151" s="369"/>
      <c r="KV151" s="369"/>
      <c r="LA151" s="254"/>
      <c r="LB151" s="254"/>
      <c r="LC151" s="254"/>
      <c r="LD151" s="254"/>
      <c r="LI151" s="260"/>
      <c r="LJ151" s="369"/>
      <c r="LK151" s="369"/>
      <c r="LL151" s="369"/>
      <c r="LQ151" s="254"/>
      <c r="LR151" s="254"/>
      <c r="LS151" s="254"/>
      <c r="LT151" s="254"/>
      <c r="LY151" s="260"/>
      <c r="LZ151" s="369"/>
      <c r="MA151" s="369"/>
      <c r="MB151" s="369"/>
      <c r="MG151" s="254"/>
      <c r="MH151" s="254"/>
      <c r="MI151" s="254"/>
      <c r="MJ151" s="254"/>
      <c r="MO151" s="260"/>
      <c r="MP151" s="369"/>
      <c r="MQ151" s="369"/>
      <c r="MR151" s="369"/>
      <c r="MW151" s="254"/>
      <c r="MX151" s="254"/>
      <c r="MY151" s="254"/>
      <c r="MZ151" s="254"/>
      <c r="NE151" s="260"/>
      <c r="NF151" s="369"/>
      <c r="NG151" s="369"/>
      <c r="NH151" s="369"/>
      <c r="NM151" s="254"/>
      <c r="NN151" s="254"/>
      <c r="NO151" s="254"/>
      <c r="NP151" s="254"/>
      <c r="NU151" s="260"/>
      <c r="NV151" s="369"/>
      <c r="NW151" s="369"/>
      <c r="NX151" s="369"/>
      <c r="OC151" s="254"/>
      <c r="OD151" s="254"/>
      <c r="OE151" s="254"/>
      <c r="OF151" s="254"/>
      <c r="OK151" s="260"/>
      <c r="OL151" s="369"/>
      <c r="OM151" s="369"/>
      <c r="ON151" s="369"/>
      <c r="OS151" s="254"/>
      <c r="OT151" s="254"/>
      <c r="OU151" s="254"/>
      <c r="OV151" s="254"/>
      <c r="PA151" s="260"/>
      <c r="PB151" s="369"/>
      <c r="PC151" s="369"/>
      <c r="PD151" s="369"/>
      <c r="PI151" s="254"/>
      <c r="PJ151" s="254"/>
      <c r="PK151" s="254"/>
      <c r="PL151" s="254"/>
      <c r="PQ151" s="260"/>
      <c r="PR151" s="369"/>
      <c r="PS151" s="369"/>
      <c r="PT151" s="369"/>
      <c r="PY151" s="254"/>
      <c r="PZ151" s="254"/>
      <c r="QA151" s="254"/>
      <c r="QB151" s="254"/>
      <c r="QG151" s="260"/>
      <c r="QH151" s="369"/>
      <c r="QI151" s="369"/>
      <c r="QJ151" s="369"/>
      <c r="QO151" s="254"/>
      <c r="QP151" s="254"/>
      <c r="QQ151" s="254"/>
      <c r="QR151" s="254"/>
      <c r="QW151" s="260"/>
      <c r="QX151" s="369"/>
      <c r="QY151" s="369"/>
      <c r="QZ151" s="369"/>
      <c r="RE151" s="254"/>
      <c r="RF151" s="254"/>
      <c r="RG151" s="254"/>
      <c r="RH151" s="254"/>
      <c r="RM151" s="260"/>
      <c r="RN151" s="369"/>
      <c r="RO151" s="369"/>
      <c r="RP151" s="369"/>
      <c r="RU151" s="254"/>
      <c r="RV151" s="254"/>
      <c r="RW151" s="254"/>
      <c r="RX151" s="254"/>
      <c r="SC151" s="260"/>
      <c r="SD151" s="369"/>
      <c r="SE151" s="369"/>
      <c r="SF151" s="369"/>
      <c r="SK151" s="254"/>
      <c r="SL151" s="254"/>
      <c r="SM151" s="254"/>
      <c r="SN151" s="254"/>
      <c r="SS151" s="260"/>
      <c r="ST151" s="369"/>
      <c r="SU151" s="369"/>
      <c r="SV151" s="369"/>
      <c r="TA151" s="254"/>
      <c r="TB151" s="254"/>
      <c r="TC151" s="254"/>
      <c r="TD151" s="254"/>
      <c r="TI151" s="260"/>
      <c r="TJ151" s="369"/>
      <c r="TK151" s="369"/>
      <c r="TL151" s="369"/>
      <c r="TQ151" s="254"/>
      <c r="TR151" s="254"/>
      <c r="TS151" s="254"/>
      <c r="TT151" s="254"/>
      <c r="TY151" s="260"/>
      <c r="TZ151" s="369"/>
      <c r="UA151" s="369"/>
      <c r="UB151" s="369"/>
      <c r="UG151" s="254"/>
      <c r="UH151" s="254"/>
      <c r="UI151" s="254"/>
      <c r="UJ151" s="254"/>
      <c r="UO151" s="260"/>
      <c r="UP151" s="369"/>
      <c r="UQ151" s="369"/>
      <c r="UR151" s="369"/>
      <c r="UW151" s="254"/>
      <c r="UX151" s="254"/>
      <c r="UY151" s="254"/>
      <c r="UZ151" s="254"/>
      <c r="VE151" s="260"/>
      <c r="VF151" s="369"/>
      <c r="VG151" s="369"/>
      <c r="VH151" s="369"/>
      <c r="VM151" s="254"/>
      <c r="VN151" s="254"/>
      <c r="VO151" s="254"/>
      <c r="VP151" s="254"/>
      <c r="VU151" s="260"/>
      <c r="VV151" s="369"/>
      <c r="VW151" s="369"/>
      <c r="VX151" s="369"/>
      <c r="WC151" s="254"/>
      <c r="WD151" s="254"/>
      <c r="WE151" s="254"/>
      <c r="WF151" s="254"/>
      <c r="WK151" s="260"/>
      <c r="WL151" s="369"/>
      <c r="WM151" s="369"/>
      <c r="WN151" s="369"/>
      <c r="WS151" s="254"/>
      <c r="WT151" s="254"/>
      <c r="WU151" s="254"/>
      <c r="WV151" s="254"/>
      <c r="XA151" s="260"/>
      <c r="XB151" s="369"/>
      <c r="XC151" s="369"/>
      <c r="XD151" s="369"/>
      <c r="XI151" s="254"/>
      <c r="XJ151" s="254"/>
      <c r="XK151" s="254"/>
      <c r="XL151" s="254"/>
      <c r="XQ151" s="260"/>
      <c r="XR151" s="369"/>
      <c r="XS151" s="369"/>
      <c r="XT151" s="369"/>
      <c r="XY151" s="254"/>
      <c r="XZ151" s="254"/>
      <c r="YA151" s="254"/>
      <c r="YB151" s="254"/>
      <c r="YG151" s="260"/>
      <c r="YH151" s="369"/>
      <c r="YI151" s="369"/>
      <c r="YJ151" s="369"/>
      <c r="YO151" s="254"/>
      <c r="YP151" s="254"/>
      <c r="YQ151" s="254"/>
      <c r="YR151" s="254"/>
      <c r="YW151" s="260"/>
      <c r="YX151" s="369"/>
      <c r="YY151" s="369"/>
      <c r="YZ151" s="369"/>
      <c r="ZE151" s="254"/>
      <c r="ZF151" s="254"/>
      <c r="ZG151" s="254"/>
      <c r="ZH151" s="254"/>
      <c r="ZM151" s="260"/>
      <c r="ZN151" s="369"/>
      <c r="ZO151" s="369"/>
      <c r="ZP151" s="369"/>
      <c r="ZU151" s="254"/>
      <c r="ZV151" s="254"/>
      <c r="ZW151" s="254"/>
      <c r="ZX151" s="254"/>
      <c r="AAC151" s="260"/>
      <c r="AAD151" s="369"/>
      <c r="AAE151" s="369"/>
      <c r="AAF151" s="369"/>
      <c r="AAK151" s="254"/>
      <c r="AAL151" s="254"/>
      <c r="AAM151" s="254"/>
      <c r="AAN151" s="254"/>
      <c r="AAS151" s="260"/>
      <c r="AAT151" s="369"/>
      <c r="AAU151" s="369"/>
      <c r="AAV151" s="369"/>
      <c r="ABA151" s="254"/>
      <c r="ABB151" s="254"/>
      <c r="ABC151" s="254"/>
      <c r="ABD151" s="254"/>
      <c r="ABI151" s="260"/>
      <c r="ABJ151" s="369"/>
      <c r="ABK151" s="369"/>
      <c r="ABL151" s="369"/>
      <c r="ABQ151" s="254"/>
      <c r="ABR151" s="254"/>
      <c r="ABS151" s="254"/>
      <c r="ABT151" s="254"/>
      <c r="ABY151" s="260"/>
      <c r="ABZ151" s="369"/>
      <c r="ACA151" s="369"/>
      <c r="ACB151" s="369"/>
      <c r="ACG151" s="254"/>
      <c r="ACH151" s="254"/>
      <c r="ACI151" s="254"/>
      <c r="ACJ151" s="254"/>
      <c r="ACO151" s="260"/>
      <c r="ACP151" s="369"/>
      <c r="ACQ151" s="369"/>
      <c r="ACR151" s="369"/>
      <c r="ACW151" s="254"/>
      <c r="ACX151" s="254"/>
      <c r="ACY151" s="254"/>
      <c r="ACZ151" s="254"/>
      <c r="ADE151" s="260"/>
      <c r="ADF151" s="369"/>
      <c r="ADG151" s="369"/>
      <c r="ADH151" s="369"/>
      <c r="ADM151" s="254"/>
      <c r="ADN151" s="254"/>
      <c r="ADO151" s="254"/>
      <c r="ADP151" s="254"/>
      <c r="ADU151" s="260"/>
      <c r="ADV151" s="369"/>
      <c r="ADW151" s="369"/>
      <c r="ADX151" s="369"/>
      <c r="AEC151" s="254"/>
      <c r="AED151" s="254"/>
      <c r="AEE151" s="254"/>
      <c r="AEF151" s="254"/>
      <c r="AEK151" s="260"/>
      <c r="AEL151" s="369"/>
      <c r="AEM151" s="369"/>
      <c r="AEN151" s="369"/>
      <c r="AES151" s="254"/>
      <c r="AET151" s="254"/>
      <c r="AEU151" s="254"/>
      <c r="AEV151" s="254"/>
      <c r="AFA151" s="260"/>
      <c r="AFB151" s="369"/>
      <c r="AFC151" s="369"/>
      <c r="AFD151" s="369"/>
      <c r="AFI151" s="254"/>
      <c r="AFJ151" s="254"/>
      <c r="AFK151" s="254"/>
      <c r="AFL151" s="254"/>
      <c r="AFQ151" s="260"/>
      <c r="AFR151" s="369"/>
      <c r="AFS151" s="369"/>
      <c r="AFT151" s="369"/>
      <c r="AFY151" s="254"/>
      <c r="AFZ151" s="254"/>
      <c r="AGA151" s="254"/>
      <c r="AGB151" s="254"/>
      <c r="AGG151" s="260"/>
      <c r="AGH151" s="369"/>
      <c r="AGI151" s="369"/>
      <c r="AGJ151" s="369"/>
      <c r="AGO151" s="254"/>
      <c r="AGP151" s="254"/>
      <c r="AGQ151" s="254"/>
      <c r="AGR151" s="254"/>
      <c r="AGW151" s="260"/>
      <c r="AGX151" s="369"/>
      <c r="AGY151" s="369"/>
      <c r="AGZ151" s="369"/>
      <c r="AHE151" s="254"/>
      <c r="AHF151" s="254"/>
      <c r="AHG151" s="254"/>
      <c r="AHH151" s="254"/>
      <c r="AHM151" s="260"/>
      <c r="AHN151" s="369"/>
      <c r="AHO151" s="369"/>
      <c r="AHP151" s="369"/>
      <c r="AHU151" s="254"/>
      <c r="AHV151" s="254"/>
      <c r="AHW151" s="254"/>
      <c r="AHX151" s="254"/>
      <c r="AIC151" s="260"/>
      <c r="AID151" s="369"/>
      <c r="AIE151" s="369"/>
      <c r="AIF151" s="369"/>
      <c r="AIK151" s="254"/>
      <c r="AIL151" s="254"/>
      <c r="AIM151" s="254"/>
      <c r="AIN151" s="254"/>
      <c r="AIS151" s="260"/>
      <c r="AIT151" s="369"/>
      <c r="AIU151" s="369"/>
      <c r="AIV151" s="369"/>
      <c r="AJA151" s="254"/>
      <c r="AJB151" s="254"/>
      <c r="AJC151" s="254"/>
      <c r="AJD151" s="254"/>
      <c r="AJI151" s="260"/>
      <c r="AJJ151" s="369"/>
      <c r="AJK151" s="369"/>
      <c r="AJL151" s="369"/>
      <c r="AJQ151" s="254"/>
      <c r="AJR151" s="254"/>
      <c r="AJS151" s="254"/>
      <c r="AJT151" s="254"/>
      <c r="AJY151" s="260"/>
      <c r="AJZ151" s="369"/>
      <c r="AKA151" s="369"/>
      <c r="AKB151" s="369"/>
      <c r="AKG151" s="254"/>
      <c r="AKH151" s="254"/>
      <c r="AKI151" s="254"/>
      <c r="AKJ151" s="254"/>
      <c r="AKO151" s="260"/>
      <c r="AKP151" s="369"/>
      <c r="AKQ151" s="369"/>
      <c r="AKR151" s="369"/>
      <c r="AKW151" s="254"/>
      <c r="AKX151" s="254"/>
      <c r="AKY151" s="254"/>
      <c r="AKZ151" s="254"/>
      <c r="ALE151" s="260"/>
      <c r="ALF151" s="369"/>
      <c r="ALG151" s="369"/>
      <c r="ALH151" s="369"/>
      <c r="ALM151" s="254"/>
      <c r="ALN151" s="254"/>
      <c r="ALO151" s="254"/>
      <c r="ALP151" s="254"/>
      <c r="ALU151" s="260"/>
      <c r="ALV151" s="369"/>
      <c r="ALW151" s="369"/>
      <c r="ALX151" s="369"/>
      <c r="AMC151" s="254"/>
      <c r="AMD151" s="254"/>
      <c r="AME151" s="254"/>
      <c r="AMF151" s="254"/>
      <c r="AMK151" s="260"/>
      <c r="AML151" s="369"/>
      <c r="AMM151" s="369"/>
      <c r="AMN151" s="369"/>
      <c r="AMS151" s="254"/>
      <c r="AMT151" s="254"/>
      <c r="AMU151" s="254"/>
      <c r="AMV151" s="254"/>
      <c r="ANA151" s="260"/>
      <c r="ANB151" s="369"/>
      <c r="ANC151" s="369"/>
      <c r="AND151" s="369"/>
      <c r="ANI151" s="254"/>
      <c r="ANJ151" s="254"/>
      <c r="ANK151" s="254"/>
      <c r="ANL151" s="254"/>
      <c r="ANQ151" s="260"/>
      <c r="ANR151" s="369"/>
      <c r="ANS151" s="369"/>
      <c r="ANT151" s="369"/>
      <c r="ANY151" s="254"/>
      <c r="ANZ151" s="254"/>
      <c r="AOA151" s="254"/>
      <c r="AOB151" s="254"/>
      <c r="AOG151" s="260"/>
      <c r="AOH151" s="369"/>
      <c r="AOI151" s="369"/>
      <c r="AOJ151" s="369"/>
      <c r="AOO151" s="254"/>
      <c r="AOP151" s="254"/>
      <c r="AOQ151" s="254"/>
      <c r="AOR151" s="254"/>
      <c r="AOW151" s="260"/>
      <c r="AOX151" s="369"/>
      <c r="AOY151" s="369"/>
      <c r="AOZ151" s="369"/>
      <c r="APE151" s="254"/>
      <c r="APF151" s="254"/>
      <c r="APG151" s="254"/>
      <c r="APH151" s="254"/>
      <c r="APM151" s="260"/>
      <c r="APN151" s="369"/>
      <c r="APO151" s="369"/>
      <c r="APP151" s="369"/>
      <c r="APU151" s="254"/>
      <c r="APV151" s="254"/>
      <c r="APW151" s="254"/>
      <c r="APX151" s="254"/>
      <c r="AQC151" s="260"/>
      <c r="AQD151" s="369"/>
      <c r="AQE151" s="369"/>
      <c r="AQF151" s="369"/>
      <c r="AQK151" s="254"/>
      <c r="AQL151" s="254"/>
      <c r="AQM151" s="254"/>
      <c r="AQN151" s="254"/>
      <c r="AQS151" s="260"/>
      <c r="AQT151" s="369"/>
      <c r="AQU151" s="369"/>
      <c r="AQV151" s="369"/>
      <c r="ARA151" s="254"/>
      <c r="ARB151" s="254"/>
      <c r="ARC151" s="254"/>
      <c r="ARD151" s="254"/>
      <c r="ARI151" s="260"/>
      <c r="ARJ151" s="369"/>
      <c r="ARK151" s="369"/>
      <c r="ARL151" s="369"/>
      <c r="ARQ151" s="254"/>
      <c r="ARR151" s="254"/>
      <c r="ARS151" s="254"/>
      <c r="ART151" s="254"/>
      <c r="ARY151" s="260"/>
      <c r="ARZ151" s="369"/>
      <c r="ASA151" s="369"/>
      <c r="ASB151" s="369"/>
      <c r="ASG151" s="254"/>
      <c r="ASH151" s="254"/>
      <c r="ASI151" s="254"/>
      <c r="ASJ151" s="254"/>
      <c r="ASO151" s="260"/>
      <c r="ASP151" s="369"/>
      <c r="ASQ151" s="369"/>
      <c r="ASR151" s="369"/>
      <c r="ASW151" s="254"/>
      <c r="ASX151" s="254"/>
      <c r="ASY151" s="254"/>
      <c r="ASZ151" s="254"/>
      <c r="ATE151" s="260"/>
      <c r="ATF151" s="369"/>
      <c r="ATG151" s="369"/>
      <c r="ATH151" s="369"/>
      <c r="ATM151" s="254"/>
      <c r="ATN151" s="254"/>
      <c r="ATO151" s="254"/>
      <c r="ATP151" s="254"/>
      <c r="ATU151" s="260"/>
      <c r="ATV151" s="369"/>
      <c r="ATW151" s="369"/>
      <c r="ATX151" s="369"/>
      <c r="AUC151" s="254"/>
      <c r="AUD151" s="254"/>
      <c r="AUE151" s="254"/>
      <c r="AUF151" s="254"/>
      <c r="AUK151" s="260"/>
      <c r="AUL151" s="369"/>
      <c r="AUM151" s="369"/>
      <c r="AUN151" s="369"/>
      <c r="AUS151" s="254"/>
      <c r="AUT151" s="254"/>
      <c r="AUU151" s="254"/>
      <c r="AUV151" s="254"/>
      <c r="AVA151" s="260"/>
      <c r="AVB151" s="369"/>
      <c r="AVC151" s="369"/>
      <c r="AVD151" s="369"/>
      <c r="AVI151" s="254"/>
      <c r="AVJ151" s="254"/>
      <c r="AVK151" s="254"/>
      <c r="AVL151" s="254"/>
      <c r="AVQ151" s="260"/>
      <c r="AVR151" s="369"/>
      <c r="AVS151" s="369"/>
      <c r="AVT151" s="369"/>
      <c r="AVY151" s="254"/>
      <c r="AVZ151" s="254"/>
      <c r="AWA151" s="254"/>
      <c r="AWB151" s="254"/>
      <c r="AWG151" s="260"/>
      <c r="AWH151" s="369"/>
      <c r="AWI151" s="369"/>
      <c r="AWJ151" s="369"/>
      <c r="AWO151" s="254"/>
      <c r="AWP151" s="254"/>
      <c r="AWQ151" s="254"/>
      <c r="AWR151" s="254"/>
      <c r="AWW151" s="260"/>
      <c r="AWX151" s="369"/>
      <c r="AWY151" s="369"/>
      <c r="AWZ151" s="369"/>
      <c r="AXE151" s="254"/>
      <c r="AXF151" s="254"/>
      <c r="AXG151" s="254"/>
      <c r="AXH151" s="254"/>
      <c r="AXM151" s="260"/>
      <c r="AXN151" s="369"/>
      <c r="AXO151" s="369"/>
      <c r="AXP151" s="369"/>
      <c r="AXU151" s="254"/>
      <c r="AXV151" s="254"/>
      <c r="AXW151" s="254"/>
      <c r="AXX151" s="254"/>
      <c r="AYC151" s="260"/>
      <c r="AYD151" s="369"/>
      <c r="AYE151" s="369"/>
      <c r="AYF151" s="369"/>
      <c r="AYK151" s="254"/>
      <c r="AYL151" s="254"/>
      <c r="AYM151" s="254"/>
      <c r="AYN151" s="254"/>
      <c r="AYS151" s="260"/>
      <c r="AYT151" s="369"/>
      <c r="AYU151" s="369"/>
      <c r="AYV151" s="369"/>
      <c r="AZA151" s="254"/>
      <c r="AZB151" s="254"/>
      <c r="AZC151" s="254"/>
      <c r="AZD151" s="254"/>
      <c r="AZI151" s="260"/>
      <c r="AZJ151" s="369"/>
      <c r="AZK151" s="369"/>
      <c r="AZL151" s="369"/>
      <c r="AZQ151" s="254"/>
      <c r="AZR151" s="254"/>
      <c r="AZS151" s="254"/>
      <c r="AZT151" s="254"/>
      <c r="AZY151" s="260"/>
      <c r="AZZ151" s="369"/>
      <c r="BAA151" s="369"/>
      <c r="BAB151" s="369"/>
      <c r="BAG151" s="254"/>
      <c r="BAH151" s="254"/>
      <c r="BAI151" s="254"/>
      <c r="BAJ151" s="254"/>
      <c r="BAO151" s="260"/>
      <c r="BAP151" s="369"/>
      <c r="BAQ151" s="369"/>
      <c r="BAR151" s="369"/>
      <c r="BAW151" s="254"/>
      <c r="BAX151" s="254"/>
      <c r="BAY151" s="254"/>
      <c r="BAZ151" s="254"/>
      <c r="BBE151" s="260"/>
      <c r="BBF151" s="369"/>
      <c r="BBG151" s="369"/>
      <c r="BBH151" s="369"/>
      <c r="BBM151" s="254"/>
      <c r="BBN151" s="254"/>
      <c r="BBO151" s="254"/>
      <c r="BBP151" s="254"/>
      <c r="BBU151" s="260"/>
      <c r="BBV151" s="369"/>
      <c r="BBW151" s="369"/>
      <c r="BBX151" s="369"/>
      <c r="BCC151" s="254"/>
      <c r="BCD151" s="254"/>
      <c r="BCE151" s="254"/>
      <c r="BCF151" s="254"/>
      <c r="BCK151" s="260"/>
      <c r="BCL151" s="369"/>
      <c r="BCM151" s="369"/>
      <c r="BCN151" s="369"/>
      <c r="BCS151" s="254"/>
      <c r="BCT151" s="254"/>
      <c r="BCU151" s="254"/>
      <c r="BCV151" s="254"/>
      <c r="BDA151" s="260"/>
      <c r="BDB151" s="369"/>
      <c r="BDC151" s="369"/>
      <c r="BDD151" s="369"/>
      <c r="BDI151" s="254"/>
      <c r="BDJ151" s="254"/>
      <c r="BDK151" s="254"/>
      <c r="BDL151" s="254"/>
      <c r="BDQ151" s="260"/>
      <c r="BDR151" s="369"/>
      <c r="BDS151" s="369"/>
      <c r="BDT151" s="369"/>
      <c r="BDY151" s="254"/>
      <c r="BDZ151" s="254"/>
      <c r="BEA151" s="254"/>
      <c r="BEB151" s="254"/>
      <c r="BEG151" s="260"/>
      <c r="BEH151" s="369"/>
      <c r="BEI151" s="369"/>
      <c r="BEJ151" s="369"/>
      <c r="BEO151" s="254"/>
      <c r="BEP151" s="254"/>
      <c r="BEQ151" s="254"/>
      <c r="BER151" s="254"/>
      <c r="BEW151" s="260"/>
      <c r="BEX151" s="369"/>
      <c r="BEY151" s="369"/>
      <c r="BEZ151" s="369"/>
      <c r="BFE151" s="254"/>
      <c r="BFF151" s="254"/>
      <c r="BFG151" s="254"/>
      <c r="BFH151" s="254"/>
      <c r="BFM151" s="260"/>
      <c r="BFN151" s="369"/>
      <c r="BFO151" s="369"/>
      <c r="BFP151" s="369"/>
      <c r="BFU151" s="254"/>
      <c r="BFV151" s="254"/>
      <c r="BFW151" s="254"/>
      <c r="BFX151" s="254"/>
      <c r="BGC151" s="260"/>
      <c r="BGD151" s="369"/>
      <c r="BGE151" s="369"/>
      <c r="BGF151" s="369"/>
      <c r="BGK151" s="254"/>
      <c r="BGL151" s="254"/>
      <c r="BGM151" s="254"/>
      <c r="BGN151" s="254"/>
      <c r="BGS151" s="260"/>
      <c r="BGT151" s="369"/>
      <c r="BGU151" s="369"/>
      <c r="BGV151" s="369"/>
      <c r="BHA151" s="254"/>
      <c r="BHB151" s="254"/>
      <c r="BHC151" s="254"/>
      <c r="BHD151" s="254"/>
      <c r="BHI151" s="260"/>
      <c r="BHJ151" s="369"/>
      <c r="BHK151" s="369"/>
      <c r="BHL151" s="369"/>
      <c r="BHQ151" s="254"/>
      <c r="BHR151" s="254"/>
      <c r="BHS151" s="254"/>
      <c r="BHT151" s="254"/>
      <c r="BHY151" s="260"/>
      <c r="BHZ151" s="369"/>
      <c r="BIA151" s="369"/>
      <c r="BIB151" s="369"/>
      <c r="BIG151" s="254"/>
      <c r="BIH151" s="254"/>
      <c r="BII151" s="254"/>
      <c r="BIJ151" s="254"/>
      <c r="BIO151" s="260"/>
      <c r="BIP151" s="369"/>
      <c r="BIQ151" s="369"/>
      <c r="BIR151" s="369"/>
      <c r="BIW151" s="254"/>
      <c r="BIX151" s="254"/>
      <c r="BIY151" s="254"/>
      <c r="BIZ151" s="254"/>
      <c r="BJE151" s="260"/>
      <c r="BJF151" s="369"/>
      <c r="BJG151" s="369"/>
      <c r="BJH151" s="369"/>
      <c r="BJM151" s="254"/>
      <c r="BJN151" s="254"/>
      <c r="BJO151" s="254"/>
      <c r="BJP151" s="254"/>
      <c r="BJU151" s="260"/>
      <c r="BJV151" s="369"/>
      <c r="BJW151" s="369"/>
      <c r="BJX151" s="369"/>
      <c r="BKC151" s="254"/>
      <c r="BKD151" s="254"/>
      <c r="BKE151" s="254"/>
      <c r="BKF151" s="254"/>
      <c r="BKK151" s="260"/>
      <c r="BKL151" s="369"/>
      <c r="BKM151" s="369"/>
      <c r="BKN151" s="369"/>
      <c r="BKS151" s="254"/>
      <c r="BKT151" s="254"/>
      <c r="BKU151" s="254"/>
      <c r="BKV151" s="254"/>
      <c r="BLA151" s="260"/>
      <c r="BLB151" s="369"/>
      <c r="BLC151" s="369"/>
      <c r="BLD151" s="369"/>
      <c r="BLI151" s="254"/>
      <c r="BLJ151" s="254"/>
      <c r="BLK151" s="254"/>
      <c r="BLL151" s="254"/>
      <c r="BLQ151" s="260"/>
      <c r="BLR151" s="369"/>
      <c r="BLS151" s="369"/>
      <c r="BLT151" s="369"/>
      <c r="BLY151" s="254"/>
      <c r="BLZ151" s="254"/>
      <c r="BMA151" s="254"/>
      <c r="BMB151" s="254"/>
      <c r="BMG151" s="260"/>
      <c r="BMH151" s="369"/>
      <c r="BMI151" s="369"/>
      <c r="BMJ151" s="369"/>
      <c r="BMO151" s="254"/>
      <c r="BMP151" s="254"/>
      <c r="BMQ151" s="254"/>
      <c r="BMR151" s="254"/>
      <c r="BMW151" s="260"/>
      <c r="BMX151" s="369"/>
      <c r="BMY151" s="369"/>
      <c r="BMZ151" s="369"/>
      <c r="BNE151" s="254"/>
      <c r="BNF151" s="254"/>
      <c r="BNG151" s="254"/>
      <c r="BNH151" s="254"/>
      <c r="BNM151" s="260"/>
      <c r="BNN151" s="369"/>
      <c r="BNO151" s="369"/>
      <c r="BNP151" s="369"/>
      <c r="BNU151" s="254"/>
      <c r="BNV151" s="254"/>
      <c r="BNW151" s="254"/>
      <c r="BNX151" s="254"/>
      <c r="BOC151" s="260"/>
      <c r="BOD151" s="369"/>
      <c r="BOE151" s="369"/>
      <c r="BOF151" s="369"/>
      <c r="BOK151" s="254"/>
      <c r="BOL151" s="254"/>
      <c r="BOM151" s="254"/>
      <c r="BON151" s="254"/>
      <c r="BOS151" s="260"/>
      <c r="BOT151" s="369"/>
      <c r="BOU151" s="369"/>
      <c r="BOV151" s="369"/>
      <c r="BPA151" s="254"/>
      <c r="BPB151" s="254"/>
      <c r="BPC151" s="254"/>
      <c r="BPD151" s="254"/>
      <c r="BPI151" s="260"/>
      <c r="BPJ151" s="369"/>
      <c r="BPK151" s="369"/>
      <c r="BPL151" s="369"/>
      <c r="BPQ151" s="254"/>
      <c r="BPR151" s="254"/>
      <c r="BPS151" s="254"/>
      <c r="BPT151" s="254"/>
      <c r="BPY151" s="260"/>
      <c r="BPZ151" s="369"/>
      <c r="BQA151" s="369"/>
      <c r="BQB151" s="369"/>
      <c r="BQG151" s="254"/>
      <c r="BQH151" s="254"/>
      <c r="BQI151" s="254"/>
      <c r="BQJ151" s="254"/>
      <c r="BQO151" s="260"/>
      <c r="BQP151" s="369"/>
      <c r="BQQ151" s="369"/>
      <c r="BQR151" s="369"/>
      <c r="BQW151" s="254"/>
      <c r="BQX151" s="254"/>
      <c r="BQY151" s="254"/>
      <c r="BQZ151" s="254"/>
      <c r="BRE151" s="260"/>
      <c r="BRF151" s="369"/>
      <c r="BRG151" s="369"/>
      <c r="BRH151" s="369"/>
      <c r="BRM151" s="254"/>
      <c r="BRN151" s="254"/>
      <c r="BRO151" s="254"/>
      <c r="BRP151" s="254"/>
      <c r="BRU151" s="260"/>
      <c r="BRV151" s="369"/>
      <c r="BRW151" s="369"/>
      <c r="BRX151" s="369"/>
      <c r="BSC151" s="254"/>
      <c r="BSD151" s="254"/>
      <c r="BSE151" s="254"/>
      <c r="BSF151" s="254"/>
      <c r="BSK151" s="260"/>
      <c r="BSL151" s="369"/>
      <c r="BSM151" s="369"/>
      <c r="BSN151" s="369"/>
      <c r="BSS151" s="254"/>
      <c r="BST151" s="254"/>
      <c r="BSU151" s="254"/>
      <c r="BSV151" s="254"/>
      <c r="BTA151" s="260"/>
      <c r="BTB151" s="369"/>
      <c r="BTC151" s="369"/>
      <c r="BTD151" s="369"/>
      <c r="BTI151" s="254"/>
      <c r="BTJ151" s="254"/>
      <c r="BTK151" s="254"/>
      <c r="BTL151" s="254"/>
      <c r="BTQ151" s="260"/>
      <c r="BTR151" s="369"/>
      <c r="BTS151" s="369"/>
      <c r="BTT151" s="369"/>
      <c r="BTY151" s="254"/>
      <c r="BTZ151" s="254"/>
      <c r="BUA151" s="254"/>
      <c r="BUB151" s="254"/>
      <c r="BUG151" s="260"/>
      <c r="BUH151" s="369"/>
      <c r="BUI151" s="369"/>
      <c r="BUJ151" s="369"/>
      <c r="BUO151" s="254"/>
      <c r="BUP151" s="254"/>
      <c r="BUQ151" s="254"/>
      <c r="BUR151" s="254"/>
      <c r="BUW151" s="260"/>
      <c r="BUX151" s="369"/>
      <c r="BUY151" s="369"/>
      <c r="BUZ151" s="369"/>
      <c r="BVE151" s="254"/>
      <c r="BVF151" s="254"/>
      <c r="BVG151" s="254"/>
      <c r="BVH151" s="254"/>
      <c r="BVM151" s="260"/>
      <c r="BVN151" s="369"/>
      <c r="BVO151" s="369"/>
      <c r="BVP151" s="369"/>
      <c r="BVU151" s="254"/>
      <c r="BVV151" s="254"/>
      <c r="BVW151" s="254"/>
      <c r="BVX151" s="254"/>
      <c r="BWC151" s="260"/>
      <c r="BWD151" s="369"/>
      <c r="BWE151" s="369"/>
      <c r="BWF151" s="369"/>
      <c r="BWK151" s="254"/>
      <c r="BWL151" s="254"/>
      <c r="BWM151" s="254"/>
      <c r="BWN151" s="254"/>
      <c r="BWS151" s="260"/>
      <c r="BWT151" s="369"/>
      <c r="BWU151" s="369"/>
      <c r="BWV151" s="369"/>
      <c r="BXA151" s="254"/>
      <c r="BXB151" s="254"/>
      <c r="BXC151" s="254"/>
      <c r="BXD151" s="254"/>
      <c r="BXI151" s="260"/>
      <c r="BXJ151" s="369"/>
      <c r="BXK151" s="369"/>
      <c r="BXL151" s="369"/>
      <c r="BXQ151" s="254"/>
      <c r="BXR151" s="254"/>
      <c r="BXS151" s="254"/>
      <c r="BXT151" s="254"/>
      <c r="BXY151" s="260"/>
      <c r="BXZ151" s="369"/>
      <c r="BYA151" s="369"/>
      <c r="BYB151" s="369"/>
      <c r="BYG151" s="254"/>
      <c r="BYH151" s="254"/>
      <c r="BYI151" s="254"/>
      <c r="BYJ151" s="254"/>
      <c r="BYO151" s="260"/>
      <c r="BYP151" s="369"/>
      <c r="BYQ151" s="369"/>
      <c r="BYR151" s="369"/>
      <c r="BYW151" s="254"/>
      <c r="BYX151" s="254"/>
      <c r="BYY151" s="254"/>
      <c r="BYZ151" s="254"/>
      <c r="BZE151" s="260"/>
      <c r="BZF151" s="369"/>
      <c r="BZG151" s="369"/>
      <c r="BZH151" s="369"/>
      <c r="BZM151" s="254"/>
      <c r="BZN151" s="254"/>
      <c r="BZO151" s="254"/>
      <c r="BZP151" s="254"/>
      <c r="BZU151" s="260"/>
      <c r="BZV151" s="369"/>
      <c r="BZW151" s="369"/>
      <c r="BZX151" s="369"/>
      <c r="CAC151" s="254"/>
      <c r="CAD151" s="254"/>
      <c r="CAE151" s="254"/>
      <c r="CAF151" s="254"/>
      <c r="CAK151" s="260"/>
      <c r="CAL151" s="369"/>
      <c r="CAM151" s="369"/>
      <c r="CAN151" s="369"/>
      <c r="CAS151" s="254"/>
      <c r="CAT151" s="254"/>
      <c r="CAU151" s="254"/>
      <c r="CAV151" s="254"/>
      <c r="CBA151" s="260"/>
      <c r="CBB151" s="369"/>
      <c r="CBC151" s="369"/>
      <c r="CBD151" s="369"/>
      <c r="CBI151" s="254"/>
      <c r="CBJ151" s="254"/>
      <c r="CBK151" s="254"/>
      <c r="CBL151" s="254"/>
      <c r="CBQ151" s="260"/>
      <c r="CBR151" s="369"/>
      <c r="CBS151" s="369"/>
      <c r="CBT151" s="369"/>
      <c r="CBY151" s="254"/>
      <c r="CBZ151" s="254"/>
      <c r="CCA151" s="254"/>
      <c r="CCB151" s="254"/>
      <c r="CCG151" s="260"/>
      <c r="CCH151" s="369"/>
      <c r="CCI151" s="369"/>
      <c r="CCJ151" s="369"/>
      <c r="CCO151" s="254"/>
      <c r="CCP151" s="254"/>
      <c r="CCQ151" s="254"/>
      <c r="CCR151" s="254"/>
      <c r="CCW151" s="260"/>
      <c r="CCX151" s="369"/>
      <c r="CCY151" s="369"/>
      <c r="CCZ151" s="369"/>
      <c r="CDE151" s="254"/>
      <c r="CDF151" s="254"/>
      <c r="CDG151" s="254"/>
      <c r="CDH151" s="254"/>
      <c r="CDM151" s="260"/>
      <c r="CDN151" s="369"/>
      <c r="CDO151" s="369"/>
      <c r="CDP151" s="369"/>
      <c r="CDU151" s="254"/>
      <c r="CDV151" s="254"/>
      <c r="CDW151" s="254"/>
      <c r="CDX151" s="254"/>
      <c r="CEC151" s="260"/>
      <c r="CED151" s="369"/>
      <c r="CEE151" s="369"/>
      <c r="CEF151" s="369"/>
      <c r="CEK151" s="254"/>
      <c r="CEL151" s="254"/>
      <c r="CEM151" s="254"/>
      <c r="CEN151" s="254"/>
      <c r="CES151" s="260"/>
      <c r="CET151" s="369"/>
      <c r="CEU151" s="369"/>
      <c r="CEV151" s="369"/>
      <c r="CFA151" s="254"/>
      <c r="CFB151" s="254"/>
      <c r="CFC151" s="254"/>
      <c r="CFD151" s="254"/>
      <c r="CFI151" s="260"/>
      <c r="CFJ151" s="369"/>
      <c r="CFK151" s="369"/>
      <c r="CFL151" s="369"/>
      <c r="CFQ151" s="254"/>
      <c r="CFR151" s="254"/>
      <c r="CFS151" s="254"/>
      <c r="CFT151" s="254"/>
      <c r="CFY151" s="260"/>
      <c r="CFZ151" s="369"/>
      <c r="CGA151" s="369"/>
      <c r="CGB151" s="369"/>
      <c r="CGG151" s="254"/>
      <c r="CGH151" s="254"/>
      <c r="CGI151" s="254"/>
      <c r="CGJ151" s="254"/>
      <c r="CGO151" s="260"/>
      <c r="CGP151" s="369"/>
      <c r="CGQ151" s="369"/>
      <c r="CGR151" s="369"/>
      <c r="CGW151" s="254"/>
      <c r="CGX151" s="254"/>
      <c r="CGY151" s="254"/>
      <c r="CGZ151" s="254"/>
      <c r="CHE151" s="260"/>
      <c r="CHF151" s="369"/>
      <c r="CHG151" s="369"/>
      <c r="CHH151" s="369"/>
      <c r="CHM151" s="254"/>
      <c r="CHN151" s="254"/>
      <c r="CHO151" s="254"/>
      <c r="CHP151" s="254"/>
      <c r="CHU151" s="260"/>
      <c r="CHV151" s="369"/>
      <c r="CHW151" s="369"/>
      <c r="CHX151" s="369"/>
      <c r="CIC151" s="254"/>
      <c r="CID151" s="254"/>
      <c r="CIE151" s="254"/>
      <c r="CIF151" s="254"/>
      <c r="CIK151" s="260"/>
      <c r="CIL151" s="369"/>
      <c r="CIM151" s="369"/>
      <c r="CIN151" s="369"/>
      <c r="CIS151" s="254"/>
      <c r="CIT151" s="254"/>
      <c r="CIU151" s="254"/>
      <c r="CIV151" s="254"/>
      <c r="CJA151" s="260"/>
      <c r="CJB151" s="369"/>
      <c r="CJC151" s="369"/>
      <c r="CJD151" s="369"/>
      <c r="CJI151" s="254"/>
      <c r="CJJ151" s="254"/>
      <c r="CJK151" s="254"/>
      <c r="CJL151" s="254"/>
      <c r="CJQ151" s="260"/>
      <c r="CJR151" s="369"/>
      <c r="CJS151" s="369"/>
      <c r="CJT151" s="369"/>
      <c r="CJY151" s="254"/>
      <c r="CJZ151" s="254"/>
      <c r="CKA151" s="254"/>
      <c r="CKB151" s="254"/>
      <c r="CKG151" s="260"/>
      <c r="CKH151" s="369"/>
      <c r="CKI151" s="369"/>
      <c r="CKJ151" s="369"/>
      <c r="CKO151" s="254"/>
      <c r="CKP151" s="254"/>
      <c r="CKQ151" s="254"/>
      <c r="CKR151" s="254"/>
      <c r="CKW151" s="260"/>
      <c r="CKX151" s="369"/>
      <c r="CKY151" s="369"/>
      <c r="CKZ151" s="369"/>
      <c r="CLE151" s="254"/>
      <c r="CLF151" s="254"/>
      <c r="CLG151" s="254"/>
      <c r="CLH151" s="254"/>
      <c r="CLM151" s="260"/>
      <c r="CLN151" s="369"/>
      <c r="CLO151" s="369"/>
      <c r="CLP151" s="369"/>
      <c r="CLU151" s="254"/>
      <c r="CLV151" s="254"/>
      <c r="CLW151" s="254"/>
      <c r="CLX151" s="254"/>
      <c r="CMC151" s="260"/>
      <c r="CMD151" s="369"/>
      <c r="CME151" s="369"/>
      <c r="CMF151" s="369"/>
      <c r="CMK151" s="254"/>
      <c r="CML151" s="254"/>
      <c r="CMM151" s="254"/>
      <c r="CMN151" s="254"/>
      <c r="CMS151" s="260"/>
      <c r="CMT151" s="369"/>
      <c r="CMU151" s="369"/>
      <c r="CMV151" s="369"/>
      <c r="CNA151" s="254"/>
      <c r="CNB151" s="254"/>
      <c r="CNC151" s="254"/>
      <c r="CND151" s="254"/>
      <c r="CNI151" s="260"/>
      <c r="CNJ151" s="369"/>
      <c r="CNK151" s="369"/>
      <c r="CNL151" s="369"/>
      <c r="CNQ151" s="254"/>
      <c r="CNR151" s="254"/>
      <c r="CNS151" s="254"/>
      <c r="CNT151" s="254"/>
      <c r="CNY151" s="260"/>
      <c r="CNZ151" s="369"/>
      <c r="COA151" s="369"/>
      <c r="COB151" s="369"/>
      <c r="COG151" s="254"/>
      <c r="COH151" s="254"/>
      <c r="COI151" s="254"/>
      <c r="COJ151" s="254"/>
      <c r="COO151" s="260"/>
      <c r="COP151" s="369"/>
      <c r="COQ151" s="369"/>
      <c r="COR151" s="369"/>
      <c r="COW151" s="254"/>
      <c r="COX151" s="254"/>
      <c r="COY151" s="254"/>
      <c r="COZ151" s="254"/>
      <c r="CPE151" s="260"/>
      <c r="CPF151" s="369"/>
      <c r="CPG151" s="369"/>
      <c r="CPH151" s="369"/>
      <c r="CPM151" s="254"/>
      <c r="CPN151" s="254"/>
      <c r="CPO151" s="254"/>
      <c r="CPP151" s="254"/>
      <c r="CPU151" s="260"/>
      <c r="CPV151" s="369"/>
      <c r="CPW151" s="369"/>
      <c r="CPX151" s="369"/>
      <c r="CQC151" s="254"/>
      <c r="CQD151" s="254"/>
      <c r="CQE151" s="254"/>
      <c r="CQF151" s="254"/>
      <c r="CQK151" s="260"/>
      <c r="CQL151" s="369"/>
      <c r="CQM151" s="369"/>
      <c r="CQN151" s="369"/>
      <c r="CQS151" s="254"/>
      <c r="CQT151" s="254"/>
      <c r="CQU151" s="254"/>
      <c r="CQV151" s="254"/>
      <c r="CRA151" s="260"/>
      <c r="CRB151" s="369"/>
      <c r="CRC151" s="369"/>
      <c r="CRD151" s="369"/>
      <c r="CRI151" s="254"/>
      <c r="CRJ151" s="254"/>
      <c r="CRK151" s="254"/>
      <c r="CRL151" s="254"/>
      <c r="CRQ151" s="260"/>
      <c r="CRR151" s="369"/>
      <c r="CRS151" s="369"/>
      <c r="CRT151" s="369"/>
      <c r="CRY151" s="254"/>
      <c r="CRZ151" s="254"/>
      <c r="CSA151" s="254"/>
      <c r="CSB151" s="254"/>
      <c r="CSG151" s="260"/>
      <c r="CSH151" s="369"/>
      <c r="CSI151" s="369"/>
      <c r="CSJ151" s="369"/>
      <c r="CSO151" s="254"/>
      <c r="CSP151" s="254"/>
      <c r="CSQ151" s="254"/>
      <c r="CSR151" s="254"/>
      <c r="CSW151" s="260"/>
      <c r="CSX151" s="369"/>
      <c r="CSY151" s="369"/>
      <c r="CSZ151" s="369"/>
      <c r="CTE151" s="254"/>
      <c r="CTF151" s="254"/>
      <c r="CTG151" s="254"/>
      <c r="CTH151" s="254"/>
      <c r="CTM151" s="260"/>
      <c r="CTN151" s="369"/>
      <c r="CTO151" s="369"/>
      <c r="CTP151" s="369"/>
      <c r="CTU151" s="254"/>
      <c r="CTV151" s="254"/>
      <c r="CTW151" s="254"/>
      <c r="CTX151" s="254"/>
      <c r="CUC151" s="260"/>
      <c r="CUD151" s="369"/>
      <c r="CUE151" s="369"/>
      <c r="CUF151" s="369"/>
      <c r="CUK151" s="254"/>
      <c r="CUL151" s="254"/>
      <c r="CUM151" s="254"/>
      <c r="CUN151" s="254"/>
      <c r="CUS151" s="260"/>
      <c r="CUT151" s="369"/>
      <c r="CUU151" s="369"/>
      <c r="CUV151" s="369"/>
      <c r="CVA151" s="254"/>
      <c r="CVB151" s="254"/>
      <c r="CVC151" s="254"/>
      <c r="CVD151" s="254"/>
      <c r="CVI151" s="260"/>
      <c r="CVJ151" s="369"/>
      <c r="CVK151" s="369"/>
      <c r="CVL151" s="369"/>
      <c r="CVQ151" s="254"/>
      <c r="CVR151" s="254"/>
      <c r="CVS151" s="254"/>
      <c r="CVT151" s="254"/>
      <c r="CVY151" s="260"/>
      <c r="CVZ151" s="369"/>
      <c r="CWA151" s="369"/>
      <c r="CWB151" s="369"/>
      <c r="CWG151" s="254"/>
      <c r="CWH151" s="254"/>
      <c r="CWI151" s="254"/>
      <c r="CWJ151" s="254"/>
      <c r="CWO151" s="260"/>
      <c r="CWP151" s="369"/>
      <c r="CWQ151" s="369"/>
      <c r="CWR151" s="369"/>
      <c r="CWW151" s="254"/>
      <c r="CWX151" s="254"/>
      <c r="CWY151" s="254"/>
      <c r="CWZ151" s="254"/>
      <c r="CXE151" s="260"/>
      <c r="CXF151" s="369"/>
      <c r="CXG151" s="369"/>
      <c r="CXH151" s="369"/>
      <c r="CXM151" s="254"/>
      <c r="CXN151" s="254"/>
      <c r="CXO151" s="254"/>
      <c r="CXP151" s="254"/>
      <c r="CXU151" s="260"/>
      <c r="CXV151" s="369"/>
      <c r="CXW151" s="369"/>
      <c r="CXX151" s="369"/>
      <c r="CYC151" s="254"/>
      <c r="CYD151" s="254"/>
      <c r="CYE151" s="254"/>
      <c r="CYF151" s="254"/>
      <c r="CYK151" s="260"/>
      <c r="CYL151" s="369"/>
      <c r="CYM151" s="369"/>
      <c r="CYN151" s="369"/>
      <c r="CYS151" s="254"/>
      <c r="CYT151" s="254"/>
      <c r="CYU151" s="254"/>
      <c r="CYV151" s="254"/>
      <c r="CZA151" s="260"/>
      <c r="CZB151" s="369"/>
      <c r="CZC151" s="369"/>
      <c r="CZD151" s="369"/>
      <c r="CZI151" s="254"/>
      <c r="CZJ151" s="254"/>
      <c r="CZK151" s="254"/>
      <c r="CZL151" s="254"/>
      <c r="CZQ151" s="260"/>
      <c r="CZR151" s="369"/>
      <c r="CZS151" s="369"/>
      <c r="CZT151" s="369"/>
      <c r="CZY151" s="254"/>
      <c r="CZZ151" s="254"/>
      <c r="DAA151" s="254"/>
      <c r="DAB151" s="254"/>
      <c r="DAG151" s="260"/>
      <c r="DAH151" s="369"/>
      <c r="DAI151" s="369"/>
      <c r="DAJ151" s="369"/>
      <c r="DAO151" s="254"/>
      <c r="DAP151" s="254"/>
      <c r="DAQ151" s="254"/>
      <c r="DAR151" s="254"/>
      <c r="DAW151" s="260"/>
      <c r="DAX151" s="369"/>
      <c r="DAY151" s="369"/>
      <c r="DAZ151" s="369"/>
      <c r="DBE151" s="254"/>
      <c r="DBF151" s="254"/>
      <c r="DBG151" s="254"/>
      <c r="DBH151" s="254"/>
      <c r="DBM151" s="260"/>
      <c r="DBN151" s="369"/>
      <c r="DBO151" s="369"/>
      <c r="DBP151" s="369"/>
      <c r="DBU151" s="254"/>
      <c r="DBV151" s="254"/>
      <c r="DBW151" s="254"/>
      <c r="DBX151" s="254"/>
      <c r="DCC151" s="260"/>
      <c r="DCD151" s="369"/>
      <c r="DCE151" s="369"/>
      <c r="DCF151" s="369"/>
      <c r="DCK151" s="254"/>
      <c r="DCL151" s="254"/>
      <c r="DCM151" s="254"/>
      <c r="DCN151" s="254"/>
      <c r="DCS151" s="260"/>
      <c r="DCT151" s="369"/>
      <c r="DCU151" s="369"/>
      <c r="DCV151" s="369"/>
      <c r="DDA151" s="254"/>
      <c r="DDB151" s="254"/>
      <c r="DDC151" s="254"/>
      <c r="DDD151" s="254"/>
      <c r="DDI151" s="260"/>
      <c r="DDJ151" s="369"/>
      <c r="DDK151" s="369"/>
      <c r="DDL151" s="369"/>
      <c r="DDQ151" s="254"/>
      <c r="DDR151" s="254"/>
      <c r="DDS151" s="254"/>
      <c r="DDT151" s="254"/>
      <c r="DDY151" s="260"/>
      <c r="DDZ151" s="369"/>
      <c r="DEA151" s="369"/>
      <c r="DEB151" s="369"/>
      <c r="DEG151" s="254"/>
      <c r="DEH151" s="254"/>
      <c r="DEI151" s="254"/>
      <c r="DEJ151" s="254"/>
      <c r="DEO151" s="260"/>
      <c r="DEP151" s="369"/>
      <c r="DEQ151" s="369"/>
      <c r="DER151" s="369"/>
      <c r="DEW151" s="254"/>
      <c r="DEX151" s="254"/>
      <c r="DEY151" s="254"/>
      <c r="DEZ151" s="254"/>
      <c r="DFE151" s="260"/>
      <c r="DFF151" s="369"/>
      <c r="DFG151" s="369"/>
      <c r="DFH151" s="369"/>
      <c r="DFM151" s="254"/>
      <c r="DFN151" s="254"/>
      <c r="DFO151" s="254"/>
      <c r="DFP151" s="254"/>
      <c r="DFU151" s="260"/>
      <c r="DFV151" s="369"/>
      <c r="DFW151" s="369"/>
      <c r="DFX151" s="369"/>
      <c r="DGC151" s="254"/>
      <c r="DGD151" s="254"/>
      <c r="DGE151" s="254"/>
      <c r="DGF151" s="254"/>
      <c r="DGK151" s="260"/>
      <c r="DGL151" s="369"/>
      <c r="DGM151" s="369"/>
      <c r="DGN151" s="369"/>
      <c r="DGS151" s="254"/>
      <c r="DGT151" s="254"/>
      <c r="DGU151" s="254"/>
      <c r="DGV151" s="254"/>
      <c r="DHA151" s="260"/>
      <c r="DHB151" s="369"/>
      <c r="DHC151" s="369"/>
      <c r="DHD151" s="369"/>
      <c r="DHI151" s="254"/>
      <c r="DHJ151" s="254"/>
      <c r="DHK151" s="254"/>
      <c r="DHL151" s="254"/>
      <c r="DHQ151" s="260"/>
      <c r="DHR151" s="369"/>
      <c r="DHS151" s="369"/>
      <c r="DHT151" s="369"/>
      <c r="DHY151" s="254"/>
      <c r="DHZ151" s="254"/>
      <c r="DIA151" s="254"/>
      <c r="DIB151" s="254"/>
      <c r="DIG151" s="260"/>
      <c r="DIH151" s="369"/>
      <c r="DII151" s="369"/>
      <c r="DIJ151" s="369"/>
      <c r="DIO151" s="254"/>
      <c r="DIP151" s="254"/>
      <c r="DIQ151" s="254"/>
      <c r="DIR151" s="254"/>
      <c r="DIW151" s="260"/>
      <c r="DIX151" s="369"/>
      <c r="DIY151" s="369"/>
      <c r="DIZ151" s="369"/>
      <c r="DJE151" s="254"/>
      <c r="DJF151" s="254"/>
      <c r="DJG151" s="254"/>
      <c r="DJH151" s="254"/>
      <c r="DJM151" s="260"/>
      <c r="DJN151" s="369"/>
      <c r="DJO151" s="369"/>
      <c r="DJP151" s="369"/>
      <c r="DJU151" s="254"/>
      <c r="DJV151" s="254"/>
      <c r="DJW151" s="254"/>
      <c r="DJX151" s="254"/>
      <c r="DKC151" s="260"/>
      <c r="DKD151" s="369"/>
      <c r="DKE151" s="369"/>
      <c r="DKF151" s="369"/>
      <c r="DKK151" s="254"/>
      <c r="DKL151" s="254"/>
      <c r="DKM151" s="254"/>
      <c r="DKN151" s="254"/>
      <c r="DKS151" s="260"/>
      <c r="DKT151" s="369"/>
      <c r="DKU151" s="369"/>
      <c r="DKV151" s="369"/>
      <c r="DLA151" s="254"/>
      <c r="DLB151" s="254"/>
      <c r="DLC151" s="254"/>
      <c r="DLD151" s="254"/>
      <c r="DLI151" s="260"/>
      <c r="DLJ151" s="369"/>
      <c r="DLK151" s="369"/>
      <c r="DLL151" s="369"/>
      <c r="DLQ151" s="254"/>
      <c r="DLR151" s="254"/>
      <c r="DLS151" s="254"/>
      <c r="DLT151" s="254"/>
      <c r="DLY151" s="260"/>
      <c r="DLZ151" s="369"/>
      <c r="DMA151" s="369"/>
      <c r="DMB151" s="369"/>
      <c r="DMG151" s="254"/>
      <c r="DMH151" s="254"/>
      <c r="DMI151" s="254"/>
      <c r="DMJ151" s="254"/>
      <c r="DMO151" s="260"/>
      <c r="DMP151" s="369"/>
      <c r="DMQ151" s="369"/>
      <c r="DMR151" s="369"/>
      <c r="DMW151" s="254"/>
      <c r="DMX151" s="254"/>
      <c r="DMY151" s="254"/>
      <c r="DMZ151" s="254"/>
      <c r="DNE151" s="260"/>
      <c r="DNF151" s="369"/>
      <c r="DNG151" s="369"/>
      <c r="DNH151" s="369"/>
      <c r="DNM151" s="254"/>
      <c r="DNN151" s="254"/>
      <c r="DNO151" s="254"/>
      <c r="DNP151" s="254"/>
      <c r="DNU151" s="260"/>
      <c r="DNV151" s="369"/>
      <c r="DNW151" s="369"/>
      <c r="DNX151" s="369"/>
      <c r="DOC151" s="254"/>
      <c r="DOD151" s="254"/>
      <c r="DOE151" s="254"/>
      <c r="DOF151" s="254"/>
      <c r="DOK151" s="260"/>
      <c r="DOL151" s="369"/>
      <c r="DOM151" s="369"/>
      <c r="DON151" s="369"/>
      <c r="DOS151" s="254"/>
      <c r="DOT151" s="254"/>
      <c r="DOU151" s="254"/>
      <c r="DOV151" s="254"/>
      <c r="DPA151" s="260"/>
      <c r="DPB151" s="369"/>
      <c r="DPC151" s="369"/>
      <c r="DPD151" s="369"/>
      <c r="DPI151" s="254"/>
      <c r="DPJ151" s="254"/>
      <c r="DPK151" s="254"/>
      <c r="DPL151" s="254"/>
      <c r="DPQ151" s="260"/>
      <c r="DPR151" s="369"/>
      <c r="DPS151" s="369"/>
      <c r="DPT151" s="369"/>
      <c r="DPY151" s="254"/>
      <c r="DPZ151" s="254"/>
      <c r="DQA151" s="254"/>
      <c r="DQB151" s="254"/>
      <c r="DQG151" s="260"/>
      <c r="DQH151" s="369"/>
      <c r="DQI151" s="369"/>
      <c r="DQJ151" s="369"/>
      <c r="DQO151" s="254"/>
      <c r="DQP151" s="254"/>
      <c r="DQQ151" s="254"/>
      <c r="DQR151" s="254"/>
      <c r="DQW151" s="260"/>
      <c r="DQX151" s="369"/>
      <c r="DQY151" s="369"/>
      <c r="DQZ151" s="369"/>
      <c r="DRE151" s="254"/>
      <c r="DRF151" s="254"/>
      <c r="DRG151" s="254"/>
      <c r="DRH151" s="254"/>
      <c r="DRM151" s="260"/>
      <c r="DRN151" s="369"/>
      <c r="DRO151" s="369"/>
      <c r="DRP151" s="369"/>
      <c r="DRU151" s="254"/>
      <c r="DRV151" s="254"/>
      <c r="DRW151" s="254"/>
      <c r="DRX151" s="254"/>
      <c r="DSC151" s="260"/>
      <c r="DSD151" s="369"/>
      <c r="DSE151" s="369"/>
      <c r="DSF151" s="369"/>
      <c r="DSK151" s="254"/>
      <c r="DSL151" s="254"/>
      <c r="DSM151" s="254"/>
      <c r="DSN151" s="254"/>
      <c r="DSS151" s="260"/>
      <c r="DST151" s="369"/>
      <c r="DSU151" s="369"/>
      <c r="DSV151" s="369"/>
      <c r="DTA151" s="254"/>
      <c r="DTB151" s="254"/>
      <c r="DTC151" s="254"/>
      <c r="DTD151" s="254"/>
      <c r="DTI151" s="260"/>
      <c r="DTJ151" s="369"/>
      <c r="DTK151" s="369"/>
      <c r="DTL151" s="369"/>
      <c r="DTQ151" s="254"/>
      <c r="DTR151" s="254"/>
      <c r="DTS151" s="254"/>
      <c r="DTT151" s="254"/>
      <c r="DTY151" s="260"/>
      <c r="DTZ151" s="369"/>
      <c r="DUA151" s="369"/>
      <c r="DUB151" s="369"/>
      <c r="DUG151" s="254"/>
      <c r="DUH151" s="254"/>
      <c r="DUI151" s="254"/>
      <c r="DUJ151" s="254"/>
      <c r="DUO151" s="260"/>
      <c r="DUP151" s="369"/>
      <c r="DUQ151" s="369"/>
      <c r="DUR151" s="369"/>
      <c r="DUW151" s="254"/>
      <c r="DUX151" s="254"/>
      <c r="DUY151" s="254"/>
      <c r="DUZ151" s="254"/>
      <c r="DVE151" s="260"/>
      <c r="DVF151" s="369"/>
      <c r="DVG151" s="369"/>
      <c r="DVH151" s="369"/>
      <c r="DVM151" s="254"/>
      <c r="DVN151" s="254"/>
      <c r="DVO151" s="254"/>
      <c r="DVP151" s="254"/>
      <c r="DVU151" s="260"/>
      <c r="DVV151" s="369"/>
      <c r="DVW151" s="369"/>
      <c r="DVX151" s="369"/>
      <c r="DWC151" s="254"/>
      <c r="DWD151" s="254"/>
      <c r="DWE151" s="254"/>
      <c r="DWF151" s="254"/>
      <c r="DWK151" s="260"/>
      <c r="DWL151" s="369"/>
      <c r="DWM151" s="369"/>
      <c r="DWN151" s="369"/>
      <c r="DWS151" s="254"/>
      <c r="DWT151" s="254"/>
      <c r="DWU151" s="254"/>
      <c r="DWV151" s="254"/>
      <c r="DXA151" s="260"/>
      <c r="DXB151" s="369"/>
      <c r="DXC151" s="369"/>
      <c r="DXD151" s="369"/>
      <c r="DXI151" s="254"/>
      <c r="DXJ151" s="254"/>
      <c r="DXK151" s="254"/>
      <c r="DXL151" s="254"/>
      <c r="DXQ151" s="260"/>
      <c r="DXR151" s="369"/>
      <c r="DXS151" s="369"/>
      <c r="DXT151" s="369"/>
      <c r="DXY151" s="254"/>
      <c r="DXZ151" s="254"/>
      <c r="DYA151" s="254"/>
      <c r="DYB151" s="254"/>
      <c r="DYG151" s="260"/>
      <c r="DYH151" s="369"/>
      <c r="DYI151" s="369"/>
      <c r="DYJ151" s="369"/>
      <c r="DYO151" s="254"/>
      <c r="DYP151" s="254"/>
      <c r="DYQ151" s="254"/>
      <c r="DYR151" s="254"/>
      <c r="DYW151" s="260"/>
      <c r="DYX151" s="369"/>
      <c r="DYY151" s="369"/>
      <c r="DYZ151" s="369"/>
      <c r="DZE151" s="254"/>
      <c r="DZF151" s="254"/>
      <c r="DZG151" s="254"/>
      <c r="DZH151" s="254"/>
      <c r="DZM151" s="260"/>
      <c r="DZN151" s="369"/>
      <c r="DZO151" s="369"/>
      <c r="DZP151" s="369"/>
      <c r="DZU151" s="254"/>
      <c r="DZV151" s="254"/>
      <c r="DZW151" s="254"/>
      <c r="DZX151" s="254"/>
      <c r="EAC151" s="260"/>
      <c r="EAD151" s="369"/>
      <c r="EAE151" s="369"/>
      <c r="EAF151" s="369"/>
      <c r="EAK151" s="254"/>
      <c r="EAL151" s="254"/>
      <c r="EAM151" s="254"/>
      <c r="EAN151" s="254"/>
      <c r="EAS151" s="260"/>
      <c r="EAT151" s="369"/>
      <c r="EAU151" s="369"/>
      <c r="EAV151" s="369"/>
      <c r="EBA151" s="254"/>
      <c r="EBB151" s="254"/>
      <c r="EBC151" s="254"/>
      <c r="EBD151" s="254"/>
      <c r="EBI151" s="260"/>
      <c r="EBJ151" s="369"/>
      <c r="EBK151" s="369"/>
      <c r="EBL151" s="369"/>
      <c r="EBQ151" s="254"/>
      <c r="EBR151" s="254"/>
      <c r="EBS151" s="254"/>
      <c r="EBT151" s="254"/>
      <c r="EBY151" s="260"/>
      <c r="EBZ151" s="369"/>
      <c r="ECA151" s="369"/>
      <c r="ECB151" s="369"/>
      <c r="ECG151" s="254"/>
      <c r="ECH151" s="254"/>
      <c r="ECI151" s="254"/>
      <c r="ECJ151" s="254"/>
      <c r="ECO151" s="260"/>
      <c r="ECP151" s="369"/>
      <c r="ECQ151" s="369"/>
      <c r="ECR151" s="369"/>
      <c r="ECW151" s="254"/>
      <c r="ECX151" s="254"/>
      <c r="ECY151" s="254"/>
      <c r="ECZ151" s="254"/>
      <c r="EDE151" s="260"/>
      <c r="EDF151" s="369"/>
      <c r="EDG151" s="369"/>
      <c r="EDH151" s="369"/>
      <c r="EDM151" s="254"/>
      <c r="EDN151" s="254"/>
      <c r="EDO151" s="254"/>
      <c r="EDP151" s="254"/>
      <c r="EDU151" s="260"/>
      <c r="EDV151" s="369"/>
      <c r="EDW151" s="369"/>
      <c r="EDX151" s="369"/>
      <c r="EEC151" s="254"/>
      <c r="EED151" s="254"/>
      <c r="EEE151" s="254"/>
      <c r="EEF151" s="254"/>
      <c r="EEK151" s="260"/>
      <c r="EEL151" s="369"/>
      <c r="EEM151" s="369"/>
      <c r="EEN151" s="369"/>
      <c r="EES151" s="254"/>
      <c r="EET151" s="254"/>
      <c r="EEU151" s="254"/>
      <c r="EEV151" s="254"/>
      <c r="EFA151" s="260"/>
      <c r="EFB151" s="369"/>
      <c r="EFC151" s="369"/>
      <c r="EFD151" s="369"/>
      <c r="EFI151" s="254"/>
      <c r="EFJ151" s="254"/>
      <c r="EFK151" s="254"/>
      <c r="EFL151" s="254"/>
      <c r="EFQ151" s="260"/>
      <c r="EFR151" s="369"/>
      <c r="EFS151" s="369"/>
      <c r="EFT151" s="369"/>
      <c r="EFY151" s="254"/>
      <c r="EFZ151" s="254"/>
      <c r="EGA151" s="254"/>
      <c r="EGB151" s="254"/>
      <c r="EGG151" s="260"/>
      <c r="EGH151" s="369"/>
      <c r="EGI151" s="369"/>
      <c r="EGJ151" s="369"/>
      <c r="EGO151" s="254"/>
      <c r="EGP151" s="254"/>
      <c r="EGQ151" s="254"/>
      <c r="EGR151" s="254"/>
      <c r="EGW151" s="260"/>
      <c r="EGX151" s="369"/>
      <c r="EGY151" s="369"/>
      <c r="EGZ151" s="369"/>
      <c r="EHE151" s="254"/>
      <c r="EHF151" s="254"/>
      <c r="EHG151" s="254"/>
      <c r="EHH151" s="254"/>
      <c r="EHM151" s="260"/>
      <c r="EHN151" s="369"/>
      <c r="EHO151" s="369"/>
      <c r="EHP151" s="369"/>
      <c r="EHU151" s="254"/>
      <c r="EHV151" s="254"/>
      <c r="EHW151" s="254"/>
      <c r="EHX151" s="254"/>
      <c r="EIC151" s="260"/>
      <c r="EID151" s="369"/>
      <c r="EIE151" s="369"/>
      <c r="EIF151" s="369"/>
      <c r="EIK151" s="254"/>
      <c r="EIL151" s="254"/>
      <c r="EIM151" s="254"/>
      <c r="EIN151" s="254"/>
      <c r="EIS151" s="260"/>
      <c r="EIT151" s="369"/>
      <c r="EIU151" s="369"/>
      <c r="EIV151" s="369"/>
      <c r="EJA151" s="254"/>
      <c r="EJB151" s="254"/>
      <c r="EJC151" s="254"/>
      <c r="EJD151" s="254"/>
      <c r="EJI151" s="260"/>
      <c r="EJJ151" s="369"/>
      <c r="EJK151" s="369"/>
      <c r="EJL151" s="369"/>
      <c r="EJQ151" s="254"/>
      <c r="EJR151" s="254"/>
      <c r="EJS151" s="254"/>
      <c r="EJT151" s="254"/>
      <c r="EJY151" s="260"/>
      <c r="EJZ151" s="369"/>
      <c r="EKA151" s="369"/>
      <c r="EKB151" s="369"/>
      <c r="EKG151" s="254"/>
      <c r="EKH151" s="254"/>
      <c r="EKI151" s="254"/>
      <c r="EKJ151" s="254"/>
      <c r="EKO151" s="260"/>
      <c r="EKP151" s="369"/>
      <c r="EKQ151" s="369"/>
      <c r="EKR151" s="369"/>
      <c r="EKW151" s="254"/>
      <c r="EKX151" s="254"/>
      <c r="EKY151" s="254"/>
      <c r="EKZ151" s="254"/>
      <c r="ELE151" s="260"/>
      <c r="ELF151" s="369"/>
      <c r="ELG151" s="369"/>
      <c r="ELH151" s="369"/>
      <c r="ELM151" s="254"/>
      <c r="ELN151" s="254"/>
      <c r="ELO151" s="254"/>
      <c r="ELP151" s="254"/>
      <c r="ELU151" s="260"/>
      <c r="ELV151" s="369"/>
      <c r="ELW151" s="369"/>
      <c r="ELX151" s="369"/>
      <c r="EMC151" s="254"/>
      <c r="EMD151" s="254"/>
      <c r="EME151" s="254"/>
      <c r="EMF151" s="254"/>
      <c r="EMK151" s="260"/>
      <c r="EML151" s="369"/>
      <c r="EMM151" s="369"/>
      <c r="EMN151" s="369"/>
      <c r="EMS151" s="254"/>
      <c r="EMT151" s="254"/>
      <c r="EMU151" s="254"/>
      <c r="EMV151" s="254"/>
      <c r="ENA151" s="260"/>
      <c r="ENB151" s="369"/>
      <c r="ENC151" s="369"/>
      <c r="END151" s="369"/>
      <c r="ENI151" s="254"/>
      <c r="ENJ151" s="254"/>
      <c r="ENK151" s="254"/>
      <c r="ENL151" s="254"/>
      <c r="ENQ151" s="260"/>
      <c r="ENR151" s="369"/>
      <c r="ENS151" s="369"/>
      <c r="ENT151" s="369"/>
      <c r="ENY151" s="254"/>
      <c r="ENZ151" s="254"/>
      <c r="EOA151" s="254"/>
      <c r="EOB151" s="254"/>
      <c r="EOG151" s="260"/>
      <c r="EOH151" s="369"/>
      <c r="EOI151" s="369"/>
      <c r="EOJ151" s="369"/>
      <c r="EOO151" s="254"/>
      <c r="EOP151" s="254"/>
      <c r="EOQ151" s="254"/>
      <c r="EOR151" s="254"/>
      <c r="EOW151" s="260"/>
      <c r="EOX151" s="369"/>
      <c r="EOY151" s="369"/>
      <c r="EOZ151" s="369"/>
      <c r="EPE151" s="254"/>
      <c r="EPF151" s="254"/>
      <c r="EPG151" s="254"/>
      <c r="EPH151" s="254"/>
      <c r="EPM151" s="260"/>
      <c r="EPN151" s="369"/>
      <c r="EPO151" s="369"/>
      <c r="EPP151" s="369"/>
      <c r="EPU151" s="254"/>
      <c r="EPV151" s="254"/>
      <c r="EPW151" s="254"/>
      <c r="EPX151" s="254"/>
      <c r="EQC151" s="260"/>
      <c r="EQD151" s="369"/>
      <c r="EQE151" s="369"/>
      <c r="EQF151" s="369"/>
      <c r="EQK151" s="254"/>
      <c r="EQL151" s="254"/>
      <c r="EQM151" s="254"/>
      <c r="EQN151" s="254"/>
      <c r="EQS151" s="260"/>
      <c r="EQT151" s="369"/>
      <c r="EQU151" s="369"/>
      <c r="EQV151" s="369"/>
      <c r="ERA151" s="254"/>
      <c r="ERB151" s="254"/>
      <c r="ERC151" s="254"/>
      <c r="ERD151" s="254"/>
      <c r="ERI151" s="260"/>
      <c r="ERJ151" s="369"/>
      <c r="ERK151" s="369"/>
      <c r="ERL151" s="369"/>
      <c r="ERQ151" s="254"/>
      <c r="ERR151" s="254"/>
      <c r="ERS151" s="254"/>
      <c r="ERT151" s="254"/>
      <c r="ERY151" s="260"/>
      <c r="ERZ151" s="369"/>
      <c r="ESA151" s="369"/>
      <c r="ESB151" s="369"/>
      <c r="ESG151" s="254"/>
      <c r="ESH151" s="254"/>
      <c r="ESI151" s="254"/>
      <c r="ESJ151" s="254"/>
      <c r="ESO151" s="260"/>
      <c r="ESP151" s="369"/>
      <c r="ESQ151" s="369"/>
      <c r="ESR151" s="369"/>
      <c r="ESW151" s="254"/>
      <c r="ESX151" s="254"/>
      <c r="ESY151" s="254"/>
      <c r="ESZ151" s="254"/>
      <c r="ETE151" s="260"/>
      <c r="ETF151" s="369"/>
      <c r="ETG151" s="369"/>
      <c r="ETH151" s="369"/>
      <c r="ETM151" s="254"/>
      <c r="ETN151" s="254"/>
      <c r="ETO151" s="254"/>
      <c r="ETP151" s="254"/>
      <c r="ETU151" s="260"/>
      <c r="ETV151" s="369"/>
      <c r="ETW151" s="369"/>
      <c r="ETX151" s="369"/>
      <c r="EUC151" s="254"/>
      <c r="EUD151" s="254"/>
      <c r="EUE151" s="254"/>
      <c r="EUF151" s="254"/>
      <c r="EUK151" s="260"/>
      <c r="EUL151" s="369"/>
      <c r="EUM151" s="369"/>
      <c r="EUN151" s="369"/>
      <c r="EUS151" s="254"/>
      <c r="EUT151" s="254"/>
      <c r="EUU151" s="254"/>
      <c r="EUV151" s="254"/>
      <c r="EVA151" s="260"/>
      <c r="EVB151" s="369"/>
      <c r="EVC151" s="369"/>
      <c r="EVD151" s="369"/>
      <c r="EVI151" s="254"/>
      <c r="EVJ151" s="254"/>
      <c r="EVK151" s="254"/>
      <c r="EVL151" s="254"/>
      <c r="EVQ151" s="260"/>
      <c r="EVR151" s="369"/>
      <c r="EVS151" s="369"/>
      <c r="EVT151" s="369"/>
      <c r="EVY151" s="254"/>
      <c r="EVZ151" s="254"/>
      <c r="EWA151" s="254"/>
      <c r="EWB151" s="254"/>
      <c r="EWG151" s="260"/>
      <c r="EWH151" s="369"/>
      <c r="EWI151" s="369"/>
      <c r="EWJ151" s="369"/>
      <c r="EWO151" s="254"/>
      <c r="EWP151" s="254"/>
      <c r="EWQ151" s="254"/>
      <c r="EWR151" s="254"/>
      <c r="EWW151" s="260"/>
      <c r="EWX151" s="369"/>
      <c r="EWY151" s="369"/>
      <c r="EWZ151" s="369"/>
      <c r="EXE151" s="254"/>
      <c r="EXF151" s="254"/>
      <c r="EXG151" s="254"/>
      <c r="EXH151" s="254"/>
      <c r="EXM151" s="260"/>
      <c r="EXN151" s="369"/>
      <c r="EXO151" s="369"/>
      <c r="EXP151" s="369"/>
      <c r="EXU151" s="254"/>
      <c r="EXV151" s="254"/>
      <c r="EXW151" s="254"/>
      <c r="EXX151" s="254"/>
      <c r="EYC151" s="260"/>
      <c r="EYD151" s="369"/>
      <c r="EYE151" s="369"/>
      <c r="EYF151" s="369"/>
      <c r="EYK151" s="254"/>
      <c r="EYL151" s="254"/>
      <c r="EYM151" s="254"/>
      <c r="EYN151" s="254"/>
      <c r="EYS151" s="260"/>
      <c r="EYT151" s="369"/>
      <c r="EYU151" s="369"/>
      <c r="EYV151" s="369"/>
      <c r="EZA151" s="254"/>
      <c r="EZB151" s="254"/>
      <c r="EZC151" s="254"/>
      <c r="EZD151" s="254"/>
      <c r="EZI151" s="260"/>
      <c r="EZJ151" s="369"/>
      <c r="EZK151" s="369"/>
      <c r="EZL151" s="369"/>
      <c r="EZQ151" s="254"/>
      <c r="EZR151" s="254"/>
      <c r="EZS151" s="254"/>
      <c r="EZT151" s="254"/>
      <c r="EZY151" s="260"/>
      <c r="EZZ151" s="369"/>
      <c r="FAA151" s="369"/>
      <c r="FAB151" s="369"/>
      <c r="FAG151" s="254"/>
      <c r="FAH151" s="254"/>
      <c r="FAI151" s="254"/>
      <c r="FAJ151" s="254"/>
      <c r="FAO151" s="260"/>
      <c r="FAP151" s="369"/>
      <c r="FAQ151" s="369"/>
      <c r="FAR151" s="369"/>
      <c r="FAW151" s="254"/>
      <c r="FAX151" s="254"/>
      <c r="FAY151" s="254"/>
      <c r="FAZ151" s="254"/>
      <c r="FBE151" s="260"/>
      <c r="FBF151" s="369"/>
      <c r="FBG151" s="369"/>
      <c r="FBH151" s="369"/>
      <c r="FBM151" s="254"/>
      <c r="FBN151" s="254"/>
      <c r="FBO151" s="254"/>
      <c r="FBP151" s="254"/>
      <c r="FBU151" s="260"/>
      <c r="FBV151" s="369"/>
      <c r="FBW151" s="369"/>
      <c r="FBX151" s="369"/>
      <c r="FCC151" s="254"/>
      <c r="FCD151" s="254"/>
      <c r="FCE151" s="254"/>
      <c r="FCF151" s="254"/>
      <c r="FCK151" s="260"/>
      <c r="FCL151" s="369"/>
      <c r="FCM151" s="369"/>
      <c r="FCN151" s="369"/>
      <c r="FCS151" s="254"/>
      <c r="FCT151" s="254"/>
      <c r="FCU151" s="254"/>
      <c r="FCV151" s="254"/>
      <c r="FDA151" s="260"/>
      <c r="FDB151" s="369"/>
      <c r="FDC151" s="369"/>
      <c r="FDD151" s="369"/>
      <c r="FDI151" s="254"/>
      <c r="FDJ151" s="254"/>
      <c r="FDK151" s="254"/>
      <c r="FDL151" s="254"/>
      <c r="FDQ151" s="260"/>
      <c r="FDR151" s="369"/>
      <c r="FDS151" s="369"/>
      <c r="FDT151" s="369"/>
      <c r="FDY151" s="254"/>
      <c r="FDZ151" s="254"/>
      <c r="FEA151" s="254"/>
      <c r="FEB151" s="254"/>
      <c r="FEG151" s="260"/>
      <c r="FEH151" s="369"/>
      <c r="FEI151" s="369"/>
      <c r="FEJ151" s="369"/>
      <c r="FEO151" s="254"/>
      <c r="FEP151" s="254"/>
      <c r="FEQ151" s="254"/>
      <c r="FER151" s="254"/>
      <c r="FEW151" s="260"/>
      <c r="FEX151" s="369"/>
      <c r="FEY151" s="369"/>
      <c r="FEZ151" s="369"/>
      <c r="FFE151" s="254"/>
      <c r="FFF151" s="254"/>
      <c r="FFG151" s="254"/>
      <c r="FFH151" s="254"/>
      <c r="FFM151" s="260"/>
      <c r="FFN151" s="369"/>
      <c r="FFO151" s="369"/>
      <c r="FFP151" s="369"/>
      <c r="FFU151" s="254"/>
      <c r="FFV151" s="254"/>
      <c r="FFW151" s="254"/>
      <c r="FFX151" s="254"/>
      <c r="FGC151" s="260"/>
      <c r="FGD151" s="369"/>
      <c r="FGE151" s="369"/>
      <c r="FGF151" s="369"/>
      <c r="FGK151" s="254"/>
      <c r="FGL151" s="254"/>
      <c r="FGM151" s="254"/>
      <c r="FGN151" s="254"/>
      <c r="FGS151" s="260"/>
      <c r="FGT151" s="369"/>
      <c r="FGU151" s="369"/>
      <c r="FGV151" s="369"/>
      <c r="FHA151" s="254"/>
      <c r="FHB151" s="254"/>
      <c r="FHC151" s="254"/>
      <c r="FHD151" s="254"/>
      <c r="FHI151" s="260"/>
      <c r="FHJ151" s="369"/>
      <c r="FHK151" s="369"/>
      <c r="FHL151" s="369"/>
      <c r="FHQ151" s="254"/>
      <c r="FHR151" s="254"/>
      <c r="FHS151" s="254"/>
      <c r="FHT151" s="254"/>
      <c r="FHY151" s="260"/>
      <c r="FHZ151" s="369"/>
      <c r="FIA151" s="369"/>
      <c r="FIB151" s="369"/>
      <c r="FIG151" s="254"/>
      <c r="FIH151" s="254"/>
      <c r="FII151" s="254"/>
      <c r="FIJ151" s="254"/>
      <c r="FIO151" s="260"/>
      <c r="FIP151" s="369"/>
      <c r="FIQ151" s="369"/>
      <c r="FIR151" s="369"/>
      <c r="FIW151" s="254"/>
      <c r="FIX151" s="254"/>
      <c r="FIY151" s="254"/>
      <c r="FIZ151" s="254"/>
      <c r="FJE151" s="260"/>
      <c r="FJF151" s="369"/>
      <c r="FJG151" s="369"/>
      <c r="FJH151" s="369"/>
      <c r="FJM151" s="254"/>
      <c r="FJN151" s="254"/>
      <c r="FJO151" s="254"/>
      <c r="FJP151" s="254"/>
      <c r="FJU151" s="260"/>
      <c r="FJV151" s="369"/>
      <c r="FJW151" s="369"/>
      <c r="FJX151" s="369"/>
      <c r="FKC151" s="254"/>
      <c r="FKD151" s="254"/>
      <c r="FKE151" s="254"/>
      <c r="FKF151" s="254"/>
      <c r="FKK151" s="260"/>
      <c r="FKL151" s="369"/>
      <c r="FKM151" s="369"/>
      <c r="FKN151" s="369"/>
      <c r="FKS151" s="254"/>
      <c r="FKT151" s="254"/>
      <c r="FKU151" s="254"/>
      <c r="FKV151" s="254"/>
      <c r="FLA151" s="260"/>
      <c r="FLB151" s="369"/>
      <c r="FLC151" s="369"/>
      <c r="FLD151" s="369"/>
      <c r="FLI151" s="254"/>
      <c r="FLJ151" s="254"/>
      <c r="FLK151" s="254"/>
      <c r="FLL151" s="254"/>
      <c r="FLQ151" s="260"/>
      <c r="FLR151" s="369"/>
      <c r="FLS151" s="369"/>
      <c r="FLT151" s="369"/>
      <c r="FLY151" s="254"/>
      <c r="FLZ151" s="254"/>
      <c r="FMA151" s="254"/>
      <c r="FMB151" s="254"/>
      <c r="FMG151" s="260"/>
      <c r="FMH151" s="369"/>
      <c r="FMI151" s="369"/>
      <c r="FMJ151" s="369"/>
      <c r="FMO151" s="254"/>
      <c r="FMP151" s="254"/>
      <c r="FMQ151" s="254"/>
      <c r="FMR151" s="254"/>
      <c r="FMW151" s="260"/>
      <c r="FMX151" s="369"/>
      <c r="FMY151" s="369"/>
      <c r="FMZ151" s="369"/>
      <c r="FNE151" s="254"/>
      <c r="FNF151" s="254"/>
      <c r="FNG151" s="254"/>
      <c r="FNH151" s="254"/>
      <c r="FNM151" s="260"/>
      <c r="FNN151" s="369"/>
      <c r="FNO151" s="369"/>
      <c r="FNP151" s="369"/>
      <c r="FNU151" s="254"/>
      <c r="FNV151" s="254"/>
      <c r="FNW151" s="254"/>
      <c r="FNX151" s="254"/>
      <c r="FOC151" s="260"/>
      <c r="FOD151" s="369"/>
      <c r="FOE151" s="369"/>
      <c r="FOF151" s="369"/>
      <c r="FOK151" s="254"/>
      <c r="FOL151" s="254"/>
      <c r="FOM151" s="254"/>
      <c r="FON151" s="254"/>
      <c r="FOS151" s="260"/>
      <c r="FOT151" s="369"/>
      <c r="FOU151" s="369"/>
      <c r="FOV151" s="369"/>
      <c r="FPA151" s="254"/>
      <c r="FPB151" s="254"/>
      <c r="FPC151" s="254"/>
      <c r="FPD151" s="254"/>
      <c r="FPI151" s="260"/>
      <c r="FPJ151" s="369"/>
      <c r="FPK151" s="369"/>
      <c r="FPL151" s="369"/>
      <c r="FPQ151" s="254"/>
      <c r="FPR151" s="254"/>
      <c r="FPS151" s="254"/>
      <c r="FPT151" s="254"/>
      <c r="FPY151" s="260"/>
      <c r="FPZ151" s="369"/>
      <c r="FQA151" s="369"/>
      <c r="FQB151" s="369"/>
      <c r="FQG151" s="254"/>
      <c r="FQH151" s="254"/>
      <c r="FQI151" s="254"/>
      <c r="FQJ151" s="254"/>
      <c r="FQO151" s="260"/>
      <c r="FQP151" s="369"/>
      <c r="FQQ151" s="369"/>
      <c r="FQR151" s="369"/>
      <c r="FQW151" s="254"/>
      <c r="FQX151" s="254"/>
      <c r="FQY151" s="254"/>
      <c r="FQZ151" s="254"/>
      <c r="FRE151" s="260"/>
      <c r="FRF151" s="369"/>
      <c r="FRG151" s="369"/>
      <c r="FRH151" s="369"/>
      <c r="FRM151" s="254"/>
      <c r="FRN151" s="254"/>
      <c r="FRO151" s="254"/>
      <c r="FRP151" s="254"/>
      <c r="FRU151" s="260"/>
      <c r="FRV151" s="369"/>
      <c r="FRW151" s="369"/>
      <c r="FRX151" s="369"/>
      <c r="FSC151" s="254"/>
      <c r="FSD151" s="254"/>
      <c r="FSE151" s="254"/>
      <c r="FSF151" s="254"/>
      <c r="FSK151" s="260"/>
      <c r="FSL151" s="369"/>
      <c r="FSM151" s="369"/>
      <c r="FSN151" s="369"/>
      <c r="FSS151" s="254"/>
      <c r="FST151" s="254"/>
      <c r="FSU151" s="254"/>
      <c r="FSV151" s="254"/>
      <c r="FTA151" s="260"/>
      <c r="FTB151" s="369"/>
      <c r="FTC151" s="369"/>
      <c r="FTD151" s="369"/>
      <c r="FTI151" s="254"/>
      <c r="FTJ151" s="254"/>
      <c r="FTK151" s="254"/>
      <c r="FTL151" s="254"/>
      <c r="FTQ151" s="260"/>
      <c r="FTR151" s="369"/>
      <c r="FTS151" s="369"/>
      <c r="FTT151" s="369"/>
      <c r="FTY151" s="254"/>
      <c r="FTZ151" s="254"/>
      <c r="FUA151" s="254"/>
      <c r="FUB151" s="254"/>
      <c r="FUG151" s="260"/>
      <c r="FUH151" s="369"/>
      <c r="FUI151" s="369"/>
      <c r="FUJ151" s="369"/>
      <c r="FUO151" s="254"/>
      <c r="FUP151" s="254"/>
      <c r="FUQ151" s="254"/>
      <c r="FUR151" s="254"/>
      <c r="FUW151" s="260"/>
      <c r="FUX151" s="369"/>
      <c r="FUY151" s="369"/>
      <c r="FUZ151" s="369"/>
      <c r="FVE151" s="254"/>
      <c r="FVF151" s="254"/>
      <c r="FVG151" s="254"/>
      <c r="FVH151" s="254"/>
      <c r="FVM151" s="260"/>
      <c r="FVN151" s="369"/>
      <c r="FVO151" s="369"/>
      <c r="FVP151" s="369"/>
      <c r="FVU151" s="254"/>
      <c r="FVV151" s="254"/>
      <c r="FVW151" s="254"/>
      <c r="FVX151" s="254"/>
      <c r="FWC151" s="260"/>
      <c r="FWD151" s="369"/>
      <c r="FWE151" s="369"/>
      <c r="FWF151" s="369"/>
      <c r="FWK151" s="254"/>
      <c r="FWL151" s="254"/>
      <c r="FWM151" s="254"/>
      <c r="FWN151" s="254"/>
      <c r="FWS151" s="260"/>
      <c r="FWT151" s="369"/>
      <c r="FWU151" s="369"/>
      <c r="FWV151" s="369"/>
      <c r="FXA151" s="254"/>
      <c r="FXB151" s="254"/>
      <c r="FXC151" s="254"/>
      <c r="FXD151" s="254"/>
      <c r="FXI151" s="260"/>
      <c r="FXJ151" s="369"/>
      <c r="FXK151" s="369"/>
      <c r="FXL151" s="369"/>
      <c r="FXQ151" s="254"/>
      <c r="FXR151" s="254"/>
      <c r="FXS151" s="254"/>
      <c r="FXT151" s="254"/>
      <c r="FXY151" s="260"/>
      <c r="FXZ151" s="369"/>
      <c r="FYA151" s="369"/>
      <c r="FYB151" s="369"/>
      <c r="FYG151" s="254"/>
      <c r="FYH151" s="254"/>
      <c r="FYI151" s="254"/>
      <c r="FYJ151" s="254"/>
      <c r="FYO151" s="260"/>
      <c r="FYP151" s="369"/>
      <c r="FYQ151" s="369"/>
      <c r="FYR151" s="369"/>
      <c r="FYW151" s="254"/>
      <c r="FYX151" s="254"/>
      <c r="FYY151" s="254"/>
      <c r="FYZ151" s="254"/>
      <c r="FZE151" s="260"/>
      <c r="FZF151" s="369"/>
      <c r="FZG151" s="369"/>
      <c r="FZH151" s="369"/>
      <c r="FZM151" s="254"/>
      <c r="FZN151" s="254"/>
      <c r="FZO151" s="254"/>
      <c r="FZP151" s="254"/>
      <c r="FZU151" s="260"/>
      <c r="FZV151" s="369"/>
      <c r="FZW151" s="369"/>
      <c r="FZX151" s="369"/>
      <c r="GAC151" s="254"/>
      <c r="GAD151" s="254"/>
      <c r="GAE151" s="254"/>
      <c r="GAF151" s="254"/>
      <c r="GAK151" s="260"/>
      <c r="GAL151" s="369"/>
      <c r="GAM151" s="369"/>
      <c r="GAN151" s="369"/>
      <c r="GAS151" s="254"/>
      <c r="GAT151" s="254"/>
      <c r="GAU151" s="254"/>
      <c r="GAV151" s="254"/>
      <c r="GBA151" s="260"/>
      <c r="GBB151" s="369"/>
      <c r="GBC151" s="369"/>
      <c r="GBD151" s="369"/>
      <c r="GBI151" s="254"/>
      <c r="GBJ151" s="254"/>
      <c r="GBK151" s="254"/>
      <c r="GBL151" s="254"/>
      <c r="GBQ151" s="260"/>
      <c r="GBR151" s="369"/>
      <c r="GBS151" s="369"/>
      <c r="GBT151" s="369"/>
      <c r="GBY151" s="254"/>
      <c r="GBZ151" s="254"/>
      <c r="GCA151" s="254"/>
      <c r="GCB151" s="254"/>
      <c r="GCG151" s="260"/>
      <c r="GCH151" s="369"/>
      <c r="GCI151" s="369"/>
      <c r="GCJ151" s="369"/>
      <c r="GCO151" s="254"/>
      <c r="GCP151" s="254"/>
      <c r="GCQ151" s="254"/>
      <c r="GCR151" s="254"/>
      <c r="GCW151" s="260"/>
      <c r="GCX151" s="369"/>
      <c r="GCY151" s="369"/>
      <c r="GCZ151" s="369"/>
      <c r="GDE151" s="254"/>
      <c r="GDF151" s="254"/>
      <c r="GDG151" s="254"/>
      <c r="GDH151" s="254"/>
      <c r="GDM151" s="260"/>
      <c r="GDN151" s="369"/>
      <c r="GDO151" s="369"/>
      <c r="GDP151" s="369"/>
      <c r="GDU151" s="254"/>
      <c r="GDV151" s="254"/>
      <c r="GDW151" s="254"/>
      <c r="GDX151" s="254"/>
      <c r="GEC151" s="260"/>
      <c r="GED151" s="369"/>
      <c r="GEE151" s="369"/>
      <c r="GEF151" s="369"/>
      <c r="GEK151" s="254"/>
      <c r="GEL151" s="254"/>
      <c r="GEM151" s="254"/>
      <c r="GEN151" s="254"/>
      <c r="GES151" s="260"/>
      <c r="GET151" s="369"/>
      <c r="GEU151" s="369"/>
      <c r="GEV151" s="369"/>
      <c r="GFA151" s="254"/>
      <c r="GFB151" s="254"/>
      <c r="GFC151" s="254"/>
      <c r="GFD151" s="254"/>
      <c r="GFI151" s="260"/>
      <c r="GFJ151" s="369"/>
      <c r="GFK151" s="369"/>
      <c r="GFL151" s="369"/>
      <c r="GFQ151" s="254"/>
      <c r="GFR151" s="254"/>
      <c r="GFS151" s="254"/>
      <c r="GFT151" s="254"/>
      <c r="GFY151" s="260"/>
      <c r="GFZ151" s="369"/>
      <c r="GGA151" s="369"/>
      <c r="GGB151" s="369"/>
      <c r="GGG151" s="254"/>
      <c r="GGH151" s="254"/>
      <c r="GGI151" s="254"/>
      <c r="GGJ151" s="254"/>
      <c r="GGO151" s="260"/>
      <c r="GGP151" s="369"/>
      <c r="GGQ151" s="369"/>
      <c r="GGR151" s="369"/>
      <c r="GGW151" s="254"/>
      <c r="GGX151" s="254"/>
      <c r="GGY151" s="254"/>
      <c r="GGZ151" s="254"/>
      <c r="GHE151" s="260"/>
      <c r="GHF151" s="369"/>
      <c r="GHG151" s="369"/>
      <c r="GHH151" s="369"/>
      <c r="GHM151" s="254"/>
      <c r="GHN151" s="254"/>
      <c r="GHO151" s="254"/>
      <c r="GHP151" s="254"/>
      <c r="GHU151" s="260"/>
      <c r="GHV151" s="369"/>
      <c r="GHW151" s="369"/>
      <c r="GHX151" s="369"/>
      <c r="GIC151" s="254"/>
      <c r="GID151" s="254"/>
      <c r="GIE151" s="254"/>
      <c r="GIF151" s="254"/>
      <c r="GIK151" s="260"/>
      <c r="GIL151" s="369"/>
      <c r="GIM151" s="369"/>
      <c r="GIN151" s="369"/>
      <c r="GIS151" s="254"/>
      <c r="GIT151" s="254"/>
      <c r="GIU151" s="254"/>
      <c r="GIV151" s="254"/>
      <c r="GJA151" s="260"/>
      <c r="GJB151" s="369"/>
      <c r="GJC151" s="369"/>
      <c r="GJD151" s="369"/>
      <c r="GJI151" s="254"/>
      <c r="GJJ151" s="254"/>
      <c r="GJK151" s="254"/>
      <c r="GJL151" s="254"/>
      <c r="GJQ151" s="260"/>
      <c r="GJR151" s="369"/>
      <c r="GJS151" s="369"/>
      <c r="GJT151" s="369"/>
      <c r="GJY151" s="254"/>
      <c r="GJZ151" s="254"/>
      <c r="GKA151" s="254"/>
      <c r="GKB151" s="254"/>
      <c r="GKG151" s="260"/>
      <c r="GKH151" s="369"/>
      <c r="GKI151" s="369"/>
      <c r="GKJ151" s="369"/>
      <c r="GKO151" s="254"/>
      <c r="GKP151" s="254"/>
      <c r="GKQ151" s="254"/>
      <c r="GKR151" s="254"/>
      <c r="GKW151" s="260"/>
      <c r="GKX151" s="369"/>
      <c r="GKY151" s="369"/>
      <c r="GKZ151" s="369"/>
      <c r="GLE151" s="254"/>
      <c r="GLF151" s="254"/>
      <c r="GLG151" s="254"/>
      <c r="GLH151" s="254"/>
      <c r="GLM151" s="260"/>
      <c r="GLN151" s="369"/>
      <c r="GLO151" s="369"/>
      <c r="GLP151" s="369"/>
      <c r="GLU151" s="254"/>
      <c r="GLV151" s="254"/>
      <c r="GLW151" s="254"/>
      <c r="GLX151" s="254"/>
      <c r="GMC151" s="260"/>
      <c r="GMD151" s="369"/>
      <c r="GME151" s="369"/>
      <c r="GMF151" s="369"/>
      <c r="GMK151" s="254"/>
      <c r="GML151" s="254"/>
      <c r="GMM151" s="254"/>
      <c r="GMN151" s="254"/>
      <c r="GMS151" s="260"/>
      <c r="GMT151" s="369"/>
      <c r="GMU151" s="369"/>
      <c r="GMV151" s="369"/>
      <c r="GNA151" s="254"/>
      <c r="GNB151" s="254"/>
      <c r="GNC151" s="254"/>
      <c r="GND151" s="254"/>
      <c r="GNI151" s="260"/>
      <c r="GNJ151" s="369"/>
      <c r="GNK151" s="369"/>
      <c r="GNL151" s="369"/>
      <c r="GNQ151" s="254"/>
      <c r="GNR151" s="254"/>
      <c r="GNS151" s="254"/>
      <c r="GNT151" s="254"/>
      <c r="GNY151" s="260"/>
      <c r="GNZ151" s="369"/>
      <c r="GOA151" s="369"/>
      <c r="GOB151" s="369"/>
      <c r="GOG151" s="254"/>
      <c r="GOH151" s="254"/>
      <c r="GOI151" s="254"/>
      <c r="GOJ151" s="254"/>
      <c r="GOO151" s="260"/>
      <c r="GOP151" s="369"/>
      <c r="GOQ151" s="369"/>
      <c r="GOR151" s="369"/>
      <c r="GOW151" s="254"/>
      <c r="GOX151" s="254"/>
      <c r="GOY151" s="254"/>
      <c r="GOZ151" s="254"/>
      <c r="GPE151" s="260"/>
      <c r="GPF151" s="369"/>
      <c r="GPG151" s="369"/>
      <c r="GPH151" s="369"/>
      <c r="GPM151" s="254"/>
      <c r="GPN151" s="254"/>
      <c r="GPO151" s="254"/>
      <c r="GPP151" s="254"/>
      <c r="GPU151" s="260"/>
      <c r="GPV151" s="369"/>
      <c r="GPW151" s="369"/>
      <c r="GPX151" s="369"/>
      <c r="GQC151" s="254"/>
      <c r="GQD151" s="254"/>
      <c r="GQE151" s="254"/>
      <c r="GQF151" s="254"/>
      <c r="GQK151" s="260"/>
      <c r="GQL151" s="369"/>
      <c r="GQM151" s="369"/>
      <c r="GQN151" s="369"/>
      <c r="GQS151" s="254"/>
      <c r="GQT151" s="254"/>
      <c r="GQU151" s="254"/>
      <c r="GQV151" s="254"/>
      <c r="GRA151" s="260"/>
      <c r="GRB151" s="369"/>
      <c r="GRC151" s="369"/>
      <c r="GRD151" s="369"/>
      <c r="GRI151" s="254"/>
      <c r="GRJ151" s="254"/>
      <c r="GRK151" s="254"/>
      <c r="GRL151" s="254"/>
      <c r="GRQ151" s="260"/>
      <c r="GRR151" s="369"/>
      <c r="GRS151" s="369"/>
      <c r="GRT151" s="369"/>
      <c r="GRY151" s="254"/>
      <c r="GRZ151" s="254"/>
      <c r="GSA151" s="254"/>
      <c r="GSB151" s="254"/>
      <c r="GSG151" s="260"/>
      <c r="GSH151" s="369"/>
      <c r="GSI151" s="369"/>
      <c r="GSJ151" s="369"/>
      <c r="GSO151" s="254"/>
      <c r="GSP151" s="254"/>
      <c r="GSQ151" s="254"/>
      <c r="GSR151" s="254"/>
      <c r="GSW151" s="260"/>
      <c r="GSX151" s="369"/>
      <c r="GSY151" s="369"/>
      <c r="GSZ151" s="369"/>
      <c r="GTE151" s="254"/>
      <c r="GTF151" s="254"/>
      <c r="GTG151" s="254"/>
      <c r="GTH151" s="254"/>
      <c r="GTM151" s="260"/>
      <c r="GTN151" s="369"/>
      <c r="GTO151" s="369"/>
      <c r="GTP151" s="369"/>
      <c r="GTU151" s="254"/>
      <c r="GTV151" s="254"/>
      <c r="GTW151" s="254"/>
      <c r="GTX151" s="254"/>
      <c r="GUC151" s="260"/>
      <c r="GUD151" s="369"/>
      <c r="GUE151" s="369"/>
      <c r="GUF151" s="369"/>
      <c r="GUK151" s="254"/>
      <c r="GUL151" s="254"/>
      <c r="GUM151" s="254"/>
      <c r="GUN151" s="254"/>
      <c r="GUS151" s="260"/>
      <c r="GUT151" s="369"/>
      <c r="GUU151" s="369"/>
      <c r="GUV151" s="369"/>
      <c r="GVA151" s="254"/>
      <c r="GVB151" s="254"/>
      <c r="GVC151" s="254"/>
      <c r="GVD151" s="254"/>
      <c r="GVI151" s="260"/>
      <c r="GVJ151" s="369"/>
      <c r="GVK151" s="369"/>
      <c r="GVL151" s="369"/>
      <c r="GVQ151" s="254"/>
      <c r="GVR151" s="254"/>
      <c r="GVS151" s="254"/>
      <c r="GVT151" s="254"/>
      <c r="GVY151" s="260"/>
      <c r="GVZ151" s="369"/>
      <c r="GWA151" s="369"/>
      <c r="GWB151" s="369"/>
      <c r="GWG151" s="254"/>
      <c r="GWH151" s="254"/>
      <c r="GWI151" s="254"/>
      <c r="GWJ151" s="254"/>
      <c r="GWO151" s="260"/>
      <c r="GWP151" s="369"/>
      <c r="GWQ151" s="369"/>
      <c r="GWR151" s="369"/>
      <c r="GWW151" s="254"/>
      <c r="GWX151" s="254"/>
      <c r="GWY151" s="254"/>
      <c r="GWZ151" s="254"/>
      <c r="GXE151" s="260"/>
      <c r="GXF151" s="369"/>
      <c r="GXG151" s="369"/>
      <c r="GXH151" s="369"/>
      <c r="GXM151" s="254"/>
      <c r="GXN151" s="254"/>
      <c r="GXO151" s="254"/>
      <c r="GXP151" s="254"/>
      <c r="GXU151" s="260"/>
      <c r="GXV151" s="369"/>
      <c r="GXW151" s="369"/>
      <c r="GXX151" s="369"/>
      <c r="GYC151" s="254"/>
      <c r="GYD151" s="254"/>
      <c r="GYE151" s="254"/>
      <c r="GYF151" s="254"/>
      <c r="GYK151" s="260"/>
      <c r="GYL151" s="369"/>
      <c r="GYM151" s="369"/>
      <c r="GYN151" s="369"/>
      <c r="GYS151" s="254"/>
      <c r="GYT151" s="254"/>
      <c r="GYU151" s="254"/>
      <c r="GYV151" s="254"/>
      <c r="GZA151" s="260"/>
      <c r="GZB151" s="369"/>
      <c r="GZC151" s="369"/>
      <c r="GZD151" s="369"/>
      <c r="GZI151" s="254"/>
      <c r="GZJ151" s="254"/>
      <c r="GZK151" s="254"/>
      <c r="GZL151" s="254"/>
      <c r="GZQ151" s="260"/>
      <c r="GZR151" s="369"/>
      <c r="GZS151" s="369"/>
      <c r="GZT151" s="369"/>
      <c r="GZY151" s="254"/>
      <c r="GZZ151" s="254"/>
      <c r="HAA151" s="254"/>
      <c r="HAB151" s="254"/>
      <c r="HAG151" s="260"/>
      <c r="HAH151" s="369"/>
      <c r="HAI151" s="369"/>
      <c r="HAJ151" s="369"/>
      <c r="HAO151" s="254"/>
      <c r="HAP151" s="254"/>
      <c r="HAQ151" s="254"/>
      <c r="HAR151" s="254"/>
      <c r="HAW151" s="260"/>
      <c r="HAX151" s="369"/>
      <c r="HAY151" s="369"/>
      <c r="HAZ151" s="369"/>
      <c r="HBE151" s="254"/>
      <c r="HBF151" s="254"/>
      <c r="HBG151" s="254"/>
      <c r="HBH151" s="254"/>
      <c r="HBM151" s="260"/>
      <c r="HBN151" s="369"/>
      <c r="HBO151" s="369"/>
      <c r="HBP151" s="369"/>
      <c r="HBU151" s="254"/>
      <c r="HBV151" s="254"/>
      <c r="HBW151" s="254"/>
      <c r="HBX151" s="254"/>
      <c r="HCC151" s="260"/>
      <c r="HCD151" s="369"/>
      <c r="HCE151" s="369"/>
      <c r="HCF151" s="369"/>
      <c r="HCK151" s="254"/>
      <c r="HCL151" s="254"/>
      <c r="HCM151" s="254"/>
      <c r="HCN151" s="254"/>
      <c r="HCS151" s="260"/>
      <c r="HCT151" s="369"/>
      <c r="HCU151" s="369"/>
      <c r="HCV151" s="369"/>
      <c r="HDA151" s="254"/>
      <c r="HDB151" s="254"/>
      <c r="HDC151" s="254"/>
      <c r="HDD151" s="254"/>
      <c r="HDI151" s="260"/>
      <c r="HDJ151" s="369"/>
      <c r="HDK151" s="369"/>
      <c r="HDL151" s="369"/>
      <c r="HDQ151" s="254"/>
      <c r="HDR151" s="254"/>
      <c r="HDS151" s="254"/>
      <c r="HDT151" s="254"/>
      <c r="HDY151" s="260"/>
      <c r="HDZ151" s="369"/>
      <c r="HEA151" s="369"/>
      <c r="HEB151" s="369"/>
      <c r="HEG151" s="254"/>
      <c r="HEH151" s="254"/>
      <c r="HEI151" s="254"/>
      <c r="HEJ151" s="254"/>
      <c r="HEO151" s="260"/>
      <c r="HEP151" s="369"/>
      <c r="HEQ151" s="369"/>
      <c r="HER151" s="369"/>
      <c r="HEW151" s="254"/>
      <c r="HEX151" s="254"/>
      <c r="HEY151" s="254"/>
      <c r="HEZ151" s="254"/>
      <c r="HFE151" s="260"/>
      <c r="HFF151" s="369"/>
      <c r="HFG151" s="369"/>
      <c r="HFH151" s="369"/>
      <c r="HFM151" s="254"/>
      <c r="HFN151" s="254"/>
      <c r="HFO151" s="254"/>
      <c r="HFP151" s="254"/>
      <c r="HFU151" s="260"/>
      <c r="HFV151" s="369"/>
      <c r="HFW151" s="369"/>
      <c r="HFX151" s="369"/>
      <c r="HGC151" s="254"/>
      <c r="HGD151" s="254"/>
      <c r="HGE151" s="254"/>
      <c r="HGF151" s="254"/>
      <c r="HGK151" s="260"/>
      <c r="HGL151" s="369"/>
      <c r="HGM151" s="369"/>
      <c r="HGN151" s="369"/>
      <c r="HGS151" s="254"/>
      <c r="HGT151" s="254"/>
      <c r="HGU151" s="254"/>
      <c r="HGV151" s="254"/>
      <c r="HHA151" s="260"/>
      <c r="HHB151" s="369"/>
      <c r="HHC151" s="369"/>
      <c r="HHD151" s="369"/>
      <c r="HHI151" s="254"/>
      <c r="HHJ151" s="254"/>
      <c r="HHK151" s="254"/>
      <c r="HHL151" s="254"/>
      <c r="HHQ151" s="260"/>
      <c r="HHR151" s="369"/>
      <c r="HHS151" s="369"/>
      <c r="HHT151" s="369"/>
      <c r="HHY151" s="254"/>
      <c r="HHZ151" s="254"/>
      <c r="HIA151" s="254"/>
      <c r="HIB151" s="254"/>
      <c r="HIG151" s="260"/>
      <c r="HIH151" s="369"/>
      <c r="HII151" s="369"/>
      <c r="HIJ151" s="369"/>
      <c r="HIO151" s="254"/>
      <c r="HIP151" s="254"/>
      <c r="HIQ151" s="254"/>
      <c r="HIR151" s="254"/>
      <c r="HIW151" s="260"/>
      <c r="HIX151" s="369"/>
      <c r="HIY151" s="369"/>
      <c r="HIZ151" s="369"/>
      <c r="HJE151" s="254"/>
      <c r="HJF151" s="254"/>
      <c r="HJG151" s="254"/>
      <c r="HJH151" s="254"/>
      <c r="HJM151" s="260"/>
      <c r="HJN151" s="369"/>
      <c r="HJO151" s="369"/>
      <c r="HJP151" s="369"/>
      <c r="HJU151" s="254"/>
      <c r="HJV151" s="254"/>
      <c r="HJW151" s="254"/>
      <c r="HJX151" s="254"/>
      <c r="HKC151" s="260"/>
      <c r="HKD151" s="369"/>
      <c r="HKE151" s="369"/>
      <c r="HKF151" s="369"/>
      <c r="HKK151" s="254"/>
      <c r="HKL151" s="254"/>
      <c r="HKM151" s="254"/>
      <c r="HKN151" s="254"/>
      <c r="HKS151" s="260"/>
      <c r="HKT151" s="369"/>
      <c r="HKU151" s="369"/>
      <c r="HKV151" s="369"/>
      <c r="HLA151" s="254"/>
      <c r="HLB151" s="254"/>
      <c r="HLC151" s="254"/>
      <c r="HLD151" s="254"/>
      <c r="HLI151" s="260"/>
      <c r="HLJ151" s="369"/>
      <c r="HLK151" s="369"/>
      <c r="HLL151" s="369"/>
      <c r="HLQ151" s="254"/>
      <c r="HLR151" s="254"/>
      <c r="HLS151" s="254"/>
      <c r="HLT151" s="254"/>
      <c r="HLY151" s="260"/>
      <c r="HLZ151" s="369"/>
      <c r="HMA151" s="369"/>
      <c r="HMB151" s="369"/>
      <c r="HMG151" s="254"/>
      <c r="HMH151" s="254"/>
      <c r="HMI151" s="254"/>
      <c r="HMJ151" s="254"/>
      <c r="HMO151" s="260"/>
      <c r="HMP151" s="369"/>
      <c r="HMQ151" s="369"/>
      <c r="HMR151" s="369"/>
      <c r="HMW151" s="254"/>
      <c r="HMX151" s="254"/>
      <c r="HMY151" s="254"/>
      <c r="HMZ151" s="254"/>
      <c r="HNE151" s="260"/>
      <c r="HNF151" s="369"/>
      <c r="HNG151" s="369"/>
      <c r="HNH151" s="369"/>
      <c r="HNM151" s="254"/>
      <c r="HNN151" s="254"/>
      <c r="HNO151" s="254"/>
      <c r="HNP151" s="254"/>
      <c r="HNU151" s="260"/>
      <c r="HNV151" s="369"/>
      <c r="HNW151" s="369"/>
      <c r="HNX151" s="369"/>
      <c r="HOC151" s="254"/>
      <c r="HOD151" s="254"/>
      <c r="HOE151" s="254"/>
      <c r="HOF151" s="254"/>
      <c r="HOK151" s="260"/>
      <c r="HOL151" s="369"/>
      <c r="HOM151" s="369"/>
      <c r="HON151" s="369"/>
      <c r="HOS151" s="254"/>
      <c r="HOT151" s="254"/>
      <c r="HOU151" s="254"/>
      <c r="HOV151" s="254"/>
      <c r="HPA151" s="260"/>
      <c r="HPB151" s="369"/>
      <c r="HPC151" s="369"/>
      <c r="HPD151" s="369"/>
      <c r="HPI151" s="254"/>
      <c r="HPJ151" s="254"/>
      <c r="HPK151" s="254"/>
      <c r="HPL151" s="254"/>
      <c r="HPQ151" s="260"/>
      <c r="HPR151" s="369"/>
      <c r="HPS151" s="369"/>
      <c r="HPT151" s="369"/>
      <c r="HPY151" s="254"/>
      <c r="HPZ151" s="254"/>
      <c r="HQA151" s="254"/>
      <c r="HQB151" s="254"/>
      <c r="HQG151" s="260"/>
      <c r="HQH151" s="369"/>
      <c r="HQI151" s="369"/>
      <c r="HQJ151" s="369"/>
      <c r="HQO151" s="254"/>
      <c r="HQP151" s="254"/>
      <c r="HQQ151" s="254"/>
      <c r="HQR151" s="254"/>
      <c r="HQW151" s="260"/>
      <c r="HQX151" s="369"/>
      <c r="HQY151" s="369"/>
      <c r="HQZ151" s="369"/>
      <c r="HRE151" s="254"/>
      <c r="HRF151" s="254"/>
      <c r="HRG151" s="254"/>
      <c r="HRH151" s="254"/>
      <c r="HRM151" s="260"/>
      <c r="HRN151" s="369"/>
      <c r="HRO151" s="369"/>
      <c r="HRP151" s="369"/>
      <c r="HRU151" s="254"/>
      <c r="HRV151" s="254"/>
      <c r="HRW151" s="254"/>
      <c r="HRX151" s="254"/>
      <c r="HSC151" s="260"/>
      <c r="HSD151" s="369"/>
      <c r="HSE151" s="369"/>
      <c r="HSF151" s="369"/>
      <c r="HSK151" s="254"/>
      <c r="HSL151" s="254"/>
      <c r="HSM151" s="254"/>
      <c r="HSN151" s="254"/>
      <c r="HSS151" s="260"/>
      <c r="HST151" s="369"/>
      <c r="HSU151" s="369"/>
      <c r="HSV151" s="369"/>
      <c r="HTA151" s="254"/>
      <c r="HTB151" s="254"/>
      <c r="HTC151" s="254"/>
      <c r="HTD151" s="254"/>
      <c r="HTI151" s="260"/>
      <c r="HTJ151" s="369"/>
      <c r="HTK151" s="369"/>
      <c r="HTL151" s="369"/>
      <c r="HTQ151" s="254"/>
      <c r="HTR151" s="254"/>
      <c r="HTS151" s="254"/>
      <c r="HTT151" s="254"/>
      <c r="HTY151" s="260"/>
      <c r="HTZ151" s="369"/>
      <c r="HUA151" s="369"/>
      <c r="HUB151" s="369"/>
      <c r="HUG151" s="254"/>
      <c r="HUH151" s="254"/>
      <c r="HUI151" s="254"/>
      <c r="HUJ151" s="254"/>
      <c r="HUO151" s="260"/>
      <c r="HUP151" s="369"/>
      <c r="HUQ151" s="369"/>
      <c r="HUR151" s="369"/>
      <c r="HUW151" s="254"/>
      <c r="HUX151" s="254"/>
      <c r="HUY151" s="254"/>
      <c r="HUZ151" s="254"/>
      <c r="HVE151" s="260"/>
      <c r="HVF151" s="369"/>
      <c r="HVG151" s="369"/>
      <c r="HVH151" s="369"/>
      <c r="HVM151" s="254"/>
      <c r="HVN151" s="254"/>
      <c r="HVO151" s="254"/>
      <c r="HVP151" s="254"/>
      <c r="HVU151" s="260"/>
      <c r="HVV151" s="369"/>
      <c r="HVW151" s="369"/>
      <c r="HVX151" s="369"/>
      <c r="HWC151" s="254"/>
      <c r="HWD151" s="254"/>
      <c r="HWE151" s="254"/>
      <c r="HWF151" s="254"/>
      <c r="HWK151" s="260"/>
      <c r="HWL151" s="369"/>
      <c r="HWM151" s="369"/>
      <c r="HWN151" s="369"/>
      <c r="HWS151" s="254"/>
      <c r="HWT151" s="254"/>
      <c r="HWU151" s="254"/>
      <c r="HWV151" s="254"/>
      <c r="HXA151" s="260"/>
      <c r="HXB151" s="369"/>
      <c r="HXC151" s="369"/>
      <c r="HXD151" s="369"/>
      <c r="HXI151" s="254"/>
      <c r="HXJ151" s="254"/>
      <c r="HXK151" s="254"/>
      <c r="HXL151" s="254"/>
      <c r="HXQ151" s="260"/>
      <c r="HXR151" s="369"/>
      <c r="HXS151" s="369"/>
      <c r="HXT151" s="369"/>
      <c r="HXY151" s="254"/>
      <c r="HXZ151" s="254"/>
      <c r="HYA151" s="254"/>
      <c r="HYB151" s="254"/>
      <c r="HYG151" s="260"/>
      <c r="HYH151" s="369"/>
      <c r="HYI151" s="369"/>
      <c r="HYJ151" s="369"/>
      <c r="HYO151" s="254"/>
      <c r="HYP151" s="254"/>
      <c r="HYQ151" s="254"/>
      <c r="HYR151" s="254"/>
      <c r="HYW151" s="260"/>
      <c r="HYX151" s="369"/>
      <c r="HYY151" s="369"/>
      <c r="HYZ151" s="369"/>
      <c r="HZE151" s="254"/>
      <c r="HZF151" s="254"/>
      <c r="HZG151" s="254"/>
      <c r="HZH151" s="254"/>
      <c r="HZM151" s="260"/>
      <c r="HZN151" s="369"/>
      <c r="HZO151" s="369"/>
      <c r="HZP151" s="369"/>
      <c r="HZU151" s="254"/>
      <c r="HZV151" s="254"/>
      <c r="HZW151" s="254"/>
      <c r="HZX151" s="254"/>
      <c r="IAC151" s="260"/>
      <c r="IAD151" s="369"/>
      <c r="IAE151" s="369"/>
      <c r="IAF151" s="369"/>
      <c r="IAK151" s="254"/>
      <c r="IAL151" s="254"/>
      <c r="IAM151" s="254"/>
      <c r="IAN151" s="254"/>
      <c r="IAS151" s="260"/>
      <c r="IAT151" s="369"/>
      <c r="IAU151" s="369"/>
      <c r="IAV151" s="369"/>
      <c r="IBA151" s="254"/>
      <c r="IBB151" s="254"/>
      <c r="IBC151" s="254"/>
      <c r="IBD151" s="254"/>
      <c r="IBI151" s="260"/>
      <c r="IBJ151" s="369"/>
      <c r="IBK151" s="369"/>
      <c r="IBL151" s="369"/>
      <c r="IBQ151" s="254"/>
      <c r="IBR151" s="254"/>
      <c r="IBS151" s="254"/>
      <c r="IBT151" s="254"/>
      <c r="IBY151" s="260"/>
      <c r="IBZ151" s="369"/>
      <c r="ICA151" s="369"/>
      <c r="ICB151" s="369"/>
      <c r="ICG151" s="254"/>
      <c r="ICH151" s="254"/>
      <c r="ICI151" s="254"/>
      <c r="ICJ151" s="254"/>
      <c r="ICO151" s="260"/>
      <c r="ICP151" s="369"/>
      <c r="ICQ151" s="369"/>
      <c r="ICR151" s="369"/>
      <c r="ICW151" s="254"/>
      <c r="ICX151" s="254"/>
      <c r="ICY151" s="254"/>
      <c r="ICZ151" s="254"/>
      <c r="IDE151" s="260"/>
      <c r="IDF151" s="369"/>
      <c r="IDG151" s="369"/>
      <c r="IDH151" s="369"/>
      <c r="IDM151" s="254"/>
      <c r="IDN151" s="254"/>
      <c r="IDO151" s="254"/>
      <c r="IDP151" s="254"/>
      <c r="IDU151" s="260"/>
      <c r="IDV151" s="369"/>
      <c r="IDW151" s="369"/>
      <c r="IDX151" s="369"/>
      <c r="IEC151" s="254"/>
      <c r="IED151" s="254"/>
      <c r="IEE151" s="254"/>
      <c r="IEF151" s="254"/>
      <c r="IEK151" s="260"/>
      <c r="IEL151" s="369"/>
      <c r="IEM151" s="369"/>
      <c r="IEN151" s="369"/>
      <c r="IES151" s="254"/>
      <c r="IET151" s="254"/>
      <c r="IEU151" s="254"/>
      <c r="IEV151" s="254"/>
      <c r="IFA151" s="260"/>
      <c r="IFB151" s="369"/>
      <c r="IFC151" s="369"/>
      <c r="IFD151" s="369"/>
      <c r="IFI151" s="254"/>
      <c r="IFJ151" s="254"/>
      <c r="IFK151" s="254"/>
      <c r="IFL151" s="254"/>
      <c r="IFQ151" s="260"/>
      <c r="IFR151" s="369"/>
      <c r="IFS151" s="369"/>
      <c r="IFT151" s="369"/>
      <c r="IFY151" s="254"/>
      <c r="IFZ151" s="254"/>
      <c r="IGA151" s="254"/>
      <c r="IGB151" s="254"/>
      <c r="IGG151" s="260"/>
      <c r="IGH151" s="369"/>
      <c r="IGI151" s="369"/>
      <c r="IGJ151" s="369"/>
      <c r="IGO151" s="254"/>
      <c r="IGP151" s="254"/>
      <c r="IGQ151" s="254"/>
      <c r="IGR151" s="254"/>
      <c r="IGW151" s="260"/>
      <c r="IGX151" s="369"/>
      <c r="IGY151" s="369"/>
      <c r="IGZ151" s="369"/>
      <c r="IHE151" s="254"/>
      <c r="IHF151" s="254"/>
      <c r="IHG151" s="254"/>
      <c r="IHH151" s="254"/>
      <c r="IHM151" s="260"/>
      <c r="IHN151" s="369"/>
      <c r="IHO151" s="369"/>
      <c r="IHP151" s="369"/>
      <c r="IHU151" s="254"/>
      <c r="IHV151" s="254"/>
      <c r="IHW151" s="254"/>
      <c r="IHX151" s="254"/>
      <c r="IIC151" s="260"/>
      <c r="IID151" s="369"/>
      <c r="IIE151" s="369"/>
      <c r="IIF151" s="369"/>
      <c r="IIK151" s="254"/>
      <c r="IIL151" s="254"/>
      <c r="IIM151" s="254"/>
      <c r="IIN151" s="254"/>
      <c r="IIS151" s="260"/>
      <c r="IIT151" s="369"/>
      <c r="IIU151" s="369"/>
      <c r="IIV151" s="369"/>
      <c r="IJA151" s="254"/>
      <c r="IJB151" s="254"/>
      <c r="IJC151" s="254"/>
      <c r="IJD151" s="254"/>
      <c r="IJI151" s="260"/>
      <c r="IJJ151" s="369"/>
      <c r="IJK151" s="369"/>
      <c r="IJL151" s="369"/>
      <c r="IJQ151" s="254"/>
      <c r="IJR151" s="254"/>
      <c r="IJS151" s="254"/>
      <c r="IJT151" s="254"/>
      <c r="IJY151" s="260"/>
      <c r="IJZ151" s="369"/>
      <c r="IKA151" s="369"/>
      <c r="IKB151" s="369"/>
      <c r="IKG151" s="254"/>
      <c r="IKH151" s="254"/>
      <c r="IKI151" s="254"/>
      <c r="IKJ151" s="254"/>
      <c r="IKO151" s="260"/>
      <c r="IKP151" s="369"/>
      <c r="IKQ151" s="369"/>
      <c r="IKR151" s="369"/>
      <c r="IKW151" s="254"/>
      <c r="IKX151" s="254"/>
      <c r="IKY151" s="254"/>
      <c r="IKZ151" s="254"/>
      <c r="ILE151" s="260"/>
      <c r="ILF151" s="369"/>
      <c r="ILG151" s="369"/>
      <c r="ILH151" s="369"/>
      <c r="ILM151" s="254"/>
      <c r="ILN151" s="254"/>
      <c r="ILO151" s="254"/>
      <c r="ILP151" s="254"/>
      <c r="ILU151" s="260"/>
      <c r="ILV151" s="369"/>
      <c r="ILW151" s="369"/>
      <c r="ILX151" s="369"/>
      <c r="IMC151" s="254"/>
      <c r="IMD151" s="254"/>
      <c r="IME151" s="254"/>
      <c r="IMF151" s="254"/>
      <c r="IMK151" s="260"/>
      <c r="IML151" s="369"/>
      <c r="IMM151" s="369"/>
      <c r="IMN151" s="369"/>
      <c r="IMS151" s="254"/>
      <c r="IMT151" s="254"/>
      <c r="IMU151" s="254"/>
      <c r="IMV151" s="254"/>
      <c r="INA151" s="260"/>
      <c r="INB151" s="369"/>
      <c r="INC151" s="369"/>
      <c r="IND151" s="369"/>
      <c r="INI151" s="254"/>
      <c r="INJ151" s="254"/>
      <c r="INK151" s="254"/>
      <c r="INL151" s="254"/>
      <c r="INQ151" s="260"/>
      <c r="INR151" s="369"/>
      <c r="INS151" s="369"/>
      <c r="INT151" s="369"/>
      <c r="INY151" s="254"/>
      <c r="INZ151" s="254"/>
      <c r="IOA151" s="254"/>
      <c r="IOB151" s="254"/>
      <c r="IOG151" s="260"/>
      <c r="IOH151" s="369"/>
      <c r="IOI151" s="369"/>
      <c r="IOJ151" s="369"/>
      <c r="IOO151" s="254"/>
      <c r="IOP151" s="254"/>
      <c r="IOQ151" s="254"/>
      <c r="IOR151" s="254"/>
      <c r="IOW151" s="260"/>
      <c r="IOX151" s="369"/>
      <c r="IOY151" s="369"/>
      <c r="IOZ151" s="369"/>
      <c r="IPE151" s="254"/>
      <c r="IPF151" s="254"/>
      <c r="IPG151" s="254"/>
      <c r="IPH151" s="254"/>
      <c r="IPM151" s="260"/>
      <c r="IPN151" s="369"/>
      <c r="IPO151" s="369"/>
      <c r="IPP151" s="369"/>
      <c r="IPU151" s="254"/>
      <c r="IPV151" s="254"/>
      <c r="IPW151" s="254"/>
      <c r="IPX151" s="254"/>
      <c r="IQC151" s="260"/>
      <c r="IQD151" s="369"/>
      <c r="IQE151" s="369"/>
      <c r="IQF151" s="369"/>
      <c r="IQK151" s="254"/>
      <c r="IQL151" s="254"/>
      <c r="IQM151" s="254"/>
      <c r="IQN151" s="254"/>
      <c r="IQS151" s="260"/>
      <c r="IQT151" s="369"/>
      <c r="IQU151" s="369"/>
      <c r="IQV151" s="369"/>
      <c r="IRA151" s="254"/>
      <c r="IRB151" s="254"/>
      <c r="IRC151" s="254"/>
      <c r="IRD151" s="254"/>
      <c r="IRI151" s="260"/>
      <c r="IRJ151" s="369"/>
      <c r="IRK151" s="369"/>
      <c r="IRL151" s="369"/>
      <c r="IRQ151" s="254"/>
      <c r="IRR151" s="254"/>
      <c r="IRS151" s="254"/>
      <c r="IRT151" s="254"/>
      <c r="IRY151" s="260"/>
      <c r="IRZ151" s="369"/>
      <c r="ISA151" s="369"/>
      <c r="ISB151" s="369"/>
      <c r="ISG151" s="254"/>
      <c r="ISH151" s="254"/>
      <c r="ISI151" s="254"/>
      <c r="ISJ151" s="254"/>
      <c r="ISO151" s="260"/>
      <c r="ISP151" s="369"/>
      <c r="ISQ151" s="369"/>
      <c r="ISR151" s="369"/>
      <c r="ISW151" s="254"/>
      <c r="ISX151" s="254"/>
      <c r="ISY151" s="254"/>
      <c r="ISZ151" s="254"/>
      <c r="ITE151" s="260"/>
      <c r="ITF151" s="369"/>
      <c r="ITG151" s="369"/>
      <c r="ITH151" s="369"/>
      <c r="ITM151" s="254"/>
      <c r="ITN151" s="254"/>
      <c r="ITO151" s="254"/>
      <c r="ITP151" s="254"/>
      <c r="ITU151" s="260"/>
      <c r="ITV151" s="369"/>
      <c r="ITW151" s="369"/>
      <c r="ITX151" s="369"/>
      <c r="IUC151" s="254"/>
      <c r="IUD151" s="254"/>
      <c r="IUE151" s="254"/>
      <c r="IUF151" s="254"/>
      <c r="IUK151" s="260"/>
      <c r="IUL151" s="369"/>
      <c r="IUM151" s="369"/>
      <c r="IUN151" s="369"/>
      <c r="IUS151" s="254"/>
      <c r="IUT151" s="254"/>
      <c r="IUU151" s="254"/>
      <c r="IUV151" s="254"/>
      <c r="IVA151" s="260"/>
      <c r="IVB151" s="369"/>
      <c r="IVC151" s="369"/>
      <c r="IVD151" s="369"/>
      <c r="IVI151" s="254"/>
      <c r="IVJ151" s="254"/>
      <c r="IVK151" s="254"/>
      <c r="IVL151" s="254"/>
      <c r="IVQ151" s="260"/>
      <c r="IVR151" s="369"/>
      <c r="IVS151" s="369"/>
      <c r="IVT151" s="369"/>
      <c r="IVY151" s="254"/>
      <c r="IVZ151" s="254"/>
      <c r="IWA151" s="254"/>
      <c r="IWB151" s="254"/>
      <c r="IWG151" s="260"/>
      <c r="IWH151" s="369"/>
      <c r="IWI151" s="369"/>
      <c r="IWJ151" s="369"/>
      <c r="IWO151" s="254"/>
      <c r="IWP151" s="254"/>
      <c r="IWQ151" s="254"/>
      <c r="IWR151" s="254"/>
      <c r="IWW151" s="260"/>
      <c r="IWX151" s="369"/>
      <c r="IWY151" s="369"/>
      <c r="IWZ151" s="369"/>
      <c r="IXE151" s="254"/>
      <c r="IXF151" s="254"/>
      <c r="IXG151" s="254"/>
      <c r="IXH151" s="254"/>
      <c r="IXM151" s="260"/>
      <c r="IXN151" s="369"/>
      <c r="IXO151" s="369"/>
      <c r="IXP151" s="369"/>
      <c r="IXU151" s="254"/>
      <c r="IXV151" s="254"/>
      <c r="IXW151" s="254"/>
      <c r="IXX151" s="254"/>
      <c r="IYC151" s="260"/>
      <c r="IYD151" s="369"/>
      <c r="IYE151" s="369"/>
      <c r="IYF151" s="369"/>
      <c r="IYK151" s="254"/>
      <c r="IYL151" s="254"/>
      <c r="IYM151" s="254"/>
      <c r="IYN151" s="254"/>
      <c r="IYS151" s="260"/>
      <c r="IYT151" s="369"/>
      <c r="IYU151" s="369"/>
      <c r="IYV151" s="369"/>
      <c r="IZA151" s="254"/>
      <c r="IZB151" s="254"/>
      <c r="IZC151" s="254"/>
      <c r="IZD151" s="254"/>
      <c r="IZI151" s="260"/>
      <c r="IZJ151" s="369"/>
      <c r="IZK151" s="369"/>
      <c r="IZL151" s="369"/>
      <c r="IZQ151" s="254"/>
      <c r="IZR151" s="254"/>
      <c r="IZS151" s="254"/>
      <c r="IZT151" s="254"/>
      <c r="IZY151" s="260"/>
      <c r="IZZ151" s="369"/>
      <c r="JAA151" s="369"/>
      <c r="JAB151" s="369"/>
      <c r="JAG151" s="254"/>
      <c r="JAH151" s="254"/>
      <c r="JAI151" s="254"/>
      <c r="JAJ151" s="254"/>
      <c r="JAO151" s="260"/>
      <c r="JAP151" s="369"/>
      <c r="JAQ151" s="369"/>
      <c r="JAR151" s="369"/>
      <c r="JAW151" s="254"/>
      <c r="JAX151" s="254"/>
      <c r="JAY151" s="254"/>
      <c r="JAZ151" s="254"/>
      <c r="JBE151" s="260"/>
      <c r="JBF151" s="369"/>
      <c r="JBG151" s="369"/>
      <c r="JBH151" s="369"/>
      <c r="JBM151" s="254"/>
      <c r="JBN151" s="254"/>
      <c r="JBO151" s="254"/>
      <c r="JBP151" s="254"/>
      <c r="JBU151" s="260"/>
      <c r="JBV151" s="369"/>
      <c r="JBW151" s="369"/>
      <c r="JBX151" s="369"/>
      <c r="JCC151" s="254"/>
      <c r="JCD151" s="254"/>
      <c r="JCE151" s="254"/>
      <c r="JCF151" s="254"/>
      <c r="JCK151" s="260"/>
      <c r="JCL151" s="369"/>
      <c r="JCM151" s="369"/>
      <c r="JCN151" s="369"/>
      <c r="JCS151" s="254"/>
      <c r="JCT151" s="254"/>
      <c r="JCU151" s="254"/>
      <c r="JCV151" s="254"/>
      <c r="JDA151" s="260"/>
      <c r="JDB151" s="369"/>
      <c r="JDC151" s="369"/>
      <c r="JDD151" s="369"/>
      <c r="JDI151" s="254"/>
      <c r="JDJ151" s="254"/>
      <c r="JDK151" s="254"/>
      <c r="JDL151" s="254"/>
      <c r="JDQ151" s="260"/>
      <c r="JDR151" s="369"/>
      <c r="JDS151" s="369"/>
      <c r="JDT151" s="369"/>
      <c r="JDY151" s="254"/>
      <c r="JDZ151" s="254"/>
      <c r="JEA151" s="254"/>
      <c r="JEB151" s="254"/>
      <c r="JEG151" s="260"/>
      <c r="JEH151" s="369"/>
      <c r="JEI151" s="369"/>
      <c r="JEJ151" s="369"/>
      <c r="JEO151" s="254"/>
      <c r="JEP151" s="254"/>
      <c r="JEQ151" s="254"/>
      <c r="JER151" s="254"/>
      <c r="JEW151" s="260"/>
      <c r="JEX151" s="369"/>
      <c r="JEY151" s="369"/>
      <c r="JEZ151" s="369"/>
      <c r="JFE151" s="254"/>
      <c r="JFF151" s="254"/>
      <c r="JFG151" s="254"/>
      <c r="JFH151" s="254"/>
      <c r="JFM151" s="260"/>
      <c r="JFN151" s="369"/>
      <c r="JFO151" s="369"/>
      <c r="JFP151" s="369"/>
      <c r="JFU151" s="254"/>
      <c r="JFV151" s="254"/>
      <c r="JFW151" s="254"/>
      <c r="JFX151" s="254"/>
      <c r="JGC151" s="260"/>
      <c r="JGD151" s="369"/>
      <c r="JGE151" s="369"/>
      <c r="JGF151" s="369"/>
      <c r="JGK151" s="254"/>
      <c r="JGL151" s="254"/>
      <c r="JGM151" s="254"/>
      <c r="JGN151" s="254"/>
      <c r="JGS151" s="260"/>
      <c r="JGT151" s="369"/>
      <c r="JGU151" s="369"/>
      <c r="JGV151" s="369"/>
      <c r="JHA151" s="254"/>
      <c r="JHB151" s="254"/>
      <c r="JHC151" s="254"/>
      <c r="JHD151" s="254"/>
      <c r="JHI151" s="260"/>
      <c r="JHJ151" s="369"/>
      <c r="JHK151" s="369"/>
      <c r="JHL151" s="369"/>
      <c r="JHQ151" s="254"/>
      <c r="JHR151" s="254"/>
      <c r="JHS151" s="254"/>
      <c r="JHT151" s="254"/>
      <c r="JHY151" s="260"/>
      <c r="JHZ151" s="369"/>
      <c r="JIA151" s="369"/>
      <c r="JIB151" s="369"/>
      <c r="JIG151" s="254"/>
      <c r="JIH151" s="254"/>
      <c r="JII151" s="254"/>
      <c r="JIJ151" s="254"/>
      <c r="JIO151" s="260"/>
      <c r="JIP151" s="369"/>
      <c r="JIQ151" s="369"/>
      <c r="JIR151" s="369"/>
      <c r="JIW151" s="254"/>
      <c r="JIX151" s="254"/>
      <c r="JIY151" s="254"/>
      <c r="JIZ151" s="254"/>
      <c r="JJE151" s="260"/>
      <c r="JJF151" s="369"/>
      <c r="JJG151" s="369"/>
      <c r="JJH151" s="369"/>
      <c r="JJM151" s="254"/>
      <c r="JJN151" s="254"/>
      <c r="JJO151" s="254"/>
      <c r="JJP151" s="254"/>
      <c r="JJU151" s="260"/>
      <c r="JJV151" s="369"/>
      <c r="JJW151" s="369"/>
      <c r="JJX151" s="369"/>
      <c r="JKC151" s="254"/>
      <c r="JKD151" s="254"/>
      <c r="JKE151" s="254"/>
      <c r="JKF151" s="254"/>
      <c r="JKK151" s="260"/>
      <c r="JKL151" s="369"/>
      <c r="JKM151" s="369"/>
      <c r="JKN151" s="369"/>
      <c r="JKS151" s="254"/>
      <c r="JKT151" s="254"/>
      <c r="JKU151" s="254"/>
      <c r="JKV151" s="254"/>
      <c r="JLA151" s="260"/>
      <c r="JLB151" s="369"/>
      <c r="JLC151" s="369"/>
      <c r="JLD151" s="369"/>
      <c r="JLI151" s="254"/>
      <c r="JLJ151" s="254"/>
      <c r="JLK151" s="254"/>
      <c r="JLL151" s="254"/>
      <c r="JLQ151" s="260"/>
      <c r="JLR151" s="369"/>
      <c r="JLS151" s="369"/>
      <c r="JLT151" s="369"/>
      <c r="JLY151" s="254"/>
      <c r="JLZ151" s="254"/>
      <c r="JMA151" s="254"/>
      <c r="JMB151" s="254"/>
      <c r="JMG151" s="260"/>
      <c r="JMH151" s="369"/>
      <c r="JMI151" s="369"/>
      <c r="JMJ151" s="369"/>
      <c r="JMO151" s="254"/>
      <c r="JMP151" s="254"/>
      <c r="JMQ151" s="254"/>
      <c r="JMR151" s="254"/>
      <c r="JMW151" s="260"/>
      <c r="JMX151" s="369"/>
      <c r="JMY151" s="369"/>
      <c r="JMZ151" s="369"/>
      <c r="JNE151" s="254"/>
      <c r="JNF151" s="254"/>
      <c r="JNG151" s="254"/>
      <c r="JNH151" s="254"/>
      <c r="JNM151" s="260"/>
      <c r="JNN151" s="369"/>
      <c r="JNO151" s="369"/>
      <c r="JNP151" s="369"/>
      <c r="JNU151" s="254"/>
      <c r="JNV151" s="254"/>
      <c r="JNW151" s="254"/>
      <c r="JNX151" s="254"/>
      <c r="JOC151" s="260"/>
      <c r="JOD151" s="369"/>
      <c r="JOE151" s="369"/>
      <c r="JOF151" s="369"/>
      <c r="JOK151" s="254"/>
      <c r="JOL151" s="254"/>
      <c r="JOM151" s="254"/>
      <c r="JON151" s="254"/>
      <c r="JOS151" s="260"/>
      <c r="JOT151" s="369"/>
      <c r="JOU151" s="369"/>
      <c r="JOV151" s="369"/>
      <c r="JPA151" s="254"/>
      <c r="JPB151" s="254"/>
      <c r="JPC151" s="254"/>
      <c r="JPD151" s="254"/>
      <c r="JPI151" s="260"/>
      <c r="JPJ151" s="369"/>
      <c r="JPK151" s="369"/>
      <c r="JPL151" s="369"/>
      <c r="JPQ151" s="254"/>
      <c r="JPR151" s="254"/>
      <c r="JPS151" s="254"/>
      <c r="JPT151" s="254"/>
      <c r="JPY151" s="260"/>
      <c r="JPZ151" s="369"/>
      <c r="JQA151" s="369"/>
      <c r="JQB151" s="369"/>
      <c r="JQG151" s="254"/>
      <c r="JQH151" s="254"/>
      <c r="JQI151" s="254"/>
      <c r="JQJ151" s="254"/>
      <c r="JQO151" s="260"/>
      <c r="JQP151" s="369"/>
      <c r="JQQ151" s="369"/>
      <c r="JQR151" s="369"/>
      <c r="JQW151" s="254"/>
      <c r="JQX151" s="254"/>
      <c r="JQY151" s="254"/>
      <c r="JQZ151" s="254"/>
      <c r="JRE151" s="260"/>
      <c r="JRF151" s="369"/>
      <c r="JRG151" s="369"/>
      <c r="JRH151" s="369"/>
      <c r="JRM151" s="254"/>
      <c r="JRN151" s="254"/>
      <c r="JRO151" s="254"/>
      <c r="JRP151" s="254"/>
      <c r="JRU151" s="260"/>
      <c r="JRV151" s="369"/>
      <c r="JRW151" s="369"/>
      <c r="JRX151" s="369"/>
      <c r="JSC151" s="254"/>
      <c r="JSD151" s="254"/>
      <c r="JSE151" s="254"/>
      <c r="JSF151" s="254"/>
      <c r="JSK151" s="260"/>
      <c r="JSL151" s="369"/>
      <c r="JSM151" s="369"/>
      <c r="JSN151" s="369"/>
      <c r="JSS151" s="254"/>
      <c r="JST151" s="254"/>
      <c r="JSU151" s="254"/>
      <c r="JSV151" s="254"/>
      <c r="JTA151" s="260"/>
      <c r="JTB151" s="369"/>
      <c r="JTC151" s="369"/>
      <c r="JTD151" s="369"/>
      <c r="JTI151" s="254"/>
      <c r="JTJ151" s="254"/>
      <c r="JTK151" s="254"/>
      <c r="JTL151" s="254"/>
      <c r="JTQ151" s="260"/>
      <c r="JTR151" s="369"/>
      <c r="JTS151" s="369"/>
      <c r="JTT151" s="369"/>
      <c r="JTY151" s="254"/>
      <c r="JTZ151" s="254"/>
      <c r="JUA151" s="254"/>
      <c r="JUB151" s="254"/>
      <c r="JUG151" s="260"/>
      <c r="JUH151" s="369"/>
      <c r="JUI151" s="369"/>
      <c r="JUJ151" s="369"/>
      <c r="JUO151" s="254"/>
      <c r="JUP151" s="254"/>
      <c r="JUQ151" s="254"/>
      <c r="JUR151" s="254"/>
      <c r="JUW151" s="260"/>
      <c r="JUX151" s="369"/>
      <c r="JUY151" s="369"/>
      <c r="JUZ151" s="369"/>
      <c r="JVE151" s="254"/>
      <c r="JVF151" s="254"/>
      <c r="JVG151" s="254"/>
      <c r="JVH151" s="254"/>
      <c r="JVM151" s="260"/>
      <c r="JVN151" s="369"/>
      <c r="JVO151" s="369"/>
      <c r="JVP151" s="369"/>
      <c r="JVU151" s="254"/>
      <c r="JVV151" s="254"/>
      <c r="JVW151" s="254"/>
      <c r="JVX151" s="254"/>
      <c r="JWC151" s="260"/>
      <c r="JWD151" s="369"/>
      <c r="JWE151" s="369"/>
      <c r="JWF151" s="369"/>
      <c r="JWK151" s="254"/>
      <c r="JWL151" s="254"/>
      <c r="JWM151" s="254"/>
      <c r="JWN151" s="254"/>
      <c r="JWS151" s="260"/>
      <c r="JWT151" s="369"/>
      <c r="JWU151" s="369"/>
      <c r="JWV151" s="369"/>
      <c r="JXA151" s="254"/>
      <c r="JXB151" s="254"/>
      <c r="JXC151" s="254"/>
      <c r="JXD151" s="254"/>
      <c r="JXI151" s="260"/>
      <c r="JXJ151" s="369"/>
      <c r="JXK151" s="369"/>
      <c r="JXL151" s="369"/>
      <c r="JXQ151" s="254"/>
      <c r="JXR151" s="254"/>
      <c r="JXS151" s="254"/>
      <c r="JXT151" s="254"/>
      <c r="JXY151" s="260"/>
      <c r="JXZ151" s="369"/>
      <c r="JYA151" s="369"/>
      <c r="JYB151" s="369"/>
      <c r="JYG151" s="254"/>
      <c r="JYH151" s="254"/>
      <c r="JYI151" s="254"/>
      <c r="JYJ151" s="254"/>
      <c r="JYO151" s="260"/>
      <c r="JYP151" s="369"/>
      <c r="JYQ151" s="369"/>
      <c r="JYR151" s="369"/>
      <c r="JYW151" s="254"/>
      <c r="JYX151" s="254"/>
      <c r="JYY151" s="254"/>
      <c r="JYZ151" s="254"/>
      <c r="JZE151" s="260"/>
      <c r="JZF151" s="369"/>
      <c r="JZG151" s="369"/>
      <c r="JZH151" s="369"/>
      <c r="JZM151" s="254"/>
      <c r="JZN151" s="254"/>
      <c r="JZO151" s="254"/>
      <c r="JZP151" s="254"/>
      <c r="JZU151" s="260"/>
      <c r="JZV151" s="369"/>
      <c r="JZW151" s="369"/>
      <c r="JZX151" s="369"/>
      <c r="KAC151" s="254"/>
      <c r="KAD151" s="254"/>
      <c r="KAE151" s="254"/>
      <c r="KAF151" s="254"/>
      <c r="KAK151" s="260"/>
      <c r="KAL151" s="369"/>
      <c r="KAM151" s="369"/>
      <c r="KAN151" s="369"/>
      <c r="KAS151" s="254"/>
      <c r="KAT151" s="254"/>
      <c r="KAU151" s="254"/>
      <c r="KAV151" s="254"/>
      <c r="KBA151" s="260"/>
      <c r="KBB151" s="369"/>
      <c r="KBC151" s="369"/>
      <c r="KBD151" s="369"/>
      <c r="KBI151" s="254"/>
      <c r="KBJ151" s="254"/>
      <c r="KBK151" s="254"/>
      <c r="KBL151" s="254"/>
      <c r="KBQ151" s="260"/>
      <c r="KBR151" s="369"/>
      <c r="KBS151" s="369"/>
      <c r="KBT151" s="369"/>
      <c r="KBY151" s="254"/>
      <c r="KBZ151" s="254"/>
      <c r="KCA151" s="254"/>
      <c r="KCB151" s="254"/>
      <c r="KCG151" s="260"/>
      <c r="KCH151" s="369"/>
      <c r="KCI151" s="369"/>
      <c r="KCJ151" s="369"/>
      <c r="KCO151" s="254"/>
      <c r="KCP151" s="254"/>
      <c r="KCQ151" s="254"/>
      <c r="KCR151" s="254"/>
      <c r="KCW151" s="260"/>
      <c r="KCX151" s="369"/>
      <c r="KCY151" s="369"/>
      <c r="KCZ151" s="369"/>
      <c r="KDE151" s="254"/>
      <c r="KDF151" s="254"/>
      <c r="KDG151" s="254"/>
      <c r="KDH151" s="254"/>
      <c r="KDM151" s="260"/>
      <c r="KDN151" s="369"/>
      <c r="KDO151" s="369"/>
      <c r="KDP151" s="369"/>
      <c r="KDU151" s="254"/>
      <c r="KDV151" s="254"/>
      <c r="KDW151" s="254"/>
      <c r="KDX151" s="254"/>
      <c r="KEC151" s="260"/>
      <c r="KED151" s="369"/>
      <c r="KEE151" s="369"/>
      <c r="KEF151" s="369"/>
      <c r="KEK151" s="254"/>
      <c r="KEL151" s="254"/>
      <c r="KEM151" s="254"/>
      <c r="KEN151" s="254"/>
      <c r="KES151" s="260"/>
      <c r="KET151" s="369"/>
      <c r="KEU151" s="369"/>
      <c r="KEV151" s="369"/>
      <c r="KFA151" s="254"/>
      <c r="KFB151" s="254"/>
      <c r="KFC151" s="254"/>
      <c r="KFD151" s="254"/>
      <c r="KFI151" s="260"/>
      <c r="KFJ151" s="369"/>
      <c r="KFK151" s="369"/>
      <c r="KFL151" s="369"/>
      <c r="KFQ151" s="254"/>
      <c r="KFR151" s="254"/>
      <c r="KFS151" s="254"/>
      <c r="KFT151" s="254"/>
      <c r="KFY151" s="260"/>
      <c r="KFZ151" s="369"/>
      <c r="KGA151" s="369"/>
      <c r="KGB151" s="369"/>
      <c r="KGG151" s="254"/>
      <c r="KGH151" s="254"/>
      <c r="KGI151" s="254"/>
      <c r="KGJ151" s="254"/>
      <c r="KGO151" s="260"/>
      <c r="KGP151" s="369"/>
      <c r="KGQ151" s="369"/>
      <c r="KGR151" s="369"/>
      <c r="KGW151" s="254"/>
      <c r="KGX151" s="254"/>
      <c r="KGY151" s="254"/>
      <c r="KGZ151" s="254"/>
      <c r="KHE151" s="260"/>
      <c r="KHF151" s="369"/>
      <c r="KHG151" s="369"/>
      <c r="KHH151" s="369"/>
      <c r="KHM151" s="254"/>
      <c r="KHN151" s="254"/>
      <c r="KHO151" s="254"/>
      <c r="KHP151" s="254"/>
      <c r="KHU151" s="260"/>
      <c r="KHV151" s="369"/>
      <c r="KHW151" s="369"/>
      <c r="KHX151" s="369"/>
      <c r="KIC151" s="254"/>
      <c r="KID151" s="254"/>
      <c r="KIE151" s="254"/>
      <c r="KIF151" s="254"/>
      <c r="KIK151" s="260"/>
      <c r="KIL151" s="369"/>
      <c r="KIM151" s="369"/>
      <c r="KIN151" s="369"/>
      <c r="KIS151" s="254"/>
      <c r="KIT151" s="254"/>
      <c r="KIU151" s="254"/>
      <c r="KIV151" s="254"/>
      <c r="KJA151" s="260"/>
      <c r="KJB151" s="369"/>
      <c r="KJC151" s="369"/>
      <c r="KJD151" s="369"/>
      <c r="KJI151" s="254"/>
      <c r="KJJ151" s="254"/>
      <c r="KJK151" s="254"/>
      <c r="KJL151" s="254"/>
      <c r="KJQ151" s="260"/>
      <c r="KJR151" s="369"/>
      <c r="KJS151" s="369"/>
      <c r="KJT151" s="369"/>
      <c r="KJY151" s="254"/>
      <c r="KJZ151" s="254"/>
      <c r="KKA151" s="254"/>
      <c r="KKB151" s="254"/>
      <c r="KKG151" s="260"/>
      <c r="KKH151" s="369"/>
      <c r="KKI151" s="369"/>
      <c r="KKJ151" s="369"/>
      <c r="KKO151" s="254"/>
      <c r="KKP151" s="254"/>
      <c r="KKQ151" s="254"/>
      <c r="KKR151" s="254"/>
      <c r="KKW151" s="260"/>
      <c r="KKX151" s="369"/>
      <c r="KKY151" s="369"/>
      <c r="KKZ151" s="369"/>
      <c r="KLE151" s="254"/>
      <c r="KLF151" s="254"/>
      <c r="KLG151" s="254"/>
      <c r="KLH151" s="254"/>
      <c r="KLM151" s="260"/>
      <c r="KLN151" s="369"/>
      <c r="KLO151" s="369"/>
      <c r="KLP151" s="369"/>
      <c r="KLU151" s="254"/>
      <c r="KLV151" s="254"/>
      <c r="KLW151" s="254"/>
      <c r="KLX151" s="254"/>
      <c r="KMC151" s="260"/>
      <c r="KMD151" s="369"/>
      <c r="KME151" s="369"/>
      <c r="KMF151" s="369"/>
      <c r="KMK151" s="254"/>
      <c r="KML151" s="254"/>
      <c r="KMM151" s="254"/>
      <c r="KMN151" s="254"/>
      <c r="KMS151" s="260"/>
      <c r="KMT151" s="369"/>
      <c r="KMU151" s="369"/>
      <c r="KMV151" s="369"/>
      <c r="KNA151" s="254"/>
      <c r="KNB151" s="254"/>
      <c r="KNC151" s="254"/>
      <c r="KND151" s="254"/>
      <c r="KNI151" s="260"/>
      <c r="KNJ151" s="369"/>
      <c r="KNK151" s="369"/>
      <c r="KNL151" s="369"/>
      <c r="KNQ151" s="254"/>
      <c r="KNR151" s="254"/>
      <c r="KNS151" s="254"/>
      <c r="KNT151" s="254"/>
      <c r="KNY151" s="260"/>
      <c r="KNZ151" s="369"/>
      <c r="KOA151" s="369"/>
      <c r="KOB151" s="369"/>
      <c r="KOG151" s="254"/>
      <c r="KOH151" s="254"/>
      <c r="KOI151" s="254"/>
      <c r="KOJ151" s="254"/>
      <c r="KOO151" s="260"/>
      <c r="KOP151" s="369"/>
      <c r="KOQ151" s="369"/>
      <c r="KOR151" s="369"/>
      <c r="KOW151" s="254"/>
      <c r="KOX151" s="254"/>
      <c r="KOY151" s="254"/>
      <c r="KOZ151" s="254"/>
      <c r="KPE151" s="260"/>
      <c r="KPF151" s="369"/>
      <c r="KPG151" s="369"/>
      <c r="KPH151" s="369"/>
      <c r="KPM151" s="254"/>
      <c r="KPN151" s="254"/>
      <c r="KPO151" s="254"/>
      <c r="KPP151" s="254"/>
      <c r="KPU151" s="260"/>
      <c r="KPV151" s="369"/>
      <c r="KPW151" s="369"/>
      <c r="KPX151" s="369"/>
      <c r="KQC151" s="254"/>
      <c r="KQD151" s="254"/>
      <c r="KQE151" s="254"/>
      <c r="KQF151" s="254"/>
      <c r="KQK151" s="260"/>
      <c r="KQL151" s="369"/>
      <c r="KQM151" s="369"/>
      <c r="KQN151" s="369"/>
      <c r="KQS151" s="254"/>
      <c r="KQT151" s="254"/>
      <c r="KQU151" s="254"/>
      <c r="KQV151" s="254"/>
      <c r="KRA151" s="260"/>
      <c r="KRB151" s="369"/>
      <c r="KRC151" s="369"/>
      <c r="KRD151" s="369"/>
      <c r="KRI151" s="254"/>
      <c r="KRJ151" s="254"/>
      <c r="KRK151" s="254"/>
      <c r="KRL151" s="254"/>
      <c r="KRQ151" s="260"/>
      <c r="KRR151" s="369"/>
      <c r="KRS151" s="369"/>
      <c r="KRT151" s="369"/>
      <c r="KRY151" s="254"/>
      <c r="KRZ151" s="254"/>
      <c r="KSA151" s="254"/>
      <c r="KSB151" s="254"/>
      <c r="KSG151" s="260"/>
      <c r="KSH151" s="369"/>
      <c r="KSI151" s="369"/>
      <c r="KSJ151" s="369"/>
      <c r="KSO151" s="254"/>
      <c r="KSP151" s="254"/>
      <c r="KSQ151" s="254"/>
      <c r="KSR151" s="254"/>
      <c r="KSW151" s="260"/>
      <c r="KSX151" s="369"/>
      <c r="KSY151" s="369"/>
      <c r="KSZ151" s="369"/>
      <c r="KTE151" s="254"/>
      <c r="KTF151" s="254"/>
      <c r="KTG151" s="254"/>
      <c r="KTH151" s="254"/>
      <c r="KTM151" s="260"/>
      <c r="KTN151" s="369"/>
      <c r="KTO151" s="369"/>
      <c r="KTP151" s="369"/>
      <c r="KTU151" s="254"/>
      <c r="KTV151" s="254"/>
      <c r="KTW151" s="254"/>
      <c r="KTX151" s="254"/>
      <c r="KUC151" s="260"/>
      <c r="KUD151" s="369"/>
      <c r="KUE151" s="369"/>
      <c r="KUF151" s="369"/>
      <c r="KUK151" s="254"/>
      <c r="KUL151" s="254"/>
      <c r="KUM151" s="254"/>
      <c r="KUN151" s="254"/>
      <c r="KUS151" s="260"/>
      <c r="KUT151" s="369"/>
      <c r="KUU151" s="369"/>
      <c r="KUV151" s="369"/>
      <c r="KVA151" s="254"/>
      <c r="KVB151" s="254"/>
      <c r="KVC151" s="254"/>
      <c r="KVD151" s="254"/>
      <c r="KVI151" s="260"/>
      <c r="KVJ151" s="369"/>
      <c r="KVK151" s="369"/>
      <c r="KVL151" s="369"/>
      <c r="KVQ151" s="254"/>
      <c r="KVR151" s="254"/>
      <c r="KVS151" s="254"/>
      <c r="KVT151" s="254"/>
      <c r="KVY151" s="260"/>
      <c r="KVZ151" s="369"/>
      <c r="KWA151" s="369"/>
      <c r="KWB151" s="369"/>
      <c r="KWG151" s="254"/>
      <c r="KWH151" s="254"/>
      <c r="KWI151" s="254"/>
      <c r="KWJ151" s="254"/>
      <c r="KWO151" s="260"/>
      <c r="KWP151" s="369"/>
      <c r="KWQ151" s="369"/>
      <c r="KWR151" s="369"/>
      <c r="KWW151" s="254"/>
      <c r="KWX151" s="254"/>
      <c r="KWY151" s="254"/>
      <c r="KWZ151" s="254"/>
      <c r="KXE151" s="260"/>
      <c r="KXF151" s="369"/>
      <c r="KXG151" s="369"/>
      <c r="KXH151" s="369"/>
      <c r="KXM151" s="254"/>
      <c r="KXN151" s="254"/>
      <c r="KXO151" s="254"/>
      <c r="KXP151" s="254"/>
      <c r="KXU151" s="260"/>
      <c r="KXV151" s="369"/>
      <c r="KXW151" s="369"/>
      <c r="KXX151" s="369"/>
      <c r="KYC151" s="254"/>
      <c r="KYD151" s="254"/>
      <c r="KYE151" s="254"/>
      <c r="KYF151" s="254"/>
      <c r="KYK151" s="260"/>
      <c r="KYL151" s="369"/>
      <c r="KYM151" s="369"/>
      <c r="KYN151" s="369"/>
      <c r="KYS151" s="254"/>
      <c r="KYT151" s="254"/>
      <c r="KYU151" s="254"/>
      <c r="KYV151" s="254"/>
      <c r="KZA151" s="260"/>
      <c r="KZB151" s="369"/>
      <c r="KZC151" s="369"/>
      <c r="KZD151" s="369"/>
      <c r="KZI151" s="254"/>
      <c r="KZJ151" s="254"/>
      <c r="KZK151" s="254"/>
      <c r="KZL151" s="254"/>
      <c r="KZQ151" s="260"/>
      <c r="KZR151" s="369"/>
      <c r="KZS151" s="369"/>
      <c r="KZT151" s="369"/>
      <c r="KZY151" s="254"/>
      <c r="KZZ151" s="254"/>
      <c r="LAA151" s="254"/>
      <c r="LAB151" s="254"/>
      <c r="LAG151" s="260"/>
      <c r="LAH151" s="369"/>
      <c r="LAI151" s="369"/>
      <c r="LAJ151" s="369"/>
      <c r="LAO151" s="254"/>
      <c r="LAP151" s="254"/>
      <c r="LAQ151" s="254"/>
      <c r="LAR151" s="254"/>
      <c r="LAW151" s="260"/>
      <c r="LAX151" s="369"/>
      <c r="LAY151" s="369"/>
      <c r="LAZ151" s="369"/>
      <c r="LBE151" s="254"/>
      <c r="LBF151" s="254"/>
      <c r="LBG151" s="254"/>
      <c r="LBH151" s="254"/>
      <c r="LBM151" s="260"/>
      <c r="LBN151" s="369"/>
      <c r="LBO151" s="369"/>
      <c r="LBP151" s="369"/>
      <c r="LBU151" s="254"/>
      <c r="LBV151" s="254"/>
      <c r="LBW151" s="254"/>
      <c r="LBX151" s="254"/>
      <c r="LCC151" s="260"/>
      <c r="LCD151" s="369"/>
      <c r="LCE151" s="369"/>
      <c r="LCF151" s="369"/>
      <c r="LCK151" s="254"/>
      <c r="LCL151" s="254"/>
      <c r="LCM151" s="254"/>
      <c r="LCN151" s="254"/>
      <c r="LCS151" s="260"/>
      <c r="LCT151" s="369"/>
      <c r="LCU151" s="369"/>
      <c r="LCV151" s="369"/>
      <c r="LDA151" s="254"/>
      <c r="LDB151" s="254"/>
      <c r="LDC151" s="254"/>
      <c r="LDD151" s="254"/>
      <c r="LDI151" s="260"/>
      <c r="LDJ151" s="369"/>
      <c r="LDK151" s="369"/>
      <c r="LDL151" s="369"/>
      <c r="LDQ151" s="254"/>
      <c r="LDR151" s="254"/>
      <c r="LDS151" s="254"/>
      <c r="LDT151" s="254"/>
      <c r="LDY151" s="260"/>
      <c r="LDZ151" s="369"/>
      <c r="LEA151" s="369"/>
      <c r="LEB151" s="369"/>
      <c r="LEG151" s="254"/>
      <c r="LEH151" s="254"/>
      <c r="LEI151" s="254"/>
      <c r="LEJ151" s="254"/>
      <c r="LEO151" s="260"/>
      <c r="LEP151" s="369"/>
      <c r="LEQ151" s="369"/>
      <c r="LER151" s="369"/>
      <c r="LEW151" s="254"/>
      <c r="LEX151" s="254"/>
      <c r="LEY151" s="254"/>
      <c r="LEZ151" s="254"/>
      <c r="LFE151" s="260"/>
      <c r="LFF151" s="369"/>
      <c r="LFG151" s="369"/>
      <c r="LFH151" s="369"/>
      <c r="LFM151" s="254"/>
      <c r="LFN151" s="254"/>
      <c r="LFO151" s="254"/>
      <c r="LFP151" s="254"/>
      <c r="LFU151" s="260"/>
      <c r="LFV151" s="369"/>
      <c r="LFW151" s="369"/>
      <c r="LFX151" s="369"/>
      <c r="LGC151" s="254"/>
      <c r="LGD151" s="254"/>
      <c r="LGE151" s="254"/>
      <c r="LGF151" s="254"/>
      <c r="LGK151" s="260"/>
      <c r="LGL151" s="369"/>
      <c r="LGM151" s="369"/>
      <c r="LGN151" s="369"/>
      <c r="LGS151" s="254"/>
      <c r="LGT151" s="254"/>
      <c r="LGU151" s="254"/>
      <c r="LGV151" s="254"/>
      <c r="LHA151" s="260"/>
      <c r="LHB151" s="369"/>
      <c r="LHC151" s="369"/>
      <c r="LHD151" s="369"/>
      <c r="LHI151" s="254"/>
      <c r="LHJ151" s="254"/>
      <c r="LHK151" s="254"/>
      <c r="LHL151" s="254"/>
      <c r="LHQ151" s="260"/>
      <c r="LHR151" s="369"/>
      <c r="LHS151" s="369"/>
      <c r="LHT151" s="369"/>
      <c r="LHY151" s="254"/>
      <c r="LHZ151" s="254"/>
      <c r="LIA151" s="254"/>
      <c r="LIB151" s="254"/>
      <c r="LIG151" s="260"/>
      <c r="LIH151" s="369"/>
      <c r="LII151" s="369"/>
      <c r="LIJ151" s="369"/>
      <c r="LIO151" s="254"/>
      <c r="LIP151" s="254"/>
      <c r="LIQ151" s="254"/>
      <c r="LIR151" s="254"/>
      <c r="LIW151" s="260"/>
      <c r="LIX151" s="369"/>
      <c r="LIY151" s="369"/>
      <c r="LIZ151" s="369"/>
      <c r="LJE151" s="254"/>
      <c r="LJF151" s="254"/>
      <c r="LJG151" s="254"/>
      <c r="LJH151" s="254"/>
      <c r="LJM151" s="260"/>
      <c r="LJN151" s="369"/>
      <c r="LJO151" s="369"/>
      <c r="LJP151" s="369"/>
      <c r="LJU151" s="254"/>
      <c r="LJV151" s="254"/>
      <c r="LJW151" s="254"/>
      <c r="LJX151" s="254"/>
      <c r="LKC151" s="260"/>
      <c r="LKD151" s="369"/>
      <c r="LKE151" s="369"/>
      <c r="LKF151" s="369"/>
      <c r="LKK151" s="254"/>
      <c r="LKL151" s="254"/>
      <c r="LKM151" s="254"/>
      <c r="LKN151" s="254"/>
      <c r="LKS151" s="260"/>
      <c r="LKT151" s="369"/>
      <c r="LKU151" s="369"/>
      <c r="LKV151" s="369"/>
      <c r="LLA151" s="254"/>
      <c r="LLB151" s="254"/>
      <c r="LLC151" s="254"/>
      <c r="LLD151" s="254"/>
      <c r="LLI151" s="260"/>
      <c r="LLJ151" s="369"/>
      <c r="LLK151" s="369"/>
      <c r="LLL151" s="369"/>
      <c r="LLQ151" s="254"/>
      <c r="LLR151" s="254"/>
      <c r="LLS151" s="254"/>
      <c r="LLT151" s="254"/>
      <c r="LLY151" s="260"/>
      <c r="LLZ151" s="369"/>
      <c r="LMA151" s="369"/>
      <c r="LMB151" s="369"/>
      <c r="LMG151" s="254"/>
      <c r="LMH151" s="254"/>
      <c r="LMI151" s="254"/>
      <c r="LMJ151" s="254"/>
      <c r="LMO151" s="260"/>
      <c r="LMP151" s="369"/>
      <c r="LMQ151" s="369"/>
      <c r="LMR151" s="369"/>
      <c r="LMW151" s="254"/>
      <c r="LMX151" s="254"/>
      <c r="LMY151" s="254"/>
      <c r="LMZ151" s="254"/>
      <c r="LNE151" s="260"/>
      <c r="LNF151" s="369"/>
      <c r="LNG151" s="369"/>
      <c r="LNH151" s="369"/>
      <c r="LNM151" s="254"/>
      <c r="LNN151" s="254"/>
      <c r="LNO151" s="254"/>
      <c r="LNP151" s="254"/>
      <c r="LNU151" s="260"/>
      <c r="LNV151" s="369"/>
      <c r="LNW151" s="369"/>
      <c r="LNX151" s="369"/>
      <c r="LOC151" s="254"/>
      <c r="LOD151" s="254"/>
      <c r="LOE151" s="254"/>
      <c r="LOF151" s="254"/>
      <c r="LOK151" s="260"/>
      <c r="LOL151" s="369"/>
      <c r="LOM151" s="369"/>
      <c r="LON151" s="369"/>
      <c r="LOS151" s="254"/>
      <c r="LOT151" s="254"/>
      <c r="LOU151" s="254"/>
      <c r="LOV151" s="254"/>
      <c r="LPA151" s="260"/>
      <c r="LPB151" s="369"/>
      <c r="LPC151" s="369"/>
      <c r="LPD151" s="369"/>
      <c r="LPI151" s="254"/>
      <c r="LPJ151" s="254"/>
      <c r="LPK151" s="254"/>
      <c r="LPL151" s="254"/>
      <c r="LPQ151" s="260"/>
      <c r="LPR151" s="369"/>
      <c r="LPS151" s="369"/>
      <c r="LPT151" s="369"/>
      <c r="LPY151" s="254"/>
      <c r="LPZ151" s="254"/>
      <c r="LQA151" s="254"/>
      <c r="LQB151" s="254"/>
      <c r="LQG151" s="260"/>
      <c r="LQH151" s="369"/>
      <c r="LQI151" s="369"/>
      <c r="LQJ151" s="369"/>
      <c r="LQO151" s="254"/>
      <c r="LQP151" s="254"/>
      <c r="LQQ151" s="254"/>
      <c r="LQR151" s="254"/>
      <c r="LQW151" s="260"/>
      <c r="LQX151" s="369"/>
      <c r="LQY151" s="369"/>
      <c r="LQZ151" s="369"/>
      <c r="LRE151" s="254"/>
      <c r="LRF151" s="254"/>
      <c r="LRG151" s="254"/>
      <c r="LRH151" s="254"/>
      <c r="LRM151" s="260"/>
      <c r="LRN151" s="369"/>
      <c r="LRO151" s="369"/>
      <c r="LRP151" s="369"/>
      <c r="LRU151" s="254"/>
      <c r="LRV151" s="254"/>
      <c r="LRW151" s="254"/>
      <c r="LRX151" s="254"/>
      <c r="LSC151" s="260"/>
      <c r="LSD151" s="369"/>
      <c r="LSE151" s="369"/>
      <c r="LSF151" s="369"/>
      <c r="LSK151" s="254"/>
      <c r="LSL151" s="254"/>
      <c r="LSM151" s="254"/>
      <c r="LSN151" s="254"/>
      <c r="LSS151" s="260"/>
      <c r="LST151" s="369"/>
      <c r="LSU151" s="369"/>
      <c r="LSV151" s="369"/>
      <c r="LTA151" s="254"/>
      <c r="LTB151" s="254"/>
      <c r="LTC151" s="254"/>
      <c r="LTD151" s="254"/>
      <c r="LTI151" s="260"/>
      <c r="LTJ151" s="369"/>
      <c r="LTK151" s="369"/>
      <c r="LTL151" s="369"/>
      <c r="LTQ151" s="254"/>
      <c r="LTR151" s="254"/>
      <c r="LTS151" s="254"/>
      <c r="LTT151" s="254"/>
      <c r="LTY151" s="260"/>
      <c r="LTZ151" s="369"/>
      <c r="LUA151" s="369"/>
      <c r="LUB151" s="369"/>
      <c r="LUG151" s="254"/>
      <c r="LUH151" s="254"/>
      <c r="LUI151" s="254"/>
      <c r="LUJ151" s="254"/>
      <c r="LUO151" s="260"/>
      <c r="LUP151" s="369"/>
      <c r="LUQ151" s="369"/>
      <c r="LUR151" s="369"/>
      <c r="LUW151" s="254"/>
      <c r="LUX151" s="254"/>
      <c r="LUY151" s="254"/>
      <c r="LUZ151" s="254"/>
      <c r="LVE151" s="260"/>
      <c r="LVF151" s="369"/>
      <c r="LVG151" s="369"/>
      <c r="LVH151" s="369"/>
      <c r="LVM151" s="254"/>
      <c r="LVN151" s="254"/>
      <c r="LVO151" s="254"/>
      <c r="LVP151" s="254"/>
      <c r="LVU151" s="260"/>
      <c r="LVV151" s="369"/>
      <c r="LVW151" s="369"/>
      <c r="LVX151" s="369"/>
      <c r="LWC151" s="254"/>
      <c r="LWD151" s="254"/>
      <c r="LWE151" s="254"/>
      <c r="LWF151" s="254"/>
      <c r="LWK151" s="260"/>
      <c r="LWL151" s="369"/>
      <c r="LWM151" s="369"/>
      <c r="LWN151" s="369"/>
      <c r="LWS151" s="254"/>
      <c r="LWT151" s="254"/>
      <c r="LWU151" s="254"/>
      <c r="LWV151" s="254"/>
      <c r="LXA151" s="260"/>
      <c r="LXB151" s="369"/>
      <c r="LXC151" s="369"/>
      <c r="LXD151" s="369"/>
      <c r="LXI151" s="254"/>
      <c r="LXJ151" s="254"/>
      <c r="LXK151" s="254"/>
      <c r="LXL151" s="254"/>
      <c r="LXQ151" s="260"/>
      <c r="LXR151" s="369"/>
      <c r="LXS151" s="369"/>
      <c r="LXT151" s="369"/>
      <c r="LXY151" s="254"/>
      <c r="LXZ151" s="254"/>
      <c r="LYA151" s="254"/>
      <c r="LYB151" s="254"/>
      <c r="LYG151" s="260"/>
      <c r="LYH151" s="369"/>
      <c r="LYI151" s="369"/>
      <c r="LYJ151" s="369"/>
      <c r="LYO151" s="254"/>
      <c r="LYP151" s="254"/>
      <c r="LYQ151" s="254"/>
      <c r="LYR151" s="254"/>
      <c r="LYW151" s="260"/>
      <c r="LYX151" s="369"/>
      <c r="LYY151" s="369"/>
      <c r="LYZ151" s="369"/>
      <c r="LZE151" s="254"/>
      <c r="LZF151" s="254"/>
      <c r="LZG151" s="254"/>
      <c r="LZH151" s="254"/>
      <c r="LZM151" s="260"/>
      <c r="LZN151" s="369"/>
      <c r="LZO151" s="369"/>
      <c r="LZP151" s="369"/>
      <c r="LZU151" s="254"/>
      <c r="LZV151" s="254"/>
      <c r="LZW151" s="254"/>
      <c r="LZX151" s="254"/>
      <c r="MAC151" s="260"/>
      <c r="MAD151" s="369"/>
      <c r="MAE151" s="369"/>
      <c r="MAF151" s="369"/>
      <c r="MAK151" s="254"/>
      <c r="MAL151" s="254"/>
      <c r="MAM151" s="254"/>
      <c r="MAN151" s="254"/>
      <c r="MAS151" s="260"/>
      <c r="MAT151" s="369"/>
      <c r="MAU151" s="369"/>
      <c r="MAV151" s="369"/>
      <c r="MBA151" s="254"/>
      <c r="MBB151" s="254"/>
      <c r="MBC151" s="254"/>
      <c r="MBD151" s="254"/>
      <c r="MBI151" s="260"/>
      <c r="MBJ151" s="369"/>
      <c r="MBK151" s="369"/>
      <c r="MBL151" s="369"/>
      <c r="MBQ151" s="254"/>
      <c r="MBR151" s="254"/>
      <c r="MBS151" s="254"/>
      <c r="MBT151" s="254"/>
      <c r="MBY151" s="260"/>
      <c r="MBZ151" s="369"/>
      <c r="MCA151" s="369"/>
      <c r="MCB151" s="369"/>
      <c r="MCG151" s="254"/>
      <c r="MCH151" s="254"/>
      <c r="MCI151" s="254"/>
      <c r="MCJ151" s="254"/>
      <c r="MCO151" s="260"/>
      <c r="MCP151" s="369"/>
      <c r="MCQ151" s="369"/>
      <c r="MCR151" s="369"/>
      <c r="MCW151" s="254"/>
      <c r="MCX151" s="254"/>
      <c r="MCY151" s="254"/>
      <c r="MCZ151" s="254"/>
      <c r="MDE151" s="260"/>
      <c r="MDF151" s="369"/>
      <c r="MDG151" s="369"/>
      <c r="MDH151" s="369"/>
      <c r="MDM151" s="254"/>
      <c r="MDN151" s="254"/>
      <c r="MDO151" s="254"/>
      <c r="MDP151" s="254"/>
      <c r="MDU151" s="260"/>
      <c r="MDV151" s="369"/>
      <c r="MDW151" s="369"/>
      <c r="MDX151" s="369"/>
      <c r="MEC151" s="254"/>
      <c r="MED151" s="254"/>
      <c r="MEE151" s="254"/>
      <c r="MEF151" s="254"/>
      <c r="MEK151" s="260"/>
      <c r="MEL151" s="369"/>
      <c r="MEM151" s="369"/>
      <c r="MEN151" s="369"/>
      <c r="MES151" s="254"/>
      <c r="MET151" s="254"/>
      <c r="MEU151" s="254"/>
      <c r="MEV151" s="254"/>
      <c r="MFA151" s="260"/>
      <c r="MFB151" s="369"/>
      <c r="MFC151" s="369"/>
      <c r="MFD151" s="369"/>
      <c r="MFI151" s="254"/>
      <c r="MFJ151" s="254"/>
      <c r="MFK151" s="254"/>
      <c r="MFL151" s="254"/>
      <c r="MFQ151" s="260"/>
      <c r="MFR151" s="369"/>
      <c r="MFS151" s="369"/>
      <c r="MFT151" s="369"/>
      <c r="MFY151" s="254"/>
      <c r="MFZ151" s="254"/>
      <c r="MGA151" s="254"/>
      <c r="MGB151" s="254"/>
      <c r="MGG151" s="260"/>
      <c r="MGH151" s="369"/>
      <c r="MGI151" s="369"/>
      <c r="MGJ151" s="369"/>
      <c r="MGO151" s="254"/>
      <c r="MGP151" s="254"/>
      <c r="MGQ151" s="254"/>
      <c r="MGR151" s="254"/>
      <c r="MGW151" s="260"/>
      <c r="MGX151" s="369"/>
      <c r="MGY151" s="369"/>
      <c r="MGZ151" s="369"/>
      <c r="MHE151" s="254"/>
      <c r="MHF151" s="254"/>
      <c r="MHG151" s="254"/>
      <c r="MHH151" s="254"/>
      <c r="MHM151" s="260"/>
      <c r="MHN151" s="369"/>
      <c r="MHO151" s="369"/>
      <c r="MHP151" s="369"/>
      <c r="MHU151" s="254"/>
      <c r="MHV151" s="254"/>
      <c r="MHW151" s="254"/>
      <c r="MHX151" s="254"/>
      <c r="MIC151" s="260"/>
      <c r="MID151" s="369"/>
      <c r="MIE151" s="369"/>
      <c r="MIF151" s="369"/>
      <c r="MIK151" s="254"/>
      <c r="MIL151" s="254"/>
      <c r="MIM151" s="254"/>
      <c r="MIN151" s="254"/>
      <c r="MIS151" s="260"/>
      <c r="MIT151" s="369"/>
      <c r="MIU151" s="369"/>
      <c r="MIV151" s="369"/>
      <c r="MJA151" s="254"/>
      <c r="MJB151" s="254"/>
      <c r="MJC151" s="254"/>
      <c r="MJD151" s="254"/>
      <c r="MJI151" s="260"/>
      <c r="MJJ151" s="369"/>
      <c r="MJK151" s="369"/>
      <c r="MJL151" s="369"/>
      <c r="MJQ151" s="254"/>
      <c r="MJR151" s="254"/>
      <c r="MJS151" s="254"/>
      <c r="MJT151" s="254"/>
      <c r="MJY151" s="260"/>
      <c r="MJZ151" s="369"/>
      <c r="MKA151" s="369"/>
      <c r="MKB151" s="369"/>
      <c r="MKG151" s="254"/>
      <c r="MKH151" s="254"/>
      <c r="MKI151" s="254"/>
      <c r="MKJ151" s="254"/>
      <c r="MKO151" s="260"/>
      <c r="MKP151" s="369"/>
      <c r="MKQ151" s="369"/>
      <c r="MKR151" s="369"/>
      <c r="MKW151" s="254"/>
      <c r="MKX151" s="254"/>
      <c r="MKY151" s="254"/>
      <c r="MKZ151" s="254"/>
      <c r="MLE151" s="260"/>
      <c r="MLF151" s="369"/>
      <c r="MLG151" s="369"/>
      <c r="MLH151" s="369"/>
      <c r="MLM151" s="254"/>
      <c r="MLN151" s="254"/>
      <c r="MLO151" s="254"/>
      <c r="MLP151" s="254"/>
      <c r="MLU151" s="260"/>
      <c r="MLV151" s="369"/>
      <c r="MLW151" s="369"/>
      <c r="MLX151" s="369"/>
      <c r="MMC151" s="254"/>
      <c r="MMD151" s="254"/>
      <c r="MME151" s="254"/>
      <c r="MMF151" s="254"/>
      <c r="MMK151" s="260"/>
      <c r="MML151" s="369"/>
      <c r="MMM151" s="369"/>
      <c r="MMN151" s="369"/>
      <c r="MMS151" s="254"/>
      <c r="MMT151" s="254"/>
      <c r="MMU151" s="254"/>
      <c r="MMV151" s="254"/>
      <c r="MNA151" s="260"/>
      <c r="MNB151" s="369"/>
      <c r="MNC151" s="369"/>
      <c r="MND151" s="369"/>
      <c r="MNI151" s="254"/>
      <c r="MNJ151" s="254"/>
      <c r="MNK151" s="254"/>
      <c r="MNL151" s="254"/>
      <c r="MNQ151" s="260"/>
      <c r="MNR151" s="369"/>
      <c r="MNS151" s="369"/>
      <c r="MNT151" s="369"/>
      <c r="MNY151" s="254"/>
      <c r="MNZ151" s="254"/>
      <c r="MOA151" s="254"/>
      <c r="MOB151" s="254"/>
      <c r="MOG151" s="260"/>
      <c r="MOH151" s="369"/>
      <c r="MOI151" s="369"/>
      <c r="MOJ151" s="369"/>
      <c r="MOO151" s="254"/>
      <c r="MOP151" s="254"/>
      <c r="MOQ151" s="254"/>
      <c r="MOR151" s="254"/>
      <c r="MOW151" s="260"/>
      <c r="MOX151" s="369"/>
      <c r="MOY151" s="369"/>
      <c r="MOZ151" s="369"/>
      <c r="MPE151" s="254"/>
      <c r="MPF151" s="254"/>
      <c r="MPG151" s="254"/>
      <c r="MPH151" s="254"/>
      <c r="MPM151" s="260"/>
      <c r="MPN151" s="369"/>
      <c r="MPO151" s="369"/>
      <c r="MPP151" s="369"/>
      <c r="MPU151" s="254"/>
      <c r="MPV151" s="254"/>
      <c r="MPW151" s="254"/>
      <c r="MPX151" s="254"/>
      <c r="MQC151" s="260"/>
      <c r="MQD151" s="369"/>
      <c r="MQE151" s="369"/>
      <c r="MQF151" s="369"/>
      <c r="MQK151" s="254"/>
      <c r="MQL151" s="254"/>
      <c r="MQM151" s="254"/>
      <c r="MQN151" s="254"/>
      <c r="MQS151" s="260"/>
      <c r="MQT151" s="369"/>
      <c r="MQU151" s="369"/>
      <c r="MQV151" s="369"/>
      <c r="MRA151" s="254"/>
      <c r="MRB151" s="254"/>
      <c r="MRC151" s="254"/>
      <c r="MRD151" s="254"/>
      <c r="MRI151" s="260"/>
      <c r="MRJ151" s="369"/>
      <c r="MRK151" s="369"/>
      <c r="MRL151" s="369"/>
      <c r="MRQ151" s="254"/>
      <c r="MRR151" s="254"/>
      <c r="MRS151" s="254"/>
      <c r="MRT151" s="254"/>
      <c r="MRY151" s="260"/>
      <c r="MRZ151" s="369"/>
      <c r="MSA151" s="369"/>
      <c r="MSB151" s="369"/>
      <c r="MSG151" s="254"/>
      <c r="MSH151" s="254"/>
      <c r="MSI151" s="254"/>
      <c r="MSJ151" s="254"/>
      <c r="MSO151" s="260"/>
      <c r="MSP151" s="369"/>
      <c r="MSQ151" s="369"/>
      <c r="MSR151" s="369"/>
      <c r="MSW151" s="254"/>
      <c r="MSX151" s="254"/>
      <c r="MSY151" s="254"/>
      <c r="MSZ151" s="254"/>
      <c r="MTE151" s="260"/>
      <c r="MTF151" s="369"/>
      <c r="MTG151" s="369"/>
      <c r="MTH151" s="369"/>
      <c r="MTM151" s="254"/>
      <c r="MTN151" s="254"/>
      <c r="MTO151" s="254"/>
      <c r="MTP151" s="254"/>
      <c r="MTU151" s="260"/>
      <c r="MTV151" s="369"/>
      <c r="MTW151" s="369"/>
      <c r="MTX151" s="369"/>
      <c r="MUC151" s="254"/>
      <c r="MUD151" s="254"/>
      <c r="MUE151" s="254"/>
      <c r="MUF151" s="254"/>
      <c r="MUK151" s="260"/>
      <c r="MUL151" s="369"/>
      <c r="MUM151" s="369"/>
      <c r="MUN151" s="369"/>
      <c r="MUS151" s="254"/>
      <c r="MUT151" s="254"/>
      <c r="MUU151" s="254"/>
      <c r="MUV151" s="254"/>
      <c r="MVA151" s="260"/>
      <c r="MVB151" s="369"/>
      <c r="MVC151" s="369"/>
      <c r="MVD151" s="369"/>
      <c r="MVI151" s="254"/>
      <c r="MVJ151" s="254"/>
      <c r="MVK151" s="254"/>
      <c r="MVL151" s="254"/>
      <c r="MVQ151" s="260"/>
      <c r="MVR151" s="369"/>
      <c r="MVS151" s="369"/>
      <c r="MVT151" s="369"/>
      <c r="MVY151" s="254"/>
      <c r="MVZ151" s="254"/>
      <c r="MWA151" s="254"/>
      <c r="MWB151" s="254"/>
      <c r="MWG151" s="260"/>
      <c r="MWH151" s="369"/>
      <c r="MWI151" s="369"/>
      <c r="MWJ151" s="369"/>
      <c r="MWO151" s="254"/>
      <c r="MWP151" s="254"/>
      <c r="MWQ151" s="254"/>
      <c r="MWR151" s="254"/>
      <c r="MWW151" s="260"/>
      <c r="MWX151" s="369"/>
      <c r="MWY151" s="369"/>
      <c r="MWZ151" s="369"/>
      <c r="MXE151" s="254"/>
      <c r="MXF151" s="254"/>
      <c r="MXG151" s="254"/>
      <c r="MXH151" s="254"/>
      <c r="MXM151" s="260"/>
      <c r="MXN151" s="369"/>
      <c r="MXO151" s="369"/>
      <c r="MXP151" s="369"/>
      <c r="MXU151" s="254"/>
      <c r="MXV151" s="254"/>
      <c r="MXW151" s="254"/>
      <c r="MXX151" s="254"/>
      <c r="MYC151" s="260"/>
      <c r="MYD151" s="369"/>
      <c r="MYE151" s="369"/>
      <c r="MYF151" s="369"/>
      <c r="MYK151" s="254"/>
      <c r="MYL151" s="254"/>
      <c r="MYM151" s="254"/>
      <c r="MYN151" s="254"/>
      <c r="MYS151" s="260"/>
      <c r="MYT151" s="369"/>
      <c r="MYU151" s="369"/>
      <c r="MYV151" s="369"/>
      <c r="MZA151" s="254"/>
      <c r="MZB151" s="254"/>
      <c r="MZC151" s="254"/>
      <c r="MZD151" s="254"/>
      <c r="MZI151" s="260"/>
      <c r="MZJ151" s="369"/>
      <c r="MZK151" s="369"/>
      <c r="MZL151" s="369"/>
      <c r="MZQ151" s="254"/>
      <c r="MZR151" s="254"/>
      <c r="MZS151" s="254"/>
      <c r="MZT151" s="254"/>
      <c r="MZY151" s="260"/>
      <c r="MZZ151" s="369"/>
      <c r="NAA151" s="369"/>
      <c r="NAB151" s="369"/>
      <c r="NAG151" s="254"/>
      <c r="NAH151" s="254"/>
      <c r="NAI151" s="254"/>
      <c r="NAJ151" s="254"/>
      <c r="NAO151" s="260"/>
      <c r="NAP151" s="369"/>
      <c r="NAQ151" s="369"/>
      <c r="NAR151" s="369"/>
      <c r="NAW151" s="254"/>
      <c r="NAX151" s="254"/>
      <c r="NAY151" s="254"/>
      <c r="NAZ151" s="254"/>
      <c r="NBE151" s="260"/>
      <c r="NBF151" s="369"/>
      <c r="NBG151" s="369"/>
      <c r="NBH151" s="369"/>
      <c r="NBM151" s="254"/>
      <c r="NBN151" s="254"/>
      <c r="NBO151" s="254"/>
      <c r="NBP151" s="254"/>
      <c r="NBU151" s="260"/>
      <c r="NBV151" s="369"/>
      <c r="NBW151" s="369"/>
      <c r="NBX151" s="369"/>
      <c r="NCC151" s="254"/>
      <c r="NCD151" s="254"/>
      <c r="NCE151" s="254"/>
      <c r="NCF151" s="254"/>
      <c r="NCK151" s="260"/>
      <c r="NCL151" s="369"/>
      <c r="NCM151" s="369"/>
      <c r="NCN151" s="369"/>
      <c r="NCS151" s="254"/>
      <c r="NCT151" s="254"/>
      <c r="NCU151" s="254"/>
      <c r="NCV151" s="254"/>
      <c r="NDA151" s="260"/>
      <c r="NDB151" s="369"/>
      <c r="NDC151" s="369"/>
      <c r="NDD151" s="369"/>
      <c r="NDI151" s="254"/>
      <c r="NDJ151" s="254"/>
      <c r="NDK151" s="254"/>
      <c r="NDL151" s="254"/>
      <c r="NDQ151" s="260"/>
      <c r="NDR151" s="369"/>
      <c r="NDS151" s="369"/>
      <c r="NDT151" s="369"/>
      <c r="NDY151" s="254"/>
      <c r="NDZ151" s="254"/>
      <c r="NEA151" s="254"/>
      <c r="NEB151" s="254"/>
      <c r="NEG151" s="260"/>
      <c r="NEH151" s="369"/>
      <c r="NEI151" s="369"/>
      <c r="NEJ151" s="369"/>
      <c r="NEO151" s="254"/>
      <c r="NEP151" s="254"/>
      <c r="NEQ151" s="254"/>
      <c r="NER151" s="254"/>
      <c r="NEW151" s="260"/>
      <c r="NEX151" s="369"/>
      <c r="NEY151" s="369"/>
      <c r="NEZ151" s="369"/>
      <c r="NFE151" s="254"/>
      <c r="NFF151" s="254"/>
      <c r="NFG151" s="254"/>
      <c r="NFH151" s="254"/>
      <c r="NFM151" s="260"/>
      <c r="NFN151" s="369"/>
      <c r="NFO151" s="369"/>
      <c r="NFP151" s="369"/>
      <c r="NFU151" s="254"/>
      <c r="NFV151" s="254"/>
      <c r="NFW151" s="254"/>
      <c r="NFX151" s="254"/>
      <c r="NGC151" s="260"/>
      <c r="NGD151" s="369"/>
      <c r="NGE151" s="369"/>
      <c r="NGF151" s="369"/>
      <c r="NGK151" s="254"/>
      <c r="NGL151" s="254"/>
      <c r="NGM151" s="254"/>
      <c r="NGN151" s="254"/>
      <c r="NGS151" s="260"/>
      <c r="NGT151" s="369"/>
      <c r="NGU151" s="369"/>
      <c r="NGV151" s="369"/>
      <c r="NHA151" s="254"/>
      <c r="NHB151" s="254"/>
      <c r="NHC151" s="254"/>
      <c r="NHD151" s="254"/>
      <c r="NHI151" s="260"/>
      <c r="NHJ151" s="369"/>
      <c r="NHK151" s="369"/>
      <c r="NHL151" s="369"/>
      <c r="NHQ151" s="254"/>
      <c r="NHR151" s="254"/>
      <c r="NHS151" s="254"/>
      <c r="NHT151" s="254"/>
      <c r="NHY151" s="260"/>
      <c r="NHZ151" s="369"/>
      <c r="NIA151" s="369"/>
      <c r="NIB151" s="369"/>
      <c r="NIG151" s="254"/>
      <c r="NIH151" s="254"/>
      <c r="NII151" s="254"/>
      <c r="NIJ151" s="254"/>
      <c r="NIO151" s="260"/>
      <c r="NIP151" s="369"/>
      <c r="NIQ151" s="369"/>
      <c r="NIR151" s="369"/>
      <c r="NIW151" s="254"/>
      <c r="NIX151" s="254"/>
      <c r="NIY151" s="254"/>
      <c r="NIZ151" s="254"/>
      <c r="NJE151" s="260"/>
      <c r="NJF151" s="369"/>
      <c r="NJG151" s="369"/>
      <c r="NJH151" s="369"/>
      <c r="NJM151" s="254"/>
      <c r="NJN151" s="254"/>
      <c r="NJO151" s="254"/>
      <c r="NJP151" s="254"/>
      <c r="NJU151" s="260"/>
      <c r="NJV151" s="369"/>
      <c r="NJW151" s="369"/>
      <c r="NJX151" s="369"/>
      <c r="NKC151" s="254"/>
      <c r="NKD151" s="254"/>
      <c r="NKE151" s="254"/>
      <c r="NKF151" s="254"/>
      <c r="NKK151" s="260"/>
      <c r="NKL151" s="369"/>
      <c r="NKM151" s="369"/>
      <c r="NKN151" s="369"/>
      <c r="NKS151" s="254"/>
      <c r="NKT151" s="254"/>
      <c r="NKU151" s="254"/>
      <c r="NKV151" s="254"/>
      <c r="NLA151" s="260"/>
      <c r="NLB151" s="369"/>
      <c r="NLC151" s="369"/>
      <c r="NLD151" s="369"/>
      <c r="NLI151" s="254"/>
      <c r="NLJ151" s="254"/>
      <c r="NLK151" s="254"/>
      <c r="NLL151" s="254"/>
      <c r="NLQ151" s="260"/>
      <c r="NLR151" s="369"/>
      <c r="NLS151" s="369"/>
      <c r="NLT151" s="369"/>
      <c r="NLY151" s="254"/>
      <c r="NLZ151" s="254"/>
      <c r="NMA151" s="254"/>
      <c r="NMB151" s="254"/>
      <c r="NMG151" s="260"/>
      <c r="NMH151" s="369"/>
      <c r="NMI151" s="369"/>
      <c r="NMJ151" s="369"/>
      <c r="NMO151" s="254"/>
      <c r="NMP151" s="254"/>
      <c r="NMQ151" s="254"/>
      <c r="NMR151" s="254"/>
      <c r="NMW151" s="260"/>
      <c r="NMX151" s="369"/>
      <c r="NMY151" s="369"/>
      <c r="NMZ151" s="369"/>
      <c r="NNE151" s="254"/>
      <c r="NNF151" s="254"/>
      <c r="NNG151" s="254"/>
      <c r="NNH151" s="254"/>
      <c r="NNM151" s="260"/>
      <c r="NNN151" s="369"/>
      <c r="NNO151" s="369"/>
      <c r="NNP151" s="369"/>
      <c r="NNU151" s="254"/>
      <c r="NNV151" s="254"/>
      <c r="NNW151" s="254"/>
      <c r="NNX151" s="254"/>
      <c r="NOC151" s="260"/>
      <c r="NOD151" s="369"/>
      <c r="NOE151" s="369"/>
      <c r="NOF151" s="369"/>
      <c r="NOK151" s="254"/>
      <c r="NOL151" s="254"/>
      <c r="NOM151" s="254"/>
      <c r="NON151" s="254"/>
      <c r="NOS151" s="260"/>
      <c r="NOT151" s="369"/>
      <c r="NOU151" s="369"/>
      <c r="NOV151" s="369"/>
      <c r="NPA151" s="254"/>
      <c r="NPB151" s="254"/>
      <c r="NPC151" s="254"/>
      <c r="NPD151" s="254"/>
      <c r="NPI151" s="260"/>
      <c r="NPJ151" s="369"/>
      <c r="NPK151" s="369"/>
      <c r="NPL151" s="369"/>
      <c r="NPQ151" s="254"/>
      <c r="NPR151" s="254"/>
      <c r="NPS151" s="254"/>
      <c r="NPT151" s="254"/>
      <c r="NPY151" s="260"/>
      <c r="NPZ151" s="369"/>
      <c r="NQA151" s="369"/>
      <c r="NQB151" s="369"/>
      <c r="NQG151" s="254"/>
      <c r="NQH151" s="254"/>
      <c r="NQI151" s="254"/>
      <c r="NQJ151" s="254"/>
      <c r="NQO151" s="260"/>
      <c r="NQP151" s="369"/>
      <c r="NQQ151" s="369"/>
      <c r="NQR151" s="369"/>
      <c r="NQW151" s="254"/>
      <c r="NQX151" s="254"/>
      <c r="NQY151" s="254"/>
      <c r="NQZ151" s="254"/>
      <c r="NRE151" s="260"/>
      <c r="NRF151" s="369"/>
      <c r="NRG151" s="369"/>
      <c r="NRH151" s="369"/>
      <c r="NRM151" s="254"/>
      <c r="NRN151" s="254"/>
      <c r="NRO151" s="254"/>
      <c r="NRP151" s="254"/>
      <c r="NRU151" s="260"/>
      <c r="NRV151" s="369"/>
      <c r="NRW151" s="369"/>
      <c r="NRX151" s="369"/>
      <c r="NSC151" s="254"/>
      <c r="NSD151" s="254"/>
      <c r="NSE151" s="254"/>
      <c r="NSF151" s="254"/>
      <c r="NSK151" s="260"/>
      <c r="NSL151" s="369"/>
      <c r="NSM151" s="369"/>
      <c r="NSN151" s="369"/>
      <c r="NSS151" s="254"/>
      <c r="NST151" s="254"/>
      <c r="NSU151" s="254"/>
      <c r="NSV151" s="254"/>
      <c r="NTA151" s="260"/>
      <c r="NTB151" s="369"/>
      <c r="NTC151" s="369"/>
      <c r="NTD151" s="369"/>
      <c r="NTI151" s="254"/>
      <c r="NTJ151" s="254"/>
      <c r="NTK151" s="254"/>
      <c r="NTL151" s="254"/>
      <c r="NTQ151" s="260"/>
      <c r="NTR151" s="369"/>
      <c r="NTS151" s="369"/>
      <c r="NTT151" s="369"/>
      <c r="NTY151" s="254"/>
      <c r="NTZ151" s="254"/>
      <c r="NUA151" s="254"/>
      <c r="NUB151" s="254"/>
      <c r="NUG151" s="260"/>
      <c r="NUH151" s="369"/>
      <c r="NUI151" s="369"/>
      <c r="NUJ151" s="369"/>
      <c r="NUO151" s="254"/>
      <c r="NUP151" s="254"/>
      <c r="NUQ151" s="254"/>
      <c r="NUR151" s="254"/>
      <c r="NUW151" s="260"/>
      <c r="NUX151" s="369"/>
      <c r="NUY151" s="369"/>
      <c r="NUZ151" s="369"/>
      <c r="NVE151" s="254"/>
      <c r="NVF151" s="254"/>
      <c r="NVG151" s="254"/>
      <c r="NVH151" s="254"/>
      <c r="NVM151" s="260"/>
      <c r="NVN151" s="369"/>
      <c r="NVO151" s="369"/>
      <c r="NVP151" s="369"/>
      <c r="NVU151" s="254"/>
      <c r="NVV151" s="254"/>
      <c r="NVW151" s="254"/>
      <c r="NVX151" s="254"/>
      <c r="NWC151" s="260"/>
      <c r="NWD151" s="369"/>
      <c r="NWE151" s="369"/>
      <c r="NWF151" s="369"/>
      <c r="NWK151" s="254"/>
      <c r="NWL151" s="254"/>
      <c r="NWM151" s="254"/>
      <c r="NWN151" s="254"/>
      <c r="NWS151" s="260"/>
      <c r="NWT151" s="369"/>
      <c r="NWU151" s="369"/>
      <c r="NWV151" s="369"/>
      <c r="NXA151" s="254"/>
      <c r="NXB151" s="254"/>
      <c r="NXC151" s="254"/>
      <c r="NXD151" s="254"/>
      <c r="NXI151" s="260"/>
      <c r="NXJ151" s="369"/>
      <c r="NXK151" s="369"/>
      <c r="NXL151" s="369"/>
      <c r="NXQ151" s="254"/>
      <c r="NXR151" s="254"/>
      <c r="NXS151" s="254"/>
      <c r="NXT151" s="254"/>
      <c r="NXY151" s="260"/>
      <c r="NXZ151" s="369"/>
      <c r="NYA151" s="369"/>
      <c r="NYB151" s="369"/>
      <c r="NYG151" s="254"/>
      <c r="NYH151" s="254"/>
      <c r="NYI151" s="254"/>
      <c r="NYJ151" s="254"/>
      <c r="NYO151" s="260"/>
      <c r="NYP151" s="369"/>
      <c r="NYQ151" s="369"/>
      <c r="NYR151" s="369"/>
      <c r="NYW151" s="254"/>
      <c r="NYX151" s="254"/>
      <c r="NYY151" s="254"/>
      <c r="NYZ151" s="254"/>
      <c r="NZE151" s="260"/>
      <c r="NZF151" s="369"/>
      <c r="NZG151" s="369"/>
      <c r="NZH151" s="369"/>
      <c r="NZM151" s="254"/>
      <c r="NZN151" s="254"/>
      <c r="NZO151" s="254"/>
      <c r="NZP151" s="254"/>
      <c r="NZU151" s="260"/>
      <c r="NZV151" s="369"/>
      <c r="NZW151" s="369"/>
      <c r="NZX151" s="369"/>
      <c r="OAC151" s="254"/>
      <c r="OAD151" s="254"/>
      <c r="OAE151" s="254"/>
      <c r="OAF151" s="254"/>
      <c r="OAK151" s="260"/>
      <c r="OAL151" s="369"/>
      <c r="OAM151" s="369"/>
      <c r="OAN151" s="369"/>
      <c r="OAS151" s="254"/>
      <c r="OAT151" s="254"/>
      <c r="OAU151" s="254"/>
      <c r="OAV151" s="254"/>
      <c r="OBA151" s="260"/>
      <c r="OBB151" s="369"/>
      <c r="OBC151" s="369"/>
      <c r="OBD151" s="369"/>
      <c r="OBI151" s="254"/>
      <c r="OBJ151" s="254"/>
      <c r="OBK151" s="254"/>
      <c r="OBL151" s="254"/>
      <c r="OBQ151" s="260"/>
      <c r="OBR151" s="369"/>
      <c r="OBS151" s="369"/>
      <c r="OBT151" s="369"/>
      <c r="OBY151" s="254"/>
      <c r="OBZ151" s="254"/>
      <c r="OCA151" s="254"/>
      <c r="OCB151" s="254"/>
      <c r="OCG151" s="260"/>
      <c r="OCH151" s="369"/>
      <c r="OCI151" s="369"/>
      <c r="OCJ151" s="369"/>
      <c r="OCO151" s="254"/>
      <c r="OCP151" s="254"/>
      <c r="OCQ151" s="254"/>
      <c r="OCR151" s="254"/>
      <c r="OCW151" s="260"/>
      <c r="OCX151" s="369"/>
      <c r="OCY151" s="369"/>
      <c r="OCZ151" s="369"/>
      <c r="ODE151" s="254"/>
      <c r="ODF151" s="254"/>
      <c r="ODG151" s="254"/>
      <c r="ODH151" s="254"/>
      <c r="ODM151" s="260"/>
      <c r="ODN151" s="369"/>
      <c r="ODO151" s="369"/>
      <c r="ODP151" s="369"/>
      <c r="ODU151" s="254"/>
      <c r="ODV151" s="254"/>
      <c r="ODW151" s="254"/>
      <c r="ODX151" s="254"/>
      <c r="OEC151" s="260"/>
      <c r="OED151" s="369"/>
      <c r="OEE151" s="369"/>
      <c r="OEF151" s="369"/>
      <c r="OEK151" s="254"/>
      <c r="OEL151" s="254"/>
      <c r="OEM151" s="254"/>
      <c r="OEN151" s="254"/>
      <c r="OES151" s="260"/>
      <c r="OET151" s="369"/>
      <c r="OEU151" s="369"/>
      <c r="OEV151" s="369"/>
      <c r="OFA151" s="254"/>
      <c r="OFB151" s="254"/>
      <c r="OFC151" s="254"/>
      <c r="OFD151" s="254"/>
      <c r="OFI151" s="260"/>
      <c r="OFJ151" s="369"/>
      <c r="OFK151" s="369"/>
      <c r="OFL151" s="369"/>
      <c r="OFQ151" s="254"/>
      <c r="OFR151" s="254"/>
      <c r="OFS151" s="254"/>
      <c r="OFT151" s="254"/>
      <c r="OFY151" s="260"/>
      <c r="OFZ151" s="369"/>
      <c r="OGA151" s="369"/>
      <c r="OGB151" s="369"/>
      <c r="OGG151" s="254"/>
      <c r="OGH151" s="254"/>
      <c r="OGI151" s="254"/>
      <c r="OGJ151" s="254"/>
      <c r="OGO151" s="260"/>
      <c r="OGP151" s="369"/>
      <c r="OGQ151" s="369"/>
      <c r="OGR151" s="369"/>
      <c r="OGW151" s="254"/>
      <c r="OGX151" s="254"/>
      <c r="OGY151" s="254"/>
      <c r="OGZ151" s="254"/>
      <c r="OHE151" s="260"/>
      <c r="OHF151" s="369"/>
      <c r="OHG151" s="369"/>
      <c r="OHH151" s="369"/>
      <c r="OHM151" s="254"/>
      <c r="OHN151" s="254"/>
      <c r="OHO151" s="254"/>
      <c r="OHP151" s="254"/>
      <c r="OHU151" s="260"/>
      <c r="OHV151" s="369"/>
      <c r="OHW151" s="369"/>
      <c r="OHX151" s="369"/>
      <c r="OIC151" s="254"/>
      <c r="OID151" s="254"/>
      <c r="OIE151" s="254"/>
      <c r="OIF151" s="254"/>
      <c r="OIK151" s="260"/>
      <c r="OIL151" s="369"/>
      <c r="OIM151" s="369"/>
      <c r="OIN151" s="369"/>
      <c r="OIS151" s="254"/>
      <c r="OIT151" s="254"/>
      <c r="OIU151" s="254"/>
      <c r="OIV151" s="254"/>
      <c r="OJA151" s="260"/>
      <c r="OJB151" s="369"/>
      <c r="OJC151" s="369"/>
      <c r="OJD151" s="369"/>
      <c r="OJI151" s="254"/>
      <c r="OJJ151" s="254"/>
      <c r="OJK151" s="254"/>
      <c r="OJL151" s="254"/>
      <c r="OJQ151" s="260"/>
      <c r="OJR151" s="369"/>
      <c r="OJS151" s="369"/>
      <c r="OJT151" s="369"/>
      <c r="OJY151" s="254"/>
      <c r="OJZ151" s="254"/>
      <c r="OKA151" s="254"/>
      <c r="OKB151" s="254"/>
      <c r="OKG151" s="260"/>
      <c r="OKH151" s="369"/>
      <c r="OKI151" s="369"/>
      <c r="OKJ151" s="369"/>
      <c r="OKO151" s="254"/>
      <c r="OKP151" s="254"/>
      <c r="OKQ151" s="254"/>
      <c r="OKR151" s="254"/>
      <c r="OKW151" s="260"/>
      <c r="OKX151" s="369"/>
      <c r="OKY151" s="369"/>
      <c r="OKZ151" s="369"/>
      <c r="OLE151" s="254"/>
      <c r="OLF151" s="254"/>
      <c r="OLG151" s="254"/>
      <c r="OLH151" s="254"/>
      <c r="OLM151" s="260"/>
      <c r="OLN151" s="369"/>
      <c r="OLO151" s="369"/>
      <c r="OLP151" s="369"/>
      <c r="OLU151" s="254"/>
      <c r="OLV151" s="254"/>
      <c r="OLW151" s="254"/>
      <c r="OLX151" s="254"/>
      <c r="OMC151" s="260"/>
      <c r="OMD151" s="369"/>
      <c r="OME151" s="369"/>
      <c r="OMF151" s="369"/>
      <c r="OMK151" s="254"/>
      <c r="OML151" s="254"/>
      <c r="OMM151" s="254"/>
      <c r="OMN151" s="254"/>
      <c r="OMS151" s="260"/>
      <c r="OMT151" s="369"/>
      <c r="OMU151" s="369"/>
      <c r="OMV151" s="369"/>
      <c r="ONA151" s="254"/>
      <c r="ONB151" s="254"/>
      <c r="ONC151" s="254"/>
      <c r="OND151" s="254"/>
      <c r="ONI151" s="260"/>
      <c r="ONJ151" s="369"/>
      <c r="ONK151" s="369"/>
      <c r="ONL151" s="369"/>
      <c r="ONQ151" s="254"/>
      <c r="ONR151" s="254"/>
      <c r="ONS151" s="254"/>
      <c r="ONT151" s="254"/>
      <c r="ONY151" s="260"/>
      <c r="ONZ151" s="369"/>
      <c r="OOA151" s="369"/>
      <c r="OOB151" s="369"/>
      <c r="OOG151" s="254"/>
      <c r="OOH151" s="254"/>
      <c r="OOI151" s="254"/>
      <c r="OOJ151" s="254"/>
      <c r="OOO151" s="260"/>
      <c r="OOP151" s="369"/>
      <c r="OOQ151" s="369"/>
      <c r="OOR151" s="369"/>
      <c r="OOW151" s="254"/>
      <c r="OOX151" s="254"/>
      <c r="OOY151" s="254"/>
      <c r="OOZ151" s="254"/>
      <c r="OPE151" s="260"/>
      <c r="OPF151" s="369"/>
      <c r="OPG151" s="369"/>
      <c r="OPH151" s="369"/>
      <c r="OPM151" s="254"/>
      <c r="OPN151" s="254"/>
      <c r="OPO151" s="254"/>
      <c r="OPP151" s="254"/>
      <c r="OPU151" s="260"/>
      <c r="OPV151" s="369"/>
      <c r="OPW151" s="369"/>
      <c r="OPX151" s="369"/>
      <c r="OQC151" s="254"/>
      <c r="OQD151" s="254"/>
      <c r="OQE151" s="254"/>
      <c r="OQF151" s="254"/>
      <c r="OQK151" s="260"/>
      <c r="OQL151" s="369"/>
      <c r="OQM151" s="369"/>
      <c r="OQN151" s="369"/>
      <c r="OQS151" s="254"/>
      <c r="OQT151" s="254"/>
      <c r="OQU151" s="254"/>
      <c r="OQV151" s="254"/>
      <c r="ORA151" s="260"/>
      <c r="ORB151" s="369"/>
      <c r="ORC151" s="369"/>
      <c r="ORD151" s="369"/>
      <c r="ORI151" s="254"/>
      <c r="ORJ151" s="254"/>
      <c r="ORK151" s="254"/>
      <c r="ORL151" s="254"/>
      <c r="ORQ151" s="260"/>
      <c r="ORR151" s="369"/>
      <c r="ORS151" s="369"/>
      <c r="ORT151" s="369"/>
      <c r="ORY151" s="254"/>
      <c r="ORZ151" s="254"/>
      <c r="OSA151" s="254"/>
      <c r="OSB151" s="254"/>
      <c r="OSG151" s="260"/>
      <c r="OSH151" s="369"/>
      <c r="OSI151" s="369"/>
      <c r="OSJ151" s="369"/>
      <c r="OSO151" s="254"/>
      <c r="OSP151" s="254"/>
      <c r="OSQ151" s="254"/>
      <c r="OSR151" s="254"/>
      <c r="OSW151" s="260"/>
      <c r="OSX151" s="369"/>
      <c r="OSY151" s="369"/>
      <c r="OSZ151" s="369"/>
      <c r="OTE151" s="254"/>
      <c r="OTF151" s="254"/>
      <c r="OTG151" s="254"/>
      <c r="OTH151" s="254"/>
      <c r="OTM151" s="260"/>
      <c r="OTN151" s="369"/>
      <c r="OTO151" s="369"/>
      <c r="OTP151" s="369"/>
      <c r="OTU151" s="254"/>
      <c r="OTV151" s="254"/>
      <c r="OTW151" s="254"/>
      <c r="OTX151" s="254"/>
      <c r="OUC151" s="260"/>
      <c r="OUD151" s="369"/>
      <c r="OUE151" s="369"/>
      <c r="OUF151" s="369"/>
      <c r="OUK151" s="254"/>
      <c r="OUL151" s="254"/>
      <c r="OUM151" s="254"/>
      <c r="OUN151" s="254"/>
      <c r="OUS151" s="260"/>
      <c r="OUT151" s="369"/>
      <c r="OUU151" s="369"/>
      <c r="OUV151" s="369"/>
      <c r="OVA151" s="254"/>
      <c r="OVB151" s="254"/>
      <c r="OVC151" s="254"/>
      <c r="OVD151" s="254"/>
      <c r="OVI151" s="260"/>
      <c r="OVJ151" s="369"/>
      <c r="OVK151" s="369"/>
      <c r="OVL151" s="369"/>
      <c r="OVQ151" s="254"/>
      <c r="OVR151" s="254"/>
      <c r="OVS151" s="254"/>
      <c r="OVT151" s="254"/>
      <c r="OVY151" s="260"/>
      <c r="OVZ151" s="369"/>
      <c r="OWA151" s="369"/>
      <c r="OWB151" s="369"/>
      <c r="OWG151" s="254"/>
      <c r="OWH151" s="254"/>
      <c r="OWI151" s="254"/>
      <c r="OWJ151" s="254"/>
      <c r="OWO151" s="260"/>
      <c r="OWP151" s="369"/>
      <c r="OWQ151" s="369"/>
      <c r="OWR151" s="369"/>
      <c r="OWW151" s="254"/>
      <c r="OWX151" s="254"/>
      <c r="OWY151" s="254"/>
      <c r="OWZ151" s="254"/>
      <c r="OXE151" s="260"/>
      <c r="OXF151" s="369"/>
      <c r="OXG151" s="369"/>
      <c r="OXH151" s="369"/>
      <c r="OXM151" s="254"/>
      <c r="OXN151" s="254"/>
      <c r="OXO151" s="254"/>
      <c r="OXP151" s="254"/>
      <c r="OXU151" s="260"/>
      <c r="OXV151" s="369"/>
      <c r="OXW151" s="369"/>
      <c r="OXX151" s="369"/>
      <c r="OYC151" s="254"/>
      <c r="OYD151" s="254"/>
      <c r="OYE151" s="254"/>
      <c r="OYF151" s="254"/>
      <c r="OYK151" s="260"/>
      <c r="OYL151" s="369"/>
      <c r="OYM151" s="369"/>
      <c r="OYN151" s="369"/>
      <c r="OYS151" s="254"/>
      <c r="OYT151" s="254"/>
      <c r="OYU151" s="254"/>
      <c r="OYV151" s="254"/>
      <c r="OZA151" s="260"/>
      <c r="OZB151" s="369"/>
      <c r="OZC151" s="369"/>
      <c r="OZD151" s="369"/>
      <c r="OZI151" s="254"/>
      <c r="OZJ151" s="254"/>
      <c r="OZK151" s="254"/>
      <c r="OZL151" s="254"/>
      <c r="OZQ151" s="260"/>
      <c r="OZR151" s="369"/>
      <c r="OZS151" s="369"/>
      <c r="OZT151" s="369"/>
      <c r="OZY151" s="254"/>
      <c r="OZZ151" s="254"/>
      <c r="PAA151" s="254"/>
      <c r="PAB151" s="254"/>
      <c r="PAG151" s="260"/>
      <c r="PAH151" s="369"/>
      <c r="PAI151" s="369"/>
      <c r="PAJ151" s="369"/>
      <c r="PAO151" s="254"/>
      <c r="PAP151" s="254"/>
      <c r="PAQ151" s="254"/>
      <c r="PAR151" s="254"/>
      <c r="PAW151" s="260"/>
      <c r="PAX151" s="369"/>
      <c r="PAY151" s="369"/>
      <c r="PAZ151" s="369"/>
      <c r="PBE151" s="254"/>
      <c r="PBF151" s="254"/>
      <c r="PBG151" s="254"/>
      <c r="PBH151" s="254"/>
      <c r="PBM151" s="260"/>
      <c r="PBN151" s="369"/>
      <c r="PBO151" s="369"/>
      <c r="PBP151" s="369"/>
      <c r="PBU151" s="254"/>
      <c r="PBV151" s="254"/>
      <c r="PBW151" s="254"/>
      <c r="PBX151" s="254"/>
      <c r="PCC151" s="260"/>
      <c r="PCD151" s="369"/>
      <c r="PCE151" s="369"/>
      <c r="PCF151" s="369"/>
      <c r="PCK151" s="254"/>
      <c r="PCL151" s="254"/>
      <c r="PCM151" s="254"/>
      <c r="PCN151" s="254"/>
      <c r="PCS151" s="260"/>
      <c r="PCT151" s="369"/>
      <c r="PCU151" s="369"/>
      <c r="PCV151" s="369"/>
      <c r="PDA151" s="254"/>
      <c r="PDB151" s="254"/>
      <c r="PDC151" s="254"/>
      <c r="PDD151" s="254"/>
      <c r="PDI151" s="260"/>
      <c r="PDJ151" s="369"/>
      <c r="PDK151" s="369"/>
      <c r="PDL151" s="369"/>
      <c r="PDQ151" s="254"/>
      <c r="PDR151" s="254"/>
      <c r="PDS151" s="254"/>
      <c r="PDT151" s="254"/>
      <c r="PDY151" s="260"/>
      <c r="PDZ151" s="369"/>
      <c r="PEA151" s="369"/>
      <c r="PEB151" s="369"/>
      <c r="PEG151" s="254"/>
      <c r="PEH151" s="254"/>
      <c r="PEI151" s="254"/>
      <c r="PEJ151" s="254"/>
      <c r="PEO151" s="260"/>
      <c r="PEP151" s="369"/>
      <c r="PEQ151" s="369"/>
      <c r="PER151" s="369"/>
      <c r="PEW151" s="254"/>
      <c r="PEX151" s="254"/>
      <c r="PEY151" s="254"/>
      <c r="PEZ151" s="254"/>
      <c r="PFE151" s="260"/>
      <c r="PFF151" s="369"/>
      <c r="PFG151" s="369"/>
      <c r="PFH151" s="369"/>
      <c r="PFM151" s="254"/>
      <c r="PFN151" s="254"/>
      <c r="PFO151" s="254"/>
      <c r="PFP151" s="254"/>
      <c r="PFU151" s="260"/>
      <c r="PFV151" s="369"/>
      <c r="PFW151" s="369"/>
      <c r="PFX151" s="369"/>
      <c r="PGC151" s="254"/>
      <c r="PGD151" s="254"/>
      <c r="PGE151" s="254"/>
      <c r="PGF151" s="254"/>
      <c r="PGK151" s="260"/>
      <c r="PGL151" s="369"/>
      <c r="PGM151" s="369"/>
      <c r="PGN151" s="369"/>
      <c r="PGS151" s="254"/>
      <c r="PGT151" s="254"/>
      <c r="PGU151" s="254"/>
      <c r="PGV151" s="254"/>
      <c r="PHA151" s="260"/>
      <c r="PHB151" s="369"/>
      <c r="PHC151" s="369"/>
      <c r="PHD151" s="369"/>
      <c r="PHI151" s="254"/>
      <c r="PHJ151" s="254"/>
      <c r="PHK151" s="254"/>
      <c r="PHL151" s="254"/>
      <c r="PHQ151" s="260"/>
      <c r="PHR151" s="369"/>
      <c r="PHS151" s="369"/>
      <c r="PHT151" s="369"/>
      <c r="PHY151" s="254"/>
      <c r="PHZ151" s="254"/>
      <c r="PIA151" s="254"/>
      <c r="PIB151" s="254"/>
      <c r="PIG151" s="260"/>
      <c r="PIH151" s="369"/>
      <c r="PII151" s="369"/>
      <c r="PIJ151" s="369"/>
      <c r="PIO151" s="254"/>
      <c r="PIP151" s="254"/>
      <c r="PIQ151" s="254"/>
      <c r="PIR151" s="254"/>
      <c r="PIW151" s="260"/>
      <c r="PIX151" s="369"/>
      <c r="PIY151" s="369"/>
      <c r="PIZ151" s="369"/>
      <c r="PJE151" s="254"/>
      <c r="PJF151" s="254"/>
      <c r="PJG151" s="254"/>
      <c r="PJH151" s="254"/>
      <c r="PJM151" s="260"/>
      <c r="PJN151" s="369"/>
      <c r="PJO151" s="369"/>
      <c r="PJP151" s="369"/>
      <c r="PJU151" s="254"/>
      <c r="PJV151" s="254"/>
      <c r="PJW151" s="254"/>
      <c r="PJX151" s="254"/>
      <c r="PKC151" s="260"/>
      <c r="PKD151" s="369"/>
      <c r="PKE151" s="369"/>
      <c r="PKF151" s="369"/>
      <c r="PKK151" s="254"/>
      <c r="PKL151" s="254"/>
      <c r="PKM151" s="254"/>
      <c r="PKN151" s="254"/>
      <c r="PKS151" s="260"/>
      <c r="PKT151" s="369"/>
      <c r="PKU151" s="369"/>
      <c r="PKV151" s="369"/>
      <c r="PLA151" s="254"/>
      <c r="PLB151" s="254"/>
      <c r="PLC151" s="254"/>
      <c r="PLD151" s="254"/>
      <c r="PLI151" s="260"/>
      <c r="PLJ151" s="369"/>
      <c r="PLK151" s="369"/>
      <c r="PLL151" s="369"/>
      <c r="PLQ151" s="254"/>
      <c r="PLR151" s="254"/>
      <c r="PLS151" s="254"/>
      <c r="PLT151" s="254"/>
      <c r="PLY151" s="260"/>
      <c r="PLZ151" s="369"/>
      <c r="PMA151" s="369"/>
      <c r="PMB151" s="369"/>
      <c r="PMG151" s="254"/>
      <c r="PMH151" s="254"/>
      <c r="PMI151" s="254"/>
      <c r="PMJ151" s="254"/>
      <c r="PMO151" s="260"/>
      <c r="PMP151" s="369"/>
      <c r="PMQ151" s="369"/>
      <c r="PMR151" s="369"/>
      <c r="PMW151" s="254"/>
      <c r="PMX151" s="254"/>
      <c r="PMY151" s="254"/>
      <c r="PMZ151" s="254"/>
      <c r="PNE151" s="260"/>
      <c r="PNF151" s="369"/>
      <c r="PNG151" s="369"/>
      <c r="PNH151" s="369"/>
      <c r="PNM151" s="254"/>
      <c r="PNN151" s="254"/>
      <c r="PNO151" s="254"/>
      <c r="PNP151" s="254"/>
      <c r="PNU151" s="260"/>
      <c r="PNV151" s="369"/>
      <c r="PNW151" s="369"/>
      <c r="PNX151" s="369"/>
      <c r="POC151" s="254"/>
      <c r="POD151" s="254"/>
      <c r="POE151" s="254"/>
      <c r="POF151" s="254"/>
      <c r="POK151" s="260"/>
      <c r="POL151" s="369"/>
      <c r="POM151" s="369"/>
      <c r="PON151" s="369"/>
      <c r="POS151" s="254"/>
      <c r="POT151" s="254"/>
      <c r="POU151" s="254"/>
      <c r="POV151" s="254"/>
      <c r="PPA151" s="260"/>
      <c r="PPB151" s="369"/>
      <c r="PPC151" s="369"/>
      <c r="PPD151" s="369"/>
      <c r="PPI151" s="254"/>
      <c r="PPJ151" s="254"/>
      <c r="PPK151" s="254"/>
      <c r="PPL151" s="254"/>
      <c r="PPQ151" s="260"/>
      <c r="PPR151" s="369"/>
      <c r="PPS151" s="369"/>
      <c r="PPT151" s="369"/>
      <c r="PPY151" s="254"/>
      <c r="PPZ151" s="254"/>
      <c r="PQA151" s="254"/>
      <c r="PQB151" s="254"/>
      <c r="PQG151" s="260"/>
      <c r="PQH151" s="369"/>
      <c r="PQI151" s="369"/>
      <c r="PQJ151" s="369"/>
      <c r="PQO151" s="254"/>
      <c r="PQP151" s="254"/>
      <c r="PQQ151" s="254"/>
      <c r="PQR151" s="254"/>
      <c r="PQW151" s="260"/>
      <c r="PQX151" s="369"/>
      <c r="PQY151" s="369"/>
      <c r="PQZ151" s="369"/>
      <c r="PRE151" s="254"/>
      <c r="PRF151" s="254"/>
      <c r="PRG151" s="254"/>
      <c r="PRH151" s="254"/>
      <c r="PRM151" s="260"/>
      <c r="PRN151" s="369"/>
      <c r="PRO151" s="369"/>
      <c r="PRP151" s="369"/>
      <c r="PRU151" s="254"/>
      <c r="PRV151" s="254"/>
      <c r="PRW151" s="254"/>
      <c r="PRX151" s="254"/>
      <c r="PSC151" s="260"/>
      <c r="PSD151" s="369"/>
      <c r="PSE151" s="369"/>
      <c r="PSF151" s="369"/>
      <c r="PSK151" s="254"/>
      <c r="PSL151" s="254"/>
      <c r="PSM151" s="254"/>
      <c r="PSN151" s="254"/>
      <c r="PSS151" s="260"/>
      <c r="PST151" s="369"/>
      <c r="PSU151" s="369"/>
      <c r="PSV151" s="369"/>
      <c r="PTA151" s="254"/>
      <c r="PTB151" s="254"/>
      <c r="PTC151" s="254"/>
      <c r="PTD151" s="254"/>
      <c r="PTI151" s="260"/>
      <c r="PTJ151" s="369"/>
      <c r="PTK151" s="369"/>
      <c r="PTL151" s="369"/>
      <c r="PTQ151" s="254"/>
      <c r="PTR151" s="254"/>
      <c r="PTS151" s="254"/>
      <c r="PTT151" s="254"/>
      <c r="PTY151" s="260"/>
      <c r="PTZ151" s="369"/>
      <c r="PUA151" s="369"/>
      <c r="PUB151" s="369"/>
      <c r="PUG151" s="254"/>
      <c r="PUH151" s="254"/>
      <c r="PUI151" s="254"/>
      <c r="PUJ151" s="254"/>
      <c r="PUO151" s="260"/>
      <c r="PUP151" s="369"/>
      <c r="PUQ151" s="369"/>
      <c r="PUR151" s="369"/>
      <c r="PUW151" s="254"/>
      <c r="PUX151" s="254"/>
      <c r="PUY151" s="254"/>
      <c r="PUZ151" s="254"/>
      <c r="PVE151" s="260"/>
      <c r="PVF151" s="369"/>
      <c r="PVG151" s="369"/>
      <c r="PVH151" s="369"/>
      <c r="PVM151" s="254"/>
      <c r="PVN151" s="254"/>
      <c r="PVO151" s="254"/>
      <c r="PVP151" s="254"/>
      <c r="PVU151" s="260"/>
      <c r="PVV151" s="369"/>
      <c r="PVW151" s="369"/>
      <c r="PVX151" s="369"/>
      <c r="PWC151" s="254"/>
      <c r="PWD151" s="254"/>
      <c r="PWE151" s="254"/>
      <c r="PWF151" s="254"/>
      <c r="PWK151" s="260"/>
      <c r="PWL151" s="369"/>
      <c r="PWM151" s="369"/>
      <c r="PWN151" s="369"/>
      <c r="PWS151" s="254"/>
      <c r="PWT151" s="254"/>
      <c r="PWU151" s="254"/>
      <c r="PWV151" s="254"/>
      <c r="PXA151" s="260"/>
      <c r="PXB151" s="369"/>
      <c r="PXC151" s="369"/>
      <c r="PXD151" s="369"/>
      <c r="PXI151" s="254"/>
      <c r="PXJ151" s="254"/>
      <c r="PXK151" s="254"/>
      <c r="PXL151" s="254"/>
      <c r="PXQ151" s="260"/>
      <c r="PXR151" s="369"/>
      <c r="PXS151" s="369"/>
      <c r="PXT151" s="369"/>
      <c r="PXY151" s="254"/>
      <c r="PXZ151" s="254"/>
      <c r="PYA151" s="254"/>
      <c r="PYB151" s="254"/>
      <c r="PYG151" s="260"/>
      <c r="PYH151" s="369"/>
      <c r="PYI151" s="369"/>
      <c r="PYJ151" s="369"/>
      <c r="PYO151" s="254"/>
      <c r="PYP151" s="254"/>
      <c r="PYQ151" s="254"/>
      <c r="PYR151" s="254"/>
      <c r="PYW151" s="260"/>
      <c r="PYX151" s="369"/>
      <c r="PYY151" s="369"/>
      <c r="PYZ151" s="369"/>
      <c r="PZE151" s="254"/>
      <c r="PZF151" s="254"/>
      <c r="PZG151" s="254"/>
      <c r="PZH151" s="254"/>
      <c r="PZM151" s="260"/>
      <c r="PZN151" s="369"/>
      <c r="PZO151" s="369"/>
      <c r="PZP151" s="369"/>
      <c r="PZU151" s="254"/>
      <c r="PZV151" s="254"/>
      <c r="PZW151" s="254"/>
      <c r="PZX151" s="254"/>
      <c r="QAC151" s="260"/>
      <c r="QAD151" s="369"/>
      <c r="QAE151" s="369"/>
      <c r="QAF151" s="369"/>
      <c r="QAK151" s="254"/>
      <c r="QAL151" s="254"/>
      <c r="QAM151" s="254"/>
      <c r="QAN151" s="254"/>
      <c r="QAS151" s="260"/>
      <c r="QAT151" s="369"/>
      <c r="QAU151" s="369"/>
      <c r="QAV151" s="369"/>
      <c r="QBA151" s="254"/>
      <c r="QBB151" s="254"/>
      <c r="QBC151" s="254"/>
      <c r="QBD151" s="254"/>
      <c r="QBI151" s="260"/>
      <c r="QBJ151" s="369"/>
      <c r="QBK151" s="369"/>
      <c r="QBL151" s="369"/>
      <c r="QBQ151" s="254"/>
      <c r="QBR151" s="254"/>
      <c r="QBS151" s="254"/>
      <c r="QBT151" s="254"/>
      <c r="QBY151" s="260"/>
      <c r="QBZ151" s="369"/>
      <c r="QCA151" s="369"/>
      <c r="QCB151" s="369"/>
      <c r="QCG151" s="254"/>
      <c r="QCH151" s="254"/>
      <c r="QCI151" s="254"/>
      <c r="QCJ151" s="254"/>
      <c r="QCO151" s="260"/>
      <c r="QCP151" s="369"/>
      <c r="QCQ151" s="369"/>
      <c r="QCR151" s="369"/>
      <c r="QCW151" s="254"/>
      <c r="QCX151" s="254"/>
      <c r="QCY151" s="254"/>
      <c r="QCZ151" s="254"/>
      <c r="QDE151" s="260"/>
      <c r="QDF151" s="369"/>
      <c r="QDG151" s="369"/>
      <c r="QDH151" s="369"/>
      <c r="QDM151" s="254"/>
      <c r="QDN151" s="254"/>
      <c r="QDO151" s="254"/>
      <c r="QDP151" s="254"/>
      <c r="QDU151" s="260"/>
      <c r="QDV151" s="369"/>
      <c r="QDW151" s="369"/>
      <c r="QDX151" s="369"/>
      <c r="QEC151" s="254"/>
      <c r="QED151" s="254"/>
      <c r="QEE151" s="254"/>
      <c r="QEF151" s="254"/>
      <c r="QEK151" s="260"/>
      <c r="QEL151" s="369"/>
      <c r="QEM151" s="369"/>
      <c r="QEN151" s="369"/>
      <c r="QES151" s="254"/>
      <c r="QET151" s="254"/>
      <c r="QEU151" s="254"/>
      <c r="QEV151" s="254"/>
      <c r="QFA151" s="260"/>
      <c r="QFB151" s="369"/>
      <c r="QFC151" s="369"/>
      <c r="QFD151" s="369"/>
      <c r="QFI151" s="254"/>
      <c r="QFJ151" s="254"/>
      <c r="QFK151" s="254"/>
      <c r="QFL151" s="254"/>
      <c r="QFQ151" s="260"/>
      <c r="QFR151" s="369"/>
      <c r="QFS151" s="369"/>
      <c r="QFT151" s="369"/>
      <c r="QFY151" s="254"/>
      <c r="QFZ151" s="254"/>
      <c r="QGA151" s="254"/>
      <c r="QGB151" s="254"/>
      <c r="QGG151" s="260"/>
      <c r="QGH151" s="369"/>
      <c r="QGI151" s="369"/>
      <c r="QGJ151" s="369"/>
      <c r="QGO151" s="254"/>
      <c r="QGP151" s="254"/>
      <c r="QGQ151" s="254"/>
      <c r="QGR151" s="254"/>
      <c r="QGW151" s="260"/>
      <c r="QGX151" s="369"/>
      <c r="QGY151" s="369"/>
      <c r="QGZ151" s="369"/>
      <c r="QHE151" s="254"/>
      <c r="QHF151" s="254"/>
      <c r="QHG151" s="254"/>
      <c r="QHH151" s="254"/>
      <c r="QHM151" s="260"/>
      <c r="QHN151" s="369"/>
      <c r="QHO151" s="369"/>
      <c r="QHP151" s="369"/>
      <c r="QHU151" s="254"/>
      <c r="QHV151" s="254"/>
      <c r="QHW151" s="254"/>
      <c r="QHX151" s="254"/>
      <c r="QIC151" s="260"/>
      <c r="QID151" s="369"/>
      <c r="QIE151" s="369"/>
      <c r="QIF151" s="369"/>
      <c r="QIK151" s="254"/>
      <c r="QIL151" s="254"/>
      <c r="QIM151" s="254"/>
      <c r="QIN151" s="254"/>
      <c r="QIS151" s="260"/>
      <c r="QIT151" s="369"/>
      <c r="QIU151" s="369"/>
      <c r="QIV151" s="369"/>
      <c r="QJA151" s="254"/>
      <c r="QJB151" s="254"/>
      <c r="QJC151" s="254"/>
      <c r="QJD151" s="254"/>
      <c r="QJI151" s="260"/>
      <c r="QJJ151" s="369"/>
      <c r="QJK151" s="369"/>
      <c r="QJL151" s="369"/>
      <c r="QJQ151" s="254"/>
      <c r="QJR151" s="254"/>
      <c r="QJS151" s="254"/>
      <c r="QJT151" s="254"/>
      <c r="QJY151" s="260"/>
      <c r="QJZ151" s="369"/>
      <c r="QKA151" s="369"/>
      <c r="QKB151" s="369"/>
      <c r="QKG151" s="254"/>
      <c r="QKH151" s="254"/>
      <c r="QKI151" s="254"/>
      <c r="QKJ151" s="254"/>
      <c r="QKO151" s="260"/>
      <c r="QKP151" s="369"/>
      <c r="QKQ151" s="369"/>
      <c r="QKR151" s="369"/>
      <c r="QKW151" s="254"/>
      <c r="QKX151" s="254"/>
      <c r="QKY151" s="254"/>
      <c r="QKZ151" s="254"/>
      <c r="QLE151" s="260"/>
      <c r="QLF151" s="369"/>
      <c r="QLG151" s="369"/>
      <c r="QLH151" s="369"/>
      <c r="QLM151" s="254"/>
      <c r="QLN151" s="254"/>
      <c r="QLO151" s="254"/>
      <c r="QLP151" s="254"/>
      <c r="QLU151" s="260"/>
      <c r="QLV151" s="369"/>
      <c r="QLW151" s="369"/>
      <c r="QLX151" s="369"/>
      <c r="QMC151" s="254"/>
      <c r="QMD151" s="254"/>
      <c r="QME151" s="254"/>
      <c r="QMF151" s="254"/>
      <c r="QMK151" s="260"/>
      <c r="QML151" s="369"/>
      <c r="QMM151" s="369"/>
      <c r="QMN151" s="369"/>
      <c r="QMS151" s="254"/>
      <c r="QMT151" s="254"/>
      <c r="QMU151" s="254"/>
      <c r="QMV151" s="254"/>
      <c r="QNA151" s="260"/>
      <c r="QNB151" s="369"/>
      <c r="QNC151" s="369"/>
      <c r="QND151" s="369"/>
      <c r="QNI151" s="254"/>
      <c r="QNJ151" s="254"/>
      <c r="QNK151" s="254"/>
      <c r="QNL151" s="254"/>
      <c r="QNQ151" s="260"/>
      <c r="QNR151" s="369"/>
      <c r="QNS151" s="369"/>
      <c r="QNT151" s="369"/>
      <c r="QNY151" s="254"/>
      <c r="QNZ151" s="254"/>
      <c r="QOA151" s="254"/>
      <c r="QOB151" s="254"/>
      <c r="QOG151" s="260"/>
      <c r="QOH151" s="369"/>
      <c r="QOI151" s="369"/>
      <c r="QOJ151" s="369"/>
      <c r="QOO151" s="254"/>
      <c r="QOP151" s="254"/>
      <c r="QOQ151" s="254"/>
      <c r="QOR151" s="254"/>
      <c r="QOW151" s="260"/>
      <c r="QOX151" s="369"/>
      <c r="QOY151" s="369"/>
      <c r="QOZ151" s="369"/>
      <c r="QPE151" s="254"/>
      <c r="QPF151" s="254"/>
      <c r="QPG151" s="254"/>
      <c r="QPH151" s="254"/>
      <c r="QPM151" s="260"/>
      <c r="QPN151" s="369"/>
      <c r="QPO151" s="369"/>
      <c r="QPP151" s="369"/>
      <c r="QPU151" s="254"/>
      <c r="QPV151" s="254"/>
      <c r="QPW151" s="254"/>
      <c r="QPX151" s="254"/>
      <c r="QQC151" s="260"/>
      <c r="QQD151" s="369"/>
      <c r="QQE151" s="369"/>
      <c r="QQF151" s="369"/>
      <c r="QQK151" s="254"/>
      <c r="QQL151" s="254"/>
      <c r="QQM151" s="254"/>
      <c r="QQN151" s="254"/>
      <c r="QQS151" s="260"/>
      <c r="QQT151" s="369"/>
      <c r="QQU151" s="369"/>
      <c r="QQV151" s="369"/>
      <c r="QRA151" s="254"/>
      <c r="QRB151" s="254"/>
      <c r="QRC151" s="254"/>
      <c r="QRD151" s="254"/>
      <c r="QRI151" s="260"/>
      <c r="QRJ151" s="369"/>
      <c r="QRK151" s="369"/>
      <c r="QRL151" s="369"/>
      <c r="QRQ151" s="254"/>
      <c r="QRR151" s="254"/>
      <c r="QRS151" s="254"/>
      <c r="QRT151" s="254"/>
      <c r="QRY151" s="260"/>
      <c r="QRZ151" s="369"/>
      <c r="QSA151" s="369"/>
      <c r="QSB151" s="369"/>
      <c r="QSG151" s="254"/>
      <c r="QSH151" s="254"/>
      <c r="QSI151" s="254"/>
      <c r="QSJ151" s="254"/>
      <c r="QSO151" s="260"/>
      <c r="QSP151" s="369"/>
      <c r="QSQ151" s="369"/>
      <c r="QSR151" s="369"/>
      <c r="QSW151" s="254"/>
      <c r="QSX151" s="254"/>
      <c r="QSY151" s="254"/>
      <c r="QSZ151" s="254"/>
      <c r="QTE151" s="260"/>
      <c r="QTF151" s="369"/>
      <c r="QTG151" s="369"/>
      <c r="QTH151" s="369"/>
      <c r="QTM151" s="254"/>
      <c r="QTN151" s="254"/>
      <c r="QTO151" s="254"/>
      <c r="QTP151" s="254"/>
      <c r="QTU151" s="260"/>
      <c r="QTV151" s="369"/>
      <c r="QTW151" s="369"/>
      <c r="QTX151" s="369"/>
      <c r="QUC151" s="254"/>
      <c r="QUD151" s="254"/>
      <c r="QUE151" s="254"/>
      <c r="QUF151" s="254"/>
      <c r="QUK151" s="260"/>
      <c r="QUL151" s="369"/>
      <c r="QUM151" s="369"/>
      <c r="QUN151" s="369"/>
      <c r="QUS151" s="254"/>
      <c r="QUT151" s="254"/>
      <c r="QUU151" s="254"/>
      <c r="QUV151" s="254"/>
      <c r="QVA151" s="260"/>
      <c r="QVB151" s="369"/>
      <c r="QVC151" s="369"/>
      <c r="QVD151" s="369"/>
      <c r="QVI151" s="254"/>
      <c r="QVJ151" s="254"/>
      <c r="QVK151" s="254"/>
      <c r="QVL151" s="254"/>
      <c r="QVQ151" s="260"/>
      <c r="QVR151" s="369"/>
      <c r="QVS151" s="369"/>
      <c r="QVT151" s="369"/>
      <c r="QVY151" s="254"/>
      <c r="QVZ151" s="254"/>
      <c r="QWA151" s="254"/>
      <c r="QWB151" s="254"/>
      <c r="QWG151" s="260"/>
      <c r="QWH151" s="369"/>
      <c r="QWI151" s="369"/>
      <c r="QWJ151" s="369"/>
      <c r="QWO151" s="254"/>
      <c r="QWP151" s="254"/>
      <c r="QWQ151" s="254"/>
      <c r="QWR151" s="254"/>
      <c r="QWW151" s="260"/>
      <c r="QWX151" s="369"/>
      <c r="QWY151" s="369"/>
      <c r="QWZ151" s="369"/>
      <c r="QXE151" s="254"/>
      <c r="QXF151" s="254"/>
      <c r="QXG151" s="254"/>
      <c r="QXH151" s="254"/>
      <c r="QXM151" s="260"/>
      <c r="QXN151" s="369"/>
      <c r="QXO151" s="369"/>
      <c r="QXP151" s="369"/>
      <c r="QXU151" s="254"/>
      <c r="QXV151" s="254"/>
      <c r="QXW151" s="254"/>
      <c r="QXX151" s="254"/>
      <c r="QYC151" s="260"/>
      <c r="QYD151" s="369"/>
      <c r="QYE151" s="369"/>
      <c r="QYF151" s="369"/>
      <c r="QYK151" s="254"/>
      <c r="QYL151" s="254"/>
      <c r="QYM151" s="254"/>
      <c r="QYN151" s="254"/>
      <c r="QYS151" s="260"/>
      <c r="QYT151" s="369"/>
      <c r="QYU151" s="369"/>
      <c r="QYV151" s="369"/>
      <c r="QZA151" s="254"/>
      <c r="QZB151" s="254"/>
      <c r="QZC151" s="254"/>
      <c r="QZD151" s="254"/>
      <c r="QZI151" s="260"/>
      <c r="QZJ151" s="369"/>
      <c r="QZK151" s="369"/>
      <c r="QZL151" s="369"/>
      <c r="QZQ151" s="254"/>
      <c r="QZR151" s="254"/>
      <c r="QZS151" s="254"/>
      <c r="QZT151" s="254"/>
      <c r="QZY151" s="260"/>
      <c r="QZZ151" s="369"/>
      <c r="RAA151" s="369"/>
      <c r="RAB151" s="369"/>
      <c r="RAG151" s="254"/>
      <c r="RAH151" s="254"/>
      <c r="RAI151" s="254"/>
      <c r="RAJ151" s="254"/>
      <c r="RAO151" s="260"/>
      <c r="RAP151" s="369"/>
      <c r="RAQ151" s="369"/>
      <c r="RAR151" s="369"/>
      <c r="RAW151" s="254"/>
      <c r="RAX151" s="254"/>
      <c r="RAY151" s="254"/>
      <c r="RAZ151" s="254"/>
      <c r="RBE151" s="260"/>
      <c r="RBF151" s="369"/>
      <c r="RBG151" s="369"/>
      <c r="RBH151" s="369"/>
      <c r="RBM151" s="254"/>
      <c r="RBN151" s="254"/>
      <c r="RBO151" s="254"/>
      <c r="RBP151" s="254"/>
      <c r="RBU151" s="260"/>
      <c r="RBV151" s="369"/>
      <c r="RBW151" s="369"/>
      <c r="RBX151" s="369"/>
      <c r="RCC151" s="254"/>
      <c r="RCD151" s="254"/>
      <c r="RCE151" s="254"/>
      <c r="RCF151" s="254"/>
      <c r="RCK151" s="260"/>
      <c r="RCL151" s="369"/>
      <c r="RCM151" s="369"/>
      <c r="RCN151" s="369"/>
      <c r="RCS151" s="254"/>
      <c r="RCT151" s="254"/>
      <c r="RCU151" s="254"/>
      <c r="RCV151" s="254"/>
      <c r="RDA151" s="260"/>
      <c r="RDB151" s="369"/>
      <c r="RDC151" s="369"/>
      <c r="RDD151" s="369"/>
      <c r="RDI151" s="254"/>
      <c r="RDJ151" s="254"/>
      <c r="RDK151" s="254"/>
      <c r="RDL151" s="254"/>
      <c r="RDQ151" s="260"/>
      <c r="RDR151" s="369"/>
      <c r="RDS151" s="369"/>
      <c r="RDT151" s="369"/>
      <c r="RDY151" s="254"/>
      <c r="RDZ151" s="254"/>
      <c r="REA151" s="254"/>
      <c r="REB151" s="254"/>
      <c r="REG151" s="260"/>
      <c r="REH151" s="369"/>
      <c r="REI151" s="369"/>
      <c r="REJ151" s="369"/>
      <c r="REO151" s="254"/>
      <c r="REP151" s="254"/>
      <c r="REQ151" s="254"/>
      <c r="RER151" s="254"/>
      <c r="REW151" s="260"/>
      <c r="REX151" s="369"/>
      <c r="REY151" s="369"/>
      <c r="REZ151" s="369"/>
      <c r="RFE151" s="254"/>
      <c r="RFF151" s="254"/>
      <c r="RFG151" s="254"/>
      <c r="RFH151" s="254"/>
      <c r="RFM151" s="260"/>
      <c r="RFN151" s="369"/>
      <c r="RFO151" s="369"/>
      <c r="RFP151" s="369"/>
      <c r="RFU151" s="254"/>
      <c r="RFV151" s="254"/>
      <c r="RFW151" s="254"/>
      <c r="RFX151" s="254"/>
      <c r="RGC151" s="260"/>
      <c r="RGD151" s="369"/>
      <c r="RGE151" s="369"/>
      <c r="RGF151" s="369"/>
      <c r="RGK151" s="254"/>
      <c r="RGL151" s="254"/>
      <c r="RGM151" s="254"/>
      <c r="RGN151" s="254"/>
      <c r="RGS151" s="260"/>
      <c r="RGT151" s="369"/>
      <c r="RGU151" s="369"/>
      <c r="RGV151" s="369"/>
      <c r="RHA151" s="254"/>
      <c r="RHB151" s="254"/>
      <c r="RHC151" s="254"/>
      <c r="RHD151" s="254"/>
      <c r="RHI151" s="260"/>
      <c r="RHJ151" s="369"/>
      <c r="RHK151" s="369"/>
      <c r="RHL151" s="369"/>
      <c r="RHQ151" s="254"/>
      <c r="RHR151" s="254"/>
      <c r="RHS151" s="254"/>
      <c r="RHT151" s="254"/>
      <c r="RHY151" s="260"/>
      <c r="RHZ151" s="369"/>
      <c r="RIA151" s="369"/>
      <c r="RIB151" s="369"/>
      <c r="RIG151" s="254"/>
      <c r="RIH151" s="254"/>
      <c r="RII151" s="254"/>
      <c r="RIJ151" s="254"/>
      <c r="RIO151" s="260"/>
      <c r="RIP151" s="369"/>
      <c r="RIQ151" s="369"/>
      <c r="RIR151" s="369"/>
      <c r="RIW151" s="254"/>
      <c r="RIX151" s="254"/>
      <c r="RIY151" s="254"/>
      <c r="RIZ151" s="254"/>
      <c r="RJE151" s="260"/>
      <c r="RJF151" s="369"/>
      <c r="RJG151" s="369"/>
      <c r="RJH151" s="369"/>
      <c r="RJM151" s="254"/>
      <c r="RJN151" s="254"/>
      <c r="RJO151" s="254"/>
      <c r="RJP151" s="254"/>
      <c r="RJU151" s="260"/>
      <c r="RJV151" s="369"/>
      <c r="RJW151" s="369"/>
      <c r="RJX151" s="369"/>
      <c r="RKC151" s="254"/>
      <c r="RKD151" s="254"/>
      <c r="RKE151" s="254"/>
      <c r="RKF151" s="254"/>
      <c r="RKK151" s="260"/>
      <c r="RKL151" s="369"/>
      <c r="RKM151" s="369"/>
      <c r="RKN151" s="369"/>
      <c r="RKS151" s="254"/>
      <c r="RKT151" s="254"/>
      <c r="RKU151" s="254"/>
      <c r="RKV151" s="254"/>
      <c r="RLA151" s="260"/>
      <c r="RLB151" s="369"/>
      <c r="RLC151" s="369"/>
      <c r="RLD151" s="369"/>
      <c r="RLI151" s="254"/>
      <c r="RLJ151" s="254"/>
      <c r="RLK151" s="254"/>
      <c r="RLL151" s="254"/>
      <c r="RLQ151" s="260"/>
      <c r="RLR151" s="369"/>
      <c r="RLS151" s="369"/>
      <c r="RLT151" s="369"/>
      <c r="RLY151" s="254"/>
      <c r="RLZ151" s="254"/>
      <c r="RMA151" s="254"/>
      <c r="RMB151" s="254"/>
      <c r="RMG151" s="260"/>
      <c r="RMH151" s="369"/>
      <c r="RMI151" s="369"/>
      <c r="RMJ151" s="369"/>
      <c r="RMO151" s="254"/>
      <c r="RMP151" s="254"/>
      <c r="RMQ151" s="254"/>
      <c r="RMR151" s="254"/>
      <c r="RMW151" s="260"/>
      <c r="RMX151" s="369"/>
      <c r="RMY151" s="369"/>
      <c r="RMZ151" s="369"/>
      <c r="RNE151" s="254"/>
      <c r="RNF151" s="254"/>
      <c r="RNG151" s="254"/>
      <c r="RNH151" s="254"/>
      <c r="RNM151" s="260"/>
      <c r="RNN151" s="369"/>
      <c r="RNO151" s="369"/>
      <c r="RNP151" s="369"/>
      <c r="RNU151" s="254"/>
      <c r="RNV151" s="254"/>
      <c r="RNW151" s="254"/>
      <c r="RNX151" s="254"/>
      <c r="ROC151" s="260"/>
      <c r="ROD151" s="369"/>
      <c r="ROE151" s="369"/>
      <c r="ROF151" s="369"/>
      <c r="ROK151" s="254"/>
      <c r="ROL151" s="254"/>
      <c r="ROM151" s="254"/>
      <c r="RON151" s="254"/>
      <c r="ROS151" s="260"/>
      <c r="ROT151" s="369"/>
      <c r="ROU151" s="369"/>
      <c r="ROV151" s="369"/>
      <c r="RPA151" s="254"/>
      <c r="RPB151" s="254"/>
      <c r="RPC151" s="254"/>
      <c r="RPD151" s="254"/>
      <c r="RPI151" s="260"/>
      <c r="RPJ151" s="369"/>
      <c r="RPK151" s="369"/>
      <c r="RPL151" s="369"/>
      <c r="RPQ151" s="254"/>
      <c r="RPR151" s="254"/>
      <c r="RPS151" s="254"/>
      <c r="RPT151" s="254"/>
      <c r="RPY151" s="260"/>
      <c r="RPZ151" s="369"/>
      <c r="RQA151" s="369"/>
      <c r="RQB151" s="369"/>
      <c r="RQG151" s="254"/>
      <c r="RQH151" s="254"/>
      <c r="RQI151" s="254"/>
      <c r="RQJ151" s="254"/>
      <c r="RQO151" s="260"/>
      <c r="RQP151" s="369"/>
      <c r="RQQ151" s="369"/>
      <c r="RQR151" s="369"/>
      <c r="RQW151" s="254"/>
      <c r="RQX151" s="254"/>
      <c r="RQY151" s="254"/>
      <c r="RQZ151" s="254"/>
      <c r="RRE151" s="260"/>
      <c r="RRF151" s="369"/>
      <c r="RRG151" s="369"/>
      <c r="RRH151" s="369"/>
      <c r="RRM151" s="254"/>
      <c r="RRN151" s="254"/>
      <c r="RRO151" s="254"/>
      <c r="RRP151" s="254"/>
      <c r="RRU151" s="260"/>
      <c r="RRV151" s="369"/>
      <c r="RRW151" s="369"/>
      <c r="RRX151" s="369"/>
      <c r="RSC151" s="254"/>
      <c r="RSD151" s="254"/>
      <c r="RSE151" s="254"/>
      <c r="RSF151" s="254"/>
      <c r="RSK151" s="260"/>
      <c r="RSL151" s="369"/>
      <c r="RSM151" s="369"/>
      <c r="RSN151" s="369"/>
      <c r="RSS151" s="254"/>
      <c r="RST151" s="254"/>
      <c r="RSU151" s="254"/>
      <c r="RSV151" s="254"/>
      <c r="RTA151" s="260"/>
      <c r="RTB151" s="369"/>
      <c r="RTC151" s="369"/>
      <c r="RTD151" s="369"/>
      <c r="RTI151" s="254"/>
      <c r="RTJ151" s="254"/>
      <c r="RTK151" s="254"/>
      <c r="RTL151" s="254"/>
      <c r="RTQ151" s="260"/>
      <c r="RTR151" s="369"/>
      <c r="RTS151" s="369"/>
      <c r="RTT151" s="369"/>
      <c r="RTY151" s="254"/>
      <c r="RTZ151" s="254"/>
      <c r="RUA151" s="254"/>
      <c r="RUB151" s="254"/>
      <c r="RUG151" s="260"/>
      <c r="RUH151" s="369"/>
      <c r="RUI151" s="369"/>
      <c r="RUJ151" s="369"/>
      <c r="RUO151" s="254"/>
      <c r="RUP151" s="254"/>
      <c r="RUQ151" s="254"/>
      <c r="RUR151" s="254"/>
      <c r="RUW151" s="260"/>
      <c r="RUX151" s="369"/>
      <c r="RUY151" s="369"/>
      <c r="RUZ151" s="369"/>
      <c r="RVE151" s="254"/>
      <c r="RVF151" s="254"/>
      <c r="RVG151" s="254"/>
      <c r="RVH151" s="254"/>
      <c r="RVM151" s="260"/>
      <c r="RVN151" s="369"/>
      <c r="RVO151" s="369"/>
      <c r="RVP151" s="369"/>
      <c r="RVU151" s="254"/>
      <c r="RVV151" s="254"/>
      <c r="RVW151" s="254"/>
      <c r="RVX151" s="254"/>
      <c r="RWC151" s="260"/>
      <c r="RWD151" s="369"/>
      <c r="RWE151" s="369"/>
      <c r="RWF151" s="369"/>
      <c r="RWK151" s="254"/>
      <c r="RWL151" s="254"/>
      <c r="RWM151" s="254"/>
      <c r="RWN151" s="254"/>
      <c r="RWS151" s="260"/>
      <c r="RWT151" s="369"/>
      <c r="RWU151" s="369"/>
      <c r="RWV151" s="369"/>
      <c r="RXA151" s="254"/>
      <c r="RXB151" s="254"/>
      <c r="RXC151" s="254"/>
      <c r="RXD151" s="254"/>
      <c r="RXI151" s="260"/>
      <c r="RXJ151" s="369"/>
      <c r="RXK151" s="369"/>
      <c r="RXL151" s="369"/>
      <c r="RXQ151" s="254"/>
      <c r="RXR151" s="254"/>
      <c r="RXS151" s="254"/>
      <c r="RXT151" s="254"/>
      <c r="RXY151" s="260"/>
      <c r="RXZ151" s="369"/>
      <c r="RYA151" s="369"/>
      <c r="RYB151" s="369"/>
      <c r="RYG151" s="254"/>
      <c r="RYH151" s="254"/>
      <c r="RYI151" s="254"/>
      <c r="RYJ151" s="254"/>
      <c r="RYO151" s="260"/>
      <c r="RYP151" s="369"/>
      <c r="RYQ151" s="369"/>
      <c r="RYR151" s="369"/>
      <c r="RYW151" s="254"/>
      <c r="RYX151" s="254"/>
      <c r="RYY151" s="254"/>
      <c r="RYZ151" s="254"/>
      <c r="RZE151" s="260"/>
      <c r="RZF151" s="369"/>
      <c r="RZG151" s="369"/>
      <c r="RZH151" s="369"/>
      <c r="RZM151" s="254"/>
      <c r="RZN151" s="254"/>
      <c r="RZO151" s="254"/>
      <c r="RZP151" s="254"/>
      <c r="RZU151" s="260"/>
      <c r="RZV151" s="369"/>
      <c r="RZW151" s="369"/>
      <c r="RZX151" s="369"/>
      <c r="SAC151" s="254"/>
      <c r="SAD151" s="254"/>
      <c r="SAE151" s="254"/>
      <c r="SAF151" s="254"/>
      <c r="SAK151" s="260"/>
      <c r="SAL151" s="369"/>
      <c r="SAM151" s="369"/>
      <c r="SAN151" s="369"/>
      <c r="SAS151" s="254"/>
      <c r="SAT151" s="254"/>
      <c r="SAU151" s="254"/>
      <c r="SAV151" s="254"/>
      <c r="SBA151" s="260"/>
      <c r="SBB151" s="369"/>
      <c r="SBC151" s="369"/>
      <c r="SBD151" s="369"/>
      <c r="SBI151" s="254"/>
      <c r="SBJ151" s="254"/>
      <c r="SBK151" s="254"/>
      <c r="SBL151" s="254"/>
      <c r="SBQ151" s="260"/>
      <c r="SBR151" s="369"/>
      <c r="SBS151" s="369"/>
      <c r="SBT151" s="369"/>
      <c r="SBY151" s="254"/>
      <c r="SBZ151" s="254"/>
      <c r="SCA151" s="254"/>
      <c r="SCB151" s="254"/>
      <c r="SCG151" s="260"/>
      <c r="SCH151" s="369"/>
      <c r="SCI151" s="369"/>
      <c r="SCJ151" s="369"/>
      <c r="SCO151" s="254"/>
      <c r="SCP151" s="254"/>
      <c r="SCQ151" s="254"/>
      <c r="SCR151" s="254"/>
      <c r="SCW151" s="260"/>
      <c r="SCX151" s="369"/>
      <c r="SCY151" s="369"/>
      <c r="SCZ151" s="369"/>
      <c r="SDE151" s="254"/>
      <c r="SDF151" s="254"/>
      <c r="SDG151" s="254"/>
      <c r="SDH151" s="254"/>
      <c r="SDM151" s="260"/>
      <c r="SDN151" s="369"/>
      <c r="SDO151" s="369"/>
      <c r="SDP151" s="369"/>
      <c r="SDU151" s="254"/>
      <c r="SDV151" s="254"/>
      <c r="SDW151" s="254"/>
      <c r="SDX151" s="254"/>
      <c r="SEC151" s="260"/>
      <c r="SED151" s="369"/>
      <c r="SEE151" s="369"/>
      <c r="SEF151" s="369"/>
      <c r="SEK151" s="254"/>
      <c r="SEL151" s="254"/>
      <c r="SEM151" s="254"/>
      <c r="SEN151" s="254"/>
      <c r="SES151" s="260"/>
      <c r="SET151" s="369"/>
      <c r="SEU151" s="369"/>
      <c r="SEV151" s="369"/>
      <c r="SFA151" s="254"/>
      <c r="SFB151" s="254"/>
      <c r="SFC151" s="254"/>
      <c r="SFD151" s="254"/>
      <c r="SFI151" s="260"/>
      <c r="SFJ151" s="369"/>
      <c r="SFK151" s="369"/>
      <c r="SFL151" s="369"/>
      <c r="SFQ151" s="254"/>
      <c r="SFR151" s="254"/>
      <c r="SFS151" s="254"/>
      <c r="SFT151" s="254"/>
      <c r="SFY151" s="260"/>
      <c r="SFZ151" s="369"/>
      <c r="SGA151" s="369"/>
      <c r="SGB151" s="369"/>
      <c r="SGG151" s="254"/>
      <c r="SGH151" s="254"/>
      <c r="SGI151" s="254"/>
      <c r="SGJ151" s="254"/>
      <c r="SGO151" s="260"/>
      <c r="SGP151" s="369"/>
      <c r="SGQ151" s="369"/>
      <c r="SGR151" s="369"/>
      <c r="SGW151" s="254"/>
      <c r="SGX151" s="254"/>
      <c r="SGY151" s="254"/>
      <c r="SGZ151" s="254"/>
      <c r="SHE151" s="260"/>
      <c r="SHF151" s="369"/>
      <c r="SHG151" s="369"/>
      <c r="SHH151" s="369"/>
      <c r="SHM151" s="254"/>
      <c r="SHN151" s="254"/>
      <c r="SHO151" s="254"/>
      <c r="SHP151" s="254"/>
      <c r="SHU151" s="260"/>
      <c r="SHV151" s="369"/>
      <c r="SHW151" s="369"/>
      <c r="SHX151" s="369"/>
      <c r="SIC151" s="254"/>
      <c r="SID151" s="254"/>
      <c r="SIE151" s="254"/>
      <c r="SIF151" s="254"/>
      <c r="SIK151" s="260"/>
      <c r="SIL151" s="369"/>
      <c r="SIM151" s="369"/>
      <c r="SIN151" s="369"/>
      <c r="SIS151" s="254"/>
      <c r="SIT151" s="254"/>
      <c r="SIU151" s="254"/>
      <c r="SIV151" s="254"/>
      <c r="SJA151" s="260"/>
      <c r="SJB151" s="369"/>
      <c r="SJC151" s="369"/>
      <c r="SJD151" s="369"/>
      <c r="SJI151" s="254"/>
      <c r="SJJ151" s="254"/>
      <c r="SJK151" s="254"/>
      <c r="SJL151" s="254"/>
      <c r="SJQ151" s="260"/>
      <c r="SJR151" s="369"/>
      <c r="SJS151" s="369"/>
      <c r="SJT151" s="369"/>
      <c r="SJY151" s="254"/>
      <c r="SJZ151" s="254"/>
      <c r="SKA151" s="254"/>
      <c r="SKB151" s="254"/>
      <c r="SKG151" s="260"/>
      <c r="SKH151" s="369"/>
      <c r="SKI151" s="369"/>
      <c r="SKJ151" s="369"/>
      <c r="SKO151" s="254"/>
      <c r="SKP151" s="254"/>
      <c r="SKQ151" s="254"/>
      <c r="SKR151" s="254"/>
      <c r="SKW151" s="260"/>
      <c r="SKX151" s="369"/>
      <c r="SKY151" s="369"/>
      <c r="SKZ151" s="369"/>
      <c r="SLE151" s="254"/>
      <c r="SLF151" s="254"/>
      <c r="SLG151" s="254"/>
      <c r="SLH151" s="254"/>
      <c r="SLM151" s="260"/>
      <c r="SLN151" s="369"/>
      <c r="SLO151" s="369"/>
      <c r="SLP151" s="369"/>
      <c r="SLU151" s="254"/>
      <c r="SLV151" s="254"/>
      <c r="SLW151" s="254"/>
      <c r="SLX151" s="254"/>
      <c r="SMC151" s="260"/>
      <c r="SMD151" s="369"/>
      <c r="SME151" s="369"/>
      <c r="SMF151" s="369"/>
      <c r="SMK151" s="254"/>
      <c r="SML151" s="254"/>
      <c r="SMM151" s="254"/>
      <c r="SMN151" s="254"/>
      <c r="SMS151" s="260"/>
      <c r="SMT151" s="369"/>
      <c r="SMU151" s="369"/>
      <c r="SMV151" s="369"/>
      <c r="SNA151" s="254"/>
      <c r="SNB151" s="254"/>
      <c r="SNC151" s="254"/>
      <c r="SND151" s="254"/>
      <c r="SNI151" s="260"/>
      <c r="SNJ151" s="369"/>
      <c r="SNK151" s="369"/>
      <c r="SNL151" s="369"/>
      <c r="SNQ151" s="254"/>
      <c r="SNR151" s="254"/>
      <c r="SNS151" s="254"/>
      <c r="SNT151" s="254"/>
      <c r="SNY151" s="260"/>
      <c r="SNZ151" s="369"/>
      <c r="SOA151" s="369"/>
      <c r="SOB151" s="369"/>
      <c r="SOG151" s="254"/>
      <c r="SOH151" s="254"/>
      <c r="SOI151" s="254"/>
      <c r="SOJ151" s="254"/>
      <c r="SOO151" s="260"/>
      <c r="SOP151" s="369"/>
      <c r="SOQ151" s="369"/>
      <c r="SOR151" s="369"/>
      <c r="SOW151" s="254"/>
      <c r="SOX151" s="254"/>
      <c r="SOY151" s="254"/>
      <c r="SOZ151" s="254"/>
      <c r="SPE151" s="260"/>
      <c r="SPF151" s="369"/>
      <c r="SPG151" s="369"/>
      <c r="SPH151" s="369"/>
      <c r="SPM151" s="254"/>
      <c r="SPN151" s="254"/>
      <c r="SPO151" s="254"/>
      <c r="SPP151" s="254"/>
      <c r="SPU151" s="260"/>
      <c r="SPV151" s="369"/>
      <c r="SPW151" s="369"/>
      <c r="SPX151" s="369"/>
      <c r="SQC151" s="254"/>
      <c r="SQD151" s="254"/>
      <c r="SQE151" s="254"/>
      <c r="SQF151" s="254"/>
      <c r="SQK151" s="260"/>
      <c r="SQL151" s="369"/>
      <c r="SQM151" s="369"/>
      <c r="SQN151" s="369"/>
      <c r="SQS151" s="254"/>
      <c r="SQT151" s="254"/>
      <c r="SQU151" s="254"/>
      <c r="SQV151" s="254"/>
      <c r="SRA151" s="260"/>
      <c r="SRB151" s="369"/>
      <c r="SRC151" s="369"/>
      <c r="SRD151" s="369"/>
      <c r="SRI151" s="254"/>
      <c r="SRJ151" s="254"/>
      <c r="SRK151" s="254"/>
      <c r="SRL151" s="254"/>
      <c r="SRQ151" s="260"/>
      <c r="SRR151" s="369"/>
      <c r="SRS151" s="369"/>
      <c r="SRT151" s="369"/>
      <c r="SRY151" s="254"/>
      <c r="SRZ151" s="254"/>
      <c r="SSA151" s="254"/>
      <c r="SSB151" s="254"/>
      <c r="SSG151" s="260"/>
      <c r="SSH151" s="369"/>
      <c r="SSI151" s="369"/>
      <c r="SSJ151" s="369"/>
      <c r="SSO151" s="254"/>
      <c r="SSP151" s="254"/>
      <c r="SSQ151" s="254"/>
      <c r="SSR151" s="254"/>
      <c r="SSW151" s="260"/>
      <c r="SSX151" s="369"/>
      <c r="SSY151" s="369"/>
      <c r="SSZ151" s="369"/>
      <c r="STE151" s="254"/>
      <c r="STF151" s="254"/>
      <c r="STG151" s="254"/>
      <c r="STH151" s="254"/>
      <c r="STM151" s="260"/>
      <c r="STN151" s="369"/>
      <c r="STO151" s="369"/>
      <c r="STP151" s="369"/>
      <c r="STU151" s="254"/>
      <c r="STV151" s="254"/>
      <c r="STW151" s="254"/>
      <c r="STX151" s="254"/>
      <c r="SUC151" s="260"/>
      <c r="SUD151" s="369"/>
      <c r="SUE151" s="369"/>
      <c r="SUF151" s="369"/>
      <c r="SUK151" s="254"/>
      <c r="SUL151" s="254"/>
      <c r="SUM151" s="254"/>
      <c r="SUN151" s="254"/>
      <c r="SUS151" s="260"/>
      <c r="SUT151" s="369"/>
      <c r="SUU151" s="369"/>
      <c r="SUV151" s="369"/>
      <c r="SVA151" s="254"/>
      <c r="SVB151" s="254"/>
      <c r="SVC151" s="254"/>
      <c r="SVD151" s="254"/>
      <c r="SVI151" s="260"/>
      <c r="SVJ151" s="369"/>
      <c r="SVK151" s="369"/>
      <c r="SVL151" s="369"/>
      <c r="SVQ151" s="254"/>
      <c r="SVR151" s="254"/>
      <c r="SVS151" s="254"/>
      <c r="SVT151" s="254"/>
      <c r="SVY151" s="260"/>
      <c r="SVZ151" s="369"/>
      <c r="SWA151" s="369"/>
      <c r="SWB151" s="369"/>
      <c r="SWG151" s="254"/>
      <c r="SWH151" s="254"/>
      <c r="SWI151" s="254"/>
      <c r="SWJ151" s="254"/>
      <c r="SWO151" s="260"/>
      <c r="SWP151" s="369"/>
      <c r="SWQ151" s="369"/>
      <c r="SWR151" s="369"/>
      <c r="SWW151" s="254"/>
      <c r="SWX151" s="254"/>
      <c r="SWY151" s="254"/>
      <c r="SWZ151" s="254"/>
      <c r="SXE151" s="260"/>
      <c r="SXF151" s="369"/>
      <c r="SXG151" s="369"/>
      <c r="SXH151" s="369"/>
      <c r="SXM151" s="254"/>
      <c r="SXN151" s="254"/>
      <c r="SXO151" s="254"/>
      <c r="SXP151" s="254"/>
      <c r="SXU151" s="260"/>
      <c r="SXV151" s="369"/>
      <c r="SXW151" s="369"/>
      <c r="SXX151" s="369"/>
      <c r="SYC151" s="254"/>
      <c r="SYD151" s="254"/>
      <c r="SYE151" s="254"/>
      <c r="SYF151" s="254"/>
      <c r="SYK151" s="260"/>
      <c r="SYL151" s="369"/>
      <c r="SYM151" s="369"/>
      <c r="SYN151" s="369"/>
      <c r="SYS151" s="254"/>
      <c r="SYT151" s="254"/>
      <c r="SYU151" s="254"/>
      <c r="SYV151" s="254"/>
      <c r="SZA151" s="260"/>
      <c r="SZB151" s="369"/>
      <c r="SZC151" s="369"/>
      <c r="SZD151" s="369"/>
      <c r="SZI151" s="254"/>
      <c r="SZJ151" s="254"/>
      <c r="SZK151" s="254"/>
      <c r="SZL151" s="254"/>
      <c r="SZQ151" s="260"/>
      <c r="SZR151" s="369"/>
      <c r="SZS151" s="369"/>
      <c r="SZT151" s="369"/>
      <c r="SZY151" s="254"/>
      <c r="SZZ151" s="254"/>
      <c r="TAA151" s="254"/>
      <c r="TAB151" s="254"/>
      <c r="TAG151" s="260"/>
      <c r="TAH151" s="369"/>
      <c r="TAI151" s="369"/>
      <c r="TAJ151" s="369"/>
      <c r="TAO151" s="254"/>
      <c r="TAP151" s="254"/>
      <c r="TAQ151" s="254"/>
      <c r="TAR151" s="254"/>
      <c r="TAW151" s="260"/>
      <c r="TAX151" s="369"/>
      <c r="TAY151" s="369"/>
      <c r="TAZ151" s="369"/>
      <c r="TBE151" s="254"/>
      <c r="TBF151" s="254"/>
      <c r="TBG151" s="254"/>
      <c r="TBH151" s="254"/>
      <c r="TBM151" s="260"/>
      <c r="TBN151" s="369"/>
      <c r="TBO151" s="369"/>
      <c r="TBP151" s="369"/>
      <c r="TBU151" s="254"/>
      <c r="TBV151" s="254"/>
      <c r="TBW151" s="254"/>
      <c r="TBX151" s="254"/>
      <c r="TCC151" s="260"/>
      <c r="TCD151" s="369"/>
      <c r="TCE151" s="369"/>
      <c r="TCF151" s="369"/>
      <c r="TCK151" s="254"/>
      <c r="TCL151" s="254"/>
      <c r="TCM151" s="254"/>
      <c r="TCN151" s="254"/>
      <c r="TCS151" s="260"/>
      <c r="TCT151" s="369"/>
      <c r="TCU151" s="369"/>
      <c r="TCV151" s="369"/>
      <c r="TDA151" s="254"/>
      <c r="TDB151" s="254"/>
      <c r="TDC151" s="254"/>
      <c r="TDD151" s="254"/>
      <c r="TDI151" s="260"/>
      <c r="TDJ151" s="369"/>
      <c r="TDK151" s="369"/>
      <c r="TDL151" s="369"/>
      <c r="TDQ151" s="254"/>
      <c r="TDR151" s="254"/>
      <c r="TDS151" s="254"/>
      <c r="TDT151" s="254"/>
      <c r="TDY151" s="260"/>
      <c r="TDZ151" s="369"/>
      <c r="TEA151" s="369"/>
      <c r="TEB151" s="369"/>
      <c r="TEG151" s="254"/>
      <c r="TEH151" s="254"/>
      <c r="TEI151" s="254"/>
      <c r="TEJ151" s="254"/>
      <c r="TEO151" s="260"/>
      <c r="TEP151" s="369"/>
      <c r="TEQ151" s="369"/>
      <c r="TER151" s="369"/>
      <c r="TEW151" s="254"/>
      <c r="TEX151" s="254"/>
      <c r="TEY151" s="254"/>
      <c r="TEZ151" s="254"/>
      <c r="TFE151" s="260"/>
      <c r="TFF151" s="369"/>
      <c r="TFG151" s="369"/>
      <c r="TFH151" s="369"/>
      <c r="TFM151" s="254"/>
      <c r="TFN151" s="254"/>
      <c r="TFO151" s="254"/>
      <c r="TFP151" s="254"/>
      <c r="TFU151" s="260"/>
      <c r="TFV151" s="369"/>
      <c r="TFW151" s="369"/>
      <c r="TFX151" s="369"/>
      <c r="TGC151" s="254"/>
      <c r="TGD151" s="254"/>
      <c r="TGE151" s="254"/>
      <c r="TGF151" s="254"/>
      <c r="TGK151" s="260"/>
      <c r="TGL151" s="369"/>
      <c r="TGM151" s="369"/>
      <c r="TGN151" s="369"/>
      <c r="TGS151" s="254"/>
      <c r="TGT151" s="254"/>
      <c r="TGU151" s="254"/>
      <c r="TGV151" s="254"/>
      <c r="THA151" s="260"/>
      <c r="THB151" s="369"/>
      <c r="THC151" s="369"/>
      <c r="THD151" s="369"/>
      <c r="THI151" s="254"/>
      <c r="THJ151" s="254"/>
      <c r="THK151" s="254"/>
      <c r="THL151" s="254"/>
      <c r="THQ151" s="260"/>
      <c r="THR151" s="369"/>
      <c r="THS151" s="369"/>
      <c r="THT151" s="369"/>
      <c r="THY151" s="254"/>
      <c r="THZ151" s="254"/>
      <c r="TIA151" s="254"/>
      <c r="TIB151" s="254"/>
      <c r="TIG151" s="260"/>
      <c r="TIH151" s="369"/>
      <c r="TII151" s="369"/>
      <c r="TIJ151" s="369"/>
      <c r="TIO151" s="254"/>
      <c r="TIP151" s="254"/>
      <c r="TIQ151" s="254"/>
      <c r="TIR151" s="254"/>
      <c r="TIW151" s="260"/>
      <c r="TIX151" s="369"/>
      <c r="TIY151" s="369"/>
      <c r="TIZ151" s="369"/>
      <c r="TJE151" s="254"/>
      <c r="TJF151" s="254"/>
      <c r="TJG151" s="254"/>
      <c r="TJH151" s="254"/>
      <c r="TJM151" s="260"/>
      <c r="TJN151" s="369"/>
      <c r="TJO151" s="369"/>
      <c r="TJP151" s="369"/>
      <c r="TJU151" s="254"/>
      <c r="TJV151" s="254"/>
      <c r="TJW151" s="254"/>
      <c r="TJX151" s="254"/>
      <c r="TKC151" s="260"/>
      <c r="TKD151" s="369"/>
      <c r="TKE151" s="369"/>
      <c r="TKF151" s="369"/>
      <c r="TKK151" s="254"/>
      <c r="TKL151" s="254"/>
      <c r="TKM151" s="254"/>
      <c r="TKN151" s="254"/>
      <c r="TKS151" s="260"/>
      <c r="TKT151" s="369"/>
      <c r="TKU151" s="369"/>
      <c r="TKV151" s="369"/>
      <c r="TLA151" s="254"/>
      <c r="TLB151" s="254"/>
      <c r="TLC151" s="254"/>
      <c r="TLD151" s="254"/>
      <c r="TLI151" s="260"/>
      <c r="TLJ151" s="369"/>
      <c r="TLK151" s="369"/>
      <c r="TLL151" s="369"/>
      <c r="TLQ151" s="254"/>
      <c r="TLR151" s="254"/>
      <c r="TLS151" s="254"/>
      <c r="TLT151" s="254"/>
      <c r="TLY151" s="260"/>
      <c r="TLZ151" s="369"/>
      <c r="TMA151" s="369"/>
      <c r="TMB151" s="369"/>
      <c r="TMG151" s="254"/>
      <c r="TMH151" s="254"/>
      <c r="TMI151" s="254"/>
      <c r="TMJ151" s="254"/>
      <c r="TMO151" s="260"/>
      <c r="TMP151" s="369"/>
      <c r="TMQ151" s="369"/>
      <c r="TMR151" s="369"/>
      <c r="TMW151" s="254"/>
      <c r="TMX151" s="254"/>
      <c r="TMY151" s="254"/>
      <c r="TMZ151" s="254"/>
      <c r="TNE151" s="260"/>
      <c r="TNF151" s="369"/>
      <c r="TNG151" s="369"/>
      <c r="TNH151" s="369"/>
      <c r="TNM151" s="254"/>
      <c r="TNN151" s="254"/>
      <c r="TNO151" s="254"/>
      <c r="TNP151" s="254"/>
      <c r="TNU151" s="260"/>
      <c r="TNV151" s="369"/>
      <c r="TNW151" s="369"/>
      <c r="TNX151" s="369"/>
      <c r="TOC151" s="254"/>
      <c r="TOD151" s="254"/>
      <c r="TOE151" s="254"/>
      <c r="TOF151" s="254"/>
      <c r="TOK151" s="260"/>
      <c r="TOL151" s="369"/>
      <c r="TOM151" s="369"/>
      <c r="TON151" s="369"/>
      <c r="TOS151" s="254"/>
      <c r="TOT151" s="254"/>
      <c r="TOU151" s="254"/>
      <c r="TOV151" s="254"/>
      <c r="TPA151" s="260"/>
      <c r="TPB151" s="369"/>
      <c r="TPC151" s="369"/>
      <c r="TPD151" s="369"/>
      <c r="TPI151" s="254"/>
      <c r="TPJ151" s="254"/>
      <c r="TPK151" s="254"/>
      <c r="TPL151" s="254"/>
      <c r="TPQ151" s="260"/>
      <c r="TPR151" s="369"/>
      <c r="TPS151" s="369"/>
      <c r="TPT151" s="369"/>
      <c r="TPY151" s="254"/>
      <c r="TPZ151" s="254"/>
      <c r="TQA151" s="254"/>
      <c r="TQB151" s="254"/>
      <c r="TQG151" s="260"/>
      <c r="TQH151" s="369"/>
      <c r="TQI151" s="369"/>
      <c r="TQJ151" s="369"/>
      <c r="TQO151" s="254"/>
      <c r="TQP151" s="254"/>
      <c r="TQQ151" s="254"/>
      <c r="TQR151" s="254"/>
      <c r="TQW151" s="260"/>
      <c r="TQX151" s="369"/>
      <c r="TQY151" s="369"/>
      <c r="TQZ151" s="369"/>
      <c r="TRE151" s="254"/>
      <c r="TRF151" s="254"/>
      <c r="TRG151" s="254"/>
      <c r="TRH151" s="254"/>
      <c r="TRM151" s="260"/>
      <c r="TRN151" s="369"/>
      <c r="TRO151" s="369"/>
      <c r="TRP151" s="369"/>
      <c r="TRU151" s="254"/>
      <c r="TRV151" s="254"/>
      <c r="TRW151" s="254"/>
      <c r="TRX151" s="254"/>
      <c r="TSC151" s="260"/>
      <c r="TSD151" s="369"/>
      <c r="TSE151" s="369"/>
      <c r="TSF151" s="369"/>
      <c r="TSK151" s="254"/>
      <c r="TSL151" s="254"/>
      <c r="TSM151" s="254"/>
      <c r="TSN151" s="254"/>
      <c r="TSS151" s="260"/>
      <c r="TST151" s="369"/>
      <c r="TSU151" s="369"/>
      <c r="TSV151" s="369"/>
      <c r="TTA151" s="254"/>
      <c r="TTB151" s="254"/>
      <c r="TTC151" s="254"/>
      <c r="TTD151" s="254"/>
      <c r="TTI151" s="260"/>
      <c r="TTJ151" s="369"/>
      <c r="TTK151" s="369"/>
      <c r="TTL151" s="369"/>
      <c r="TTQ151" s="254"/>
      <c r="TTR151" s="254"/>
      <c r="TTS151" s="254"/>
      <c r="TTT151" s="254"/>
      <c r="TTY151" s="260"/>
      <c r="TTZ151" s="369"/>
      <c r="TUA151" s="369"/>
      <c r="TUB151" s="369"/>
      <c r="TUG151" s="254"/>
      <c r="TUH151" s="254"/>
      <c r="TUI151" s="254"/>
      <c r="TUJ151" s="254"/>
      <c r="TUO151" s="260"/>
      <c r="TUP151" s="369"/>
      <c r="TUQ151" s="369"/>
      <c r="TUR151" s="369"/>
      <c r="TUW151" s="254"/>
      <c r="TUX151" s="254"/>
      <c r="TUY151" s="254"/>
      <c r="TUZ151" s="254"/>
      <c r="TVE151" s="260"/>
      <c r="TVF151" s="369"/>
      <c r="TVG151" s="369"/>
      <c r="TVH151" s="369"/>
      <c r="TVM151" s="254"/>
      <c r="TVN151" s="254"/>
      <c r="TVO151" s="254"/>
      <c r="TVP151" s="254"/>
      <c r="TVU151" s="260"/>
      <c r="TVV151" s="369"/>
      <c r="TVW151" s="369"/>
      <c r="TVX151" s="369"/>
      <c r="TWC151" s="254"/>
      <c r="TWD151" s="254"/>
      <c r="TWE151" s="254"/>
      <c r="TWF151" s="254"/>
      <c r="TWK151" s="260"/>
      <c r="TWL151" s="369"/>
      <c r="TWM151" s="369"/>
      <c r="TWN151" s="369"/>
      <c r="TWS151" s="254"/>
      <c r="TWT151" s="254"/>
      <c r="TWU151" s="254"/>
      <c r="TWV151" s="254"/>
      <c r="TXA151" s="260"/>
      <c r="TXB151" s="369"/>
      <c r="TXC151" s="369"/>
      <c r="TXD151" s="369"/>
      <c r="TXI151" s="254"/>
      <c r="TXJ151" s="254"/>
      <c r="TXK151" s="254"/>
      <c r="TXL151" s="254"/>
      <c r="TXQ151" s="260"/>
      <c r="TXR151" s="369"/>
      <c r="TXS151" s="369"/>
      <c r="TXT151" s="369"/>
      <c r="TXY151" s="254"/>
      <c r="TXZ151" s="254"/>
      <c r="TYA151" s="254"/>
      <c r="TYB151" s="254"/>
      <c r="TYG151" s="260"/>
      <c r="TYH151" s="369"/>
      <c r="TYI151" s="369"/>
      <c r="TYJ151" s="369"/>
      <c r="TYO151" s="254"/>
      <c r="TYP151" s="254"/>
      <c r="TYQ151" s="254"/>
      <c r="TYR151" s="254"/>
      <c r="TYW151" s="260"/>
      <c r="TYX151" s="369"/>
      <c r="TYY151" s="369"/>
      <c r="TYZ151" s="369"/>
      <c r="TZE151" s="254"/>
      <c r="TZF151" s="254"/>
      <c r="TZG151" s="254"/>
      <c r="TZH151" s="254"/>
      <c r="TZM151" s="260"/>
      <c r="TZN151" s="369"/>
      <c r="TZO151" s="369"/>
      <c r="TZP151" s="369"/>
      <c r="TZU151" s="254"/>
      <c r="TZV151" s="254"/>
      <c r="TZW151" s="254"/>
      <c r="TZX151" s="254"/>
      <c r="UAC151" s="260"/>
      <c r="UAD151" s="369"/>
      <c r="UAE151" s="369"/>
      <c r="UAF151" s="369"/>
      <c r="UAK151" s="254"/>
      <c r="UAL151" s="254"/>
      <c r="UAM151" s="254"/>
      <c r="UAN151" s="254"/>
      <c r="UAS151" s="260"/>
      <c r="UAT151" s="369"/>
      <c r="UAU151" s="369"/>
      <c r="UAV151" s="369"/>
      <c r="UBA151" s="254"/>
      <c r="UBB151" s="254"/>
      <c r="UBC151" s="254"/>
      <c r="UBD151" s="254"/>
      <c r="UBI151" s="260"/>
      <c r="UBJ151" s="369"/>
      <c r="UBK151" s="369"/>
      <c r="UBL151" s="369"/>
      <c r="UBQ151" s="254"/>
      <c r="UBR151" s="254"/>
      <c r="UBS151" s="254"/>
      <c r="UBT151" s="254"/>
      <c r="UBY151" s="260"/>
      <c r="UBZ151" s="369"/>
      <c r="UCA151" s="369"/>
      <c r="UCB151" s="369"/>
      <c r="UCG151" s="254"/>
      <c r="UCH151" s="254"/>
      <c r="UCI151" s="254"/>
      <c r="UCJ151" s="254"/>
      <c r="UCO151" s="260"/>
      <c r="UCP151" s="369"/>
      <c r="UCQ151" s="369"/>
      <c r="UCR151" s="369"/>
      <c r="UCW151" s="254"/>
      <c r="UCX151" s="254"/>
      <c r="UCY151" s="254"/>
      <c r="UCZ151" s="254"/>
      <c r="UDE151" s="260"/>
      <c r="UDF151" s="369"/>
      <c r="UDG151" s="369"/>
      <c r="UDH151" s="369"/>
      <c r="UDM151" s="254"/>
      <c r="UDN151" s="254"/>
      <c r="UDO151" s="254"/>
      <c r="UDP151" s="254"/>
      <c r="UDU151" s="260"/>
      <c r="UDV151" s="369"/>
      <c r="UDW151" s="369"/>
      <c r="UDX151" s="369"/>
      <c r="UEC151" s="254"/>
      <c r="UED151" s="254"/>
      <c r="UEE151" s="254"/>
      <c r="UEF151" s="254"/>
      <c r="UEK151" s="260"/>
      <c r="UEL151" s="369"/>
      <c r="UEM151" s="369"/>
      <c r="UEN151" s="369"/>
      <c r="UES151" s="254"/>
      <c r="UET151" s="254"/>
      <c r="UEU151" s="254"/>
      <c r="UEV151" s="254"/>
      <c r="UFA151" s="260"/>
      <c r="UFB151" s="369"/>
      <c r="UFC151" s="369"/>
      <c r="UFD151" s="369"/>
      <c r="UFI151" s="254"/>
      <c r="UFJ151" s="254"/>
      <c r="UFK151" s="254"/>
      <c r="UFL151" s="254"/>
      <c r="UFQ151" s="260"/>
      <c r="UFR151" s="369"/>
      <c r="UFS151" s="369"/>
      <c r="UFT151" s="369"/>
      <c r="UFY151" s="254"/>
      <c r="UFZ151" s="254"/>
      <c r="UGA151" s="254"/>
      <c r="UGB151" s="254"/>
      <c r="UGG151" s="260"/>
      <c r="UGH151" s="369"/>
      <c r="UGI151" s="369"/>
      <c r="UGJ151" s="369"/>
      <c r="UGO151" s="254"/>
      <c r="UGP151" s="254"/>
      <c r="UGQ151" s="254"/>
      <c r="UGR151" s="254"/>
      <c r="UGW151" s="260"/>
      <c r="UGX151" s="369"/>
      <c r="UGY151" s="369"/>
      <c r="UGZ151" s="369"/>
      <c r="UHE151" s="254"/>
      <c r="UHF151" s="254"/>
      <c r="UHG151" s="254"/>
      <c r="UHH151" s="254"/>
      <c r="UHM151" s="260"/>
      <c r="UHN151" s="369"/>
      <c r="UHO151" s="369"/>
      <c r="UHP151" s="369"/>
      <c r="UHU151" s="254"/>
      <c r="UHV151" s="254"/>
      <c r="UHW151" s="254"/>
      <c r="UHX151" s="254"/>
      <c r="UIC151" s="260"/>
      <c r="UID151" s="369"/>
      <c r="UIE151" s="369"/>
      <c r="UIF151" s="369"/>
      <c r="UIK151" s="254"/>
      <c r="UIL151" s="254"/>
      <c r="UIM151" s="254"/>
      <c r="UIN151" s="254"/>
      <c r="UIS151" s="260"/>
      <c r="UIT151" s="369"/>
      <c r="UIU151" s="369"/>
      <c r="UIV151" s="369"/>
      <c r="UJA151" s="254"/>
      <c r="UJB151" s="254"/>
      <c r="UJC151" s="254"/>
      <c r="UJD151" s="254"/>
      <c r="UJI151" s="260"/>
      <c r="UJJ151" s="369"/>
      <c r="UJK151" s="369"/>
      <c r="UJL151" s="369"/>
      <c r="UJQ151" s="254"/>
      <c r="UJR151" s="254"/>
      <c r="UJS151" s="254"/>
      <c r="UJT151" s="254"/>
      <c r="UJY151" s="260"/>
      <c r="UJZ151" s="369"/>
      <c r="UKA151" s="369"/>
      <c r="UKB151" s="369"/>
      <c r="UKG151" s="254"/>
      <c r="UKH151" s="254"/>
      <c r="UKI151" s="254"/>
      <c r="UKJ151" s="254"/>
      <c r="UKO151" s="260"/>
      <c r="UKP151" s="369"/>
      <c r="UKQ151" s="369"/>
      <c r="UKR151" s="369"/>
      <c r="UKW151" s="254"/>
      <c r="UKX151" s="254"/>
      <c r="UKY151" s="254"/>
      <c r="UKZ151" s="254"/>
      <c r="ULE151" s="260"/>
      <c r="ULF151" s="369"/>
      <c r="ULG151" s="369"/>
      <c r="ULH151" s="369"/>
      <c r="ULM151" s="254"/>
      <c r="ULN151" s="254"/>
      <c r="ULO151" s="254"/>
      <c r="ULP151" s="254"/>
      <c r="ULU151" s="260"/>
      <c r="ULV151" s="369"/>
      <c r="ULW151" s="369"/>
      <c r="ULX151" s="369"/>
      <c r="UMC151" s="254"/>
      <c r="UMD151" s="254"/>
      <c r="UME151" s="254"/>
      <c r="UMF151" s="254"/>
      <c r="UMK151" s="260"/>
      <c r="UML151" s="369"/>
      <c r="UMM151" s="369"/>
      <c r="UMN151" s="369"/>
      <c r="UMS151" s="254"/>
      <c r="UMT151" s="254"/>
      <c r="UMU151" s="254"/>
      <c r="UMV151" s="254"/>
      <c r="UNA151" s="260"/>
      <c r="UNB151" s="369"/>
      <c r="UNC151" s="369"/>
      <c r="UND151" s="369"/>
      <c r="UNI151" s="254"/>
      <c r="UNJ151" s="254"/>
      <c r="UNK151" s="254"/>
      <c r="UNL151" s="254"/>
      <c r="UNQ151" s="260"/>
      <c r="UNR151" s="369"/>
      <c r="UNS151" s="369"/>
      <c r="UNT151" s="369"/>
      <c r="UNY151" s="254"/>
      <c r="UNZ151" s="254"/>
      <c r="UOA151" s="254"/>
      <c r="UOB151" s="254"/>
      <c r="UOG151" s="260"/>
      <c r="UOH151" s="369"/>
      <c r="UOI151" s="369"/>
      <c r="UOJ151" s="369"/>
      <c r="UOO151" s="254"/>
      <c r="UOP151" s="254"/>
      <c r="UOQ151" s="254"/>
      <c r="UOR151" s="254"/>
      <c r="UOW151" s="260"/>
      <c r="UOX151" s="369"/>
      <c r="UOY151" s="369"/>
      <c r="UOZ151" s="369"/>
      <c r="UPE151" s="254"/>
      <c r="UPF151" s="254"/>
      <c r="UPG151" s="254"/>
      <c r="UPH151" s="254"/>
      <c r="UPM151" s="260"/>
      <c r="UPN151" s="369"/>
      <c r="UPO151" s="369"/>
      <c r="UPP151" s="369"/>
      <c r="UPU151" s="254"/>
      <c r="UPV151" s="254"/>
      <c r="UPW151" s="254"/>
      <c r="UPX151" s="254"/>
      <c r="UQC151" s="260"/>
      <c r="UQD151" s="369"/>
      <c r="UQE151" s="369"/>
      <c r="UQF151" s="369"/>
      <c r="UQK151" s="254"/>
      <c r="UQL151" s="254"/>
      <c r="UQM151" s="254"/>
      <c r="UQN151" s="254"/>
      <c r="UQS151" s="260"/>
      <c r="UQT151" s="369"/>
      <c r="UQU151" s="369"/>
      <c r="UQV151" s="369"/>
      <c r="URA151" s="254"/>
      <c r="URB151" s="254"/>
      <c r="URC151" s="254"/>
      <c r="URD151" s="254"/>
      <c r="URI151" s="260"/>
      <c r="URJ151" s="369"/>
      <c r="URK151" s="369"/>
      <c r="URL151" s="369"/>
      <c r="URQ151" s="254"/>
      <c r="URR151" s="254"/>
      <c r="URS151" s="254"/>
      <c r="URT151" s="254"/>
      <c r="URY151" s="260"/>
      <c r="URZ151" s="369"/>
      <c r="USA151" s="369"/>
      <c r="USB151" s="369"/>
      <c r="USG151" s="254"/>
      <c r="USH151" s="254"/>
      <c r="USI151" s="254"/>
      <c r="USJ151" s="254"/>
      <c r="USO151" s="260"/>
      <c r="USP151" s="369"/>
      <c r="USQ151" s="369"/>
      <c r="USR151" s="369"/>
      <c r="USW151" s="254"/>
      <c r="USX151" s="254"/>
      <c r="USY151" s="254"/>
      <c r="USZ151" s="254"/>
      <c r="UTE151" s="260"/>
      <c r="UTF151" s="369"/>
      <c r="UTG151" s="369"/>
      <c r="UTH151" s="369"/>
      <c r="UTM151" s="254"/>
      <c r="UTN151" s="254"/>
      <c r="UTO151" s="254"/>
      <c r="UTP151" s="254"/>
      <c r="UTU151" s="260"/>
      <c r="UTV151" s="369"/>
      <c r="UTW151" s="369"/>
      <c r="UTX151" s="369"/>
      <c r="UUC151" s="254"/>
      <c r="UUD151" s="254"/>
      <c r="UUE151" s="254"/>
      <c r="UUF151" s="254"/>
      <c r="UUK151" s="260"/>
      <c r="UUL151" s="369"/>
      <c r="UUM151" s="369"/>
      <c r="UUN151" s="369"/>
      <c r="UUS151" s="254"/>
      <c r="UUT151" s="254"/>
      <c r="UUU151" s="254"/>
      <c r="UUV151" s="254"/>
      <c r="UVA151" s="260"/>
      <c r="UVB151" s="369"/>
      <c r="UVC151" s="369"/>
      <c r="UVD151" s="369"/>
      <c r="UVI151" s="254"/>
      <c r="UVJ151" s="254"/>
      <c r="UVK151" s="254"/>
      <c r="UVL151" s="254"/>
      <c r="UVQ151" s="260"/>
      <c r="UVR151" s="369"/>
      <c r="UVS151" s="369"/>
      <c r="UVT151" s="369"/>
      <c r="UVY151" s="254"/>
      <c r="UVZ151" s="254"/>
      <c r="UWA151" s="254"/>
      <c r="UWB151" s="254"/>
      <c r="UWG151" s="260"/>
      <c r="UWH151" s="369"/>
      <c r="UWI151" s="369"/>
      <c r="UWJ151" s="369"/>
      <c r="UWO151" s="254"/>
      <c r="UWP151" s="254"/>
      <c r="UWQ151" s="254"/>
      <c r="UWR151" s="254"/>
      <c r="UWW151" s="260"/>
      <c r="UWX151" s="369"/>
      <c r="UWY151" s="369"/>
      <c r="UWZ151" s="369"/>
      <c r="UXE151" s="254"/>
      <c r="UXF151" s="254"/>
      <c r="UXG151" s="254"/>
      <c r="UXH151" s="254"/>
      <c r="UXM151" s="260"/>
      <c r="UXN151" s="369"/>
      <c r="UXO151" s="369"/>
      <c r="UXP151" s="369"/>
      <c r="UXU151" s="254"/>
      <c r="UXV151" s="254"/>
      <c r="UXW151" s="254"/>
      <c r="UXX151" s="254"/>
      <c r="UYC151" s="260"/>
      <c r="UYD151" s="369"/>
      <c r="UYE151" s="369"/>
      <c r="UYF151" s="369"/>
      <c r="UYK151" s="254"/>
      <c r="UYL151" s="254"/>
      <c r="UYM151" s="254"/>
      <c r="UYN151" s="254"/>
      <c r="UYS151" s="260"/>
      <c r="UYT151" s="369"/>
      <c r="UYU151" s="369"/>
      <c r="UYV151" s="369"/>
      <c r="UZA151" s="254"/>
      <c r="UZB151" s="254"/>
      <c r="UZC151" s="254"/>
      <c r="UZD151" s="254"/>
      <c r="UZI151" s="260"/>
      <c r="UZJ151" s="369"/>
      <c r="UZK151" s="369"/>
      <c r="UZL151" s="369"/>
      <c r="UZQ151" s="254"/>
      <c r="UZR151" s="254"/>
      <c r="UZS151" s="254"/>
      <c r="UZT151" s="254"/>
      <c r="UZY151" s="260"/>
      <c r="UZZ151" s="369"/>
      <c r="VAA151" s="369"/>
      <c r="VAB151" s="369"/>
      <c r="VAG151" s="254"/>
      <c r="VAH151" s="254"/>
      <c r="VAI151" s="254"/>
      <c r="VAJ151" s="254"/>
      <c r="VAO151" s="260"/>
      <c r="VAP151" s="369"/>
      <c r="VAQ151" s="369"/>
      <c r="VAR151" s="369"/>
      <c r="VAW151" s="254"/>
      <c r="VAX151" s="254"/>
      <c r="VAY151" s="254"/>
      <c r="VAZ151" s="254"/>
      <c r="VBE151" s="260"/>
      <c r="VBF151" s="369"/>
      <c r="VBG151" s="369"/>
      <c r="VBH151" s="369"/>
      <c r="VBM151" s="254"/>
      <c r="VBN151" s="254"/>
      <c r="VBO151" s="254"/>
      <c r="VBP151" s="254"/>
      <c r="VBU151" s="260"/>
      <c r="VBV151" s="369"/>
      <c r="VBW151" s="369"/>
      <c r="VBX151" s="369"/>
      <c r="VCC151" s="254"/>
      <c r="VCD151" s="254"/>
      <c r="VCE151" s="254"/>
      <c r="VCF151" s="254"/>
      <c r="VCK151" s="260"/>
      <c r="VCL151" s="369"/>
      <c r="VCM151" s="369"/>
      <c r="VCN151" s="369"/>
      <c r="VCS151" s="254"/>
      <c r="VCT151" s="254"/>
      <c r="VCU151" s="254"/>
      <c r="VCV151" s="254"/>
      <c r="VDA151" s="260"/>
      <c r="VDB151" s="369"/>
      <c r="VDC151" s="369"/>
      <c r="VDD151" s="369"/>
      <c r="VDI151" s="254"/>
      <c r="VDJ151" s="254"/>
      <c r="VDK151" s="254"/>
      <c r="VDL151" s="254"/>
      <c r="VDQ151" s="260"/>
      <c r="VDR151" s="369"/>
      <c r="VDS151" s="369"/>
      <c r="VDT151" s="369"/>
      <c r="VDY151" s="254"/>
      <c r="VDZ151" s="254"/>
      <c r="VEA151" s="254"/>
      <c r="VEB151" s="254"/>
      <c r="VEG151" s="260"/>
      <c r="VEH151" s="369"/>
      <c r="VEI151" s="369"/>
      <c r="VEJ151" s="369"/>
      <c r="VEO151" s="254"/>
      <c r="VEP151" s="254"/>
      <c r="VEQ151" s="254"/>
      <c r="VER151" s="254"/>
      <c r="VEW151" s="260"/>
      <c r="VEX151" s="369"/>
      <c r="VEY151" s="369"/>
      <c r="VEZ151" s="369"/>
      <c r="VFE151" s="254"/>
      <c r="VFF151" s="254"/>
      <c r="VFG151" s="254"/>
      <c r="VFH151" s="254"/>
      <c r="VFM151" s="260"/>
      <c r="VFN151" s="369"/>
      <c r="VFO151" s="369"/>
      <c r="VFP151" s="369"/>
      <c r="VFU151" s="254"/>
      <c r="VFV151" s="254"/>
      <c r="VFW151" s="254"/>
      <c r="VFX151" s="254"/>
      <c r="VGC151" s="260"/>
      <c r="VGD151" s="369"/>
      <c r="VGE151" s="369"/>
      <c r="VGF151" s="369"/>
      <c r="VGK151" s="254"/>
      <c r="VGL151" s="254"/>
      <c r="VGM151" s="254"/>
      <c r="VGN151" s="254"/>
      <c r="VGS151" s="260"/>
      <c r="VGT151" s="369"/>
      <c r="VGU151" s="369"/>
      <c r="VGV151" s="369"/>
      <c r="VHA151" s="254"/>
      <c r="VHB151" s="254"/>
      <c r="VHC151" s="254"/>
      <c r="VHD151" s="254"/>
      <c r="VHI151" s="260"/>
      <c r="VHJ151" s="369"/>
      <c r="VHK151" s="369"/>
      <c r="VHL151" s="369"/>
      <c r="VHQ151" s="254"/>
      <c r="VHR151" s="254"/>
      <c r="VHS151" s="254"/>
      <c r="VHT151" s="254"/>
      <c r="VHY151" s="260"/>
      <c r="VHZ151" s="369"/>
      <c r="VIA151" s="369"/>
      <c r="VIB151" s="369"/>
      <c r="VIG151" s="254"/>
      <c r="VIH151" s="254"/>
      <c r="VII151" s="254"/>
      <c r="VIJ151" s="254"/>
      <c r="VIO151" s="260"/>
      <c r="VIP151" s="369"/>
      <c r="VIQ151" s="369"/>
      <c r="VIR151" s="369"/>
      <c r="VIW151" s="254"/>
      <c r="VIX151" s="254"/>
      <c r="VIY151" s="254"/>
      <c r="VIZ151" s="254"/>
      <c r="VJE151" s="260"/>
      <c r="VJF151" s="369"/>
      <c r="VJG151" s="369"/>
      <c r="VJH151" s="369"/>
      <c r="VJM151" s="254"/>
      <c r="VJN151" s="254"/>
      <c r="VJO151" s="254"/>
      <c r="VJP151" s="254"/>
      <c r="VJU151" s="260"/>
      <c r="VJV151" s="369"/>
      <c r="VJW151" s="369"/>
      <c r="VJX151" s="369"/>
      <c r="VKC151" s="254"/>
      <c r="VKD151" s="254"/>
      <c r="VKE151" s="254"/>
      <c r="VKF151" s="254"/>
      <c r="VKK151" s="260"/>
      <c r="VKL151" s="369"/>
      <c r="VKM151" s="369"/>
      <c r="VKN151" s="369"/>
      <c r="VKS151" s="254"/>
      <c r="VKT151" s="254"/>
      <c r="VKU151" s="254"/>
      <c r="VKV151" s="254"/>
      <c r="VLA151" s="260"/>
      <c r="VLB151" s="369"/>
      <c r="VLC151" s="369"/>
      <c r="VLD151" s="369"/>
      <c r="VLI151" s="254"/>
      <c r="VLJ151" s="254"/>
      <c r="VLK151" s="254"/>
      <c r="VLL151" s="254"/>
      <c r="VLQ151" s="260"/>
      <c r="VLR151" s="369"/>
      <c r="VLS151" s="369"/>
      <c r="VLT151" s="369"/>
      <c r="VLY151" s="254"/>
      <c r="VLZ151" s="254"/>
      <c r="VMA151" s="254"/>
      <c r="VMB151" s="254"/>
      <c r="VMG151" s="260"/>
      <c r="VMH151" s="369"/>
      <c r="VMI151" s="369"/>
      <c r="VMJ151" s="369"/>
      <c r="VMO151" s="254"/>
      <c r="VMP151" s="254"/>
      <c r="VMQ151" s="254"/>
      <c r="VMR151" s="254"/>
      <c r="VMW151" s="260"/>
      <c r="VMX151" s="369"/>
      <c r="VMY151" s="369"/>
      <c r="VMZ151" s="369"/>
      <c r="VNE151" s="254"/>
      <c r="VNF151" s="254"/>
      <c r="VNG151" s="254"/>
      <c r="VNH151" s="254"/>
      <c r="VNM151" s="260"/>
      <c r="VNN151" s="369"/>
      <c r="VNO151" s="369"/>
      <c r="VNP151" s="369"/>
      <c r="VNU151" s="254"/>
      <c r="VNV151" s="254"/>
      <c r="VNW151" s="254"/>
      <c r="VNX151" s="254"/>
      <c r="VOC151" s="260"/>
      <c r="VOD151" s="369"/>
      <c r="VOE151" s="369"/>
      <c r="VOF151" s="369"/>
      <c r="VOK151" s="254"/>
      <c r="VOL151" s="254"/>
      <c r="VOM151" s="254"/>
      <c r="VON151" s="254"/>
      <c r="VOS151" s="260"/>
      <c r="VOT151" s="369"/>
      <c r="VOU151" s="369"/>
      <c r="VOV151" s="369"/>
      <c r="VPA151" s="254"/>
      <c r="VPB151" s="254"/>
      <c r="VPC151" s="254"/>
      <c r="VPD151" s="254"/>
      <c r="VPI151" s="260"/>
      <c r="VPJ151" s="369"/>
      <c r="VPK151" s="369"/>
      <c r="VPL151" s="369"/>
      <c r="VPQ151" s="254"/>
      <c r="VPR151" s="254"/>
      <c r="VPS151" s="254"/>
      <c r="VPT151" s="254"/>
      <c r="VPY151" s="260"/>
      <c r="VPZ151" s="369"/>
      <c r="VQA151" s="369"/>
      <c r="VQB151" s="369"/>
      <c r="VQG151" s="254"/>
      <c r="VQH151" s="254"/>
      <c r="VQI151" s="254"/>
      <c r="VQJ151" s="254"/>
      <c r="VQO151" s="260"/>
      <c r="VQP151" s="369"/>
      <c r="VQQ151" s="369"/>
      <c r="VQR151" s="369"/>
      <c r="VQW151" s="254"/>
      <c r="VQX151" s="254"/>
      <c r="VQY151" s="254"/>
      <c r="VQZ151" s="254"/>
      <c r="VRE151" s="260"/>
      <c r="VRF151" s="369"/>
      <c r="VRG151" s="369"/>
      <c r="VRH151" s="369"/>
      <c r="VRM151" s="254"/>
      <c r="VRN151" s="254"/>
      <c r="VRO151" s="254"/>
      <c r="VRP151" s="254"/>
      <c r="VRU151" s="260"/>
      <c r="VRV151" s="369"/>
      <c r="VRW151" s="369"/>
      <c r="VRX151" s="369"/>
      <c r="VSC151" s="254"/>
      <c r="VSD151" s="254"/>
      <c r="VSE151" s="254"/>
      <c r="VSF151" s="254"/>
      <c r="VSK151" s="260"/>
      <c r="VSL151" s="369"/>
      <c r="VSM151" s="369"/>
      <c r="VSN151" s="369"/>
      <c r="VSS151" s="254"/>
      <c r="VST151" s="254"/>
      <c r="VSU151" s="254"/>
      <c r="VSV151" s="254"/>
      <c r="VTA151" s="260"/>
      <c r="VTB151" s="369"/>
      <c r="VTC151" s="369"/>
      <c r="VTD151" s="369"/>
      <c r="VTI151" s="254"/>
      <c r="VTJ151" s="254"/>
      <c r="VTK151" s="254"/>
      <c r="VTL151" s="254"/>
      <c r="VTQ151" s="260"/>
      <c r="VTR151" s="369"/>
      <c r="VTS151" s="369"/>
      <c r="VTT151" s="369"/>
      <c r="VTY151" s="254"/>
      <c r="VTZ151" s="254"/>
      <c r="VUA151" s="254"/>
      <c r="VUB151" s="254"/>
      <c r="VUG151" s="260"/>
      <c r="VUH151" s="369"/>
      <c r="VUI151" s="369"/>
      <c r="VUJ151" s="369"/>
      <c r="VUO151" s="254"/>
      <c r="VUP151" s="254"/>
      <c r="VUQ151" s="254"/>
      <c r="VUR151" s="254"/>
      <c r="VUW151" s="260"/>
      <c r="VUX151" s="369"/>
      <c r="VUY151" s="369"/>
      <c r="VUZ151" s="369"/>
      <c r="VVE151" s="254"/>
      <c r="VVF151" s="254"/>
      <c r="VVG151" s="254"/>
      <c r="VVH151" s="254"/>
      <c r="VVM151" s="260"/>
      <c r="VVN151" s="369"/>
      <c r="VVO151" s="369"/>
      <c r="VVP151" s="369"/>
      <c r="VVU151" s="254"/>
      <c r="VVV151" s="254"/>
      <c r="VVW151" s="254"/>
      <c r="VVX151" s="254"/>
      <c r="VWC151" s="260"/>
      <c r="VWD151" s="369"/>
      <c r="VWE151" s="369"/>
      <c r="VWF151" s="369"/>
      <c r="VWK151" s="254"/>
      <c r="VWL151" s="254"/>
      <c r="VWM151" s="254"/>
      <c r="VWN151" s="254"/>
      <c r="VWS151" s="260"/>
      <c r="VWT151" s="369"/>
      <c r="VWU151" s="369"/>
      <c r="VWV151" s="369"/>
      <c r="VXA151" s="254"/>
      <c r="VXB151" s="254"/>
      <c r="VXC151" s="254"/>
      <c r="VXD151" s="254"/>
      <c r="VXI151" s="260"/>
      <c r="VXJ151" s="369"/>
      <c r="VXK151" s="369"/>
      <c r="VXL151" s="369"/>
      <c r="VXQ151" s="254"/>
      <c r="VXR151" s="254"/>
      <c r="VXS151" s="254"/>
      <c r="VXT151" s="254"/>
      <c r="VXY151" s="260"/>
      <c r="VXZ151" s="369"/>
      <c r="VYA151" s="369"/>
      <c r="VYB151" s="369"/>
      <c r="VYG151" s="254"/>
      <c r="VYH151" s="254"/>
      <c r="VYI151" s="254"/>
      <c r="VYJ151" s="254"/>
      <c r="VYO151" s="260"/>
      <c r="VYP151" s="369"/>
      <c r="VYQ151" s="369"/>
      <c r="VYR151" s="369"/>
      <c r="VYW151" s="254"/>
      <c r="VYX151" s="254"/>
      <c r="VYY151" s="254"/>
      <c r="VYZ151" s="254"/>
      <c r="VZE151" s="260"/>
      <c r="VZF151" s="369"/>
      <c r="VZG151" s="369"/>
      <c r="VZH151" s="369"/>
      <c r="VZM151" s="254"/>
      <c r="VZN151" s="254"/>
      <c r="VZO151" s="254"/>
      <c r="VZP151" s="254"/>
      <c r="VZU151" s="260"/>
      <c r="VZV151" s="369"/>
      <c r="VZW151" s="369"/>
      <c r="VZX151" s="369"/>
      <c r="WAC151" s="254"/>
      <c r="WAD151" s="254"/>
      <c r="WAE151" s="254"/>
      <c r="WAF151" s="254"/>
      <c r="WAK151" s="260"/>
      <c r="WAL151" s="369"/>
      <c r="WAM151" s="369"/>
      <c r="WAN151" s="369"/>
      <c r="WAS151" s="254"/>
      <c r="WAT151" s="254"/>
      <c r="WAU151" s="254"/>
      <c r="WAV151" s="254"/>
      <c r="WBA151" s="260"/>
      <c r="WBB151" s="369"/>
      <c r="WBC151" s="369"/>
      <c r="WBD151" s="369"/>
      <c r="WBI151" s="254"/>
      <c r="WBJ151" s="254"/>
      <c r="WBK151" s="254"/>
      <c r="WBL151" s="254"/>
      <c r="WBQ151" s="260"/>
      <c r="WBR151" s="369"/>
      <c r="WBS151" s="369"/>
      <c r="WBT151" s="369"/>
      <c r="WBY151" s="254"/>
      <c r="WBZ151" s="254"/>
      <c r="WCA151" s="254"/>
      <c r="WCB151" s="254"/>
      <c r="WCG151" s="260"/>
      <c r="WCH151" s="369"/>
      <c r="WCI151" s="369"/>
      <c r="WCJ151" s="369"/>
      <c r="WCO151" s="254"/>
      <c r="WCP151" s="254"/>
      <c r="WCQ151" s="254"/>
      <c r="WCR151" s="254"/>
      <c r="WCW151" s="260"/>
      <c r="WCX151" s="369"/>
      <c r="WCY151" s="369"/>
      <c r="WCZ151" s="369"/>
      <c r="WDE151" s="254"/>
      <c r="WDF151" s="254"/>
      <c r="WDG151" s="254"/>
      <c r="WDH151" s="254"/>
      <c r="WDM151" s="260"/>
      <c r="WDN151" s="369"/>
      <c r="WDO151" s="369"/>
      <c r="WDP151" s="369"/>
      <c r="WDU151" s="254"/>
      <c r="WDV151" s="254"/>
      <c r="WDW151" s="254"/>
      <c r="WDX151" s="254"/>
      <c r="WEC151" s="260"/>
      <c r="WED151" s="369"/>
      <c r="WEE151" s="369"/>
      <c r="WEF151" s="369"/>
      <c r="WEK151" s="254"/>
      <c r="WEL151" s="254"/>
      <c r="WEM151" s="254"/>
      <c r="WEN151" s="254"/>
      <c r="WES151" s="260"/>
      <c r="WET151" s="369"/>
      <c r="WEU151" s="369"/>
      <c r="WEV151" s="369"/>
      <c r="WFA151" s="254"/>
      <c r="WFB151" s="254"/>
      <c r="WFC151" s="254"/>
      <c r="WFD151" s="254"/>
      <c r="WFI151" s="260"/>
      <c r="WFJ151" s="369"/>
      <c r="WFK151" s="369"/>
      <c r="WFL151" s="369"/>
      <c r="WFQ151" s="254"/>
      <c r="WFR151" s="254"/>
      <c r="WFS151" s="254"/>
      <c r="WFT151" s="254"/>
      <c r="WFY151" s="260"/>
      <c r="WFZ151" s="369"/>
      <c r="WGA151" s="369"/>
      <c r="WGB151" s="369"/>
      <c r="WGG151" s="254"/>
      <c r="WGH151" s="254"/>
      <c r="WGI151" s="254"/>
      <c r="WGJ151" s="254"/>
      <c r="WGO151" s="260"/>
      <c r="WGP151" s="369"/>
      <c r="WGQ151" s="369"/>
      <c r="WGR151" s="369"/>
      <c r="WGW151" s="254"/>
      <c r="WGX151" s="254"/>
      <c r="WGY151" s="254"/>
      <c r="WGZ151" s="254"/>
      <c r="WHE151" s="260"/>
      <c r="WHF151" s="369"/>
      <c r="WHG151" s="369"/>
      <c r="WHH151" s="369"/>
      <c r="WHM151" s="254"/>
      <c r="WHN151" s="254"/>
      <c r="WHO151" s="254"/>
      <c r="WHP151" s="254"/>
      <c r="WHU151" s="260"/>
      <c r="WHV151" s="369"/>
      <c r="WHW151" s="369"/>
      <c r="WHX151" s="369"/>
      <c r="WIC151" s="254"/>
      <c r="WID151" s="254"/>
      <c r="WIE151" s="254"/>
      <c r="WIF151" s="254"/>
      <c r="WIK151" s="260"/>
      <c r="WIL151" s="369"/>
      <c r="WIM151" s="369"/>
      <c r="WIN151" s="369"/>
      <c r="WIS151" s="254"/>
      <c r="WIT151" s="254"/>
      <c r="WIU151" s="254"/>
      <c r="WIV151" s="254"/>
      <c r="WJA151" s="260"/>
      <c r="WJB151" s="369"/>
      <c r="WJC151" s="369"/>
      <c r="WJD151" s="369"/>
      <c r="WJI151" s="254"/>
      <c r="WJJ151" s="254"/>
      <c r="WJK151" s="254"/>
      <c r="WJL151" s="254"/>
      <c r="WJQ151" s="260"/>
      <c r="WJR151" s="369"/>
      <c r="WJS151" s="369"/>
      <c r="WJT151" s="369"/>
      <c r="WJY151" s="254"/>
      <c r="WJZ151" s="254"/>
      <c r="WKA151" s="254"/>
      <c r="WKB151" s="254"/>
      <c r="WKG151" s="260"/>
      <c r="WKH151" s="369"/>
      <c r="WKI151" s="369"/>
      <c r="WKJ151" s="369"/>
      <c r="WKO151" s="254"/>
      <c r="WKP151" s="254"/>
      <c r="WKQ151" s="254"/>
      <c r="WKR151" s="254"/>
      <c r="WKW151" s="260"/>
      <c r="WKX151" s="369"/>
      <c r="WKY151" s="369"/>
      <c r="WKZ151" s="369"/>
      <c r="WLE151" s="254"/>
      <c r="WLF151" s="254"/>
      <c r="WLG151" s="254"/>
      <c r="WLH151" s="254"/>
      <c r="WLM151" s="260"/>
      <c r="WLN151" s="369"/>
      <c r="WLO151" s="369"/>
      <c r="WLP151" s="369"/>
      <c r="WLU151" s="254"/>
      <c r="WLV151" s="254"/>
      <c r="WLW151" s="254"/>
      <c r="WLX151" s="254"/>
      <c r="WMC151" s="260"/>
      <c r="WMD151" s="369"/>
      <c r="WME151" s="369"/>
      <c r="WMF151" s="369"/>
      <c r="WMK151" s="254"/>
      <c r="WML151" s="254"/>
      <c r="WMM151" s="254"/>
      <c r="WMN151" s="254"/>
      <c r="WMS151" s="260"/>
      <c r="WMT151" s="369"/>
      <c r="WMU151" s="369"/>
      <c r="WMV151" s="369"/>
      <c r="WNA151" s="254"/>
      <c r="WNB151" s="254"/>
      <c r="WNC151" s="254"/>
      <c r="WND151" s="254"/>
      <c r="WNI151" s="260"/>
      <c r="WNJ151" s="369"/>
      <c r="WNK151" s="369"/>
      <c r="WNL151" s="369"/>
      <c r="WNQ151" s="254"/>
      <c r="WNR151" s="254"/>
      <c r="WNS151" s="254"/>
      <c r="WNT151" s="254"/>
      <c r="WNY151" s="260"/>
      <c r="WNZ151" s="369"/>
      <c r="WOA151" s="369"/>
      <c r="WOB151" s="369"/>
      <c r="WOG151" s="254"/>
      <c r="WOH151" s="254"/>
      <c r="WOI151" s="254"/>
      <c r="WOJ151" s="254"/>
      <c r="WOO151" s="260"/>
      <c r="WOP151" s="369"/>
      <c r="WOQ151" s="369"/>
      <c r="WOR151" s="369"/>
      <c r="WOW151" s="254"/>
      <c r="WOX151" s="254"/>
      <c r="WOY151" s="254"/>
      <c r="WOZ151" s="254"/>
      <c r="WPE151" s="260"/>
      <c r="WPF151" s="369"/>
      <c r="WPG151" s="369"/>
      <c r="WPH151" s="369"/>
      <c r="WPM151" s="254"/>
      <c r="WPN151" s="254"/>
      <c r="WPO151" s="254"/>
      <c r="WPP151" s="254"/>
      <c r="WPU151" s="260"/>
      <c r="WPV151" s="369"/>
      <c r="WPW151" s="369"/>
      <c r="WPX151" s="369"/>
      <c r="WQC151" s="254"/>
      <c r="WQD151" s="254"/>
      <c r="WQE151" s="254"/>
      <c r="WQF151" s="254"/>
      <c r="WQK151" s="260"/>
      <c r="WQL151" s="369"/>
      <c r="WQM151" s="369"/>
      <c r="WQN151" s="369"/>
      <c r="WQS151" s="254"/>
      <c r="WQT151" s="254"/>
      <c r="WQU151" s="254"/>
      <c r="WQV151" s="254"/>
      <c r="WRA151" s="260"/>
      <c r="WRB151" s="369"/>
      <c r="WRC151" s="369"/>
      <c r="WRD151" s="369"/>
      <c r="WRI151" s="254"/>
      <c r="WRJ151" s="254"/>
      <c r="WRK151" s="254"/>
      <c r="WRL151" s="254"/>
      <c r="WRQ151" s="260"/>
      <c r="WRR151" s="369"/>
      <c r="WRS151" s="369"/>
      <c r="WRT151" s="369"/>
      <c r="WRY151" s="254"/>
      <c r="WRZ151" s="254"/>
      <c r="WSA151" s="254"/>
      <c r="WSB151" s="254"/>
      <c r="WSG151" s="260"/>
      <c r="WSH151" s="369"/>
      <c r="WSI151" s="369"/>
      <c r="WSJ151" s="369"/>
      <c r="WSO151" s="254"/>
      <c r="WSP151" s="254"/>
      <c r="WSQ151" s="254"/>
      <c r="WSR151" s="254"/>
      <c r="WSW151" s="260"/>
      <c r="WSX151" s="369"/>
      <c r="WSY151" s="369"/>
      <c r="WSZ151" s="369"/>
      <c r="WTE151" s="254"/>
      <c r="WTF151" s="254"/>
      <c r="WTG151" s="254"/>
      <c r="WTH151" s="254"/>
      <c r="WTM151" s="260"/>
      <c r="WTN151" s="369"/>
      <c r="WTO151" s="369"/>
      <c r="WTP151" s="369"/>
      <c r="WTU151" s="254"/>
      <c r="WTV151" s="254"/>
      <c r="WTW151" s="254"/>
      <c r="WTX151" s="254"/>
      <c r="WUC151" s="260"/>
      <c r="WUD151" s="369"/>
      <c r="WUE151" s="369"/>
      <c r="WUF151" s="369"/>
      <c r="WUK151" s="254"/>
      <c r="WUL151" s="254"/>
      <c r="WUM151" s="254"/>
      <c r="WUN151" s="254"/>
      <c r="WUS151" s="260"/>
      <c r="WUT151" s="369"/>
      <c r="WUU151" s="369"/>
      <c r="WUV151" s="369"/>
      <c r="WVA151" s="254"/>
      <c r="WVB151" s="254"/>
      <c r="WVC151" s="254"/>
      <c r="WVD151" s="254"/>
      <c r="WVI151" s="260"/>
      <c r="WVJ151" s="369"/>
      <c r="WVK151" s="369"/>
      <c r="WVL151" s="369"/>
      <c r="WVQ151" s="254"/>
      <c r="WVR151" s="254"/>
      <c r="WVS151" s="254"/>
      <c r="WVT151" s="254"/>
      <c r="WVY151" s="260"/>
      <c r="WVZ151" s="369"/>
      <c r="WWA151" s="369"/>
      <c r="WWB151" s="369"/>
      <c r="WWG151" s="254"/>
      <c r="WWH151" s="254"/>
      <c r="WWI151" s="254"/>
      <c r="WWJ151" s="254"/>
      <c r="WWO151" s="260"/>
      <c r="WWP151" s="369"/>
      <c r="WWQ151" s="369"/>
      <c r="WWR151" s="369"/>
      <c r="WWW151" s="254"/>
      <c r="WWX151" s="254"/>
      <c r="WWY151" s="254"/>
      <c r="WWZ151" s="254"/>
      <c r="WXE151" s="260"/>
      <c r="WXF151" s="369"/>
      <c r="WXG151" s="369"/>
      <c r="WXH151" s="369"/>
      <c r="WXM151" s="254"/>
      <c r="WXN151" s="254"/>
      <c r="WXO151" s="254"/>
      <c r="WXP151" s="254"/>
      <c r="WXU151" s="260"/>
      <c r="WXV151" s="369"/>
      <c r="WXW151" s="369"/>
      <c r="WXX151" s="369"/>
      <c r="WYC151" s="254"/>
      <c r="WYD151" s="254"/>
      <c r="WYE151" s="254"/>
      <c r="WYF151" s="254"/>
      <c r="WYK151" s="260"/>
      <c r="WYL151" s="369"/>
      <c r="WYM151" s="369"/>
      <c r="WYN151" s="369"/>
      <c r="WYS151" s="254"/>
      <c r="WYT151" s="254"/>
      <c r="WYU151" s="254"/>
      <c r="WYV151" s="254"/>
      <c r="WZA151" s="260"/>
      <c r="WZB151" s="369"/>
      <c r="WZC151" s="369"/>
      <c r="WZD151" s="369"/>
      <c r="WZI151" s="254"/>
      <c r="WZJ151" s="254"/>
      <c r="WZK151" s="254"/>
      <c r="WZL151" s="254"/>
      <c r="WZQ151" s="260"/>
      <c r="WZR151" s="369"/>
      <c r="WZS151" s="369"/>
      <c r="WZT151" s="369"/>
      <c r="WZY151" s="254"/>
      <c r="WZZ151" s="254"/>
      <c r="XAA151" s="254"/>
      <c r="XAB151" s="254"/>
      <c r="XAG151" s="260"/>
      <c r="XAH151" s="369"/>
      <c r="XAI151" s="369"/>
      <c r="XAJ151" s="369"/>
      <c r="XAO151" s="254"/>
      <c r="XAP151" s="254"/>
      <c r="XAQ151" s="254"/>
      <c r="XAR151" s="254"/>
      <c r="XAW151" s="260"/>
      <c r="XAX151" s="369"/>
      <c r="XAY151" s="369"/>
      <c r="XAZ151" s="369"/>
      <c r="XBE151" s="254"/>
      <c r="XBF151" s="254"/>
      <c r="XBG151" s="254"/>
      <c r="XBH151" s="254"/>
      <c r="XBM151" s="260"/>
      <c r="XBN151" s="369"/>
      <c r="XBO151" s="369"/>
      <c r="XBP151" s="369"/>
      <c r="XBU151" s="254"/>
      <c r="XBV151" s="254"/>
      <c r="XBW151" s="254"/>
      <c r="XBX151" s="254"/>
      <c r="XCC151" s="260"/>
      <c r="XCD151" s="369"/>
      <c r="XCE151" s="369"/>
      <c r="XCF151" s="369"/>
      <c r="XCK151" s="254"/>
      <c r="XCL151" s="254"/>
      <c r="XCM151" s="254"/>
      <c r="XCN151" s="254"/>
      <c r="XCS151" s="260"/>
      <c r="XCT151" s="369"/>
      <c r="XCU151" s="369"/>
      <c r="XCV151" s="369"/>
      <c r="XDA151" s="254"/>
      <c r="XDB151" s="254"/>
      <c r="XDC151" s="254"/>
      <c r="XDD151" s="254"/>
      <c r="XDI151" s="260"/>
      <c r="XDJ151" s="369"/>
      <c r="XDK151" s="369"/>
      <c r="XDL151" s="369"/>
      <c r="XDQ151" s="254"/>
      <c r="XDR151" s="254"/>
      <c r="XDS151" s="254"/>
      <c r="XDT151" s="254"/>
      <c r="XDY151" s="260"/>
      <c r="XDZ151" s="369"/>
      <c r="XEA151" s="369"/>
      <c r="XEB151" s="369"/>
      <c r="XEG151" s="254"/>
      <c r="XEH151" s="254"/>
      <c r="XEI151" s="254"/>
      <c r="XEJ151" s="254"/>
      <c r="XEO151" s="260"/>
      <c r="XEP151" s="369"/>
      <c r="XEQ151" s="369"/>
      <c r="XER151" s="369"/>
      <c r="XEW151" s="254"/>
      <c r="XEX151" s="254"/>
      <c r="XEY151" s="254"/>
      <c r="XEZ151" s="254"/>
    </row>
    <row r="152" spans="1:16384" s="172" customFormat="1" ht="14.25" customHeight="1" x14ac:dyDescent="0.4">
      <c r="A152" s="301">
        <v>31123</v>
      </c>
      <c r="B152" s="363" t="s">
        <v>979</v>
      </c>
      <c r="C152" s="364"/>
      <c r="D152" s="365"/>
      <c r="E152" s="301">
        <v>31302</v>
      </c>
      <c r="F152" s="363" t="s">
        <v>467</v>
      </c>
      <c r="G152" s="364"/>
      <c r="H152" s="365"/>
      <c r="I152" s="322">
        <v>31421</v>
      </c>
      <c r="J152" s="363" t="s">
        <v>1010</v>
      </c>
      <c r="K152" s="364"/>
      <c r="L152" s="365"/>
      <c r="M152" s="325">
        <v>33401</v>
      </c>
      <c r="N152" s="386" t="s">
        <v>712</v>
      </c>
      <c r="O152" s="386"/>
      <c r="P152" s="386"/>
      <c r="Q152" s="260"/>
      <c r="R152" s="369"/>
      <c r="S152" s="369"/>
      <c r="T152" s="369"/>
      <c r="Y152" s="254"/>
      <c r="Z152" s="254"/>
      <c r="AA152" s="254"/>
      <c r="AB152" s="254"/>
      <c r="AC152" s="255"/>
      <c r="AD152" s="255"/>
      <c r="AE152" s="255"/>
      <c r="AF152" s="255"/>
      <c r="AG152" s="260"/>
      <c r="AH152" s="369"/>
      <c r="AI152" s="369"/>
      <c r="AJ152" s="369"/>
      <c r="AO152" s="254"/>
      <c r="AP152" s="254"/>
      <c r="AQ152" s="254"/>
      <c r="AR152" s="254"/>
      <c r="AS152" s="255"/>
      <c r="AT152" s="255"/>
      <c r="AU152" s="255"/>
      <c r="AV152" s="255"/>
      <c r="AW152" s="260"/>
      <c r="AX152" s="369"/>
      <c r="AY152" s="369"/>
      <c r="AZ152" s="369"/>
      <c r="BE152" s="254"/>
      <c r="BF152" s="254"/>
      <c r="BG152" s="254"/>
      <c r="BH152" s="254"/>
      <c r="BI152" s="255"/>
      <c r="BJ152" s="255"/>
      <c r="BK152" s="255"/>
      <c r="BL152" s="255"/>
      <c r="BM152" s="260"/>
      <c r="BN152" s="369"/>
      <c r="BO152" s="369"/>
      <c r="BP152" s="369"/>
      <c r="BU152" s="254"/>
      <c r="BV152" s="254"/>
      <c r="BW152" s="254"/>
      <c r="BX152" s="254"/>
      <c r="BY152" s="255"/>
      <c r="BZ152" s="255"/>
      <c r="CA152" s="255"/>
      <c r="CB152" s="255"/>
      <c r="CC152" s="260"/>
      <c r="CD152" s="369"/>
      <c r="CE152" s="369"/>
      <c r="CF152" s="369"/>
      <c r="CK152" s="254"/>
      <c r="CL152" s="254"/>
      <c r="CM152" s="254"/>
      <c r="CN152" s="254"/>
      <c r="CO152" s="255"/>
      <c r="CP152" s="255"/>
      <c r="CQ152" s="255"/>
      <c r="CR152" s="255"/>
      <c r="CS152" s="260"/>
      <c r="CT152" s="369"/>
      <c r="CU152" s="369"/>
      <c r="CV152" s="369"/>
      <c r="DA152" s="254"/>
      <c r="DB152" s="254"/>
      <c r="DC152" s="254"/>
      <c r="DD152" s="254"/>
      <c r="DE152" s="255"/>
      <c r="DF152" s="255"/>
      <c r="DG152" s="255"/>
      <c r="DH152" s="255"/>
      <c r="DI152" s="260"/>
      <c r="DJ152" s="369"/>
      <c r="DK152" s="369"/>
      <c r="DL152" s="369"/>
      <c r="DQ152" s="254"/>
      <c r="DR152" s="254"/>
      <c r="DS152" s="254"/>
      <c r="DT152" s="254"/>
      <c r="DU152" s="255"/>
      <c r="DV152" s="255"/>
      <c r="DW152" s="255"/>
      <c r="DX152" s="255"/>
      <c r="DY152" s="260"/>
      <c r="DZ152" s="369"/>
      <c r="EA152" s="369"/>
      <c r="EB152" s="369"/>
      <c r="EG152" s="254"/>
      <c r="EH152" s="254"/>
      <c r="EI152" s="254"/>
      <c r="EJ152" s="254"/>
      <c r="EK152" s="255"/>
      <c r="EL152" s="255"/>
      <c r="EM152" s="255"/>
      <c r="EN152" s="255"/>
      <c r="EO152" s="260"/>
      <c r="EP152" s="369"/>
      <c r="EQ152" s="369"/>
      <c r="ER152" s="369"/>
      <c r="EW152" s="254"/>
      <c r="EX152" s="254"/>
      <c r="EY152" s="254"/>
      <c r="EZ152" s="254"/>
      <c r="FA152" s="255"/>
      <c r="FB152" s="255"/>
      <c r="FC152" s="255"/>
      <c r="FD152" s="255"/>
      <c r="FE152" s="260"/>
      <c r="FF152" s="369"/>
      <c r="FG152" s="369"/>
      <c r="FH152" s="369"/>
      <c r="FM152" s="254"/>
      <c r="FN152" s="254"/>
      <c r="FO152" s="254"/>
      <c r="FP152" s="254"/>
      <c r="FQ152" s="255"/>
      <c r="FR152" s="255"/>
      <c r="FS152" s="255"/>
      <c r="FT152" s="255"/>
      <c r="FU152" s="260"/>
      <c r="FV152" s="369"/>
      <c r="FW152" s="369"/>
      <c r="FX152" s="369"/>
      <c r="GC152" s="254"/>
      <c r="GD152" s="254"/>
      <c r="GE152" s="254"/>
      <c r="GF152" s="254"/>
      <c r="GG152" s="255"/>
      <c r="GH152" s="255"/>
      <c r="GI152" s="255"/>
      <c r="GJ152" s="255"/>
      <c r="GK152" s="260"/>
      <c r="GL152" s="369"/>
      <c r="GM152" s="369"/>
      <c r="GN152" s="369"/>
      <c r="GS152" s="254"/>
      <c r="GT152" s="254"/>
      <c r="GU152" s="254"/>
      <c r="GV152" s="254"/>
      <c r="GW152" s="255"/>
      <c r="GX152" s="255"/>
      <c r="GY152" s="255"/>
      <c r="GZ152" s="255"/>
      <c r="HA152" s="260"/>
      <c r="HB152" s="369"/>
      <c r="HC152" s="369"/>
      <c r="HD152" s="369"/>
      <c r="HI152" s="254"/>
      <c r="HJ152" s="254"/>
      <c r="HK152" s="254"/>
      <c r="HL152" s="254"/>
      <c r="HM152" s="255"/>
      <c r="HN152" s="255"/>
      <c r="HO152" s="255"/>
      <c r="HP152" s="255"/>
      <c r="HQ152" s="260"/>
      <c r="HR152" s="369"/>
      <c r="HS152" s="369"/>
      <c r="HT152" s="369"/>
      <c r="HY152" s="254"/>
      <c r="HZ152" s="254"/>
      <c r="IA152" s="254"/>
      <c r="IB152" s="254"/>
      <c r="IC152" s="255"/>
      <c r="ID152" s="255"/>
      <c r="IE152" s="255"/>
      <c r="IF152" s="255"/>
      <c r="IG152" s="260"/>
      <c r="IH152" s="369"/>
      <c r="II152" s="369"/>
      <c r="IJ152" s="369"/>
      <c r="IO152" s="254"/>
      <c r="IP152" s="254"/>
      <c r="IQ152" s="254"/>
      <c r="IR152" s="254"/>
      <c r="IS152" s="255"/>
      <c r="IT152" s="255"/>
      <c r="IU152" s="255"/>
      <c r="IV152" s="255"/>
      <c r="IW152" s="260"/>
      <c r="IX152" s="369"/>
      <c r="IY152" s="369"/>
      <c r="IZ152" s="369"/>
      <c r="JE152" s="254"/>
      <c r="JF152" s="254"/>
      <c r="JG152" s="254"/>
      <c r="JH152" s="254"/>
      <c r="JI152" s="255"/>
      <c r="JJ152" s="255"/>
      <c r="JK152" s="255"/>
      <c r="JL152" s="255"/>
      <c r="JM152" s="260"/>
      <c r="JN152" s="369"/>
      <c r="JO152" s="369"/>
      <c r="JP152" s="369"/>
      <c r="JU152" s="254"/>
      <c r="JV152" s="254"/>
      <c r="JW152" s="254"/>
      <c r="JX152" s="254"/>
      <c r="JY152" s="255"/>
      <c r="JZ152" s="255"/>
      <c r="KA152" s="255"/>
      <c r="KB152" s="255"/>
      <c r="KC152" s="260"/>
      <c r="KD152" s="369"/>
      <c r="KE152" s="369"/>
      <c r="KF152" s="369"/>
      <c r="KK152" s="254"/>
      <c r="KL152" s="254"/>
      <c r="KM152" s="254"/>
      <c r="KN152" s="254"/>
      <c r="KO152" s="255"/>
      <c r="KP152" s="255"/>
      <c r="KQ152" s="255"/>
      <c r="KR152" s="255"/>
      <c r="KS152" s="260"/>
      <c r="KT152" s="369"/>
      <c r="KU152" s="369"/>
      <c r="KV152" s="369"/>
      <c r="LA152" s="254"/>
      <c r="LB152" s="254"/>
      <c r="LC152" s="254"/>
      <c r="LD152" s="254"/>
      <c r="LE152" s="255"/>
      <c r="LF152" s="255"/>
      <c r="LG152" s="255"/>
      <c r="LH152" s="255"/>
      <c r="LI152" s="260"/>
      <c r="LJ152" s="369"/>
      <c r="LK152" s="369"/>
      <c r="LL152" s="369"/>
      <c r="LQ152" s="254"/>
      <c r="LR152" s="254"/>
      <c r="LS152" s="254"/>
      <c r="LT152" s="254"/>
      <c r="LU152" s="255"/>
      <c r="LV152" s="255"/>
      <c r="LW152" s="255"/>
      <c r="LX152" s="255"/>
      <c r="LY152" s="260"/>
      <c r="LZ152" s="369"/>
      <c r="MA152" s="369"/>
      <c r="MB152" s="369"/>
      <c r="MG152" s="254"/>
      <c r="MH152" s="254"/>
      <c r="MI152" s="254"/>
      <c r="MJ152" s="254"/>
      <c r="MK152" s="255"/>
      <c r="ML152" s="255"/>
      <c r="MM152" s="255"/>
      <c r="MN152" s="255"/>
      <c r="MO152" s="260"/>
      <c r="MP152" s="369"/>
      <c r="MQ152" s="369"/>
      <c r="MR152" s="369"/>
      <c r="MW152" s="254"/>
      <c r="MX152" s="254"/>
      <c r="MY152" s="254"/>
      <c r="MZ152" s="254"/>
      <c r="NA152" s="255"/>
      <c r="NB152" s="255"/>
      <c r="NC152" s="255"/>
      <c r="ND152" s="255"/>
      <c r="NE152" s="260"/>
      <c r="NF152" s="369"/>
      <c r="NG152" s="369"/>
      <c r="NH152" s="369"/>
      <c r="NM152" s="254"/>
      <c r="NN152" s="254"/>
      <c r="NO152" s="254"/>
      <c r="NP152" s="254"/>
      <c r="NQ152" s="255"/>
      <c r="NR152" s="255"/>
      <c r="NS152" s="255"/>
      <c r="NT152" s="255"/>
      <c r="NU152" s="260"/>
      <c r="NV152" s="369"/>
      <c r="NW152" s="369"/>
      <c r="NX152" s="369"/>
      <c r="OC152" s="254"/>
      <c r="OD152" s="254"/>
      <c r="OE152" s="254"/>
      <c r="OF152" s="254"/>
      <c r="OG152" s="255"/>
      <c r="OH152" s="255"/>
      <c r="OI152" s="255"/>
      <c r="OJ152" s="255"/>
      <c r="OK152" s="260"/>
      <c r="OL152" s="369"/>
      <c r="OM152" s="369"/>
      <c r="ON152" s="369"/>
      <c r="OS152" s="254"/>
      <c r="OT152" s="254"/>
      <c r="OU152" s="254"/>
      <c r="OV152" s="254"/>
      <c r="OW152" s="255"/>
      <c r="OX152" s="255"/>
      <c r="OY152" s="255"/>
      <c r="OZ152" s="255"/>
      <c r="PA152" s="260"/>
      <c r="PB152" s="369"/>
      <c r="PC152" s="369"/>
      <c r="PD152" s="369"/>
      <c r="PI152" s="254"/>
      <c r="PJ152" s="254"/>
      <c r="PK152" s="254"/>
      <c r="PL152" s="254"/>
      <c r="PM152" s="255"/>
      <c r="PN152" s="255"/>
      <c r="PO152" s="255"/>
      <c r="PP152" s="255"/>
      <c r="PQ152" s="260"/>
      <c r="PR152" s="369"/>
      <c r="PS152" s="369"/>
      <c r="PT152" s="369"/>
      <c r="PY152" s="254"/>
      <c r="PZ152" s="254"/>
      <c r="QA152" s="254"/>
      <c r="QB152" s="254"/>
      <c r="QC152" s="255"/>
      <c r="QD152" s="255"/>
      <c r="QE152" s="255"/>
      <c r="QF152" s="255"/>
      <c r="QG152" s="260"/>
      <c r="QH152" s="369"/>
      <c r="QI152" s="369"/>
      <c r="QJ152" s="369"/>
      <c r="QO152" s="254"/>
      <c r="QP152" s="254"/>
      <c r="QQ152" s="254"/>
      <c r="QR152" s="254"/>
      <c r="QS152" s="255"/>
      <c r="QT152" s="255"/>
      <c r="QU152" s="255"/>
      <c r="QV152" s="255"/>
      <c r="QW152" s="260"/>
      <c r="QX152" s="369"/>
      <c r="QY152" s="369"/>
      <c r="QZ152" s="369"/>
      <c r="RE152" s="254"/>
      <c r="RF152" s="254"/>
      <c r="RG152" s="254"/>
      <c r="RH152" s="254"/>
      <c r="RI152" s="255"/>
      <c r="RJ152" s="255"/>
      <c r="RK152" s="255"/>
      <c r="RL152" s="255"/>
      <c r="RM152" s="260"/>
      <c r="RN152" s="369"/>
      <c r="RO152" s="369"/>
      <c r="RP152" s="369"/>
      <c r="RU152" s="254"/>
      <c r="RV152" s="254"/>
      <c r="RW152" s="254"/>
      <c r="RX152" s="254"/>
      <c r="RY152" s="255"/>
      <c r="RZ152" s="255"/>
      <c r="SA152" s="255"/>
      <c r="SB152" s="255"/>
      <c r="SC152" s="260"/>
      <c r="SD152" s="369"/>
      <c r="SE152" s="369"/>
      <c r="SF152" s="369"/>
      <c r="SK152" s="254"/>
      <c r="SL152" s="254"/>
      <c r="SM152" s="254"/>
      <c r="SN152" s="254"/>
      <c r="SO152" s="255"/>
      <c r="SP152" s="255"/>
      <c r="SQ152" s="255"/>
      <c r="SR152" s="255"/>
      <c r="SS152" s="260"/>
      <c r="ST152" s="369"/>
      <c r="SU152" s="369"/>
      <c r="SV152" s="369"/>
      <c r="TA152" s="254"/>
      <c r="TB152" s="254"/>
      <c r="TC152" s="254"/>
      <c r="TD152" s="254"/>
      <c r="TE152" s="255"/>
      <c r="TF152" s="255"/>
      <c r="TG152" s="255"/>
      <c r="TH152" s="255"/>
      <c r="TI152" s="260"/>
      <c r="TJ152" s="369"/>
      <c r="TK152" s="369"/>
      <c r="TL152" s="369"/>
      <c r="TQ152" s="254"/>
      <c r="TR152" s="254"/>
      <c r="TS152" s="254"/>
      <c r="TT152" s="254"/>
      <c r="TU152" s="255"/>
      <c r="TV152" s="255"/>
      <c r="TW152" s="255"/>
      <c r="TX152" s="255"/>
      <c r="TY152" s="260"/>
      <c r="TZ152" s="369"/>
      <c r="UA152" s="369"/>
      <c r="UB152" s="369"/>
      <c r="UG152" s="254"/>
      <c r="UH152" s="254"/>
      <c r="UI152" s="254"/>
      <c r="UJ152" s="254"/>
      <c r="UK152" s="255"/>
      <c r="UL152" s="255"/>
      <c r="UM152" s="255"/>
      <c r="UN152" s="255"/>
      <c r="UO152" s="260"/>
      <c r="UP152" s="369"/>
      <c r="UQ152" s="369"/>
      <c r="UR152" s="369"/>
      <c r="UW152" s="254"/>
      <c r="UX152" s="254"/>
      <c r="UY152" s="254"/>
      <c r="UZ152" s="254"/>
      <c r="VA152" s="255"/>
      <c r="VB152" s="255"/>
      <c r="VC152" s="255"/>
      <c r="VD152" s="255"/>
      <c r="VE152" s="260"/>
      <c r="VF152" s="369"/>
      <c r="VG152" s="369"/>
      <c r="VH152" s="369"/>
      <c r="VM152" s="254"/>
      <c r="VN152" s="254"/>
      <c r="VO152" s="254"/>
      <c r="VP152" s="254"/>
      <c r="VQ152" s="255"/>
      <c r="VR152" s="255"/>
      <c r="VS152" s="255"/>
      <c r="VT152" s="255"/>
      <c r="VU152" s="260"/>
      <c r="VV152" s="369"/>
      <c r="VW152" s="369"/>
      <c r="VX152" s="369"/>
      <c r="WC152" s="254"/>
      <c r="WD152" s="254"/>
      <c r="WE152" s="254"/>
      <c r="WF152" s="254"/>
      <c r="WG152" s="255"/>
      <c r="WH152" s="255"/>
      <c r="WI152" s="255"/>
      <c r="WJ152" s="255"/>
      <c r="WK152" s="260"/>
      <c r="WL152" s="369"/>
      <c r="WM152" s="369"/>
      <c r="WN152" s="369"/>
      <c r="WS152" s="254"/>
      <c r="WT152" s="254"/>
      <c r="WU152" s="254"/>
      <c r="WV152" s="254"/>
      <c r="WW152" s="255"/>
      <c r="WX152" s="255"/>
      <c r="WY152" s="255"/>
      <c r="WZ152" s="255"/>
      <c r="XA152" s="260"/>
      <c r="XB152" s="369"/>
      <c r="XC152" s="369"/>
      <c r="XD152" s="369"/>
      <c r="XI152" s="254"/>
      <c r="XJ152" s="254"/>
      <c r="XK152" s="254"/>
      <c r="XL152" s="254"/>
      <c r="XM152" s="255"/>
      <c r="XN152" s="255"/>
      <c r="XO152" s="255"/>
      <c r="XP152" s="255"/>
      <c r="XQ152" s="260"/>
      <c r="XR152" s="369"/>
      <c r="XS152" s="369"/>
      <c r="XT152" s="369"/>
      <c r="XY152" s="254"/>
      <c r="XZ152" s="254"/>
      <c r="YA152" s="254"/>
      <c r="YB152" s="254"/>
      <c r="YC152" s="255"/>
      <c r="YD152" s="255"/>
      <c r="YE152" s="255"/>
      <c r="YF152" s="255"/>
      <c r="YG152" s="260"/>
      <c r="YH152" s="369"/>
      <c r="YI152" s="369"/>
      <c r="YJ152" s="369"/>
      <c r="YO152" s="254"/>
      <c r="YP152" s="254"/>
      <c r="YQ152" s="254"/>
      <c r="YR152" s="254"/>
      <c r="YS152" s="255"/>
      <c r="YT152" s="255"/>
      <c r="YU152" s="255"/>
      <c r="YV152" s="255"/>
      <c r="YW152" s="260"/>
      <c r="YX152" s="369"/>
      <c r="YY152" s="369"/>
      <c r="YZ152" s="369"/>
      <c r="ZE152" s="254"/>
      <c r="ZF152" s="254"/>
      <c r="ZG152" s="254"/>
      <c r="ZH152" s="254"/>
      <c r="ZI152" s="255"/>
      <c r="ZJ152" s="255"/>
      <c r="ZK152" s="255"/>
      <c r="ZL152" s="255"/>
      <c r="ZM152" s="260"/>
      <c r="ZN152" s="369"/>
      <c r="ZO152" s="369"/>
      <c r="ZP152" s="369"/>
      <c r="ZU152" s="254"/>
      <c r="ZV152" s="254"/>
      <c r="ZW152" s="254"/>
      <c r="ZX152" s="254"/>
      <c r="ZY152" s="255"/>
      <c r="ZZ152" s="255"/>
      <c r="AAA152" s="255"/>
      <c r="AAB152" s="255"/>
      <c r="AAC152" s="260"/>
      <c r="AAD152" s="369"/>
      <c r="AAE152" s="369"/>
      <c r="AAF152" s="369"/>
      <c r="AAK152" s="254"/>
      <c r="AAL152" s="254"/>
      <c r="AAM152" s="254"/>
      <c r="AAN152" s="254"/>
      <c r="AAO152" s="255"/>
      <c r="AAP152" s="255"/>
      <c r="AAQ152" s="255"/>
      <c r="AAR152" s="255"/>
      <c r="AAS152" s="260"/>
      <c r="AAT152" s="369"/>
      <c r="AAU152" s="369"/>
      <c r="AAV152" s="369"/>
      <c r="ABA152" s="254"/>
      <c r="ABB152" s="254"/>
      <c r="ABC152" s="254"/>
      <c r="ABD152" s="254"/>
      <c r="ABE152" s="255"/>
      <c r="ABF152" s="255"/>
      <c r="ABG152" s="255"/>
      <c r="ABH152" s="255"/>
      <c r="ABI152" s="260"/>
      <c r="ABJ152" s="369"/>
      <c r="ABK152" s="369"/>
      <c r="ABL152" s="369"/>
      <c r="ABQ152" s="254"/>
      <c r="ABR152" s="254"/>
      <c r="ABS152" s="254"/>
      <c r="ABT152" s="254"/>
      <c r="ABU152" s="255"/>
      <c r="ABV152" s="255"/>
      <c r="ABW152" s="255"/>
      <c r="ABX152" s="255"/>
      <c r="ABY152" s="260"/>
      <c r="ABZ152" s="369"/>
      <c r="ACA152" s="369"/>
      <c r="ACB152" s="369"/>
      <c r="ACG152" s="254"/>
      <c r="ACH152" s="254"/>
      <c r="ACI152" s="254"/>
      <c r="ACJ152" s="254"/>
      <c r="ACK152" s="255"/>
      <c r="ACL152" s="255"/>
      <c r="ACM152" s="255"/>
      <c r="ACN152" s="255"/>
      <c r="ACO152" s="260"/>
      <c r="ACP152" s="369"/>
      <c r="ACQ152" s="369"/>
      <c r="ACR152" s="369"/>
      <c r="ACW152" s="254"/>
      <c r="ACX152" s="254"/>
      <c r="ACY152" s="254"/>
      <c r="ACZ152" s="254"/>
      <c r="ADA152" s="255"/>
      <c r="ADB152" s="255"/>
      <c r="ADC152" s="255"/>
      <c r="ADD152" s="255"/>
      <c r="ADE152" s="260"/>
      <c r="ADF152" s="369"/>
      <c r="ADG152" s="369"/>
      <c r="ADH152" s="369"/>
      <c r="ADM152" s="254"/>
      <c r="ADN152" s="254"/>
      <c r="ADO152" s="254"/>
      <c r="ADP152" s="254"/>
      <c r="ADQ152" s="255"/>
      <c r="ADR152" s="255"/>
      <c r="ADS152" s="255"/>
      <c r="ADT152" s="255"/>
      <c r="ADU152" s="260"/>
      <c r="ADV152" s="369"/>
      <c r="ADW152" s="369"/>
      <c r="ADX152" s="369"/>
      <c r="AEC152" s="254"/>
      <c r="AED152" s="254"/>
      <c r="AEE152" s="254"/>
      <c r="AEF152" s="254"/>
      <c r="AEG152" s="255"/>
      <c r="AEH152" s="255"/>
      <c r="AEI152" s="255"/>
      <c r="AEJ152" s="255"/>
      <c r="AEK152" s="260"/>
      <c r="AEL152" s="369"/>
      <c r="AEM152" s="369"/>
      <c r="AEN152" s="369"/>
      <c r="AES152" s="254"/>
      <c r="AET152" s="254"/>
      <c r="AEU152" s="254"/>
      <c r="AEV152" s="254"/>
      <c r="AEW152" s="255"/>
      <c r="AEX152" s="255"/>
      <c r="AEY152" s="255"/>
      <c r="AEZ152" s="255"/>
      <c r="AFA152" s="260"/>
      <c r="AFB152" s="369"/>
      <c r="AFC152" s="369"/>
      <c r="AFD152" s="369"/>
      <c r="AFI152" s="254"/>
      <c r="AFJ152" s="254"/>
      <c r="AFK152" s="254"/>
      <c r="AFL152" s="254"/>
      <c r="AFM152" s="255"/>
      <c r="AFN152" s="255"/>
      <c r="AFO152" s="255"/>
      <c r="AFP152" s="255"/>
      <c r="AFQ152" s="260"/>
      <c r="AFR152" s="369"/>
      <c r="AFS152" s="369"/>
      <c r="AFT152" s="369"/>
      <c r="AFY152" s="254"/>
      <c r="AFZ152" s="254"/>
      <c r="AGA152" s="254"/>
      <c r="AGB152" s="254"/>
      <c r="AGC152" s="255"/>
      <c r="AGD152" s="255"/>
      <c r="AGE152" s="255"/>
      <c r="AGF152" s="255"/>
      <c r="AGG152" s="260"/>
      <c r="AGH152" s="369"/>
      <c r="AGI152" s="369"/>
      <c r="AGJ152" s="369"/>
      <c r="AGO152" s="254"/>
      <c r="AGP152" s="254"/>
      <c r="AGQ152" s="254"/>
      <c r="AGR152" s="254"/>
      <c r="AGS152" s="255"/>
      <c r="AGT152" s="255"/>
      <c r="AGU152" s="255"/>
      <c r="AGV152" s="255"/>
      <c r="AGW152" s="260"/>
      <c r="AGX152" s="369"/>
      <c r="AGY152" s="369"/>
      <c r="AGZ152" s="369"/>
      <c r="AHE152" s="254"/>
      <c r="AHF152" s="254"/>
      <c r="AHG152" s="254"/>
      <c r="AHH152" s="254"/>
      <c r="AHI152" s="255"/>
      <c r="AHJ152" s="255"/>
      <c r="AHK152" s="255"/>
      <c r="AHL152" s="255"/>
      <c r="AHM152" s="260"/>
      <c r="AHN152" s="369"/>
      <c r="AHO152" s="369"/>
      <c r="AHP152" s="369"/>
      <c r="AHU152" s="254"/>
      <c r="AHV152" s="254"/>
      <c r="AHW152" s="254"/>
      <c r="AHX152" s="254"/>
      <c r="AHY152" s="255"/>
      <c r="AHZ152" s="255"/>
      <c r="AIA152" s="255"/>
      <c r="AIB152" s="255"/>
      <c r="AIC152" s="260"/>
      <c r="AID152" s="369"/>
      <c r="AIE152" s="369"/>
      <c r="AIF152" s="369"/>
      <c r="AIK152" s="254"/>
      <c r="AIL152" s="254"/>
      <c r="AIM152" s="254"/>
      <c r="AIN152" s="254"/>
      <c r="AIO152" s="255"/>
      <c r="AIP152" s="255"/>
      <c r="AIQ152" s="255"/>
      <c r="AIR152" s="255"/>
      <c r="AIS152" s="260"/>
      <c r="AIT152" s="369"/>
      <c r="AIU152" s="369"/>
      <c r="AIV152" s="369"/>
      <c r="AJA152" s="254"/>
      <c r="AJB152" s="254"/>
      <c r="AJC152" s="254"/>
      <c r="AJD152" s="254"/>
      <c r="AJE152" s="255"/>
      <c r="AJF152" s="255"/>
      <c r="AJG152" s="255"/>
      <c r="AJH152" s="255"/>
      <c r="AJI152" s="260"/>
      <c r="AJJ152" s="369"/>
      <c r="AJK152" s="369"/>
      <c r="AJL152" s="369"/>
      <c r="AJQ152" s="254"/>
      <c r="AJR152" s="254"/>
      <c r="AJS152" s="254"/>
      <c r="AJT152" s="254"/>
      <c r="AJU152" s="255"/>
      <c r="AJV152" s="255"/>
      <c r="AJW152" s="255"/>
      <c r="AJX152" s="255"/>
      <c r="AJY152" s="260"/>
      <c r="AJZ152" s="369"/>
      <c r="AKA152" s="369"/>
      <c r="AKB152" s="369"/>
      <c r="AKG152" s="254"/>
      <c r="AKH152" s="254"/>
      <c r="AKI152" s="254"/>
      <c r="AKJ152" s="254"/>
      <c r="AKK152" s="255"/>
      <c r="AKL152" s="255"/>
      <c r="AKM152" s="255"/>
      <c r="AKN152" s="255"/>
      <c r="AKO152" s="260"/>
      <c r="AKP152" s="369"/>
      <c r="AKQ152" s="369"/>
      <c r="AKR152" s="369"/>
      <c r="AKW152" s="254"/>
      <c r="AKX152" s="254"/>
      <c r="AKY152" s="254"/>
      <c r="AKZ152" s="254"/>
      <c r="ALA152" s="255"/>
      <c r="ALB152" s="255"/>
      <c r="ALC152" s="255"/>
      <c r="ALD152" s="255"/>
      <c r="ALE152" s="260"/>
      <c r="ALF152" s="369"/>
      <c r="ALG152" s="369"/>
      <c r="ALH152" s="369"/>
      <c r="ALM152" s="254"/>
      <c r="ALN152" s="254"/>
      <c r="ALO152" s="254"/>
      <c r="ALP152" s="254"/>
      <c r="ALQ152" s="255"/>
      <c r="ALR152" s="255"/>
      <c r="ALS152" s="255"/>
      <c r="ALT152" s="255"/>
      <c r="ALU152" s="260"/>
      <c r="ALV152" s="369"/>
      <c r="ALW152" s="369"/>
      <c r="ALX152" s="369"/>
      <c r="AMC152" s="254"/>
      <c r="AMD152" s="254"/>
      <c r="AME152" s="254"/>
      <c r="AMF152" s="254"/>
      <c r="AMG152" s="255"/>
      <c r="AMH152" s="255"/>
      <c r="AMI152" s="255"/>
      <c r="AMJ152" s="255"/>
      <c r="AMK152" s="260"/>
      <c r="AML152" s="369"/>
      <c r="AMM152" s="369"/>
      <c r="AMN152" s="369"/>
      <c r="AMS152" s="254"/>
      <c r="AMT152" s="254"/>
      <c r="AMU152" s="254"/>
      <c r="AMV152" s="254"/>
      <c r="AMW152" s="255"/>
      <c r="AMX152" s="255"/>
      <c r="AMY152" s="255"/>
      <c r="AMZ152" s="255"/>
      <c r="ANA152" s="260"/>
      <c r="ANB152" s="369"/>
      <c r="ANC152" s="369"/>
      <c r="AND152" s="369"/>
      <c r="ANI152" s="254"/>
      <c r="ANJ152" s="254"/>
      <c r="ANK152" s="254"/>
      <c r="ANL152" s="254"/>
      <c r="ANM152" s="255"/>
      <c r="ANN152" s="255"/>
      <c r="ANO152" s="255"/>
      <c r="ANP152" s="255"/>
      <c r="ANQ152" s="260"/>
      <c r="ANR152" s="369"/>
      <c r="ANS152" s="369"/>
      <c r="ANT152" s="369"/>
      <c r="ANY152" s="254"/>
      <c r="ANZ152" s="254"/>
      <c r="AOA152" s="254"/>
      <c r="AOB152" s="254"/>
      <c r="AOC152" s="255"/>
      <c r="AOD152" s="255"/>
      <c r="AOE152" s="255"/>
      <c r="AOF152" s="255"/>
      <c r="AOG152" s="260"/>
      <c r="AOH152" s="369"/>
      <c r="AOI152" s="369"/>
      <c r="AOJ152" s="369"/>
      <c r="AOO152" s="254"/>
      <c r="AOP152" s="254"/>
      <c r="AOQ152" s="254"/>
      <c r="AOR152" s="254"/>
      <c r="AOS152" s="255"/>
      <c r="AOT152" s="255"/>
      <c r="AOU152" s="255"/>
      <c r="AOV152" s="255"/>
      <c r="AOW152" s="260"/>
      <c r="AOX152" s="369"/>
      <c r="AOY152" s="369"/>
      <c r="AOZ152" s="369"/>
      <c r="APE152" s="254"/>
      <c r="APF152" s="254"/>
      <c r="APG152" s="254"/>
      <c r="APH152" s="254"/>
      <c r="API152" s="255"/>
      <c r="APJ152" s="255"/>
      <c r="APK152" s="255"/>
      <c r="APL152" s="255"/>
      <c r="APM152" s="260"/>
      <c r="APN152" s="369"/>
      <c r="APO152" s="369"/>
      <c r="APP152" s="369"/>
      <c r="APU152" s="254"/>
      <c r="APV152" s="254"/>
      <c r="APW152" s="254"/>
      <c r="APX152" s="254"/>
      <c r="APY152" s="255"/>
      <c r="APZ152" s="255"/>
      <c r="AQA152" s="255"/>
      <c r="AQB152" s="255"/>
      <c r="AQC152" s="260"/>
      <c r="AQD152" s="369"/>
      <c r="AQE152" s="369"/>
      <c r="AQF152" s="369"/>
      <c r="AQK152" s="254"/>
      <c r="AQL152" s="254"/>
      <c r="AQM152" s="254"/>
      <c r="AQN152" s="254"/>
      <c r="AQO152" s="255"/>
      <c r="AQP152" s="255"/>
      <c r="AQQ152" s="255"/>
      <c r="AQR152" s="255"/>
      <c r="AQS152" s="260"/>
      <c r="AQT152" s="369"/>
      <c r="AQU152" s="369"/>
      <c r="AQV152" s="369"/>
      <c r="ARA152" s="254"/>
      <c r="ARB152" s="254"/>
      <c r="ARC152" s="254"/>
      <c r="ARD152" s="254"/>
      <c r="ARE152" s="255"/>
      <c r="ARF152" s="255"/>
      <c r="ARG152" s="255"/>
      <c r="ARH152" s="255"/>
      <c r="ARI152" s="260"/>
      <c r="ARJ152" s="369"/>
      <c r="ARK152" s="369"/>
      <c r="ARL152" s="369"/>
      <c r="ARQ152" s="254"/>
      <c r="ARR152" s="254"/>
      <c r="ARS152" s="254"/>
      <c r="ART152" s="254"/>
      <c r="ARU152" s="255"/>
      <c r="ARV152" s="255"/>
      <c r="ARW152" s="255"/>
      <c r="ARX152" s="255"/>
      <c r="ARY152" s="260"/>
      <c r="ARZ152" s="369"/>
      <c r="ASA152" s="369"/>
      <c r="ASB152" s="369"/>
      <c r="ASG152" s="254"/>
      <c r="ASH152" s="254"/>
      <c r="ASI152" s="254"/>
      <c r="ASJ152" s="254"/>
      <c r="ASK152" s="255"/>
      <c r="ASL152" s="255"/>
      <c r="ASM152" s="255"/>
      <c r="ASN152" s="255"/>
      <c r="ASO152" s="260"/>
      <c r="ASP152" s="369"/>
      <c r="ASQ152" s="369"/>
      <c r="ASR152" s="369"/>
      <c r="ASW152" s="254"/>
      <c r="ASX152" s="254"/>
      <c r="ASY152" s="254"/>
      <c r="ASZ152" s="254"/>
      <c r="ATA152" s="255"/>
      <c r="ATB152" s="255"/>
      <c r="ATC152" s="255"/>
      <c r="ATD152" s="255"/>
      <c r="ATE152" s="260"/>
      <c r="ATF152" s="369"/>
      <c r="ATG152" s="369"/>
      <c r="ATH152" s="369"/>
      <c r="ATM152" s="254"/>
      <c r="ATN152" s="254"/>
      <c r="ATO152" s="254"/>
      <c r="ATP152" s="254"/>
      <c r="ATQ152" s="255"/>
      <c r="ATR152" s="255"/>
      <c r="ATS152" s="255"/>
      <c r="ATT152" s="255"/>
      <c r="ATU152" s="260"/>
      <c r="ATV152" s="369"/>
      <c r="ATW152" s="369"/>
      <c r="ATX152" s="369"/>
      <c r="AUC152" s="254"/>
      <c r="AUD152" s="254"/>
      <c r="AUE152" s="254"/>
      <c r="AUF152" s="254"/>
      <c r="AUG152" s="255"/>
      <c r="AUH152" s="255"/>
      <c r="AUI152" s="255"/>
      <c r="AUJ152" s="255"/>
      <c r="AUK152" s="260"/>
      <c r="AUL152" s="369"/>
      <c r="AUM152" s="369"/>
      <c r="AUN152" s="369"/>
      <c r="AUS152" s="254"/>
      <c r="AUT152" s="254"/>
      <c r="AUU152" s="254"/>
      <c r="AUV152" s="254"/>
      <c r="AUW152" s="255"/>
      <c r="AUX152" s="255"/>
      <c r="AUY152" s="255"/>
      <c r="AUZ152" s="255"/>
      <c r="AVA152" s="260"/>
      <c r="AVB152" s="369"/>
      <c r="AVC152" s="369"/>
      <c r="AVD152" s="369"/>
      <c r="AVI152" s="254"/>
      <c r="AVJ152" s="254"/>
      <c r="AVK152" s="254"/>
      <c r="AVL152" s="254"/>
      <c r="AVM152" s="255"/>
      <c r="AVN152" s="255"/>
      <c r="AVO152" s="255"/>
      <c r="AVP152" s="255"/>
      <c r="AVQ152" s="260"/>
      <c r="AVR152" s="369"/>
      <c r="AVS152" s="369"/>
      <c r="AVT152" s="369"/>
      <c r="AVY152" s="254"/>
      <c r="AVZ152" s="254"/>
      <c r="AWA152" s="254"/>
      <c r="AWB152" s="254"/>
      <c r="AWC152" s="255"/>
      <c r="AWD152" s="255"/>
      <c r="AWE152" s="255"/>
      <c r="AWF152" s="255"/>
      <c r="AWG152" s="260"/>
      <c r="AWH152" s="369"/>
      <c r="AWI152" s="369"/>
      <c r="AWJ152" s="369"/>
      <c r="AWO152" s="254"/>
      <c r="AWP152" s="254"/>
      <c r="AWQ152" s="254"/>
      <c r="AWR152" s="254"/>
      <c r="AWS152" s="255"/>
      <c r="AWT152" s="255"/>
      <c r="AWU152" s="255"/>
      <c r="AWV152" s="255"/>
      <c r="AWW152" s="260"/>
      <c r="AWX152" s="369"/>
      <c r="AWY152" s="369"/>
      <c r="AWZ152" s="369"/>
      <c r="AXE152" s="254"/>
      <c r="AXF152" s="254"/>
      <c r="AXG152" s="254"/>
      <c r="AXH152" s="254"/>
      <c r="AXI152" s="255"/>
      <c r="AXJ152" s="255"/>
      <c r="AXK152" s="255"/>
      <c r="AXL152" s="255"/>
      <c r="AXM152" s="260"/>
      <c r="AXN152" s="369"/>
      <c r="AXO152" s="369"/>
      <c r="AXP152" s="369"/>
      <c r="AXU152" s="254"/>
      <c r="AXV152" s="254"/>
      <c r="AXW152" s="254"/>
      <c r="AXX152" s="254"/>
      <c r="AXY152" s="255"/>
      <c r="AXZ152" s="255"/>
      <c r="AYA152" s="255"/>
      <c r="AYB152" s="255"/>
      <c r="AYC152" s="260"/>
      <c r="AYD152" s="369"/>
      <c r="AYE152" s="369"/>
      <c r="AYF152" s="369"/>
      <c r="AYK152" s="254"/>
      <c r="AYL152" s="254"/>
      <c r="AYM152" s="254"/>
      <c r="AYN152" s="254"/>
      <c r="AYO152" s="255"/>
      <c r="AYP152" s="255"/>
      <c r="AYQ152" s="255"/>
      <c r="AYR152" s="255"/>
      <c r="AYS152" s="260"/>
      <c r="AYT152" s="369"/>
      <c r="AYU152" s="369"/>
      <c r="AYV152" s="369"/>
      <c r="AZA152" s="254"/>
      <c r="AZB152" s="254"/>
      <c r="AZC152" s="254"/>
      <c r="AZD152" s="254"/>
      <c r="AZE152" s="255"/>
      <c r="AZF152" s="255"/>
      <c r="AZG152" s="255"/>
      <c r="AZH152" s="255"/>
      <c r="AZI152" s="260"/>
      <c r="AZJ152" s="369"/>
      <c r="AZK152" s="369"/>
      <c r="AZL152" s="369"/>
      <c r="AZQ152" s="254"/>
      <c r="AZR152" s="254"/>
      <c r="AZS152" s="254"/>
      <c r="AZT152" s="254"/>
      <c r="AZU152" s="255"/>
      <c r="AZV152" s="255"/>
      <c r="AZW152" s="255"/>
      <c r="AZX152" s="255"/>
      <c r="AZY152" s="260"/>
      <c r="AZZ152" s="369"/>
      <c r="BAA152" s="369"/>
      <c r="BAB152" s="369"/>
      <c r="BAG152" s="254"/>
      <c r="BAH152" s="254"/>
      <c r="BAI152" s="254"/>
      <c r="BAJ152" s="254"/>
      <c r="BAK152" s="255"/>
      <c r="BAL152" s="255"/>
      <c r="BAM152" s="255"/>
      <c r="BAN152" s="255"/>
      <c r="BAO152" s="260"/>
      <c r="BAP152" s="369"/>
      <c r="BAQ152" s="369"/>
      <c r="BAR152" s="369"/>
      <c r="BAW152" s="254"/>
      <c r="BAX152" s="254"/>
      <c r="BAY152" s="254"/>
      <c r="BAZ152" s="254"/>
      <c r="BBA152" s="255"/>
      <c r="BBB152" s="255"/>
      <c r="BBC152" s="255"/>
      <c r="BBD152" s="255"/>
      <c r="BBE152" s="260"/>
      <c r="BBF152" s="369"/>
      <c r="BBG152" s="369"/>
      <c r="BBH152" s="369"/>
      <c r="BBM152" s="254"/>
      <c r="BBN152" s="254"/>
      <c r="BBO152" s="254"/>
      <c r="BBP152" s="254"/>
      <c r="BBQ152" s="255"/>
      <c r="BBR152" s="255"/>
      <c r="BBS152" s="255"/>
      <c r="BBT152" s="255"/>
      <c r="BBU152" s="260"/>
      <c r="BBV152" s="369"/>
      <c r="BBW152" s="369"/>
      <c r="BBX152" s="369"/>
      <c r="BCC152" s="254"/>
      <c r="BCD152" s="254"/>
      <c r="BCE152" s="254"/>
      <c r="BCF152" s="254"/>
      <c r="BCG152" s="255"/>
      <c r="BCH152" s="255"/>
      <c r="BCI152" s="255"/>
      <c r="BCJ152" s="255"/>
      <c r="BCK152" s="260"/>
      <c r="BCL152" s="369"/>
      <c r="BCM152" s="369"/>
      <c r="BCN152" s="369"/>
      <c r="BCS152" s="254"/>
      <c r="BCT152" s="254"/>
      <c r="BCU152" s="254"/>
      <c r="BCV152" s="254"/>
      <c r="BCW152" s="255"/>
      <c r="BCX152" s="255"/>
      <c r="BCY152" s="255"/>
      <c r="BCZ152" s="255"/>
      <c r="BDA152" s="260"/>
      <c r="BDB152" s="369"/>
      <c r="BDC152" s="369"/>
      <c r="BDD152" s="369"/>
      <c r="BDI152" s="254"/>
      <c r="BDJ152" s="254"/>
      <c r="BDK152" s="254"/>
      <c r="BDL152" s="254"/>
      <c r="BDM152" s="255"/>
      <c r="BDN152" s="255"/>
      <c r="BDO152" s="255"/>
      <c r="BDP152" s="255"/>
      <c r="BDQ152" s="260"/>
      <c r="BDR152" s="369"/>
      <c r="BDS152" s="369"/>
      <c r="BDT152" s="369"/>
      <c r="BDY152" s="254"/>
      <c r="BDZ152" s="254"/>
      <c r="BEA152" s="254"/>
      <c r="BEB152" s="254"/>
      <c r="BEC152" s="255"/>
      <c r="BED152" s="255"/>
      <c r="BEE152" s="255"/>
      <c r="BEF152" s="255"/>
      <c r="BEG152" s="260"/>
      <c r="BEH152" s="369"/>
      <c r="BEI152" s="369"/>
      <c r="BEJ152" s="369"/>
      <c r="BEO152" s="254"/>
      <c r="BEP152" s="254"/>
      <c r="BEQ152" s="254"/>
      <c r="BER152" s="254"/>
      <c r="BES152" s="255"/>
      <c r="BET152" s="255"/>
      <c r="BEU152" s="255"/>
      <c r="BEV152" s="255"/>
      <c r="BEW152" s="260"/>
      <c r="BEX152" s="369"/>
      <c r="BEY152" s="369"/>
      <c r="BEZ152" s="369"/>
      <c r="BFE152" s="254"/>
      <c r="BFF152" s="254"/>
      <c r="BFG152" s="254"/>
      <c r="BFH152" s="254"/>
      <c r="BFI152" s="255"/>
      <c r="BFJ152" s="255"/>
      <c r="BFK152" s="255"/>
      <c r="BFL152" s="255"/>
      <c r="BFM152" s="260"/>
      <c r="BFN152" s="369"/>
      <c r="BFO152" s="369"/>
      <c r="BFP152" s="369"/>
      <c r="BFU152" s="254"/>
      <c r="BFV152" s="254"/>
      <c r="BFW152" s="254"/>
      <c r="BFX152" s="254"/>
      <c r="BFY152" s="255"/>
      <c r="BFZ152" s="255"/>
      <c r="BGA152" s="255"/>
      <c r="BGB152" s="255"/>
      <c r="BGC152" s="260"/>
      <c r="BGD152" s="369"/>
      <c r="BGE152" s="369"/>
      <c r="BGF152" s="369"/>
      <c r="BGK152" s="254"/>
      <c r="BGL152" s="254"/>
      <c r="BGM152" s="254"/>
      <c r="BGN152" s="254"/>
      <c r="BGO152" s="255"/>
      <c r="BGP152" s="255"/>
      <c r="BGQ152" s="255"/>
      <c r="BGR152" s="255"/>
      <c r="BGS152" s="260"/>
      <c r="BGT152" s="369"/>
      <c r="BGU152" s="369"/>
      <c r="BGV152" s="369"/>
      <c r="BHA152" s="254"/>
      <c r="BHB152" s="254"/>
      <c r="BHC152" s="254"/>
      <c r="BHD152" s="254"/>
      <c r="BHE152" s="255"/>
      <c r="BHF152" s="255"/>
      <c r="BHG152" s="255"/>
      <c r="BHH152" s="255"/>
      <c r="BHI152" s="260"/>
      <c r="BHJ152" s="369"/>
      <c r="BHK152" s="369"/>
      <c r="BHL152" s="369"/>
      <c r="BHQ152" s="254"/>
      <c r="BHR152" s="254"/>
      <c r="BHS152" s="254"/>
      <c r="BHT152" s="254"/>
      <c r="BHU152" s="255"/>
      <c r="BHV152" s="255"/>
      <c r="BHW152" s="255"/>
      <c r="BHX152" s="255"/>
      <c r="BHY152" s="260"/>
      <c r="BHZ152" s="369"/>
      <c r="BIA152" s="369"/>
      <c r="BIB152" s="369"/>
      <c r="BIG152" s="254"/>
      <c r="BIH152" s="254"/>
      <c r="BII152" s="254"/>
      <c r="BIJ152" s="254"/>
      <c r="BIK152" s="255"/>
      <c r="BIL152" s="255"/>
      <c r="BIM152" s="255"/>
      <c r="BIN152" s="255"/>
      <c r="BIO152" s="260"/>
      <c r="BIP152" s="369"/>
      <c r="BIQ152" s="369"/>
      <c r="BIR152" s="369"/>
      <c r="BIW152" s="254"/>
      <c r="BIX152" s="254"/>
      <c r="BIY152" s="254"/>
      <c r="BIZ152" s="254"/>
      <c r="BJA152" s="255"/>
      <c r="BJB152" s="255"/>
      <c r="BJC152" s="255"/>
      <c r="BJD152" s="255"/>
      <c r="BJE152" s="260"/>
      <c r="BJF152" s="369"/>
      <c r="BJG152" s="369"/>
      <c r="BJH152" s="369"/>
      <c r="BJM152" s="254"/>
      <c r="BJN152" s="254"/>
      <c r="BJO152" s="254"/>
      <c r="BJP152" s="254"/>
      <c r="BJQ152" s="255"/>
      <c r="BJR152" s="255"/>
      <c r="BJS152" s="255"/>
      <c r="BJT152" s="255"/>
      <c r="BJU152" s="260"/>
      <c r="BJV152" s="369"/>
      <c r="BJW152" s="369"/>
      <c r="BJX152" s="369"/>
      <c r="BKC152" s="254"/>
      <c r="BKD152" s="254"/>
      <c r="BKE152" s="254"/>
      <c r="BKF152" s="254"/>
      <c r="BKG152" s="255"/>
      <c r="BKH152" s="255"/>
      <c r="BKI152" s="255"/>
      <c r="BKJ152" s="255"/>
      <c r="BKK152" s="260"/>
      <c r="BKL152" s="369"/>
      <c r="BKM152" s="369"/>
      <c r="BKN152" s="369"/>
      <c r="BKS152" s="254"/>
      <c r="BKT152" s="254"/>
      <c r="BKU152" s="254"/>
      <c r="BKV152" s="254"/>
      <c r="BKW152" s="255"/>
      <c r="BKX152" s="255"/>
      <c r="BKY152" s="255"/>
      <c r="BKZ152" s="255"/>
      <c r="BLA152" s="260"/>
      <c r="BLB152" s="369"/>
      <c r="BLC152" s="369"/>
      <c r="BLD152" s="369"/>
      <c r="BLI152" s="254"/>
      <c r="BLJ152" s="254"/>
      <c r="BLK152" s="254"/>
      <c r="BLL152" s="254"/>
      <c r="BLM152" s="255"/>
      <c r="BLN152" s="255"/>
      <c r="BLO152" s="255"/>
      <c r="BLP152" s="255"/>
      <c r="BLQ152" s="260"/>
      <c r="BLR152" s="369"/>
      <c r="BLS152" s="369"/>
      <c r="BLT152" s="369"/>
      <c r="BLY152" s="254"/>
      <c r="BLZ152" s="254"/>
      <c r="BMA152" s="254"/>
      <c r="BMB152" s="254"/>
      <c r="BMC152" s="255"/>
      <c r="BMD152" s="255"/>
      <c r="BME152" s="255"/>
      <c r="BMF152" s="255"/>
      <c r="BMG152" s="260"/>
      <c r="BMH152" s="369"/>
      <c r="BMI152" s="369"/>
      <c r="BMJ152" s="369"/>
      <c r="BMO152" s="254"/>
      <c r="BMP152" s="254"/>
      <c r="BMQ152" s="254"/>
      <c r="BMR152" s="254"/>
      <c r="BMS152" s="255"/>
      <c r="BMT152" s="255"/>
      <c r="BMU152" s="255"/>
      <c r="BMV152" s="255"/>
      <c r="BMW152" s="260"/>
      <c r="BMX152" s="369"/>
      <c r="BMY152" s="369"/>
      <c r="BMZ152" s="369"/>
      <c r="BNE152" s="254"/>
      <c r="BNF152" s="254"/>
      <c r="BNG152" s="254"/>
      <c r="BNH152" s="254"/>
      <c r="BNI152" s="255"/>
      <c r="BNJ152" s="255"/>
      <c r="BNK152" s="255"/>
      <c r="BNL152" s="255"/>
      <c r="BNM152" s="260"/>
      <c r="BNN152" s="369"/>
      <c r="BNO152" s="369"/>
      <c r="BNP152" s="369"/>
      <c r="BNU152" s="254"/>
      <c r="BNV152" s="254"/>
      <c r="BNW152" s="254"/>
      <c r="BNX152" s="254"/>
      <c r="BNY152" s="255"/>
      <c r="BNZ152" s="255"/>
      <c r="BOA152" s="255"/>
      <c r="BOB152" s="255"/>
      <c r="BOC152" s="260"/>
      <c r="BOD152" s="369"/>
      <c r="BOE152" s="369"/>
      <c r="BOF152" s="369"/>
      <c r="BOK152" s="254"/>
      <c r="BOL152" s="254"/>
      <c r="BOM152" s="254"/>
      <c r="BON152" s="254"/>
      <c r="BOO152" s="255"/>
      <c r="BOP152" s="255"/>
      <c r="BOQ152" s="255"/>
      <c r="BOR152" s="255"/>
      <c r="BOS152" s="260"/>
      <c r="BOT152" s="369"/>
      <c r="BOU152" s="369"/>
      <c r="BOV152" s="369"/>
      <c r="BPA152" s="254"/>
      <c r="BPB152" s="254"/>
      <c r="BPC152" s="254"/>
      <c r="BPD152" s="254"/>
      <c r="BPE152" s="255"/>
      <c r="BPF152" s="255"/>
      <c r="BPG152" s="255"/>
      <c r="BPH152" s="255"/>
      <c r="BPI152" s="260"/>
      <c r="BPJ152" s="369"/>
      <c r="BPK152" s="369"/>
      <c r="BPL152" s="369"/>
      <c r="BPQ152" s="254"/>
      <c r="BPR152" s="254"/>
      <c r="BPS152" s="254"/>
      <c r="BPT152" s="254"/>
      <c r="BPU152" s="255"/>
      <c r="BPV152" s="255"/>
      <c r="BPW152" s="255"/>
      <c r="BPX152" s="255"/>
      <c r="BPY152" s="260"/>
      <c r="BPZ152" s="369"/>
      <c r="BQA152" s="369"/>
      <c r="BQB152" s="369"/>
      <c r="BQG152" s="254"/>
      <c r="BQH152" s="254"/>
      <c r="BQI152" s="254"/>
      <c r="BQJ152" s="254"/>
      <c r="BQK152" s="255"/>
      <c r="BQL152" s="255"/>
      <c r="BQM152" s="255"/>
      <c r="BQN152" s="255"/>
      <c r="BQO152" s="260"/>
      <c r="BQP152" s="369"/>
      <c r="BQQ152" s="369"/>
      <c r="BQR152" s="369"/>
      <c r="BQW152" s="254"/>
      <c r="BQX152" s="254"/>
      <c r="BQY152" s="254"/>
      <c r="BQZ152" s="254"/>
      <c r="BRA152" s="255"/>
      <c r="BRB152" s="255"/>
      <c r="BRC152" s="255"/>
      <c r="BRD152" s="255"/>
      <c r="BRE152" s="260"/>
      <c r="BRF152" s="369"/>
      <c r="BRG152" s="369"/>
      <c r="BRH152" s="369"/>
      <c r="BRM152" s="254"/>
      <c r="BRN152" s="254"/>
      <c r="BRO152" s="254"/>
      <c r="BRP152" s="254"/>
      <c r="BRQ152" s="255"/>
      <c r="BRR152" s="255"/>
      <c r="BRS152" s="255"/>
      <c r="BRT152" s="255"/>
      <c r="BRU152" s="260"/>
      <c r="BRV152" s="369"/>
      <c r="BRW152" s="369"/>
      <c r="BRX152" s="369"/>
      <c r="BSC152" s="254"/>
      <c r="BSD152" s="254"/>
      <c r="BSE152" s="254"/>
      <c r="BSF152" s="254"/>
      <c r="BSG152" s="255"/>
      <c r="BSH152" s="255"/>
      <c r="BSI152" s="255"/>
      <c r="BSJ152" s="255"/>
      <c r="BSK152" s="260"/>
      <c r="BSL152" s="369"/>
      <c r="BSM152" s="369"/>
      <c r="BSN152" s="369"/>
      <c r="BSS152" s="254"/>
      <c r="BST152" s="254"/>
      <c r="BSU152" s="254"/>
      <c r="BSV152" s="254"/>
      <c r="BSW152" s="255"/>
      <c r="BSX152" s="255"/>
      <c r="BSY152" s="255"/>
      <c r="BSZ152" s="255"/>
      <c r="BTA152" s="260"/>
      <c r="BTB152" s="369"/>
      <c r="BTC152" s="369"/>
      <c r="BTD152" s="369"/>
      <c r="BTI152" s="254"/>
      <c r="BTJ152" s="254"/>
      <c r="BTK152" s="254"/>
      <c r="BTL152" s="254"/>
      <c r="BTM152" s="255"/>
      <c r="BTN152" s="255"/>
      <c r="BTO152" s="255"/>
      <c r="BTP152" s="255"/>
      <c r="BTQ152" s="260"/>
      <c r="BTR152" s="369"/>
      <c r="BTS152" s="369"/>
      <c r="BTT152" s="369"/>
      <c r="BTY152" s="254"/>
      <c r="BTZ152" s="254"/>
      <c r="BUA152" s="254"/>
      <c r="BUB152" s="254"/>
      <c r="BUC152" s="255"/>
      <c r="BUD152" s="255"/>
      <c r="BUE152" s="255"/>
      <c r="BUF152" s="255"/>
      <c r="BUG152" s="260"/>
      <c r="BUH152" s="369"/>
      <c r="BUI152" s="369"/>
      <c r="BUJ152" s="369"/>
      <c r="BUO152" s="254"/>
      <c r="BUP152" s="254"/>
      <c r="BUQ152" s="254"/>
      <c r="BUR152" s="254"/>
      <c r="BUS152" s="255"/>
      <c r="BUT152" s="255"/>
      <c r="BUU152" s="255"/>
      <c r="BUV152" s="255"/>
      <c r="BUW152" s="260"/>
      <c r="BUX152" s="369"/>
      <c r="BUY152" s="369"/>
      <c r="BUZ152" s="369"/>
      <c r="BVE152" s="254"/>
      <c r="BVF152" s="254"/>
      <c r="BVG152" s="254"/>
      <c r="BVH152" s="254"/>
      <c r="BVI152" s="255"/>
      <c r="BVJ152" s="255"/>
      <c r="BVK152" s="255"/>
      <c r="BVL152" s="255"/>
      <c r="BVM152" s="260"/>
      <c r="BVN152" s="369"/>
      <c r="BVO152" s="369"/>
      <c r="BVP152" s="369"/>
      <c r="BVU152" s="254"/>
      <c r="BVV152" s="254"/>
      <c r="BVW152" s="254"/>
      <c r="BVX152" s="254"/>
      <c r="BVY152" s="255"/>
      <c r="BVZ152" s="255"/>
      <c r="BWA152" s="255"/>
      <c r="BWB152" s="255"/>
      <c r="BWC152" s="260"/>
      <c r="BWD152" s="369"/>
      <c r="BWE152" s="369"/>
      <c r="BWF152" s="369"/>
      <c r="BWK152" s="254"/>
      <c r="BWL152" s="254"/>
      <c r="BWM152" s="254"/>
      <c r="BWN152" s="254"/>
      <c r="BWO152" s="255"/>
      <c r="BWP152" s="255"/>
      <c r="BWQ152" s="255"/>
      <c r="BWR152" s="255"/>
      <c r="BWS152" s="260"/>
      <c r="BWT152" s="369"/>
      <c r="BWU152" s="369"/>
      <c r="BWV152" s="369"/>
      <c r="BXA152" s="254"/>
      <c r="BXB152" s="254"/>
      <c r="BXC152" s="254"/>
      <c r="BXD152" s="254"/>
      <c r="BXE152" s="255"/>
      <c r="BXF152" s="255"/>
      <c r="BXG152" s="255"/>
      <c r="BXH152" s="255"/>
      <c r="BXI152" s="260"/>
      <c r="BXJ152" s="369"/>
      <c r="BXK152" s="369"/>
      <c r="BXL152" s="369"/>
      <c r="BXQ152" s="254"/>
      <c r="BXR152" s="254"/>
      <c r="BXS152" s="254"/>
      <c r="BXT152" s="254"/>
      <c r="BXU152" s="255"/>
      <c r="BXV152" s="255"/>
      <c r="BXW152" s="255"/>
      <c r="BXX152" s="255"/>
      <c r="BXY152" s="260"/>
      <c r="BXZ152" s="369"/>
      <c r="BYA152" s="369"/>
      <c r="BYB152" s="369"/>
      <c r="BYG152" s="254"/>
      <c r="BYH152" s="254"/>
      <c r="BYI152" s="254"/>
      <c r="BYJ152" s="254"/>
      <c r="BYK152" s="255"/>
      <c r="BYL152" s="255"/>
      <c r="BYM152" s="255"/>
      <c r="BYN152" s="255"/>
      <c r="BYO152" s="260"/>
      <c r="BYP152" s="369"/>
      <c r="BYQ152" s="369"/>
      <c r="BYR152" s="369"/>
      <c r="BYW152" s="254"/>
      <c r="BYX152" s="254"/>
      <c r="BYY152" s="254"/>
      <c r="BYZ152" s="254"/>
      <c r="BZA152" s="255"/>
      <c r="BZB152" s="255"/>
      <c r="BZC152" s="255"/>
      <c r="BZD152" s="255"/>
      <c r="BZE152" s="260"/>
      <c r="BZF152" s="369"/>
      <c r="BZG152" s="369"/>
      <c r="BZH152" s="369"/>
      <c r="BZM152" s="254"/>
      <c r="BZN152" s="254"/>
      <c r="BZO152" s="254"/>
      <c r="BZP152" s="254"/>
      <c r="BZQ152" s="255"/>
      <c r="BZR152" s="255"/>
      <c r="BZS152" s="255"/>
      <c r="BZT152" s="255"/>
      <c r="BZU152" s="260"/>
      <c r="BZV152" s="369"/>
      <c r="BZW152" s="369"/>
      <c r="BZX152" s="369"/>
      <c r="CAC152" s="254"/>
      <c r="CAD152" s="254"/>
      <c r="CAE152" s="254"/>
      <c r="CAF152" s="254"/>
      <c r="CAG152" s="255"/>
      <c r="CAH152" s="255"/>
      <c r="CAI152" s="255"/>
      <c r="CAJ152" s="255"/>
      <c r="CAK152" s="260"/>
      <c r="CAL152" s="369"/>
      <c r="CAM152" s="369"/>
      <c r="CAN152" s="369"/>
      <c r="CAS152" s="254"/>
      <c r="CAT152" s="254"/>
      <c r="CAU152" s="254"/>
      <c r="CAV152" s="254"/>
      <c r="CAW152" s="255"/>
      <c r="CAX152" s="255"/>
      <c r="CAY152" s="255"/>
      <c r="CAZ152" s="255"/>
      <c r="CBA152" s="260"/>
      <c r="CBB152" s="369"/>
      <c r="CBC152" s="369"/>
      <c r="CBD152" s="369"/>
      <c r="CBI152" s="254"/>
      <c r="CBJ152" s="254"/>
      <c r="CBK152" s="254"/>
      <c r="CBL152" s="254"/>
      <c r="CBM152" s="255"/>
      <c r="CBN152" s="255"/>
      <c r="CBO152" s="255"/>
      <c r="CBP152" s="255"/>
      <c r="CBQ152" s="260"/>
      <c r="CBR152" s="369"/>
      <c r="CBS152" s="369"/>
      <c r="CBT152" s="369"/>
      <c r="CBY152" s="254"/>
      <c r="CBZ152" s="254"/>
      <c r="CCA152" s="254"/>
      <c r="CCB152" s="254"/>
      <c r="CCC152" s="255"/>
      <c r="CCD152" s="255"/>
      <c r="CCE152" s="255"/>
      <c r="CCF152" s="255"/>
      <c r="CCG152" s="260"/>
      <c r="CCH152" s="369"/>
      <c r="CCI152" s="369"/>
      <c r="CCJ152" s="369"/>
      <c r="CCO152" s="254"/>
      <c r="CCP152" s="254"/>
      <c r="CCQ152" s="254"/>
      <c r="CCR152" s="254"/>
      <c r="CCS152" s="255"/>
      <c r="CCT152" s="255"/>
      <c r="CCU152" s="255"/>
      <c r="CCV152" s="255"/>
      <c r="CCW152" s="260"/>
      <c r="CCX152" s="369"/>
      <c r="CCY152" s="369"/>
      <c r="CCZ152" s="369"/>
      <c r="CDE152" s="254"/>
      <c r="CDF152" s="254"/>
      <c r="CDG152" s="254"/>
      <c r="CDH152" s="254"/>
      <c r="CDI152" s="255"/>
      <c r="CDJ152" s="255"/>
      <c r="CDK152" s="255"/>
      <c r="CDL152" s="255"/>
      <c r="CDM152" s="260"/>
      <c r="CDN152" s="369"/>
      <c r="CDO152" s="369"/>
      <c r="CDP152" s="369"/>
      <c r="CDU152" s="254"/>
      <c r="CDV152" s="254"/>
      <c r="CDW152" s="254"/>
      <c r="CDX152" s="254"/>
      <c r="CDY152" s="255"/>
      <c r="CDZ152" s="255"/>
      <c r="CEA152" s="255"/>
      <c r="CEB152" s="255"/>
      <c r="CEC152" s="260"/>
      <c r="CED152" s="369"/>
      <c r="CEE152" s="369"/>
      <c r="CEF152" s="369"/>
      <c r="CEK152" s="254"/>
      <c r="CEL152" s="254"/>
      <c r="CEM152" s="254"/>
      <c r="CEN152" s="254"/>
      <c r="CEO152" s="255"/>
      <c r="CEP152" s="255"/>
      <c r="CEQ152" s="255"/>
      <c r="CER152" s="255"/>
      <c r="CES152" s="260"/>
      <c r="CET152" s="369"/>
      <c r="CEU152" s="369"/>
      <c r="CEV152" s="369"/>
      <c r="CFA152" s="254"/>
      <c r="CFB152" s="254"/>
      <c r="CFC152" s="254"/>
      <c r="CFD152" s="254"/>
      <c r="CFE152" s="255"/>
      <c r="CFF152" s="255"/>
      <c r="CFG152" s="255"/>
      <c r="CFH152" s="255"/>
      <c r="CFI152" s="260"/>
      <c r="CFJ152" s="369"/>
      <c r="CFK152" s="369"/>
      <c r="CFL152" s="369"/>
      <c r="CFQ152" s="254"/>
      <c r="CFR152" s="254"/>
      <c r="CFS152" s="254"/>
      <c r="CFT152" s="254"/>
      <c r="CFU152" s="255"/>
      <c r="CFV152" s="255"/>
      <c r="CFW152" s="255"/>
      <c r="CFX152" s="255"/>
      <c r="CFY152" s="260"/>
      <c r="CFZ152" s="369"/>
      <c r="CGA152" s="369"/>
      <c r="CGB152" s="369"/>
      <c r="CGG152" s="254"/>
      <c r="CGH152" s="254"/>
      <c r="CGI152" s="254"/>
      <c r="CGJ152" s="254"/>
      <c r="CGK152" s="255"/>
      <c r="CGL152" s="255"/>
      <c r="CGM152" s="255"/>
      <c r="CGN152" s="255"/>
      <c r="CGO152" s="260"/>
      <c r="CGP152" s="369"/>
      <c r="CGQ152" s="369"/>
      <c r="CGR152" s="369"/>
      <c r="CGW152" s="254"/>
      <c r="CGX152" s="254"/>
      <c r="CGY152" s="254"/>
      <c r="CGZ152" s="254"/>
      <c r="CHA152" s="255"/>
      <c r="CHB152" s="255"/>
      <c r="CHC152" s="255"/>
      <c r="CHD152" s="255"/>
      <c r="CHE152" s="260"/>
      <c r="CHF152" s="369"/>
      <c r="CHG152" s="369"/>
      <c r="CHH152" s="369"/>
      <c r="CHM152" s="254"/>
      <c r="CHN152" s="254"/>
      <c r="CHO152" s="254"/>
      <c r="CHP152" s="254"/>
      <c r="CHQ152" s="255"/>
      <c r="CHR152" s="255"/>
      <c r="CHS152" s="255"/>
      <c r="CHT152" s="255"/>
      <c r="CHU152" s="260"/>
      <c r="CHV152" s="369"/>
      <c r="CHW152" s="369"/>
      <c r="CHX152" s="369"/>
      <c r="CIC152" s="254"/>
      <c r="CID152" s="254"/>
      <c r="CIE152" s="254"/>
      <c r="CIF152" s="254"/>
      <c r="CIG152" s="255"/>
      <c r="CIH152" s="255"/>
      <c r="CII152" s="255"/>
      <c r="CIJ152" s="255"/>
      <c r="CIK152" s="260"/>
      <c r="CIL152" s="369"/>
      <c r="CIM152" s="369"/>
      <c r="CIN152" s="369"/>
      <c r="CIS152" s="254"/>
      <c r="CIT152" s="254"/>
      <c r="CIU152" s="254"/>
      <c r="CIV152" s="254"/>
      <c r="CIW152" s="255"/>
      <c r="CIX152" s="255"/>
      <c r="CIY152" s="255"/>
      <c r="CIZ152" s="255"/>
      <c r="CJA152" s="260"/>
      <c r="CJB152" s="369"/>
      <c r="CJC152" s="369"/>
      <c r="CJD152" s="369"/>
      <c r="CJI152" s="254"/>
      <c r="CJJ152" s="254"/>
      <c r="CJK152" s="254"/>
      <c r="CJL152" s="254"/>
      <c r="CJM152" s="255"/>
      <c r="CJN152" s="255"/>
      <c r="CJO152" s="255"/>
      <c r="CJP152" s="255"/>
      <c r="CJQ152" s="260"/>
      <c r="CJR152" s="369"/>
      <c r="CJS152" s="369"/>
      <c r="CJT152" s="369"/>
      <c r="CJY152" s="254"/>
      <c r="CJZ152" s="254"/>
      <c r="CKA152" s="254"/>
      <c r="CKB152" s="254"/>
      <c r="CKC152" s="255"/>
      <c r="CKD152" s="255"/>
      <c r="CKE152" s="255"/>
      <c r="CKF152" s="255"/>
      <c r="CKG152" s="260"/>
      <c r="CKH152" s="369"/>
      <c r="CKI152" s="369"/>
      <c r="CKJ152" s="369"/>
      <c r="CKO152" s="254"/>
      <c r="CKP152" s="254"/>
      <c r="CKQ152" s="254"/>
      <c r="CKR152" s="254"/>
      <c r="CKS152" s="255"/>
      <c r="CKT152" s="255"/>
      <c r="CKU152" s="255"/>
      <c r="CKV152" s="255"/>
      <c r="CKW152" s="260"/>
      <c r="CKX152" s="369"/>
      <c r="CKY152" s="369"/>
      <c r="CKZ152" s="369"/>
      <c r="CLE152" s="254"/>
      <c r="CLF152" s="254"/>
      <c r="CLG152" s="254"/>
      <c r="CLH152" s="254"/>
      <c r="CLI152" s="255"/>
      <c r="CLJ152" s="255"/>
      <c r="CLK152" s="255"/>
      <c r="CLL152" s="255"/>
      <c r="CLM152" s="260"/>
      <c r="CLN152" s="369"/>
      <c r="CLO152" s="369"/>
      <c r="CLP152" s="369"/>
      <c r="CLU152" s="254"/>
      <c r="CLV152" s="254"/>
      <c r="CLW152" s="254"/>
      <c r="CLX152" s="254"/>
      <c r="CLY152" s="255"/>
      <c r="CLZ152" s="255"/>
      <c r="CMA152" s="255"/>
      <c r="CMB152" s="255"/>
      <c r="CMC152" s="260"/>
      <c r="CMD152" s="369"/>
      <c r="CME152" s="369"/>
      <c r="CMF152" s="369"/>
      <c r="CMK152" s="254"/>
      <c r="CML152" s="254"/>
      <c r="CMM152" s="254"/>
      <c r="CMN152" s="254"/>
      <c r="CMO152" s="255"/>
      <c r="CMP152" s="255"/>
      <c r="CMQ152" s="255"/>
      <c r="CMR152" s="255"/>
      <c r="CMS152" s="260"/>
      <c r="CMT152" s="369"/>
      <c r="CMU152" s="369"/>
      <c r="CMV152" s="369"/>
      <c r="CNA152" s="254"/>
      <c r="CNB152" s="254"/>
      <c r="CNC152" s="254"/>
      <c r="CND152" s="254"/>
      <c r="CNE152" s="255"/>
      <c r="CNF152" s="255"/>
      <c r="CNG152" s="255"/>
      <c r="CNH152" s="255"/>
      <c r="CNI152" s="260"/>
      <c r="CNJ152" s="369"/>
      <c r="CNK152" s="369"/>
      <c r="CNL152" s="369"/>
      <c r="CNQ152" s="254"/>
      <c r="CNR152" s="254"/>
      <c r="CNS152" s="254"/>
      <c r="CNT152" s="254"/>
      <c r="CNU152" s="255"/>
      <c r="CNV152" s="255"/>
      <c r="CNW152" s="255"/>
      <c r="CNX152" s="255"/>
      <c r="CNY152" s="260"/>
      <c r="CNZ152" s="369"/>
      <c r="COA152" s="369"/>
      <c r="COB152" s="369"/>
      <c r="COG152" s="254"/>
      <c r="COH152" s="254"/>
      <c r="COI152" s="254"/>
      <c r="COJ152" s="254"/>
      <c r="COK152" s="255"/>
      <c r="COL152" s="255"/>
      <c r="COM152" s="255"/>
      <c r="CON152" s="255"/>
      <c r="COO152" s="260"/>
      <c r="COP152" s="369"/>
      <c r="COQ152" s="369"/>
      <c r="COR152" s="369"/>
      <c r="COW152" s="254"/>
      <c r="COX152" s="254"/>
      <c r="COY152" s="254"/>
      <c r="COZ152" s="254"/>
      <c r="CPA152" s="255"/>
      <c r="CPB152" s="255"/>
      <c r="CPC152" s="255"/>
      <c r="CPD152" s="255"/>
      <c r="CPE152" s="260"/>
      <c r="CPF152" s="369"/>
      <c r="CPG152" s="369"/>
      <c r="CPH152" s="369"/>
      <c r="CPM152" s="254"/>
      <c r="CPN152" s="254"/>
      <c r="CPO152" s="254"/>
      <c r="CPP152" s="254"/>
      <c r="CPQ152" s="255"/>
      <c r="CPR152" s="255"/>
      <c r="CPS152" s="255"/>
      <c r="CPT152" s="255"/>
      <c r="CPU152" s="260"/>
      <c r="CPV152" s="369"/>
      <c r="CPW152" s="369"/>
      <c r="CPX152" s="369"/>
      <c r="CQC152" s="254"/>
      <c r="CQD152" s="254"/>
      <c r="CQE152" s="254"/>
      <c r="CQF152" s="254"/>
      <c r="CQG152" s="255"/>
      <c r="CQH152" s="255"/>
      <c r="CQI152" s="255"/>
      <c r="CQJ152" s="255"/>
      <c r="CQK152" s="260"/>
      <c r="CQL152" s="369"/>
      <c r="CQM152" s="369"/>
      <c r="CQN152" s="369"/>
      <c r="CQS152" s="254"/>
      <c r="CQT152" s="254"/>
      <c r="CQU152" s="254"/>
      <c r="CQV152" s="254"/>
      <c r="CQW152" s="255"/>
      <c r="CQX152" s="255"/>
      <c r="CQY152" s="255"/>
      <c r="CQZ152" s="255"/>
      <c r="CRA152" s="260"/>
      <c r="CRB152" s="369"/>
      <c r="CRC152" s="369"/>
      <c r="CRD152" s="369"/>
      <c r="CRI152" s="254"/>
      <c r="CRJ152" s="254"/>
      <c r="CRK152" s="254"/>
      <c r="CRL152" s="254"/>
      <c r="CRM152" s="255"/>
      <c r="CRN152" s="255"/>
      <c r="CRO152" s="255"/>
      <c r="CRP152" s="255"/>
      <c r="CRQ152" s="260"/>
      <c r="CRR152" s="369"/>
      <c r="CRS152" s="369"/>
      <c r="CRT152" s="369"/>
      <c r="CRY152" s="254"/>
      <c r="CRZ152" s="254"/>
      <c r="CSA152" s="254"/>
      <c r="CSB152" s="254"/>
      <c r="CSC152" s="255"/>
      <c r="CSD152" s="255"/>
      <c r="CSE152" s="255"/>
      <c r="CSF152" s="255"/>
      <c r="CSG152" s="260"/>
      <c r="CSH152" s="369"/>
      <c r="CSI152" s="369"/>
      <c r="CSJ152" s="369"/>
      <c r="CSO152" s="254"/>
      <c r="CSP152" s="254"/>
      <c r="CSQ152" s="254"/>
      <c r="CSR152" s="254"/>
      <c r="CSS152" s="255"/>
      <c r="CST152" s="255"/>
      <c r="CSU152" s="255"/>
      <c r="CSV152" s="255"/>
      <c r="CSW152" s="260"/>
      <c r="CSX152" s="369"/>
      <c r="CSY152" s="369"/>
      <c r="CSZ152" s="369"/>
      <c r="CTE152" s="254"/>
      <c r="CTF152" s="254"/>
      <c r="CTG152" s="254"/>
      <c r="CTH152" s="254"/>
      <c r="CTI152" s="255"/>
      <c r="CTJ152" s="255"/>
      <c r="CTK152" s="255"/>
      <c r="CTL152" s="255"/>
      <c r="CTM152" s="260"/>
      <c r="CTN152" s="369"/>
      <c r="CTO152" s="369"/>
      <c r="CTP152" s="369"/>
      <c r="CTU152" s="254"/>
      <c r="CTV152" s="254"/>
      <c r="CTW152" s="254"/>
      <c r="CTX152" s="254"/>
      <c r="CTY152" s="255"/>
      <c r="CTZ152" s="255"/>
      <c r="CUA152" s="255"/>
      <c r="CUB152" s="255"/>
      <c r="CUC152" s="260"/>
      <c r="CUD152" s="369"/>
      <c r="CUE152" s="369"/>
      <c r="CUF152" s="369"/>
      <c r="CUK152" s="254"/>
      <c r="CUL152" s="254"/>
      <c r="CUM152" s="254"/>
      <c r="CUN152" s="254"/>
      <c r="CUO152" s="255"/>
      <c r="CUP152" s="255"/>
      <c r="CUQ152" s="255"/>
      <c r="CUR152" s="255"/>
      <c r="CUS152" s="260"/>
      <c r="CUT152" s="369"/>
      <c r="CUU152" s="369"/>
      <c r="CUV152" s="369"/>
      <c r="CVA152" s="254"/>
      <c r="CVB152" s="254"/>
      <c r="CVC152" s="254"/>
      <c r="CVD152" s="254"/>
      <c r="CVE152" s="255"/>
      <c r="CVF152" s="255"/>
      <c r="CVG152" s="255"/>
      <c r="CVH152" s="255"/>
      <c r="CVI152" s="260"/>
      <c r="CVJ152" s="369"/>
      <c r="CVK152" s="369"/>
      <c r="CVL152" s="369"/>
      <c r="CVQ152" s="254"/>
      <c r="CVR152" s="254"/>
      <c r="CVS152" s="254"/>
      <c r="CVT152" s="254"/>
      <c r="CVU152" s="255"/>
      <c r="CVV152" s="255"/>
      <c r="CVW152" s="255"/>
      <c r="CVX152" s="255"/>
      <c r="CVY152" s="260"/>
      <c r="CVZ152" s="369"/>
      <c r="CWA152" s="369"/>
      <c r="CWB152" s="369"/>
      <c r="CWG152" s="254"/>
      <c r="CWH152" s="254"/>
      <c r="CWI152" s="254"/>
      <c r="CWJ152" s="254"/>
      <c r="CWK152" s="255"/>
      <c r="CWL152" s="255"/>
      <c r="CWM152" s="255"/>
      <c r="CWN152" s="255"/>
      <c r="CWO152" s="260"/>
      <c r="CWP152" s="369"/>
      <c r="CWQ152" s="369"/>
      <c r="CWR152" s="369"/>
      <c r="CWW152" s="254"/>
      <c r="CWX152" s="254"/>
      <c r="CWY152" s="254"/>
      <c r="CWZ152" s="254"/>
      <c r="CXA152" s="255"/>
      <c r="CXB152" s="255"/>
      <c r="CXC152" s="255"/>
      <c r="CXD152" s="255"/>
      <c r="CXE152" s="260"/>
      <c r="CXF152" s="369"/>
      <c r="CXG152" s="369"/>
      <c r="CXH152" s="369"/>
      <c r="CXM152" s="254"/>
      <c r="CXN152" s="254"/>
      <c r="CXO152" s="254"/>
      <c r="CXP152" s="254"/>
      <c r="CXQ152" s="255"/>
      <c r="CXR152" s="255"/>
      <c r="CXS152" s="255"/>
      <c r="CXT152" s="255"/>
      <c r="CXU152" s="260"/>
      <c r="CXV152" s="369"/>
      <c r="CXW152" s="369"/>
      <c r="CXX152" s="369"/>
      <c r="CYC152" s="254"/>
      <c r="CYD152" s="254"/>
      <c r="CYE152" s="254"/>
      <c r="CYF152" s="254"/>
      <c r="CYG152" s="255"/>
      <c r="CYH152" s="255"/>
      <c r="CYI152" s="255"/>
      <c r="CYJ152" s="255"/>
      <c r="CYK152" s="260"/>
      <c r="CYL152" s="369"/>
      <c r="CYM152" s="369"/>
      <c r="CYN152" s="369"/>
      <c r="CYS152" s="254"/>
      <c r="CYT152" s="254"/>
      <c r="CYU152" s="254"/>
      <c r="CYV152" s="254"/>
      <c r="CYW152" s="255"/>
      <c r="CYX152" s="255"/>
      <c r="CYY152" s="255"/>
      <c r="CYZ152" s="255"/>
      <c r="CZA152" s="260"/>
      <c r="CZB152" s="369"/>
      <c r="CZC152" s="369"/>
      <c r="CZD152" s="369"/>
      <c r="CZI152" s="254"/>
      <c r="CZJ152" s="254"/>
      <c r="CZK152" s="254"/>
      <c r="CZL152" s="254"/>
      <c r="CZM152" s="255"/>
      <c r="CZN152" s="255"/>
      <c r="CZO152" s="255"/>
      <c r="CZP152" s="255"/>
      <c r="CZQ152" s="260"/>
      <c r="CZR152" s="369"/>
      <c r="CZS152" s="369"/>
      <c r="CZT152" s="369"/>
      <c r="CZY152" s="254"/>
      <c r="CZZ152" s="254"/>
      <c r="DAA152" s="254"/>
      <c r="DAB152" s="254"/>
      <c r="DAC152" s="255"/>
      <c r="DAD152" s="255"/>
      <c r="DAE152" s="255"/>
      <c r="DAF152" s="255"/>
      <c r="DAG152" s="260"/>
      <c r="DAH152" s="369"/>
      <c r="DAI152" s="369"/>
      <c r="DAJ152" s="369"/>
      <c r="DAO152" s="254"/>
      <c r="DAP152" s="254"/>
      <c r="DAQ152" s="254"/>
      <c r="DAR152" s="254"/>
      <c r="DAS152" s="255"/>
      <c r="DAT152" s="255"/>
      <c r="DAU152" s="255"/>
      <c r="DAV152" s="255"/>
      <c r="DAW152" s="260"/>
      <c r="DAX152" s="369"/>
      <c r="DAY152" s="369"/>
      <c r="DAZ152" s="369"/>
      <c r="DBE152" s="254"/>
      <c r="DBF152" s="254"/>
      <c r="DBG152" s="254"/>
      <c r="DBH152" s="254"/>
      <c r="DBI152" s="255"/>
      <c r="DBJ152" s="255"/>
      <c r="DBK152" s="255"/>
      <c r="DBL152" s="255"/>
      <c r="DBM152" s="260"/>
      <c r="DBN152" s="369"/>
      <c r="DBO152" s="369"/>
      <c r="DBP152" s="369"/>
      <c r="DBU152" s="254"/>
      <c r="DBV152" s="254"/>
      <c r="DBW152" s="254"/>
      <c r="DBX152" s="254"/>
      <c r="DBY152" s="255"/>
      <c r="DBZ152" s="255"/>
      <c r="DCA152" s="255"/>
      <c r="DCB152" s="255"/>
      <c r="DCC152" s="260"/>
      <c r="DCD152" s="369"/>
      <c r="DCE152" s="369"/>
      <c r="DCF152" s="369"/>
      <c r="DCK152" s="254"/>
      <c r="DCL152" s="254"/>
      <c r="DCM152" s="254"/>
      <c r="DCN152" s="254"/>
      <c r="DCO152" s="255"/>
      <c r="DCP152" s="255"/>
      <c r="DCQ152" s="255"/>
      <c r="DCR152" s="255"/>
      <c r="DCS152" s="260"/>
      <c r="DCT152" s="369"/>
      <c r="DCU152" s="369"/>
      <c r="DCV152" s="369"/>
      <c r="DDA152" s="254"/>
      <c r="DDB152" s="254"/>
      <c r="DDC152" s="254"/>
      <c r="DDD152" s="254"/>
      <c r="DDE152" s="255"/>
      <c r="DDF152" s="255"/>
      <c r="DDG152" s="255"/>
      <c r="DDH152" s="255"/>
      <c r="DDI152" s="260"/>
      <c r="DDJ152" s="369"/>
      <c r="DDK152" s="369"/>
      <c r="DDL152" s="369"/>
      <c r="DDQ152" s="254"/>
      <c r="DDR152" s="254"/>
      <c r="DDS152" s="254"/>
      <c r="DDT152" s="254"/>
      <c r="DDU152" s="255"/>
      <c r="DDV152" s="255"/>
      <c r="DDW152" s="255"/>
      <c r="DDX152" s="255"/>
      <c r="DDY152" s="260"/>
      <c r="DDZ152" s="369"/>
      <c r="DEA152" s="369"/>
      <c r="DEB152" s="369"/>
      <c r="DEG152" s="254"/>
      <c r="DEH152" s="254"/>
      <c r="DEI152" s="254"/>
      <c r="DEJ152" s="254"/>
      <c r="DEK152" s="255"/>
      <c r="DEL152" s="255"/>
      <c r="DEM152" s="255"/>
      <c r="DEN152" s="255"/>
      <c r="DEO152" s="260"/>
      <c r="DEP152" s="369"/>
      <c r="DEQ152" s="369"/>
      <c r="DER152" s="369"/>
      <c r="DEW152" s="254"/>
      <c r="DEX152" s="254"/>
      <c r="DEY152" s="254"/>
      <c r="DEZ152" s="254"/>
      <c r="DFA152" s="255"/>
      <c r="DFB152" s="255"/>
      <c r="DFC152" s="255"/>
      <c r="DFD152" s="255"/>
      <c r="DFE152" s="260"/>
      <c r="DFF152" s="369"/>
      <c r="DFG152" s="369"/>
      <c r="DFH152" s="369"/>
      <c r="DFM152" s="254"/>
      <c r="DFN152" s="254"/>
      <c r="DFO152" s="254"/>
      <c r="DFP152" s="254"/>
      <c r="DFQ152" s="255"/>
      <c r="DFR152" s="255"/>
      <c r="DFS152" s="255"/>
      <c r="DFT152" s="255"/>
      <c r="DFU152" s="260"/>
      <c r="DFV152" s="369"/>
      <c r="DFW152" s="369"/>
      <c r="DFX152" s="369"/>
      <c r="DGC152" s="254"/>
      <c r="DGD152" s="254"/>
      <c r="DGE152" s="254"/>
      <c r="DGF152" s="254"/>
      <c r="DGG152" s="255"/>
      <c r="DGH152" s="255"/>
      <c r="DGI152" s="255"/>
      <c r="DGJ152" s="255"/>
      <c r="DGK152" s="260"/>
      <c r="DGL152" s="369"/>
      <c r="DGM152" s="369"/>
      <c r="DGN152" s="369"/>
      <c r="DGS152" s="254"/>
      <c r="DGT152" s="254"/>
      <c r="DGU152" s="254"/>
      <c r="DGV152" s="254"/>
      <c r="DGW152" s="255"/>
      <c r="DGX152" s="255"/>
      <c r="DGY152" s="255"/>
      <c r="DGZ152" s="255"/>
      <c r="DHA152" s="260"/>
      <c r="DHB152" s="369"/>
      <c r="DHC152" s="369"/>
      <c r="DHD152" s="369"/>
      <c r="DHI152" s="254"/>
      <c r="DHJ152" s="254"/>
      <c r="DHK152" s="254"/>
      <c r="DHL152" s="254"/>
      <c r="DHM152" s="255"/>
      <c r="DHN152" s="255"/>
      <c r="DHO152" s="255"/>
      <c r="DHP152" s="255"/>
      <c r="DHQ152" s="260"/>
      <c r="DHR152" s="369"/>
      <c r="DHS152" s="369"/>
      <c r="DHT152" s="369"/>
      <c r="DHY152" s="254"/>
      <c r="DHZ152" s="254"/>
      <c r="DIA152" s="254"/>
      <c r="DIB152" s="254"/>
      <c r="DIC152" s="255"/>
      <c r="DID152" s="255"/>
      <c r="DIE152" s="255"/>
      <c r="DIF152" s="255"/>
      <c r="DIG152" s="260"/>
      <c r="DIH152" s="369"/>
      <c r="DII152" s="369"/>
      <c r="DIJ152" s="369"/>
      <c r="DIO152" s="254"/>
      <c r="DIP152" s="254"/>
      <c r="DIQ152" s="254"/>
      <c r="DIR152" s="254"/>
      <c r="DIS152" s="255"/>
      <c r="DIT152" s="255"/>
      <c r="DIU152" s="255"/>
      <c r="DIV152" s="255"/>
      <c r="DIW152" s="260"/>
      <c r="DIX152" s="369"/>
      <c r="DIY152" s="369"/>
      <c r="DIZ152" s="369"/>
      <c r="DJE152" s="254"/>
      <c r="DJF152" s="254"/>
      <c r="DJG152" s="254"/>
      <c r="DJH152" s="254"/>
      <c r="DJI152" s="255"/>
      <c r="DJJ152" s="255"/>
      <c r="DJK152" s="255"/>
      <c r="DJL152" s="255"/>
      <c r="DJM152" s="260"/>
      <c r="DJN152" s="369"/>
      <c r="DJO152" s="369"/>
      <c r="DJP152" s="369"/>
      <c r="DJU152" s="254"/>
      <c r="DJV152" s="254"/>
      <c r="DJW152" s="254"/>
      <c r="DJX152" s="254"/>
      <c r="DJY152" s="255"/>
      <c r="DJZ152" s="255"/>
      <c r="DKA152" s="255"/>
      <c r="DKB152" s="255"/>
      <c r="DKC152" s="260"/>
      <c r="DKD152" s="369"/>
      <c r="DKE152" s="369"/>
      <c r="DKF152" s="369"/>
      <c r="DKK152" s="254"/>
      <c r="DKL152" s="254"/>
      <c r="DKM152" s="254"/>
      <c r="DKN152" s="254"/>
      <c r="DKO152" s="255"/>
      <c r="DKP152" s="255"/>
      <c r="DKQ152" s="255"/>
      <c r="DKR152" s="255"/>
      <c r="DKS152" s="260"/>
      <c r="DKT152" s="369"/>
      <c r="DKU152" s="369"/>
      <c r="DKV152" s="369"/>
      <c r="DLA152" s="254"/>
      <c r="DLB152" s="254"/>
      <c r="DLC152" s="254"/>
      <c r="DLD152" s="254"/>
      <c r="DLE152" s="255"/>
      <c r="DLF152" s="255"/>
      <c r="DLG152" s="255"/>
      <c r="DLH152" s="255"/>
      <c r="DLI152" s="260"/>
      <c r="DLJ152" s="369"/>
      <c r="DLK152" s="369"/>
      <c r="DLL152" s="369"/>
      <c r="DLQ152" s="254"/>
      <c r="DLR152" s="254"/>
      <c r="DLS152" s="254"/>
      <c r="DLT152" s="254"/>
      <c r="DLU152" s="255"/>
      <c r="DLV152" s="255"/>
      <c r="DLW152" s="255"/>
      <c r="DLX152" s="255"/>
      <c r="DLY152" s="260"/>
      <c r="DLZ152" s="369"/>
      <c r="DMA152" s="369"/>
      <c r="DMB152" s="369"/>
      <c r="DMG152" s="254"/>
      <c r="DMH152" s="254"/>
      <c r="DMI152" s="254"/>
      <c r="DMJ152" s="254"/>
      <c r="DMK152" s="255"/>
      <c r="DML152" s="255"/>
      <c r="DMM152" s="255"/>
      <c r="DMN152" s="255"/>
      <c r="DMO152" s="260"/>
      <c r="DMP152" s="369"/>
      <c r="DMQ152" s="369"/>
      <c r="DMR152" s="369"/>
      <c r="DMW152" s="254"/>
      <c r="DMX152" s="254"/>
      <c r="DMY152" s="254"/>
      <c r="DMZ152" s="254"/>
      <c r="DNA152" s="255"/>
      <c r="DNB152" s="255"/>
      <c r="DNC152" s="255"/>
      <c r="DND152" s="255"/>
      <c r="DNE152" s="260"/>
      <c r="DNF152" s="369"/>
      <c r="DNG152" s="369"/>
      <c r="DNH152" s="369"/>
      <c r="DNM152" s="254"/>
      <c r="DNN152" s="254"/>
      <c r="DNO152" s="254"/>
      <c r="DNP152" s="254"/>
      <c r="DNQ152" s="255"/>
      <c r="DNR152" s="255"/>
      <c r="DNS152" s="255"/>
      <c r="DNT152" s="255"/>
      <c r="DNU152" s="260"/>
      <c r="DNV152" s="369"/>
      <c r="DNW152" s="369"/>
      <c r="DNX152" s="369"/>
      <c r="DOC152" s="254"/>
      <c r="DOD152" s="254"/>
      <c r="DOE152" s="254"/>
      <c r="DOF152" s="254"/>
      <c r="DOG152" s="255"/>
      <c r="DOH152" s="255"/>
      <c r="DOI152" s="255"/>
      <c r="DOJ152" s="255"/>
      <c r="DOK152" s="260"/>
      <c r="DOL152" s="369"/>
      <c r="DOM152" s="369"/>
      <c r="DON152" s="369"/>
      <c r="DOS152" s="254"/>
      <c r="DOT152" s="254"/>
      <c r="DOU152" s="254"/>
      <c r="DOV152" s="254"/>
      <c r="DOW152" s="255"/>
      <c r="DOX152" s="255"/>
      <c r="DOY152" s="255"/>
      <c r="DOZ152" s="255"/>
      <c r="DPA152" s="260"/>
      <c r="DPB152" s="369"/>
      <c r="DPC152" s="369"/>
      <c r="DPD152" s="369"/>
      <c r="DPI152" s="254"/>
      <c r="DPJ152" s="254"/>
      <c r="DPK152" s="254"/>
      <c r="DPL152" s="254"/>
      <c r="DPM152" s="255"/>
      <c r="DPN152" s="255"/>
      <c r="DPO152" s="255"/>
      <c r="DPP152" s="255"/>
      <c r="DPQ152" s="260"/>
      <c r="DPR152" s="369"/>
      <c r="DPS152" s="369"/>
      <c r="DPT152" s="369"/>
      <c r="DPY152" s="254"/>
      <c r="DPZ152" s="254"/>
      <c r="DQA152" s="254"/>
      <c r="DQB152" s="254"/>
      <c r="DQC152" s="255"/>
      <c r="DQD152" s="255"/>
      <c r="DQE152" s="255"/>
      <c r="DQF152" s="255"/>
      <c r="DQG152" s="260"/>
      <c r="DQH152" s="369"/>
      <c r="DQI152" s="369"/>
      <c r="DQJ152" s="369"/>
      <c r="DQO152" s="254"/>
      <c r="DQP152" s="254"/>
      <c r="DQQ152" s="254"/>
      <c r="DQR152" s="254"/>
      <c r="DQS152" s="255"/>
      <c r="DQT152" s="255"/>
      <c r="DQU152" s="255"/>
      <c r="DQV152" s="255"/>
      <c r="DQW152" s="260"/>
      <c r="DQX152" s="369"/>
      <c r="DQY152" s="369"/>
      <c r="DQZ152" s="369"/>
      <c r="DRE152" s="254"/>
      <c r="DRF152" s="254"/>
      <c r="DRG152" s="254"/>
      <c r="DRH152" s="254"/>
      <c r="DRI152" s="255"/>
      <c r="DRJ152" s="255"/>
      <c r="DRK152" s="255"/>
      <c r="DRL152" s="255"/>
      <c r="DRM152" s="260"/>
      <c r="DRN152" s="369"/>
      <c r="DRO152" s="369"/>
      <c r="DRP152" s="369"/>
      <c r="DRU152" s="254"/>
      <c r="DRV152" s="254"/>
      <c r="DRW152" s="254"/>
      <c r="DRX152" s="254"/>
      <c r="DRY152" s="255"/>
      <c r="DRZ152" s="255"/>
      <c r="DSA152" s="255"/>
      <c r="DSB152" s="255"/>
      <c r="DSC152" s="260"/>
      <c r="DSD152" s="369"/>
      <c r="DSE152" s="369"/>
      <c r="DSF152" s="369"/>
      <c r="DSK152" s="254"/>
      <c r="DSL152" s="254"/>
      <c r="DSM152" s="254"/>
      <c r="DSN152" s="254"/>
      <c r="DSO152" s="255"/>
      <c r="DSP152" s="255"/>
      <c r="DSQ152" s="255"/>
      <c r="DSR152" s="255"/>
      <c r="DSS152" s="260"/>
      <c r="DST152" s="369"/>
      <c r="DSU152" s="369"/>
      <c r="DSV152" s="369"/>
      <c r="DTA152" s="254"/>
      <c r="DTB152" s="254"/>
      <c r="DTC152" s="254"/>
      <c r="DTD152" s="254"/>
      <c r="DTE152" s="255"/>
      <c r="DTF152" s="255"/>
      <c r="DTG152" s="255"/>
      <c r="DTH152" s="255"/>
      <c r="DTI152" s="260"/>
      <c r="DTJ152" s="369"/>
      <c r="DTK152" s="369"/>
      <c r="DTL152" s="369"/>
      <c r="DTQ152" s="254"/>
      <c r="DTR152" s="254"/>
      <c r="DTS152" s="254"/>
      <c r="DTT152" s="254"/>
      <c r="DTU152" s="255"/>
      <c r="DTV152" s="255"/>
      <c r="DTW152" s="255"/>
      <c r="DTX152" s="255"/>
      <c r="DTY152" s="260"/>
      <c r="DTZ152" s="369"/>
      <c r="DUA152" s="369"/>
      <c r="DUB152" s="369"/>
      <c r="DUG152" s="254"/>
      <c r="DUH152" s="254"/>
      <c r="DUI152" s="254"/>
      <c r="DUJ152" s="254"/>
      <c r="DUK152" s="255"/>
      <c r="DUL152" s="255"/>
      <c r="DUM152" s="255"/>
      <c r="DUN152" s="255"/>
      <c r="DUO152" s="260"/>
      <c r="DUP152" s="369"/>
      <c r="DUQ152" s="369"/>
      <c r="DUR152" s="369"/>
      <c r="DUW152" s="254"/>
      <c r="DUX152" s="254"/>
      <c r="DUY152" s="254"/>
      <c r="DUZ152" s="254"/>
      <c r="DVA152" s="255"/>
      <c r="DVB152" s="255"/>
      <c r="DVC152" s="255"/>
      <c r="DVD152" s="255"/>
      <c r="DVE152" s="260"/>
      <c r="DVF152" s="369"/>
      <c r="DVG152" s="369"/>
      <c r="DVH152" s="369"/>
      <c r="DVM152" s="254"/>
      <c r="DVN152" s="254"/>
      <c r="DVO152" s="254"/>
      <c r="DVP152" s="254"/>
      <c r="DVQ152" s="255"/>
      <c r="DVR152" s="255"/>
      <c r="DVS152" s="255"/>
      <c r="DVT152" s="255"/>
      <c r="DVU152" s="260"/>
      <c r="DVV152" s="369"/>
      <c r="DVW152" s="369"/>
      <c r="DVX152" s="369"/>
      <c r="DWC152" s="254"/>
      <c r="DWD152" s="254"/>
      <c r="DWE152" s="254"/>
      <c r="DWF152" s="254"/>
      <c r="DWG152" s="255"/>
      <c r="DWH152" s="255"/>
      <c r="DWI152" s="255"/>
      <c r="DWJ152" s="255"/>
      <c r="DWK152" s="260"/>
      <c r="DWL152" s="369"/>
      <c r="DWM152" s="369"/>
      <c r="DWN152" s="369"/>
      <c r="DWS152" s="254"/>
      <c r="DWT152" s="254"/>
      <c r="DWU152" s="254"/>
      <c r="DWV152" s="254"/>
      <c r="DWW152" s="255"/>
      <c r="DWX152" s="255"/>
      <c r="DWY152" s="255"/>
      <c r="DWZ152" s="255"/>
      <c r="DXA152" s="260"/>
      <c r="DXB152" s="369"/>
      <c r="DXC152" s="369"/>
      <c r="DXD152" s="369"/>
      <c r="DXI152" s="254"/>
      <c r="DXJ152" s="254"/>
      <c r="DXK152" s="254"/>
      <c r="DXL152" s="254"/>
      <c r="DXM152" s="255"/>
      <c r="DXN152" s="255"/>
      <c r="DXO152" s="255"/>
      <c r="DXP152" s="255"/>
      <c r="DXQ152" s="260"/>
      <c r="DXR152" s="369"/>
      <c r="DXS152" s="369"/>
      <c r="DXT152" s="369"/>
      <c r="DXY152" s="254"/>
      <c r="DXZ152" s="254"/>
      <c r="DYA152" s="254"/>
      <c r="DYB152" s="254"/>
      <c r="DYC152" s="255"/>
      <c r="DYD152" s="255"/>
      <c r="DYE152" s="255"/>
      <c r="DYF152" s="255"/>
      <c r="DYG152" s="260"/>
      <c r="DYH152" s="369"/>
      <c r="DYI152" s="369"/>
      <c r="DYJ152" s="369"/>
      <c r="DYO152" s="254"/>
      <c r="DYP152" s="254"/>
      <c r="DYQ152" s="254"/>
      <c r="DYR152" s="254"/>
      <c r="DYS152" s="255"/>
      <c r="DYT152" s="255"/>
      <c r="DYU152" s="255"/>
      <c r="DYV152" s="255"/>
      <c r="DYW152" s="260"/>
      <c r="DYX152" s="369"/>
      <c r="DYY152" s="369"/>
      <c r="DYZ152" s="369"/>
      <c r="DZE152" s="254"/>
      <c r="DZF152" s="254"/>
      <c r="DZG152" s="254"/>
      <c r="DZH152" s="254"/>
      <c r="DZI152" s="255"/>
      <c r="DZJ152" s="255"/>
      <c r="DZK152" s="255"/>
      <c r="DZL152" s="255"/>
      <c r="DZM152" s="260"/>
      <c r="DZN152" s="369"/>
      <c r="DZO152" s="369"/>
      <c r="DZP152" s="369"/>
      <c r="DZU152" s="254"/>
      <c r="DZV152" s="254"/>
      <c r="DZW152" s="254"/>
      <c r="DZX152" s="254"/>
      <c r="DZY152" s="255"/>
      <c r="DZZ152" s="255"/>
      <c r="EAA152" s="255"/>
      <c r="EAB152" s="255"/>
      <c r="EAC152" s="260"/>
      <c r="EAD152" s="369"/>
      <c r="EAE152" s="369"/>
      <c r="EAF152" s="369"/>
      <c r="EAK152" s="254"/>
      <c r="EAL152" s="254"/>
      <c r="EAM152" s="254"/>
      <c r="EAN152" s="254"/>
      <c r="EAO152" s="255"/>
      <c r="EAP152" s="255"/>
      <c r="EAQ152" s="255"/>
      <c r="EAR152" s="255"/>
      <c r="EAS152" s="260"/>
      <c r="EAT152" s="369"/>
      <c r="EAU152" s="369"/>
      <c r="EAV152" s="369"/>
      <c r="EBA152" s="254"/>
      <c r="EBB152" s="254"/>
      <c r="EBC152" s="254"/>
      <c r="EBD152" s="254"/>
      <c r="EBE152" s="255"/>
      <c r="EBF152" s="255"/>
      <c r="EBG152" s="255"/>
      <c r="EBH152" s="255"/>
      <c r="EBI152" s="260"/>
      <c r="EBJ152" s="369"/>
      <c r="EBK152" s="369"/>
      <c r="EBL152" s="369"/>
      <c r="EBQ152" s="254"/>
      <c r="EBR152" s="254"/>
      <c r="EBS152" s="254"/>
      <c r="EBT152" s="254"/>
      <c r="EBU152" s="255"/>
      <c r="EBV152" s="255"/>
      <c r="EBW152" s="255"/>
      <c r="EBX152" s="255"/>
      <c r="EBY152" s="260"/>
      <c r="EBZ152" s="369"/>
      <c r="ECA152" s="369"/>
      <c r="ECB152" s="369"/>
      <c r="ECG152" s="254"/>
      <c r="ECH152" s="254"/>
      <c r="ECI152" s="254"/>
      <c r="ECJ152" s="254"/>
      <c r="ECK152" s="255"/>
      <c r="ECL152" s="255"/>
      <c r="ECM152" s="255"/>
      <c r="ECN152" s="255"/>
      <c r="ECO152" s="260"/>
      <c r="ECP152" s="369"/>
      <c r="ECQ152" s="369"/>
      <c r="ECR152" s="369"/>
      <c r="ECW152" s="254"/>
      <c r="ECX152" s="254"/>
      <c r="ECY152" s="254"/>
      <c r="ECZ152" s="254"/>
      <c r="EDA152" s="255"/>
      <c r="EDB152" s="255"/>
      <c r="EDC152" s="255"/>
      <c r="EDD152" s="255"/>
      <c r="EDE152" s="260"/>
      <c r="EDF152" s="369"/>
      <c r="EDG152" s="369"/>
      <c r="EDH152" s="369"/>
      <c r="EDM152" s="254"/>
      <c r="EDN152" s="254"/>
      <c r="EDO152" s="254"/>
      <c r="EDP152" s="254"/>
      <c r="EDQ152" s="255"/>
      <c r="EDR152" s="255"/>
      <c r="EDS152" s="255"/>
      <c r="EDT152" s="255"/>
      <c r="EDU152" s="260"/>
      <c r="EDV152" s="369"/>
      <c r="EDW152" s="369"/>
      <c r="EDX152" s="369"/>
      <c r="EEC152" s="254"/>
      <c r="EED152" s="254"/>
      <c r="EEE152" s="254"/>
      <c r="EEF152" s="254"/>
      <c r="EEG152" s="255"/>
      <c r="EEH152" s="255"/>
      <c r="EEI152" s="255"/>
      <c r="EEJ152" s="255"/>
      <c r="EEK152" s="260"/>
      <c r="EEL152" s="369"/>
      <c r="EEM152" s="369"/>
      <c r="EEN152" s="369"/>
      <c r="EES152" s="254"/>
      <c r="EET152" s="254"/>
      <c r="EEU152" s="254"/>
      <c r="EEV152" s="254"/>
      <c r="EEW152" s="255"/>
      <c r="EEX152" s="255"/>
      <c r="EEY152" s="255"/>
      <c r="EEZ152" s="255"/>
      <c r="EFA152" s="260"/>
      <c r="EFB152" s="369"/>
      <c r="EFC152" s="369"/>
      <c r="EFD152" s="369"/>
      <c r="EFI152" s="254"/>
      <c r="EFJ152" s="254"/>
      <c r="EFK152" s="254"/>
      <c r="EFL152" s="254"/>
      <c r="EFM152" s="255"/>
      <c r="EFN152" s="255"/>
      <c r="EFO152" s="255"/>
      <c r="EFP152" s="255"/>
      <c r="EFQ152" s="260"/>
      <c r="EFR152" s="369"/>
      <c r="EFS152" s="369"/>
      <c r="EFT152" s="369"/>
      <c r="EFY152" s="254"/>
      <c r="EFZ152" s="254"/>
      <c r="EGA152" s="254"/>
      <c r="EGB152" s="254"/>
      <c r="EGC152" s="255"/>
      <c r="EGD152" s="255"/>
      <c r="EGE152" s="255"/>
      <c r="EGF152" s="255"/>
      <c r="EGG152" s="260"/>
      <c r="EGH152" s="369"/>
      <c r="EGI152" s="369"/>
      <c r="EGJ152" s="369"/>
      <c r="EGO152" s="254"/>
      <c r="EGP152" s="254"/>
      <c r="EGQ152" s="254"/>
      <c r="EGR152" s="254"/>
      <c r="EGS152" s="255"/>
      <c r="EGT152" s="255"/>
      <c r="EGU152" s="255"/>
      <c r="EGV152" s="255"/>
      <c r="EGW152" s="260"/>
      <c r="EGX152" s="369"/>
      <c r="EGY152" s="369"/>
      <c r="EGZ152" s="369"/>
      <c r="EHE152" s="254"/>
      <c r="EHF152" s="254"/>
      <c r="EHG152" s="254"/>
      <c r="EHH152" s="254"/>
      <c r="EHI152" s="255"/>
      <c r="EHJ152" s="255"/>
      <c r="EHK152" s="255"/>
      <c r="EHL152" s="255"/>
      <c r="EHM152" s="260"/>
      <c r="EHN152" s="369"/>
      <c r="EHO152" s="369"/>
      <c r="EHP152" s="369"/>
      <c r="EHU152" s="254"/>
      <c r="EHV152" s="254"/>
      <c r="EHW152" s="254"/>
      <c r="EHX152" s="254"/>
      <c r="EHY152" s="255"/>
      <c r="EHZ152" s="255"/>
      <c r="EIA152" s="255"/>
      <c r="EIB152" s="255"/>
      <c r="EIC152" s="260"/>
      <c r="EID152" s="369"/>
      <c r="EIE152" s="369"/>
      <c r="EIF152" s="369"/>
      <c r="EIK152" s="254"/>
      <c r="EIL152" s="254"/>
      <c r="EIM152" s="254"/>
      <c r="EIN152" s="254"/>
      <c r="EIO152" s="255"/>
      <c r="EIP152" s="255"/>
      <c r="EIQ152" s="255"/>
      <c r="EIR152" s="255"/>
      <c r="EIS152" s="260"/>
      <c r="EIT152" s="369"/>
      <c r="EIU152" s="369"/>
      <c r="EIV152" s="369"/>
      <c r="EJA152" s="254"/>
      <c r="EJB152" s="254"/>
      <c r="EJC152" s="254"/>
      <c r="EJD152" s="254"/>
      <c r="EJE152" s="255"/>
      <c r="EJF152" s="255"/>
      <c r="EJG152" s="255"/>
      <c r="EJH152" s="255"/>
      <c r="EJI152" s="260"/>
      <c r="EJJ152" s="369"/>
      <c r="EJK152" s="369"/>
      <c r="EJL152" s="369"/>
      <c r="EJQ152" s="254"/>
      <c r="EJR152" s="254"/>
      <c r="EJS152" s="254"/>
      <c r="EJT152" s="254"/>
      <c r="EJU152" s="255"/>
      <c r="EJV152" s="255"/>
      <c r="EJW152" s="255"/>
      <c r="EJX152" s="255"/>
      <c r="EJY152" s="260"/>
      <c r="EJZ152" s="369"/>
      <c r="EKA152" s="369"/>
      <c r="EKB152" s="369"/>
      <c r="EKG152" s="254"/>
      <c r="EKH152" s="254"/>
      <c r="EKI152" s="254"/>
      <c r="EKJ152" s="254"/>
      <c r="EKK152" s="255"/>
      <c r="EKL152" s="255"/>
      <c r="EKM152" s="255"/>
      <c r="EKN152" s="255"/>
      <c r="EKO152" s="260"/>
      <c r="EKP152" s="369"/>
      <c r="EKQ152" s="369"/>
      <c r="EKR152" s="369"/>
      <c r="EKW152" s="254"/>
      <c r="EKX152" s="254"/>
      <c r="EKY152" s="254"/>
      <c r="EKZ152" s="254"/>
      <c r="ELA152" s="255"/>
      <c r="ELB152" s="255"/>
      <c r="ELC152" s="255"/>
      <c r="ELD152" s="255"/>
      <c r="ELE152" s="260"/>
      <c r="ELF152" s="369"/>
      <c r="ELG152" s="369"/>
      <c r="ELH152" s="369"/>
      <c r="ELM152" s="254"/>
      <c r="ELN152" s="254"/>
      <c r="ELO152" s="254"/>
      <c r="ELP152" s="254"/>
      <c r="ELQ152" s="255"/>
      <c r="ELR152" s="255"/>
      <c r="ELS152" s="255"/>
      <c r="ELT152" s="255"/>
      <c r="ELU152" s="260"/>
      <c r="ELV152" s="369"/>
      <c r="ELW152" s="369"/>
      <c r="ELX152" s="369"/>
      <c r="EMC152" s="254"/>
      <c r="EMD152" s="254"/>
      <c r="EME152" s="254"/>
      <c r="EMF152" s="254"/>
      <c r="EMG152" s="255"/>
      <c r="EMH152" s="255"/>
      <c r="EMI152" s="255"/>
      <c r="EMJ152" s="255"/>
      <c r="EMK152" s="260"/>
      <c r="EML152" s="369"/>
      <c r="EMM152" s="369"/>
      <c r="EMN152" s="369"/>
      <c r="EMS152" s="254"/>
      <c r="EMT152" s="254"/>
      <c r="EMU152" s="254"/>
      <c r="EMV152" s="254"/>
      <c r="EMW152" s="255"/>
      <c r="EMX152" s="255"/>
      <c r="EMY152" s="255"/>
      <c r="EMZ152" s="255"/>
      <c r="ENA152" s="260"/>
      <c r="ENB152" s="369"/>
      <c r="ENC152" s="369"/>
      <c r="END152" s="369"/>
      <c r="ENI152" s="254"/>
      <c r="ENJ152" s="254"/>
      <c r="ENK152" s="254"/>
      <c r="ENL152" s="254"/>
      <c r="ENM152" s="255"/>
      <c r="ENN152" s="255"/>
      <c r="ENO152" s="255"/>
      <c r="ENP152" s="255"/>
      <c r="ENQ152" s="260"/>
      <c r="ENR152" s="369"/>
      <c r="ENS152" s="369"/>
      <c r="ENT152" s="369"/>
      <c r="ENY152" s="254"/>
      <c r="ENZ152" s="254"/>
      <c r="EOA152" s="254"/>
      <c r="EOB152" s="254"/>
      <c r="EOC152" s="255"/>
      <c r="EOD152" s="255"/>
      <c r="EOE152" s="255"/>
      <c r="EOF152" s="255"/>
      <c r="EOG152" s="260"/>
      <c r="EOH152" s="369"/>
      <c r="EOI152" s="369"/>
      <c r="EOJ152" s="369"/>
      <c r="EOO152" s="254"/>
      <c r="EOP152" s="254"/>
      <c r="EOQ152" s="254"/>
      <c r="EOR152" s="254"/>
      <c r="EOS152" s="255"/>
      <c r="EOT152" s="255"/>
      <c r="EOU152" s="255"/>
      <c r="EOV152" s="255"/>
      <c r="EOW152" s="260"/>
      <c r="EOX152" s="369"/>
      <c r="EOY152" s="369"/>
      <c r="EOZ152" s="369"/>
      <c r="EPE152" s="254"/>
      <c r="EPF152" s="254"/>
      <c r="EPG152" s="254"/>
      <c r="EPH152" s="254"/>
      <c r="EPI152" s="255"/>
      <c r="EPJ152" s="255"/>
      <c r="EPK152" s="255"/>
      <c r="EPL152" s="255"/>
      <c r="EPM152" s="260"/>
      <c r="EPN152" s="369"/>
      <c r="EPO152" s="369"/>
      <c r="EPP152" s="369"/>
      <c r="EPU152" s="254"/>
      <c r="EPV152" s="254"/>
      <c r="EPW152" s="254"/>
      <c r="EPX152" s="254"/>
      <c r="EPY152" s="255"/>
      <c r="EPZ152" s="255"/>
      <c r="EQA152" s="255"/>
      <c r="EQB152" s="255"/>
      <c r="EQC152" s="260"/>
      <c r="EQD152" s="369"/>
      <c r="EQE152" s="369"/>
      <c r="EQF152" s="369"/>
      <c r="EQK152" s="254"/>
      <c r="EQL152" s="254"/>
      <c r="EQM152" s="254"/>
      <c r="EQN152" s="254"/>
      <c r="EQO152" s="255"/>
      <c r="EQP152" s="255"/>
      <c r="EQQ152" s="255"/>
      <c r="EQR152" s="255"/>
      <c r="EQS152" s="260"/>
      <c r="EQT152" s="369"/>
      <c r="EQU152" s="369"/>
      <c r="EQV152" s="369"/>
      <c r="ERA152" s="254"/>
      <c r="ERB152" s="254"/>
      <c r="ERC152" s="254"/>
      <c r="ERD152" s="254"/>
      <c r="ERE152" s="255"/>
      <c r="ERF152" s="255"/>
      <c r="ERG152" s="255"/>
      <c r="ERH152" s="255"/>
      <c r="ERI152" s="260"/>
      <c r="ERJ152" s="369"/>
      <c r="ERK152" s="369"/>
      <c r="ERL152" s="369"/>
      <c r="ERQ152" s="254"/>
      <c r="ERR152" s="254"/>
      <c r="ERS152" s="254"/>
      <c r="ERT152" s="254"/>
      <c r="ERU152" s="255"/>
      <c r="ERV152" s="255"/>
      <c r="ERW152" s="255"/>
      <c r="ERX152" s="255"/>
      <c r="ERY152" s="260"/>
      <c r="ERZ152" s="369"/>
      <c r="ESA152" s="369"/>
      <c r="ESB152" s="369"/>
      <c r="ESG152" s="254"/>
      <c r="ESH152" s="254"/>
      <c r="ESI152" s="254"/>
      <c r="ESJ152" s="254"/>
      <c r="ESK152" s="255"/>
      <c r="ESL152" s="255"/>
      <c r="ESM152" s="255"/>
      <c r="ESN152" s="255"/>
      <c r="ESO152" s="260"/>
      <c r="ESP152" s="369"/>
      <c r="ESQ152" s="369"/>
      <c r="ESR152" s="369"/>
      <c r="ESW152" s="254"/>
      <c r="ESX152" s="254"/>
      <c r="ESY152" s="254"/>
      <c r="ESZ152" s="254"/>
      <c r="ETA152" s="255"/>
      <c r="ETB152" s="255"/>
      <c r="ETC152" s="255"/>
      <c r="ETD152" s="255"/>
      <c r="ETE152" s="260"/>
      <c r="ETF152" s="369"/>
      <c r="ETG152" s="369"/>
      <c r="ETH152" s="369"/>
      <c r="ETM152" s="254"/>
      <c r="ETN152" s="254"/>
      <c r="ETO152" s="254"/>
      <c r="ETP152" s="254"/>
      <c r="ETQ152" s="255"/>
      <c r="ETR152" s="255"/>
      <c r="ETS152" s="255"/>
      <c r="ETT152" s="255"/>
      <c r="ETU152" s="260"/>
      <c r="ETV152" s="369"/>
      <c r="ETW152" s="369"/>
      <c r="ETX152" s="369"/>
      <c r="EUC152" s="254"/>
      <c r="EUD152" s="254"/>
      <c r="EUE152" s="254"/>
      <c r="EUF152" s="254"/>
      <c r="EUG152" s="255"/>
      <c r="EUH152" s="255"/>
      <c r="EUI152" s="255"/>
      <c r="EUJ152" s="255"/>
      <c r="EUK152" s="260"/>
      <c r="EUL152" s="369"/>
      <c r="EUM152" s="369"/>
      <c r="EUN152" s="369"/>
      <c r="EUS152" s="254"/>
      <c r="EUT152" s="254"/>
      <c r="EUU152" s="254"/>
      <c r="EUV152" s="254"/>
      <c r="EUW152" s="255"/>
      <c r="EUX152" s="255"/>
      <c r="EUY152" s="255"/>
      <c r="EUZ152" s="255"/>
      <c r="EVA152" s="260"/>
      <c r="EVB152" s="369"/>
      <c r="EVC152" s="369"/>
      <c r="EVD152" s="369"/>
      <c r="EVI152" s="254"/>
      <c r="EVJ152" s="254"/>
      <c r="EVK152" s="254"/>
      <c r="EVL152" s="254"/>
      <c r="EVM152" s="255"/>
      <c r="EVN152" s="255"/>
      <c r="EVO152" s="255"/>
      <c r="EVP152" s="255"/>
      <c r="EVQ152" s="260"/>
      <c r="EVR152" s="369"/>
      <c r="EVS152" s="369"/>
      <c r="EVT152" s="369"/>
      <c r="EVY152" s="254"/>
      <c r="EVZ152" s="254"/>
      <c r="EWA152" s="254"/>
      <c r="EWB152" s="254"/>
      <c r="EWC152" s="255"/>
      <c r="EWD152" s="255"/>
      <c r="EWE152" s="255"/>
      <c r="EWF152" s="255"/>
      <c r="EWG152" s="260"/>
      <c r="EWH152" s="369"/>
      <c r="EWI152" s="369"/>
      <c r="EWJ152" s="369"/>
      <c r="EWO152" s="254"/>
      <c r="EWP152" s="254"/>
      <c r="EWQ152" s="254"/>
      <c r="EWR152" s="254"/>
      <c r="EWS152" s="255"/>
      <c r="EWT152" s="255"/>
      <c r="EWU152" s="255"/>
      <c r="EWV152" s="255"/>
      <c r="EWW152" s="260"/>
      <c r="EWX152" s="369"/>
      <c r="EWY152" s="369"/>
      <c r="EWZ152" s="369"/>
      <c r="EXE152" s="254"/>
      <c r="EXF152" s="254"/>
      <c r="EXG152" s="254"/>
      <c r="EXH152" s="254"/>
      <c r="EXI152" s="255"/>
      <c r="EXJ152" s="255"/>
      <c r="EXK152" s="255"/>
      <c r="EXL152" s="255"/>
      <c r="EXM152" s="260"/>
      <c r="EXN152" s="369"/>
      <c r="EXO152" s="369"/>
      <c r="EXP152" s="369"/>
      <c r="EXU152" s="254"/>
      <c r="EXV152" s="254"/>
      <c r="EXW152" s="254"/>
      <c r="EXX152" s="254"/>
      <c r="EXY152" s="255"/>
      <c r="EXZ152" s="255"/>
      <c r="EYA152" s="255"/>
      <c r="EYB152" s="255"/>
      <c r="EYC152" s="260"/>
      <c r="EYD152" s="369"/>
      <c r="EYE152" s="369"/>
      <c r="EYF152" s="369"/>
      <c r="EYK152" s="254"/>
      <c r="EYL152" s="254"/>
      <c r="EYM152" s="254"/>
      <c r="EYN152" s="254"/>
      <c r="EYO152" s="255"/>
      <c r="EYP152" s="255"/>
      <c r="EYQ152" s="255"/>
      <c r="EYR152" s="255"/>
      <c r="EYS152" s="260"/>
      <c r="EYT152" s="369"/>
      <c r="EYU152" s="369"/>
      <c r="EYV152" s="369"/>
      <c r="EZA152" s="254"/>
      <c r="EZB152" s="254"/>
      <c r="EZC152" s="254"/>
      <c r="EZD152" s="254"/>
      <c r="EZE152" s="255"/>
      <c r="EZF152" s="255"/>
      <c r="EZG152" s="255"/>
      <c r="EZH152" s="255"/>
      <c r="EZI152" s="260"/>
      <c r="EZJ152" s="369"/>
      <c r="EZK152" s="369"/>
      <c r="EZL152" s="369"/>
      <c r="EZQ152" s="254"/>
      <c r="EZR152" s="254"/>
      <c r="EZS152" s="254"/>
      <c r="EZT152" s="254"/>
      <c r="EZU152" s="255"/>
      <c r="EZV152" s="255"/>
      <c r="EZW152" s="255"/>
      <c r="EZX152" s="255"/>
      <c r="EZY152" s="260"/>
      <c r="EZZ152" s="369"/>
      <c r="FAA152" s="369"/>
      <c r="FAB152" s="369"/>
      <c r="FAG152" s="254"/>
      <c r="FAH152" s="254"/>
      <c r="FAI152" s="254"/>
      <c r="FAJ152" s="254"/>
      <c r="FAK152" s="255"/>
      <c r="FAL152" s="255"/>
      <c r="FAM152" s="255"/>
      <c r="FAN152" s="255"/>
      <c r="FAO152" s="260"/>
      <c r="FAP152" s="369"/>
      <c r="FAQ152" s="369"/>
      <c r="FAR152" s="369"/>
      <c r="FAW152" s="254"/>
      <c r="FAX152" s="254"/>
      <c r="FAY152" s="254"/>
      <c r="FAZ152" s="254"/>
      <c r="FBA152" s="255"/>
      <c r="FBB152" s="255"/>
      <c r="FBC152" s="255"/>
      <c r="FBD152" s="255"/>
      <c r="FBE152" s="260"/>
      <c r="FBF152" s="369"/>
      <c r="FBG152" s="369"/>
      <c r="FBH152" s="369"/>
      <c r="FBM152" s="254"/>
      <c r="FBN152" s="254"/>
      <c r="FBO152" s="254"/>
      <c r="FBP152" s="254"/>
      <c r="FBQ152" s="255"/>
      <c r="FBR152" s="255"/>
      <c r="FBS152" s="255"/>
      <c r="FBT152" s="255"/>
      <c r="FBU152" s="260"/>
      <c r="FBV152" s="369"/>
      <c r="FBW152" s="369"/>
      <c r="FBX152" s="369"/>
      <c r="FCC152" s="254"/>
      <c r="FCD152" s="254"/>
      <c r="FCE152" s="254"/>
      <c r="FCF152" s="254"/>
      <c r="FCG152" s="255"/>
      <c r="FCH152" s="255"/>
      <c r="FCI152" s="255"/>
      <c r="FCJ152" s="255"/>
      <c r="FCK152" s="260"/>
      <c r="FCL152" s="369"/>
      <c r="FCM152" s="369"/>
      <c r="FCN152" s="369"/>
      <c r="FCS152" s="254"/>
      <c r="FCT152" s="254"/>
      <c r="FCU152" s="254"/>
      <c r="FCV152" s="254"/>
      <c r="FCW152" s="255"/>
      <c r="FCX152" s="255"/>
      <c r="FCY152" s="255"/>
      <c r="FCZ152" s="255"/>
      <c r="FDA152" s="260"/>
      <c r="FDB152" s="369"/>
      <c r="FDC152" s="369"/>
      <c r="FDD152" s="369"/>
      <c r="FDI152" s="254"/>
      <c r="FDJ152" s="254"/>
      <c r="FDK152" s="254"/>
      <c r="FDL152" s="254"/>
      <c r="FDM152" s="255"/>
      <c r="FDN152" s="255"/>
      <c r="FDO152" s="255"/>
      <c r="FDP152" s="255"/>
      <c r="FDQ152" s="260"/>
      <c r="FDR152" s="369"/>
      <c r="FDS152" s="369"/>
      <c r="FDT152" s="369"/>
      <c r="FDY152" s="254"/>
      <c r="FDZ152" s="254"/>
      <c r="FEA152" s="254"/>
      <c r="FEB152" s="254"/>
      <c r="FEC152" s="255"/>
      <c r="FED152" s="255"/>
      <c r="FEE152" s="255"/>
      <c r="FEF152" s="255"/>
      <c r="FEG152" s="260"/>
      <c r="FEH152" s="369"/>
      <c r="FEI152" s="369"/>
      <c r="FEJ152" s="369"/>
      <c r="FEO152" s="254"/>
      <c r="FEP152" s="254"/>
      <c r="FEQ152" s="254"/>
      <c r="FER152" s="254"/>
      <c r="FES152" s="255"/>
      <c r="FET152" s="255"/>
      <c r="FEU152" s="255"/>
      <c r="FEV152" s="255"/>
      <c r="FEW152" s="260"/>
      <c r="FEX152" s="369"/>
      <c r="FEY152" s="369"/>
      <c r="FEZ152" s="369"/>
      <c r="FFE152" s="254"/>
      <c r="FFF152" s="254"/>
      <c r="FFG152" s="254"/>
      <c r="FFH152" s="254"/>
      <c r="FFI152" s="255"/>
      <c r="FFJ152" s="255"/>
      <c r="FFK152" s="255"/>
      <c r="FFL152" s="255"/>
      <c r="FFM152" s="260"/>
      <c r="FFN152" s="369"/>
      <c r="FFO152" s="369"/>
      <c r="FFP152" s="369"/>
      <c r="FFU152" s="254"/>
      <c r="FFV152" s="254"/>
      <c r="FFW152" s="254"/>
      <c r="FFX152" s="254"/>
      <c r="FFY152" s="255"/>
      <c r="FFZ152" s="255"/>
      <c r="FGA152" s="255"/>
      <c r="FGB152" s="255"/>
      <c r="FGC152" s="260"/>
      <c r="FGD152" s="369"/>
      <c r="FGE152" s="369"/>
      <c r="FGF152" s="369"/>
      <c r="FGK152" s="254"/>
      <c r="FGL152" s="254"/>
      <c r="FGM152" s="254"/>
      <c r="FGN152" s="254"/>
      <c r="FGO152" s="255"/>
      <c r="FGP152" s="255"/>
      <c r="FGQ152" s="255"/>
      <c r="FGR152" s="255"/>
      <c r="FGS152" s="260"/>
      <c r="FGT152" s="369"/>
      <c r="FGU152" s="369"/>
      <c r="FGV152" s="369"/>
      <c r="FHA152" s="254"/>
      <c r="FHB152" s="254"/>
      <c r="FHC152" s="254"/>
      <c r="FHD152" s="254"/>
      <c r="FHE152" s="255"/>
      <c r="FHF152" s="255"/>
      <c r="FHG152" s="255"/>
      <c r="FHH152" s="255"/>
      <c r="FHI152" s="260"/>
      <c r="FHJ152" s="369"/>
      <c r="FHK152" s="369"/>
      <c r="FHL152" s="369"/>
      <c r="FHQ152" s="254"/>
      <c r="FHR152" s="254"/>
      <c r="FHS152" s="254"/>
      <c r="FHT152" s="254"/>
      <c r="FHU152" s="255"/>
      <c r="FHV152" s="255"/>
      <c r="FHW152" s="255"/>
      <c r="FHX152" s="255"/>
      <c r="FHY152" s="260"/>
      <c r="FHZ152" s="369"/>
      <c r="FIA152" s="369"/>
      <c r="FIB152" s="369"/>
      <c r="FIG152" s="254"/>
      <c r="FIH152" s="254"/>
      <c r="FII152" s="254"/>
      <c r="FIJ152" s="254"/>
      <c r="FIK152" s="255"/>
      <c r="FIL152" s="255"/>
      <c r="FIM152" s="255"/>
      <c r="FIN152" s="255"/>
      <c r="FIO152" s="260"/>
      <c r="FIP152" s="369"/>
      <c r="FIQ152" s="369"/>
      <c r="FIR152" s="369"/>
      <c r="FIW152" s="254"/>
      <c r="FIX152" s="254"/>
      <c r="FIY152" s="254"/>
      <c r="FIZ152" s="254"/>
      <c r="FJA152" s="255"/>
      <c r="FJB152" s="255"/>
      <c r="FJC152" s="255"/>
      <c r="FJD152" s="255"/>
      <c r="FJE152" s="260"/>
      <c r="FJF152" s="369"/>
      <c r="FJG152" s="369"/>
      <c r="FJH152" s="369"/>
      <c r="FJM152" s="254"/>
      <c r="FJN152" s="254"/>
      <c r="FJO152" s="254"/>
      <c r="FJP152" s="254"/>
      <c r="FJQ152" s="255"/>
      <c r="FJR152" s="255"/>
      <c r="FJS152" s="255"/>
      <c r="FJT152" s="255"/>
      <c r="FJU152" s="260"/>
      <c r="FJV152" s="369"/>
      <c r="FJW152" s="369"/>
      <c r="FJX152" s="369"/>
      <c r="FKC152" s="254"/>
      <c r="FKD152" s="254"/>
      <c r="FKE152" s="254"/>
      <c r="FKF152" s="254"/>
      <c r="FKG152" s="255"/>
      <c r="FKH152" s="255"/>
      <c r="FKI152" s="255"/>
      <c r="FKJ152" s="255"/>
      <c r="FKK152" s="260"/>
      <c r="FKL152" s="369"/>
      <c r="FKM152" s="369"/>
      <c r="FKN152" s="369"/>
      <c r="FKS152" s="254"/>
      <c r="FKT152" s="254"/>
      <c r="FKU152" s="254"/>
      <c r="FKV152" s="254"/>
      <c r="FKW152" s="255"/>
      <c r="FKX152" s="255"/>
      <c r="FKY152" s="255"/>
      <c r="FKZ152" s="255"/>
      <c r="FLA152" s="260"/>
      <c r="FLB152" s="369"/>
      <c r="FLC152" s="369"/>
      <c r="FLD152" s="369"/>
      <c r="FLI152" s="254"/>
      <c r="FLJ152" s="254"/>
      <c r="FLK152" s="254"/>
      <c r="FLL152" s="254"/>
      <c r="FLM152" s="255"/>
      <c r="FLN152" s="255"/>
      <c r="FLO152" s="255"/>
      <c r="FLP152" s="255"/>
      <c r="FLQ152" s="260"/>
      <c r="FLR152" s="369"/>
      <c r="FLS152" s="369"/>
      <c r="FLT152" s="369"/>
      <c r="FLY152" s="254"/>
      <c r="FLZ152" s="254"/>
      <c r="FMA152" s="254"/>
      <c r="FMB152" s="254"/>
      <c r="FMC152" s="255"/>
      <c r="FMD152" s="255"/>
      <c r="FME152" s="255"/>
      <c r="FMF152" s="255"/>
      <c r="FMG152" s="260"/>
      <c r="FMH152" s="369"/>
      <c r="FMI152" s="369"/>
      <c r="FMJ152" s="369"/>
      <c r="FMO152" s="254"/>
      <c r="FMP152" s="254"/>
      <c r="FMQ152" s="254"/>
      <c r="FMR152" s="254"/>
      <c r="FMS152" s="255"/>
      <c r="FMT152" s="255"/>
      <c r="FMU152" s="255"/>
      <c r="FMV152" s="255"/>
      <c r="FMW152" s="260"/>
      <c r="FMX152" s="369"/>
      <c r="FMY152" s="369"/>
      <c r="FMZ152" s="369"/>
      <c r="FNE152" s="254"/>
      <c r="FNF152" s="254"/>
      <c r="FNG152" s="254"/>
      <c r="FNH152" s="254"/>
      <c r="FNI152" s="255"/>
      <c r="FNJ152" s="255"/>
      <c r="FNK152" s="255"/>
      <c r="FNL152" s="255"/>
      <c r="FNM152" s="260"/>
      <c r="FNN152" s="369"/>
      <c r="FNO152" s="369"/>
      <c r="FNP152" s="369"/>
      <c r="FNU152" s="254"/>
      <c r="FNV152" s="254"/>
      <c r="FNW152" s="254"/>
      <c r="FNX152" s="254"/>
      <c r="FNY152" s="255"/>
      <c r="FNZ152" s="255"/>
      <c r="FOA152" s="255"/>
      <c r="FOB152" s="255"/>
      <c r="FOC152" s="260"/>
      <c r="FOD152" s="369"/>
      <c r="FOE152" s="369"/>
      <c r="FOF152" s="369"/>
      <c r="FOK152" s="254"/>
      <c r="FOL152" s="254"/>
      <c r="FOM152" s="254"/>
      <c r="FON152" s="254"/>
      <c r="FOO152" s="255"/>
      <c r="FOP152" s="255"/>
      <c r="FOQ152" s="255"/>
      <c r="FOR152" s="255"/>
      <c r="FOS152" s="260"/>
      <c r="FOT152" s="369"/>
      <c r="FOU152" s="369"/>
      <c r="FOV152" s="369"/>
      <c r="FPA152" s="254"/>
      <c r="FPB152" s="254"/>
      <c r="FPC152" s="254"/>
      <c r="FPD152" s="254"/>
      <c r="FPE152" s="255"/>
      <c r="FPF152" s="255"/>
      <c r="FPG152" s="255"/>
      <c r="FPH152" s="255"/>
      <c r="FPI152" s="260"/>
      <c r="FPJ152" s="369"/>
      <c r="FPK152" s="369"/>
      <c r="FPL152" s="369"/>
      <c r="FPQ152" s="254"/>
      <c r="FPR152" s="254"/>
      <c r="FPS152" s="254"/>
      <c r="FPT152" s="254"/>
      <c r="FPU152" s="255"/>
      <c r="FPV152" s="255"/>
      <c r="FPW152" s="255"/>
      <c r="FPX152" s="255"/>
      <c r="FPY152" s="260"/>
      <c r="FPZ152" s="369"/>
      <c r="FQA152" s="369"/>
      <c r="FQB152" s="369"/>
      <c r="FQG152" s="254"/>
      <c r="FQH152" s="254"/>
      <c r="FQI152" s="254"/>
      <c r="FQJ152" s="254"/>
      <c r="FQK152" s="255"/>
      <c r="FQL152" s="255"/>
      <c r="FQM152" s="255"/>
      <c r="FQN152" s="255"/>
      <c r="FQO152" s="260"/>
      <c r="FQP152" s="369"/>
      <c r="FQQ152" s="369"/>
      <c r="FQR152" s="369"/>
      <c r="FQW152" s="254"/>
      <c r="FQX152" s="254"/>
      <c r="FQY152" s="254"/>
      <c r="FQZ152" s="254"/>
      <c r="FRA152" s="255"/>
      <c r="FRB152" s="255"/>
      <c r="FRC152" s="255"/>
      <c r="FRD152" s="255"/>
      <c r="FRE152" s="260"/>
      <c r="FRF152" s="369"/>
      <c r="FRG152" s="369"/>
      <c r="FRH152" s="369"/>
      <c r="FRM152" s="254"/>
      <c r="FRN152" s="254"/>
      <c r="FRO152" s="254"/>
      <c r="FRP152" s="254"/>
      <c r="FRQ152" s="255"/>
      <c r="FRR152" s="255"/>
      <c r="FRS152" s="255"/>
      <c r="FRT152" s="255"/>
      <c r="FRU152" s="260"/>
      <c r="FRV152" s="369"/>
      <c r="FRW152" s="369"/>
      <c r="FRX152" s="369"/>
      <c r="FSC152" s="254"/>
      <c r="FSD152" s="254"/>
      <c r="FSE152" s="254"/>
      <c r="FSF152" s="254"/>
      <c r="FSG152" s="255"/>
      <c r="FSH152" s="255"/>
      <c r="FSI152" s="255"/>
      <c r="FSJ152" s="255"/>
      <c r="FSK152" s="260"/>
      <c r="FSL152" s="369"/>
      <c r="FSM152" s="369"/>
      <c r="FSN152" s="369"/>
      <c r="FSS152" s="254"/>
      <c r="FST152" s="254"/>
      <c r="FSU152" s="254"/>
      <c r="FSV152" s="254"/>
      <c r="FSW152" s="255"/>
      <c r="FSX152" s="255"/>
      <c r="FSY152" s="255"/>
      <c r="FSZ152" s="255"/>
      <c r="FTA152" s="260"/>
      <c r="FTB152" s="369"/>
      <c r="FTC152" s="369"/>
      <c r="FTD152" s="369"/>
      <c r="FTI152" s="254"/>
      <c r="FTJ152" s="254"/>
      <c r="FTK152" s="254"/>
      <c r="FTL152" s="254"/>
      <c r="FTM152" s="255"/>
      <c r="FTN152" s="255"/>
      <c r="FTO152" s="255"/>
      <c r="FTP152" s="255"/>
      <c r="FTQ152" s="260"/>
      <c r="FTR152" s="369"/>
      <c r="FTS152" s="369"/>
      <c r="FTT152" s="369"/>
      <c r="FTY152" s="254"/>
      <c r="FTZ152" s="254"/>
      <c r="FUA152" s="254"/>
      <c r="FUB152" s="254"/>
      <c r="FUC152" s="255"/>
      <c r="FUD152" s="255"/>
      <c r="FUE152" s="255"/>
      <c r="FUF152" s="255"/>
      <c r="FUG152" s="260"/>
      <c r="FUH152" s="369"/>
      <c r="FUI152" s="369"/>
      <c r="FUJ152" s="369"/>
      <c r="FUO152" s="254"/>
      <c r="FUP152" s="254"/>
      <c r="FUQ152" s="254"/>
      <c r="FUR152" s="254"/>
      <c r="FUS152" s="255"/>
      <c r="FUT152" s="255"/>
      <c r="FUU152" s="255"/>
      <c r="FUV152" s="255"/>
      <c r="FUW152" s="260"/>
      <c r="FUX152" s="369"/>
      <c r="FUY152" s="369"/>
      <c r="FUZ152" s="369"/>
      <c r="FVE152" s="254"/>
      <c r="FVF152" s="254"/>
      <c r="FVG152" s="254"/>
      <c r="FVH152" s="254"/>
      <c r="FVI152" s="255"/>
      <c r="FVJ152" s="255"/>
      <c r="FVK152" s="255"/>
      <c r="FVL152" s="255"/>
      <c r="FVM152" s="260"/>
      <c r="FVN152" s="369"/>
      <c r="FVO152" s="369"/>
      <c r="FVP152" s="369"/>
      <c r="FVU152" s="254"/>
      <c r="FVV152" s="254"/>
      <c r="FVW152" s="254"/>
      <c r="FVX152" s="254"/>
      <c r="FVY152" s="255"/>
      <c r="FVZ152" s="255"/>
      <c r="FWA152" s="255"/>
      <c r="FWB152" s="255"/>
      <c r="FWC152" s="260"/>
      <c r="FWD152" s="369"/>
      <c r="FWE152" s="369"/>
      <c r="FWF152" s="369"/>
      <c r="FWK152" s="254"/>
      <c r="FWL152" s="254"/>
      <c r="FWM152" s="254"/>
      <c r="FWN152" s="254"/>
      <c r="FWO152" s="255"/>
      <c r="FWP152" s="255"/>
      <c r="FWQ152" s="255"/>
      <c r="FWR152" s="255"/>
      <c r="FWS152" s="260"/>
      <c r="FWT152" s="369"/>
      <c r="FWU152" s="369"/>
      <c r="FWV152" s="369"/>
      <c r="FXA152" s="254"/>
      <c r="FXB152" s="254"/>
      <c r="FXC152" s="254"/>
      <c r="FXD152" s="254"/>
      <c r="FXE152" s="255"/>
      <c r="FXF152" s="255"/>
      <c r="FXG152" s="255"/>
      <c r="FXH152" s="255"/>
      <c r="FXI152" s="260"/>
      <c r="FXJ152" s="369"/>
      <c r="FXK152" s="369"/>
      <c r="FXL152" s="369"/>
      <c r="FXQ152" s="254"/>
      <c r="FXR152" s="254"/>
      <c r="FXS152" s="254"/>
      <c r="FXT152" s="254"/>
      <c r="FXU152" s="255"/>
      <c r="FXV152" s="255"/>
      <c r="FXW152" s="255"/>
      <c r="FXX152" s="255"/>
      <c r="FXY152" s="260"/>
      <c r="FXZ152" s="369"/>
      <c r="FYA152" s="369"/>
      <c r="FYB152" s="369"/>
      <c r="FYG152" s="254"/>
      <c r="FYH152" s="254"/>
      <c r="FYI152" s="254"/>
      <c r="FYJ152" s="254"/>
      <c r="FYK152" s="255"/>
      <c r="FYL152" s="255"/>
      <c r="FYM152" s="255"/>
      <c r="FYN152" s="255"/>
      <c r="FYO152" s="260"/>
      <c r="FYP152" s="369"/>
      <c r="FYQ152" s="369"/>
      <c r="FYR152" s="369"/>
      <c r="FYW152" s="254"/>
      <c r="FYX152" s="254"/>
      <c r="FYY152" s="254"/>
      <c r="FYZ152" s="254"/>
      <c r="FZA152" s="255"/>
      <c r="FZB152" s="255"/>
      <c r="FZC152" s="255"/>
      <c r="FZD152" s="255"/>
      <c r="FZE152" s="260"/>
      <c r="FZF152" s="369"/>
      <c r="FZG152" s="369"/>
      <c r="FZH152" s="369"/>
      <c r="FZM152" s="254"/>
      <c r="FZN152" s="254"/>
      <c r="FZO152" s="254"/>
      <c r="FZP152" s="254"/>
      <c r="FZQ152" s="255"/>
      <c r="FZR152" s="255"/>
      <c r="FZS152" s="255"/>
      <c r="FZT152" s="255"/>
      <c r="FZU152" s="260"/>
      <c r="FZV152" s="369"/>
      <c r="FZW152" s="369"/>
      <c r="FZX152" s="369"/>
      <c r="GAC152" s="254"/>
      <c r="GAD152" s="254"/>
      <c r="GAE152" s="254"/>
      <c r="GAF152" s="254"/>
      <c r="GAG152" s="255"/>
      <c r="GAH152" s="255"/>
      <c r="GAI152" s="255"/>
      <c r="GAJ152" s="255"/>
      <c r="GAK152" s="260"/>
      <c r="GAL152" s="369"/>
      <c r="GAM152" s="369"/>
      <c r="GAN152" s="369"/>
      <c r="GAS152" s="254"/>
      <c r="GAT152" s="254"/>
      <c r="GAU152" s="254"/>
      <c r="GAV152" s="254"/>
      <c r="GAW152" s="255"/>
      <c r="GAX152" s="255"/>
      <c r="GAY152" s="255"/>
      <c r="GAZ152" s="255"/>
      <c r="GBA152" s="260"/>
      <c r="GBB152" s="369"/>
      <c r="GBC152" s="369"/>
      <c r="GBD152" s="369"/>
      <c r="GBI152" s="254"/>
      <c r="GBJ152" s="254"/>
      <c r="GBK152" s="254"/>
      <c r="GBL152" s="254"/>
      <c r="GBM152" s="255"/>
      <c r="GBN152" s="255"/>
      <c r="GBO152" s="255"/>
      <c r="GBP152" s="255"/>
      <c r="GBQ152" s="260"/>
      <c r="GBR152" s="369"/>
      <c r="GBS152" s="369"/>
      <c r="GBT152" s="369"/>
      <c r="GBY152" s="254"/>
      <c r="GBZ152" s="254"/>
      <c r="GCA152" s="254"/>
      <c r="GCB152" s="254"/>
      <c r="GCC152" s="255"/>
      <c r="GCD152" s="255"/>
      <c r="GCE152" s="255"/>
      <c r="GCF152" s="255"/>
      <c r="GCG152" s="260"/>
      <c r="GCH152" s="369"/>
      <c r="GCI152" s="369"/>
      <c r="GCJ152" s="369"/>
      <c r="GCO152" s="254"/>
      <c r="GCP152" s="254"/>
      <c r="GCQ152" s="254"/>
      <c r="GCR152" s="254"/>
      <c r="GCS152" s="255"/>
      <c r="GCT152" s="255"/>
      <c r="GCU152" s="255"/>
      <c r="GCV152" s="255"/>
      <c r="GCW152" s="260"/>
      <c r="GCX152" s="369"/>
      <c r="GCY152" s="369"/>
      <c r="GCZ152" s="369"/>
      <c r="GDE152" s="254"/>
      <c r="GDF152" s="254"/>
      <c r="GDG152" s="254"/>
      <c r="GDH152" s="254"/>
      <c r="GDI152" s="255"/>
      <c r="GDJ152" s="255"/>
      <c r="GDK152" s="255"/>
      <c r="GDL152" s="255"/>
      <c r="GDM152" s="260"/>
      <c r="GDN152" s="369"/>
      <c r="GDO152" s="369"/>
      <c r="GDP152" s="369"/>
      <c r="GDU152" s="254"/>
      <c r="GDV152" s="254"/>
      <c r="GDW152" s="254"/>
      <c r="GDX152" s="254"/>
      <c r="GDY152" s="255"/>
      <c r="GDZ152" s="255"/>
      <c r="GEA152" s="255"/>
      <c r="GEB152" s="255"/>
      <c r="GEC152" s="260"/>
      <c r="GED152" s="369"/>
      <c r="GEE152" s="369"/>
      <c r="GEF152" s="369"/>
      <c r="GEK152" s="254"/>
      <c r="GEL152" s="254"/>
      <c r="GEM152" s="254"/>
      <c r="GEN152" s="254"/>
      <c r="GEO152" s="255"/>
      <c r="GEP152" s="255"/>
      <c r="GEQ152" s="255"/>
      <c r="GER152" s="255"/>
      <c r="GES152" s="260"/>
      <c r="GET152" s="369"/>
      <c r="GEU152" s="369"/>
      <c r="GEV152" s="369"/>
      <c r="GFA152" s="254"/>
      <c r="GFB152" s="254"/>
      <c r="GFC152" s="254"/>
      <c r="GFD152" s="254"/>
      <c r="GFE152" s="255"/>
      <c r="GFF152" s="255"/>
      <c r="GFG152" s="255"/>
      <c r="GFH152" s="255"/>
      <c r="GFI152" s="260"/>
      <c r="GFJ152" s="369"/>
      <c r="GFK152" s="369"/>
      <c r="GFL152" s="369"/>
      <c r="GFQ152" s="254"/>
      <c r="GFR152" s="254"/>
      <c r="GFS152" s="254"/>
      <c r="GFT152" s="254"/>
      <c r="GFU152" s="255"/>
      <c r="GFV152" s="255"/>
      <c r="GFW152" s="255"/>
      <c r="GFX152" s="255"/>
      <c r="GFY152" s="260"/>
      <c r="GFZ152" s="369"/>
      <c r="GGA152" s="369"/>
      <c r="GGB152" s="369"/>
      <c r="GGG152" s="254"/>
      <c r="GGH152" s="254"/>
      <c r="GGI152" s="254"/>
      <c r="GGJ152" s="254"/>
      <c r="GGK152" s="255"/>
      <c r="GGL152" s="255"/>
      <c r="GGM152" s="255"/>
      <c r="GGN152" s="255"/>
      <c r="GGO152" s="260"/>
      <c r="GGP152" s="369"/>
      <c r="GGQ152" s="369"/>
      <c r="GGR152" s="369"/>
      <c r="GGW152" s="254"/>
      <c r="GGX152" s="254"/>
      <c r="GGY152" s="254"/>
      <c r="GGZ152" s="254"/>
      <c r="GHA152" s="255"/>
      <c r="GHB152" s="255"/>
      <c r="GHC152" s="255"/>
      <c r="GHD152" s="255"/>
      <c r="GHE152" s="260"/>
      <c r="GHF152" s="369"/>
      <c r="GHG152" s="369"/>
      <c r="GHH152" s="369"/>
      <c r="GHM152" s="254"/>
      <c r="GHN152" s="254"/>
      <c r="GHO152" s="254"/>
      <c r="GHP152" s="254"/>
      <c r="GHQ152" s="255"/>
      <c r="GHR152" s="255"/>
      <c r="GHS152" s="255"/>
      <c r="GHT152" s="255"/>
      <c r="GHU152" s="260"/>
      <c r="GHV152" s="369"/>
      <c r="GHW152" s="369"/>
      <c r="GHX152" s="369"/>
      <c r="GIC152" s="254"/>
      <c r="GID152" s="254"/>
      <c r="GIE152" s="254"/>
      <c r="GIF152" s="254"/>
      <c r="GIG152" s="255"/>
      <c r="GIH152" s="255"/>
      <c r="GII152" s="255"/>
      <c r="GIJ152" s="255"/>
      <c r="GIK152" s="260"/>
      <c r="GIL152" s="369"/>
      <c r="GIM152" s="369"/>
      <c r="GIN152" s="369"/>
      <c r="GIS152" s="254"/>
      <c r="GIT152" s="254"/>
      <c r="GIU152" s="254"/>
      <c r="GIV152" s="254"/>
      <c r="GIW152" s="255"/>
      <c r="GIX152" s="255"/>
      <c r="GIY152" s="255"/>
      <c r="GIZ152" s="255"/>
      <c r="GJA152" s="260"/>
      <c r="GJB152" s="369"/>
      <c r="GJC152" s="369"/>
      <c r="GJD152" s="369"/>
      <c r="GJI152" s="254"/>
      <c r="GJJ152" s="254"/>
      <c r="GJK152" s="254"/>
      <c r="GJL152" s="254"/>
      <c r="GJM152" s="255"/>
      <c r="GJN152" s="255"/>
      <c r="GJO152" s="255"/>
      <c r="GJP152" s="255"/>
      <c r="GJQ152" s="260"/>
      <c r="GJR152" s="369"/>
      <c r="GJS152" s="369"/>
      <c r="GJT152" s="369"/>
      <c r="GJY152" s="254"/>
      <c r="GJZ152" s="254"/>
      <c r="GKA152" s="254"/>
      <c r="GKB152" s="254"/>
      <c r="GKC152" s="255"/>
      <c r="GKD152" s="255"/>
      <c r="GKE152" s="255"/>
      <c r="GKF152" s="255"/>
      <c r="GKG152" s="260"/>
      <c r="GKH152" s="369"/>
      <c r="GKI152" s="369"/>
      <c r="GKJ152" s="369"/>
      <c r="GKO152" s="254"/>
      <c r="GKP152" s="254"/>
      <c r="GKQ152" s="254"/>
      <c r="GKR152" s="254"/>
      <c r="GKS152" s="255"/>
      <c r="GKT152" s="255"/>
      <c r="GKU152" s="255"/>
      <c r="GKV152" s="255"/>
      <c r="GKW152" s="260"/>
      <c r="GKX152" s="369"/>
      <c r="GKY152" s="369"/>
      <c r="GKZ152" s="369"/>
      <c r="GLE152" s="254"/>
      <c r="GLF152" s="254"/>
      <c r="GLG152" s="254"/>
      <c r="GLH152" s="254"/>
      <c r="GLI152" s="255"/>
      <c r="GLJ152" s="255"/>
      <c r="GLK152" s="255"/>
      <c r="GLL152" s="255"/>
      <c r="GLM152" s="260"/>
      <c r="GLN152" s="369"/>
      <c r="GLO152" s="369"/>
      <c r="GLP152" s="369"/>
      <c r="GLU152" s="254"/>
      <c r="GLV152" s="254"/>
      <c r="GLW152" s="254"/>
      <c r="GLX152" s="254"/>
      <c r="GLY152" s="255"/>
      <c r="GLZ152" s="255"/>
      <c r="GMA152" s="255"/>
      <c r="GMB152" s="255"/>
      <c r="GMC152" s="260"/>
      <c r="GMD152" s="369"/>
      <c r="GME152" s="369"/>
      <c r="GMF152" s="369"/>
      <c r="GMK152" s="254"/>
      <c r="GML152" s="254"/>
      <c r="GMM152" s="254"/>
      <c r="GMN152" s="254"/>
      <c r="GMO152" s="255"/>
      <c r="GMP152" s="255"/>
      <c r="GMQ152" s="255"/>
      <c r="GMR152" s="255"/>
      <c r="GMS152" s="260"/>
      <c r="GMT152" s="369"/>
      <c r="GMU152" s="369"/>
      <c r="GMV152" s="369"/>
      <c r="GNA152" s="254"/>
      <c r="GNB152" s="254"/>
      <c r="GNC152" s="254"/>
      <c r="GND152" s="254"/>
      <c r="GNE152" s="255"/>
      <c r="GNF152" s="255"/>
      <c r="GNG152" s="255"/>
      <c r="GNH152" s="255"/>
      <c r="GNI152" s="260"/>
      <c r="GNJ152" s="369"/>
      <c r="GNK152" s="369"/>
      <c r="GNL152" s="369"/>
      <c r="GNQ152" s="254"/>
      <c r="GNR152" s="254"/>
      <c r="GNS152" s="254"/>
      <c r="GNT152" s="254"/>
      <c r="GNU152" s="255"/>
      <c r="GNV152" s="255"/>
      <c r="GNW152" s="255"/>
      <c r="GNX152" s="255"/>
      <c r="GNY152" s="260"/>
      <c r="GNZ152" s="369"/>
      <c r="GOA152" s="369"/>
      <c r="GOB152" s="369"/>
      <c r="GOG152" s="254"/>
      <c r="GOH152" s="254"/>
      <c r="GOI152" s="254"/>
      <c r="GOJ152" s="254"/>
      <c r="GOK152" s="255"/>
      <c r="GOL152" s="255"/>
      <c r="GOM152" s="255"/>
      <c r="GON152" s="255"/>
      <c r="GOO152" s="260"/>
      <c r="GOP152" s="369"/>
      <c r="GOQ152" s="369"/>
      <c r="GOR152" s="369"/>
      <c r="GOW152" s="254"/>
      <c r="GOX152" s="254"/>
      <c r="GOY152" s="254"/>
      <c r="GOZ152" s="254"/>
      <c r="GPA152" s="255"/>
      <c r="GPB152" s="255"/>
      <c r="GPC152" s="255"/>
      <c r="GPD152" s="255"/>
      <c r="GPE152" s="260"/>
      <c r="GPF152" s="369"/>
      <c r="GPG152" s="369"/>
      <c r="GPH152" s="369"/>
      <c r="GPM152" s="254"/>
      <c r="GPN152" s="254"/>
      <c r="GPO152" s="254"/>
      <c r="GPP152" s="254"/>
      <c r="GPQ152" s="255"/>
      <c r="GPR152" s="255"/>
      <c r="GPS152" s="255"/>
      <c r="GPT152" s="255"/>
      <c r="GPU152" s="260"/>
      <c r="GPV152" s="369"/>
      <c r="GPW152" s="369"/>
      <c r="GPX152" s="369"/>
      <c r="GQC152" s="254"/>
      <c r="GQD152" s="254"/>
      <c r="GQE152" s="254"/>
      <c r="GQF152" s="254"/>
      <c r="GQG152" s="255"/>
      <c r="GQH152" s="255"/>
      <c r="GQI152" s="255"/>
      <c r="GQJ152" s="255"/>
      <c r="GQK152" s="260"/>
      <c r="GQL152" s="369"/>
      <c r="GQM152" s="369"/>
      <c r="GQN152" s="369"/>
      <c r="GQS152" s="254"/>
      <c r="GQT152" s="254"/>
      <c r="GQU152" s="254"/>
      <c r="GQV152" s="254"/>
      <c r="GQW152" s="255"/>
      <c r="GQX152" s="255"/>
      <c r="GQY152" s="255"/>
      <c r="GQZ152" s="255"/>
      <c r="GRA152" s="260"/>
      <c r="GRB152" s="369"/>
      <c r="GRC152" s="369"/>
      <c r="GRD152" s="369"/>
      <c r="GRI152" s="254"/>
      <c r="GRJ152" s="254"/>
      <c r="GRK152" s="254"/>
      <c r="GRL152" s="254"/>
      <c r="GRM152" s="255"/>
      <c r="GRN152" s="255"/>
      <c r="GRO152" s="255"/>
      <c r="GRP152" s="255"/>
      <c r="GRQ152" s="260"/>
      <c r="GRR152" s="369"/>
      <c r="GRS152" s="369"/>
      <c r="GRT152" s="369"/>
      <c r="GRY152" s="254"/>
      <c r="GRZ152" s="254"/>
      <c r="GSA152" s="254"/>
      <c r="GSB152" s="254"/>
      <c r="GSC152" s="255"/>
      <c r="GSD152" s="255"/>
      <c r="GSE152" s="255"/>
      <c r="GSF152" s="255"/>
      <c r="GSG152" s="260"/>
      <c r="GSH152" s="369"/>
      <c r="GSI152" s="369"/>
      <c r="GSJ152" s="369"/>
      <c r="GSO152" s="254"/>
      <c r="GSP152" s="254"/>
      <c r="GSQ152" s="254"/>
      <c r="GSR152" s="254"/>
      <c r="GSS152" s="255"/>
      <c r="GST152" s="255"/>
      <c r="GSU152" s="255"/>
      <c r="GSV152" s="255"/>
      <c r="GSW152" s="260"/>
      <c r="GSX152" s="369"/>
      <c r="GSY152" s="369"/>
      <c r="GSZ152" s="369"/>
      <c r="GTE152" s="254"/>
      <c r="GTF152" s="254"/>
      <c r="GTG152" s="254"/>
      <c r="GTH152" s="254"/>
      <c r="GTI152" s="255"/>
      <c r="GTJ152" s="255"/>
      <c r="GTK152" s="255"/>
      <c r="GTL152" s="255"/>
      <c r="GTM152" s="260"/>
      <c r="GTN152" s="369"/>
      <c r="GTO152" s="369"/>
      <c r="GTP152" s="369"/>
      <c r="GTU152" s="254"/>
      <c r="GTV152" s="254"/>
      <c r="GTW152" s="254"/>
      <c r="GTX152" s="254"/>
      <c r="GTY152" s="255"/>
      <c r="GTZ152" s="255"/>
      <c r="GUA152" s="255"/>
      <c r="GUB152" s="255"/>
      <c r="GUC152" s="260"/>
      <c r="GUD152" s="369"/>
      <c r="GUE152" s="369"/>
      <c r="GUF152" s="369"/>
      <c r="GUK152" s="254"/>
      <c r="GUL152" s="254"/>
      <c r="GUM152" s="254"/>
      <c r="GUN152" s="254"/>
      <c r="GUO152" s="255"/>
      <c r="GUP152" s="255"/>
      <c r="GUQ152" s="255"/>
      <c r="GUR152" s="255"/>
      <c r="GUS152" s="260"/>
      <c r="GUT152" s="369"/>
      <c r="GUU152" s="369"/>
      <c r="GUV152" s="369"/>
      <c r="GVA152" s="254"/>
      <c r="GVB152" s="254"/>
      <c r="GVC152" s="254"/>
      <c r="GVD152" s="254"/>
      <c r="GVE152" s="255"/>
      <c r="GVF152" s="255"/>
      <c r="GVG152" s="255"/>
      <c r="GVH152" s="255"/>
      <c r="GVI152" s="260"/>
      <c r="GVJ152" s="369"/>
      <c r="GVK152" s="369"/>
      <c r="GVL152" s="369"/>
      <c r="GVQ152" s="254"/>
      <c r="GVR152" s="254"/>
      <c r="GVS152" s="254"/>
      <c r="GVT152" s="254"/>
      <c r="GVU152" s="255"/>
      <c r="GVV152" s="255"/>
      <c r="GVW152" s="255"/>
      <c r="GVX152" s="255"/>
      <c r="GVY152" s="260"/>
      <c r="GVZ152" s="369"/>
      <c r="GWA152" s="369"/>
      <c r="GWB152" s="369"/>
      <c r="GWG152" s="254"/>
      <c r="GWH152" s="254"/>
      <c r="GWI152" s="254"/>
      <c r="GWJ152" s="254"/>
      <c r="GWK152" s="255"/>
      <c r="GWL152" s="255"/>
      <c r="GWM152" s="255"/>
      <c r="GWN152" s="255"/>
      <c r="GWO152" s="260"/>
      <c r="GWP152" s="369"/>
      <c r="GWQ152" s="369"/>
      <c r="GWR152" s="369"/>
      <c r="GWW152" s="254"/>
      <c r="GWX152" s="254"/>
      <c r="GWY152" s="254"/>
      <c r="GWZ152" s="254"/>
      <c r="GXA152" s="255"/>
      <c r="GXB152" s="255"/>
      <c r="GXC152" s="255"/>
      <c r="GXD152" s="255"/>
      <c r="GXE152" s="260"/>
      <c r="GXF152" s="369"/>
      <c r="GXG152" s="369"/>
      <c r="GXH152" s="369"/>
      <c r="GXM152" s="254"/>
      <c r="GXN152" s="254"/>
      <c r="GXO152" s="254"/>
      <c r="GXP152" s="254"/>
      <c r="GXQ152" s="255"/>
      <c r="GXR152" s="255"/>
      <c r="GXS152" s="255"/>
      <c r="GXT152" s="255"/>
      <c r="GXU152" s="260"/>
      <c r="GXV152" s="369"/>
      <c r="GXW152" s="369"/>
      <c r="GXX152" s="369"/>
      <c r="GYC152" s="254"/>
      <c r="GYD152" s="254"/>
      <c r="GYE152" s="254"/>
      <c r="GYF152" s="254"/>
      <c r="GYG152" s="255"/>
      <c r="GYH152" s="255"/>
      <c r="GYI152" s="255"/>
      <c r="GYJ152" s="255"/>
      <c r="GYK152" s="260"/>
      <c r="GYL152" s="369"/>
      <c r="GYM152" s="369"/>
      <c r="GYN152" s="369"/>
      <c r="GYS152" s="254"/>
      <c r="GYT152" s="254"/>
      <c r="GYU152" s="254"/>
      <c r="GYV152" s="254"/>
      <c r="GYW152" s="255"/>
      <c r="GYX152" s="255"/>
      <c r="GYY152" s="255"/>
      <c r="GYZ152" s="255"/>
      <c r="GZA152" s="260"/>
      <c r="GZB152" s="369"/>
      <c r="GZC152" s="369"/>
      <c r="GZD152" s="369"/>
      <c r="GZI152" s="254"/>
      <c r="GZJ152" s="254"/>
      <c r="GZK152" s="254"/>
      <c r="GZL152" s="254"/>
      <c r="GZM152" s="255"/>
      <c r="GZN152" s="255"/>
      <c r="GZO152" s="255"/>
      <c r="GZP152" s="255"/>
      <c r="GZQ152" s="260"/>
      <c r="GZR152" s="369"/>
      <c r="GZS152" s="369"/>
      <c r="GZT152" s="369"/>
      <c r="GZY152" s="254"/>
      <c r="GZZ152" s="254"/>
      <c r="HAA152" s="254"/>
      <c r="HAB152" s="254"/>
      <c r="HAC152" s="255"/>
      <c r="HAD152" s="255"/>
      <c r="HAE152" s="255"/>
      <c r="HAF152" s="255"/>
      <c r="HAG152" s="260"/>
      <c r="HAH152" s="369"/>
      <c r="HAI152" s="369"/>
      <c r="HAJ152" s="369"/>
      <c r="HAO152" s="254"/>
      <c r="HAP152" s="254"/>
      <c r="HAQ152" s="254"/>
      <c r="HAR152" s="254"/>
      <c r="HAS152" s="255"/>
      <c r="HAT152" s="255"/>
      <c r="HAU152" s="255"/>
      <c r="HAV152" s="255"/>
      <c r="HAW152" s="260"/>
      <c r="HAX152" s="369"/>
      <c r="HAY152" s="369"/>
      <c r="HAZ152" s="369"/>
      <c r="HBE152" s="254"/>
      <c r="HBF152" s="254"/>
      <c r="HBG152" s="254"/>
      <c r="HBH152" s="254"/>
      <c r="HBI152" s="255"/>
      <c r="HBJ152" s="255"/>
      <c r="HBK152" s="255"/>
      <c r="HBL152" s="255"/>
      <c r="HBM152" s="260"/>
      <c r="HBN152" s="369"/>
      <c r="HBO152" s="369"/>
      <c r="HBP152" s="369"/>
      <c r="HBU152" s="254"/>
      <c r="HBV152" s="254"/>
      <c r="HBW152" s="254"/>
      <c r="HBX152" s="254"/>
      <c r="HBY152" s="255"/>
      <c r="HBZ152" s="255"/>
      <c r="HCA152" s="255"/>
      <c r="HCB152" s="255"/>
      <c r="HCC152" s="260"/>
      <c r="HCD152" s="369"/>
      <c r="HCE152" s="369"/>
      <c r="HCF152" s="369"/>
      <c r="HCK152" s="254"/>
      <c r="HCL152" s="254"/>
      <c r="HCM152" s="254"/>
      <c r="HCN152" s="254"/>
      <c r="HCO152" s="255"/>
      <c r="HCP152" s="255"/>
      <c r="HCQ152" s="255"/>
      <c r="HCR152" s="255"/>
      <c r="HCS152" s="260"/>
      <c r="HCT152" s="369"/>
      <c r="HCU152" s="369"/>
      <c r="HCV152" s="369"/>
      <c r="HDA152" s="254"/>
      <c r="HDB152" s="254"/>
      <c r="HDC152" s="254"/>
      <c r="HDD152" s="254"/>
      <c r="HDE152" s="255"/>
      <c r="HDF152" s="255"/>
      <c r="HDG152" s="255"/>
      <c r="HDH152" s="255"/>
      <c r="HDI152" s="260"/>
      <c r="HDJ152" s="369"/>
      <c r="HDK152" s="369"/>
      <c r="HDL152" s="369"/>
      <c r="HDQ152" s="254"/>
      <c r="HDR152" s="254"/>
      <c r="HDS152" s="254"/>
      <c r="HDT152" s="254"/>
      <c r="HDU152" s="255"/>
      <c r="HDV152" s="255"/>
      <c r="HDW152" s="255"/>
      <c r="HDX152" s="255"/>
      <c r="HDY152" s="260"/>
      <c r="HDZ152" s="369"/>
      <c r="HEA152" s="369"/>
      <c r="HEB152" s="369"/>
      <c r="HEG152" s="254"/>
      <c r="HEH152" s="254"/>
      <c r="HEI152" s="254"/>
      <c r="HEJ152" s="254"/>
      <c r="HEK152" s="255"/>
      <c r="HEL152" s="255"/>
      <c r="HEM152" s="255"/>
      <c r="HEN152" s="255"/>
      <c r="HEO152" s="260"/>
      <c r="HEP152" s="369"/>
      <c r="HEQ152" s="369"/>
      <c r="HER152" s="369"/>
      <c r="HEW152" s="254"/>
      <c r="HEX152" s="254"/>
      <c r="HEY152" s="254"/>
      <c r="HEZ152" s="254"/>
      <c r="HFA152" s="255"/>
      <c r="HFB152" s="255"/>
      <c r="HFC152" s="255"/>
      <c r="HFD152" s="255"/>
      <c r="HFE152" s="260"/>
      <c r="HFF152" s="369"/>
      <c r="HFG152" s="369"/>
      <c r="HFH152" s="369"/>
      <c r="HFM152" s="254"/>
      <c r="HFN152" s="254"/>
      <c r="HFO152" s="254"/>
      <c r="HFP152" s="254"/>
      <c r="HFQ152" s="255"/>
      <c r="HFR152" s="255"/>
      <c r="HFS152" s="255"/>
      <c r="HFT152" s="255"/>
      <c r="HFU152" s="260"/>
      <c r="HFV152" s="369"/>
      <c r="HFW152" s="369"/>
      <c r="HFX152" s="369"/>
      <c r="HGC152" s="254"/>
      <c r="HGD152" s="254"/>
      <c r="HGE152" s="254"/>
      <c r="HGF152" s="254"/>
      <c r="HGG152" s="255"/>
      <c r="HGH152" s="255"/>
      <c r="HGI152" s="255"/>
      <c r="HGJ152" s="255"/>
      <c r="HGK152" s="260"/>
      <c r="HGL152" s="369"/>
      <c r="HGM152" s="369"/>
      <c r="HGN152" s="369"/>
      <c r="HGS152" s="254"/>
      <c r="HGT152" s="254"/>
      <c r="HGU152" s="254"/>
      <c r="HGV152" s="254"/>
      <c r="HGW152" s="255"/>
      <c r="HGX152" s="255"/>
      <c r="HGY152" s="255"/>
      <c r="HGZ152" s="255"/>
      <c r="HHA152" s="260"/>
      <c r="HHB152" s="369"/>
      <c r="HHC152" s="369"/>
      <c r="HHD152" s="369"/>
      <c r="HHI152" s="254"/>
      <c r="HHJ152" s="254"/>
      <c r="HHK152" s="254"/>
      <c r="HHL152" s="254"/>
      <c r="HHM152" s="255"/>
      <c r="HHN152" s="255"/>
      <c r="HHO152" s="255"/>
      <c r="HHP152" s="255"/>
      <c r="HHQ152" s="260"/>
      <c r="HHR152" s="369"/>
      <c r="HHS152" s="369"/>
      <c r="HHT152" s="369"/>
      <c r="HHY152" s="254"/>
      <c r="HHZ152" s="254"/>
      <c r="HIA152" s="254"/>
      <c r="HIB152" s="254"/>
      <c r="HIC152" s="255"/>
      <c r="HID152" s="255"/>
      <c r="HIE152" s="255"/>
      <c r="HIF152" s="255"/>
      <c r="HIG152" s="260"/>
      <c r="HIH152" s="369"/>
      <c r="HII152" s="369"/>
      <c r="HIJ152" s="369"/>
      <c r="HIO152" s="254"/>
      <c r="HIP152" s="254"/>
      <c r="HIQ152" s="254"/>
      <c r="HIR152" s="254"/>
      <c r="HIS152" s="255"/>
      <c r="HIT152" s="255"/>
      <c r="HIU152" s="255"/>
      <c r="HIV152" s="255"/>
      <c r="HIW152" s="260"/>
      <c r="HIX152" s="369"/>
      <c r="HIY152" s="369"/>
      <c r="HIZ152" s="369"/>
      <c r="HJE152" s="254"/>
      <c r="HJF152" s="254"/>
      <c r="HJG152" s="254"/>
      <c r="HJH152" s="254"/>
      <c r="HJI152" s="255"/>
      <c r="HJJ152" s="255"/>
      <c r="HJK152" s="255"/>
      <c r="HJL152" s="255"/>
      <c r="HJM152" s="260"/>
      <c r="HJN152" s="369"/>
      <c r="HJO152" s="369"/>
      <c r="HJP152" s="369"/>
      <c r="HJU152" s="254"/>
      <c r="HJV152" s="254"/>
      <c r="HJW152" s="254"/>
      <c r="HJX152" s="254"/>
      <c r="HJY152" s="255"/>
      <c r="HJZ152" s="255"/>
      <c r="HKA152" s="255"/>
      <c r="HKB152" s="255"/>
      <c r="HKC152" s="260"/>
      <c r="HKD152" s="369"/>
      <c r="HKE152" s="369"/>
      <c r="HKF152" s="369"/>
      <c r="HKK152" s="254"/>
      <c r="HKL152" s="254"/>
      <c r="HKM152" s="254"/>
      <c r="HKN152" s="254"/>
      <c r="HKO152" s="255"/>
      <c r="HKP152" s="255"/>
      <c r="HKQ152" s="255"/>
      <c r="HKR152" s="255"/>
      <c r="HKS152" s="260"/>
      <c r="HKT152" s="369"/>
      <c r="HKU152" s="369"/>
      <c r="HKV152" s="369"/>
      <c r="HLA152" s="254"/>
      <c r="HLB152" s="254"/>
      <c r="HLC152" s="254"/>
      <c r="HLD152" s="254"/>
      <c r="HLE152" s="255"/>
      <c r="HLF152" s="255"/>
      <c r="HLG152" s="255"/>
      <c r="HLH152" s="255"/>
      <c r="HLI152" s="260"/>
      <c r="HLJ152" s="369"/>
      <c r="HLK152" s="369"/>
      <c r="HLL152" s="369"/>
      <c r="HLQ152" s="254"/>
      <c r="HLR152" s="254"/>
      <c r="HLS152" s="254"/>
      <c r="HLT152" s="254"/>
      <c r="HLU152" s="255"/>
      <c r="HLV152" s="255"/>
      <c r="HLW152" s="255"/>
      <c r="HLX152" s="255"/>
      <c r="HLY152" s="260"/>
      <c r="HLZ152" s="369"/>
      <c r="HMA152" s="369"/>
      <c r="HMB152" s="369"/>
      <c r="HMG152" s="254"/>
      <c r="HMH152" s="254"/>
      <c r="HMI152" s="254"/>
      <c r="HMJ152" s="254"/>
      <c r="HMK152" s="255"/>
      <c r="HML152" s="255"/>
      <c r="HMM152" s="255"/>
      <c r="HMN152" s="255"/>
      <c r="HMO152" s="260"/>
      <c r="HMP152" s="369"/>
      <c r="HMQ152" s="369"/>
      <c r="HMR152" s="369"/>
      <c r="HMW152" s="254"/>
      <c r="HMX152" s="254"/>
      <c r="HMY152" s="254"/>
      <c r="HMZ152" s="254"/>
      <c r="HNA152" s="255"/>
      <c r="HNB152" s="255"/>
      <c r="HNC152" s="255"/>
      <c r="HND152" s="255"/>
      <c r="HNE152" s="260"/>
      <c r="HNF152" s="369"/>
      <c r="HNG152" s="369"/>
      <c r="HNH152" s="369"/>
      <c r="HNM152" s="254"/>
      <c r="HNN152" s="254"/>
      <c r="HNO152" s="254"/>
      <c r="HNP152" s="254"/>
      <c r="HNQ152" s="255"/>
      <c r="HNR152" s="255"/>
      <c r="HNS152" s="255"/>
      <c r="HNT152" s="255"/>
      <c r="HNU152" s="260"/>
      <c r="HNV152" s="369"/>
      <c r="HNW152" s="369"/>
      <c r="HNX152" s="369"/>
      <c r="HOC152" s="254"/>
      <c r="HOD152" s="254"/>
      <c r="HOE152" s="254"/>
      <c r="HOF152" s="254"/>
      <c r="HOG152" s="255"/>
      <c r="HOH152" s="255"/>
      <c r="HOI152" s="255"/>
      <c r="HOJ152" s="255"/>
      <c r="HOK152" s="260"/>
      <c r="HOL152" s="369"/>
      <c r="HOM152" s="369"/>
      <c r="HON152" s="369"/>
      <c r="HOS152" s="254"/>
      <c r="HOT152" s="254"/>
      <c r="HOU152" s="254"/>
      <c r="HOV152" s="254"/>
      <c r="HOW152" s="255"/>
      <c r="HOX152" s="255"/>
      <c r="HOY152" s="255"/>
      <c r="HOZ152" s="255"/>
      <c r="HPA152" s="260"/>
      <c r="HPB152" s="369"/>
      <c r="HPC152" s="369"/>
      <c r="HPD152" s="369"/>
      <c r="HPI152" s="254"/>
      <c r="HPJ152" s="254"/>
      <c r="HPK152" s="254"/>
      <c r="HPL152" s="254"/>
      <c r="HPM152" s="255"/>
      <c r="HPN152" s="255"/>
      <c r="HPO152" s="255"/>
      <c r="HPP152" s="255"/>
      <c r="HPQ152" s="260"/>
      <c r="HPR152" s="369"/>
      <c r="HPS152" s="369"/>
      <c r="HPT152" s="369"/>
      <c r="HPY152" s="254"/>
      <c r="HPZ152" s="254"/>
      <c r="HQA152" s="254"/>
      <c r="HQB152" s="254"/>
      <c r="HQC152" s="255"/>
      <c r="HQD152" s="255"/>
      <c r="HQE152" s="255"/>
      <c r="HQF152" s="255"/>
      <c r="HQG152" s="260"/>
      <c r="HQH152" s="369"/>
      <c r="HQI152" s="369"/>
      <c r="HQJ152" s="369"/>
      <c r="HQO152" s="254"/>
      <c r="HQP152" s="254"/>
      <c r="HQQ152" s="254"/>
      <c r="HQR152" s="254"/>
      <c r="HQS152" s="255"/>
      <c r="HQT152" s="255"/>
      <c r="HQU152" s="255"/>
      <c r="HQV152" s="255"/>
      <c r="HQW152" s="260"/>
      <c r="HQX152" s="369"/>
      <c r="HQY152" s="369"/>
      <c r="HQZ152" s="369"/>
      <c r="HRE152" s="254"/>
      <c r="HRF152" s="254"/>
      <c r="HRG152" s="254"/>
      <c r="HRH152" s="254"/>
      <c r="HRI152" s="255"/>
      <c r="HRJ152" s="255"/>
      <c r="HRK152" s="255"/>
      <c r="HRL152" s="255"/>
      <c r="HRM152" s="260"/>
      <c r="HRN152" s="369"/>
      <c r="HRO152" s="369"/>
      <c r="HRP152" s="369"/>
      <c r="HRU152" s="254"/>
      <c r="HRV152" s="254"/>
      <c r="HRW152" s="254"/>
      <c r="HRX152" s="254"/>
      <c r="HRY152" s="255"/>
      <c r="HRZ152" s="255"/>
      <c r="HSA152" s="255"/>
      <c r="HSB152" s="255"/>
      <c r="HSC152" s="260"/>
      <c r="HSD152" s="369"/>
      <c r="HSE152" s="369"/>
      <c r="HSF152" s="369"/>
      <c r="HSK152" s="254"/>
      <c r="HSL152" s="254"/>
      <c r="HSM152" s="254"/>
      <c r="HSN152" s="254"/>
      <c r="HSO152" s="255"/>
      <c r="HSP152" s="255"/>
      <c r="HSQ152" s="255"/>
      <c r="HSR152" s="255"/>
      <c r="HSS152" s="260"/>
      <c r="HST152" s="369"/>
      <c r="HSU152" s="369"/>
      <c r="HSV152" s="369"/>
      <c r="HTA152" s="254"/>
      <c r="HTB152" s="254"/>
      <c r="HTC152" s="254"/>
      <c r="HTD152" s="254"/>
      <c r="HTE152" s="255"/>
      <c r="HTF152" s="255"/>
      <c r="HTG152" s="255"/>
      <c r="HTH152" s="255"/>
      <c r="HTI152" s="260"/>
      <c r="HTJ152" s="369"/>
      <c r="HTK152" s="369"/>
      <c r="HTL152" s="369"/>
      <c r="HTQ152" s="254"/>
      <c r="HTR152" s="254"/>
      <c r="HTS152" s="254"/>
      <c r="HTT152" s="254"/>
      <c r="HTU152" s="255"/>
      <c r="HTV152" s="255"/>
      <c r="HTW152" s="255"/>
      <c r="HTX152" s="255"/>
      <c r="HTY152" s="260"/>
      <c r="HTZ152" s="369"/>
      <c r="HUA152" s="369"/>
      <c r="HUB152" s="369"/>
      <c r="HUG152" s="254"/>
      <c r="HUH152" s="254"/>
      <c r="HUI152" s="254"/>
      <c r="HUJ152" s="254"/>
      <c r="HUK152" s="255"/>
      <c r="HUL152" s="255"/>
      <c r="HUM152" s="255"/>
      <c r="HUN152" s="255"/>
      <c r="HUO152" s="260"/>
      <c r="HUP152" s="369"/>
      <c r="HUQ152" s="369"/>
      <c r="HUR152" s="369"/>
      <c r="HUW152" s="254"/>
      <c r="HUX152" s="254"/>
      <c r="HUY152" s="254"/>
      <c r="HUZ152" s="254"/>
      <c r="HVA152" s="255"/>
      <c r="HVB152" s="255"/>
      <c r="HVC152" s="255"/>
      <c r="HVD152" s="255"/>
      <c r="HVE152" s="260"/>
      <c r="HVF152" s="369"/>
      <c r="HVG152" s="369"/>
      <c r="HVH152" s="369"/>
      <c r="HVM152" s="254"/>
      <c r="HVN152" s="254"/>
      <c r="HVO152" s="254"/>
      <c r="HVP152" s="254"/>
      <c r="HVQ152" s="255"/>
      <c r="HVR152" s="255"/>
      <c r="HVS152" s="255"/>
      <c r="HVT152" s="255"/>
      <c r="HVU152" s="260"/>
      <c r="HVV152" s="369"/>
      <c r="HVW152" s="369"/>
      <c r="HVX152" s="369"/>
      <c r="HWC152" s="254"/>
      <c r="HWD152" s="254"/>
      <c r="HWE152" s="254"/>
      <c r="HWF152" s="254"/>
      <c r="HWG152" s="255"/>
      <c r="HWH152" s="255"/>
      <c r="HWI152" s="255"/>
      <c r="HWJ152" s="255"/>
      <c r="HWK152" s="260"/>
      <c r="HWL152" s="369"/>
      <c r="HWM152" s="369"/>
      <c r="HWN152" s="369"/>
      <c r="HWS152" s="254"/>
      <c r="HWT152" s="254"/>
      <c r="HWU152" s="254"/>
      <c r="HWV152" s="254"/>
      <c r="HWW152" s="255"/>
      <c r="HWX152" s="255"/>
      <c r="HWY152" s="255"/>
      <c r="HWZ152" s="255"/>
      <c r="HXA152" s="260"/>
      <c r="HXB152" s="369"/>
      <c r="HXC152" s="369"/>
      <c r="HXD152" s="369"/>
      <c r="HXI152" s="254"/>
      <c r="HXJ152" s="254"/>
      <c r="HXK152" s="254"/>
      <c r="HXL152" s="254"/>
      <c r="HXM152" s="255"/>
      <c r="HXN152" s="255"/>
      <c r="HXO152" s="255"/>
      <c r="HXP152" s="255"/>
      <c r="HXQ152" s="260"/>
      <c r="HXR152" s="369"/>
      <c r="HXS152" s="369"/>
      <c r="HXT152" s="369"/>
      <c r="HXY152" s="254"/>
      <c r="HXZ152" s="254"/>
      <c r="HYA152" s="254"/>
      <c r="HYB152" s="254"/>
      <c r="HYC152" s="255"/>
      <c r="HYD152" s="255"/>
      <c r="HYE152" s="255"/>
      <c r="HYF152" s="255"/>
      <c r="HYG152" s="260"/>
      <c r="HYH152" s="369"/>
      <c r="HYI152" s="369"/>
      <c r="HYJ152" s="369"/>
      <c r="HYO152" s="254"/>
      <c r="HYP152" s="254"/>
      <c r="HYQ152" s="254"/>
      <c r="HYR152" s="254"/>
      <c r="HYS152" s="255"/>
      <c r="HYT152" s="255"/>
      <c r="HYU152" s="255"/>
      <c r="HYV152" s="255"/>
      <c r="HYW152" s="260"/>
      <c r="HYX152" s="369"/>
      <c r="HYY152" s="369"/>
      <c r="HYZ152" s="369"/>
      <c r="HZE152" s="254"/>
      <c r="HZF152" s="254"/>
      <c r="HZG152" s="254"/>
      <c r="HZH152" s="254"/>
      <c r="HZI152" s="255"/>
      <c r="HZJ152" s="255"/>
      <c r="HZK152" s="255"/>
      <c r="HZL152" s="255"/>
      <c r="HZM152" s="260"/>
      <c r="HZN152" s="369"/>
      <c r="HZO152" s="369"/>
      <c r="HZP152" s="369"/>
      <c r="HZU152" s="254"/>
      <c r="HZV152" s="254"/>
      <c r="HZW152" s="254"/>
      <c r="HZX152" s="254"/>
      <c r="HZY152" s="255"/>
      <c r="HZZ152" s="255"/>
      <c r="IAA152" s="255"/>
      <c r="IAB152" s="255"/>
      <c r="IAC152" s="260"/>
      <c r="IAD152" s="369"/>
      <c r="IAE152" s="369"/>
      <c r="IAF152" s="369"/>
      <c r="IAK152" s="254"/>
      <c r="IAL152" s="254"/>
      <c r="IAM152" s="254"/>
      <c r="IAN152" s="254"/>
      <c r="IAO152" s="255"/>
      <c r="IAP152" s="255"/>
      <c r="IAQ152" s="255"/>
      <c r="IAR152" s="255"/>
      <c r="IAS152" s="260"/>
      <c r="IAT152" s="369"/>
      <c r="IAU152" s="369"/>
      <c r="IAV152" s="369"/>
      <c r="IBA152" s="254"/>
      <c r="IBB152" s="254"/>
      <c r="IBC152" s="254"/>
      <c r="IBD152" s="254"/>
      <c r="IBE152" s="255"/>
      <c r="IBF152" s="255"/>
      <c r="IBG152" s="255"/>
      <c r="IBH152" s="255"/>
      <c r="IBI152" s="260"/>
      <c r="IBJ152" s="369"/>
      <c r="IBK152" s="369"/>
      <c r="IBL152" s="369"/>
      <c r="IBQ152" s="254"/>
      <c r="IBR152" s="254"/>
      <c r="IBS152" s="254"/>
      <c r="IBT152" s="254"/>
      <c r="IBU152" s="255"/>
      <c r="IBV152" s="255"/>
      <c r="IBW152" s="255"/>
      <c r="IBX152" s="255"/>
      <c r="IBY152" s="260"/>
      <c r="IBZ152" s="369"/>
      <c r="ICA152" s="369"/>
      <c r="ICB152" s="369"/>
      <c r="ICG152" s="254"/>
      <c r="ICH152" s="254"/>
      <c r="ICI152" s="254"/>
      <c r="ICJ152" s="254"/>
      <c r="ICK152" s="255"/>
      <c r="ICL152" s="255"/>
      <c r="ICM152" s="255"/>
      <c r="ICN152" s="255"/>
      <c r="ICO152" s="260"/>
      <c r="ICP152" s="369"/>
      <c r="ICQ152" s="369"/>
      <c r="ICR152" s="369"/>
      <c r="ICW152" s="254"/>
      <c r="ICX152" s="254"/>
      <c r="ICY152" s="254"/>
      <c r="ICZ152" s="254"/>
      <c r="IDA152" s="255"/>
      <c r="IDB152" s="255"/>
      <c r="IDC152" s="255"/>
      <c r="IDD152" s="255"/>
      <c r="IDE152" s="260"/>
      <c r="IDF152" s="369"/>
      <c r="IDG152" s="369"/>
      <c r="IDH152" s="369"/>
      <c r="IDM152" s="254"/>
      <c r="IDN152" s="254"/>
      <c r="IDO152" s="254"/>
      <c r="IDP152" s="254"/>
      <c r="IDQ152" s="255"/>
      <c r="IDR152" s="255"/>
      <c r="IDS152" s="255"/>
      <c r="IDT152" s="255"/>
      <c r="IDU152" s="260"/>
      <c r="IDV152" s="369"/>
      <c r="IDW152" s="369"/>
      <c r="IDX152" s="369"/>
      <c r="IEC152" s="254"/>
      <c r="IED152" s="254"/>
      <c r="IEE152" s="254"/>
      <c r="IEF152" s="254"/>
      <c r="IEG152" s="255"/>
      <c r="IEH152" s="255"/>
      <c r="IEI152" s="255"/>
      <c r="IEJ152" s="255"/>
      <c r="IEK152" s="260"/>
      <c r="IEL152" s="369"/>
      <c r="IEM152" s="369"/>
      <c r="IEN152" s="369"/>
      <c r="IES152" s="254"/>
      <c r="IET152" s="254"/>
      <c r="IEU152" s="254"/>
      <c r="IEV152" s="254"/>
      <c r="IEW152" s="255"/>
      <c r="IEX152" s="255"/>
      <c r="IEY152" s="255"/>
      <c r="IEZ152" s="255"/>
      <c r="IFA152" s="260"/>
      <c r="IFB152" s="369"/>
      <c r="IFC152" s="369"/>
      <c r="IFD152" s="369"/>
      <c r="IFI152" s="254"/>
      <c r="IFJ152" s="254"/>
      <c r="IFK152" s="254"/>
      <c r="IFL152" s="254"/>
      <c r="IFM152" s="255"/>
      <c r="IFN152" s="255"/>
      <c r="IFO152" s="255"/>
      <c r="IFP152" s="255"/>
      <c r="IFQ152" s="260"/>
      <c r="IFR152" s="369"/>
      <c r="IFS152" s="369"/>
      <c r="IFT152" s="369"/>
      <c r="IFY152" s="254"/>
      <c r="IFZ152" s="254"/>
      <c r="IGA152" s="254"/>
      <c r="IGB152" s="254"/>
      <c r="IGC152" s="255"/>
      <c r="IGD152" s="255"/>
      <c r="IGE152" s="255"/>
      <c r="IGF152" s="255"/>
      <c r="IGG152" s="260"/>
      <c r="IGH152" s="369"/>
      <c r="IGI152" s="369"/>
      <c r="IGJ152" s="369"/>
      <c r="IGO152" s="254"/>
      <c r="IGP152" s="254"/>
      <c r="IGQ152" s="254"/>
      <c r="IGR152" s="254"/>
      <c r="IGS152" s="255"/>
      <c r="IGT152" s="255"/>
      <c r="IGU152" s="255"/>
      <c r="IGV152" s="255"/>
      <c r="IGW152" s="260"/>
      <c r="IGX152" s="369"/>
      <c r="IGY152" s="369"/>
      <c r="IGZ152" s="369"/>
      <c r="IHE152" s="254"/>
      <c r="IHF152" s="254"/>
      <c r="IHG152" s="254"/>
      <c r="IHH152" s="254"/>
      <c r="IHI152" s="255"/>
      <c r="IHJ152" s="255"/>
      <c r="IHK152" s="255"/>
      <c r="IHL152" s="255"/>
      <c r="IHM152" s="260"/>
      <c r="IHN152" s="369"/>
      <c r="IHO152" s="369"/>
      <c r="IHP152" s="369"/>
      <c r="IHU152" s="254"/>
      <c r="IHV152" s="254"/>
      <c r="IHW152" s="254"/>
      <c r="IHX152" s="254"/>
      <c r="IHY152" s="255"/>
      <c r="IHZ152" s="255"/>
      <c r="IIA152" s="255"/>
      <c r="IIB152" s="255"/>
      <c r="IIC152" s="260"/>
      <c r="IID152" s="369"/>
      <c r="IIE152" s="369"/>
      <c r="IIF152" s="369"/>
      <c r="IIK152" s="254"/>
      <c r="IIL152" s="254"/>
      <c r="IIM152" s="254"/>
      <c r="IIN152" s="254"/>
      <c r="IIO152" s="255"/>
      <c r="IIP152" s="255"/>
      <c r="IIQ152" s="255"/>
      <c r="IIR152" s="255"/>
      <c r="IIS152" s="260"/>
      <c r="IIT152" s="369"/>
      <c r="IIU152" s="369"/>
      <c r="IIV152" s="369"/>
      <c r="IJA152" s="254"/>
      <c r="IJB152" s="254"/>
      <c r="IJC152" s="254"/>
      <c r="IJD152" s="254"/>
      <c r="IJE152" s="255"/>
      <c r="IJF152" s="255"/>
      <c r="IJG152" s="255"/>
      <c r="IJH152" s="255"/>
      <c r="IJI152" s="260"/>
      <c r="IJJ152" s="369"/>
      <c r="IJK152" s="369"/>
      <c r="IJL152" s="369"/>
      <c r="IJQ152" s="254"/>
      <c r="IJR152" s="254"/>
      <c r="IJS152" s="254"/>
      <c r="IJT152" s="254"/>
      <c r="IJU152" s="255"/>
      <c r="IJV152" s="255"/>
      <c r="IJW152" s="255"/>
      <c r="IJX152" s="255"/>
      <c r="IJY152" s="260"/>
      <c r="IJZ152" s="369"/>
      <c r="IKA152" s="369"/>
      <c r="IKB152" s="369"/>
      <c r="IKG152" s="254"/>
      <c r="IKH152" s="254"/>
      <c r="IKI152" s="254"/>
      <c r="IKJ152" s="254"/>
      <c r="IKK152" s="255"/>
      <c r="IKL152" s="255"/>
      <c r="IKM152" s="255"/>
      <c r="IKN152" s="255"/>
      <c r="IKO152" s="260"/>
      <c r="IKP152" s="369"/>
      <c r="IKQ152" s="369"/>
      <c r="IKR152" s="369"/>
      <c r="IKW152" s="254"/>
      <c r="IKX152" s="254"/>
      <c r="IKY152" s="254"/>
      <c r="IKZ152" s="254"/>
      <c r="ILA152" s="255"/>
      <c r="ILB152" s="255"/>
      <c r="ILC152" s="255"/>
      <c r="ILD152" s="255"/>
      <c r="ILE152" s="260"/>
      <c r="ILF152" s="369"/>
      <c r="ILG152" s="369"/>
      <c r="ILH152" s="369"/>
      <c r="ILM152" s="254"/>
      <c r="ILN152" s="254"/>
      <c r="ILO152" s="254"/>
      <c r="ILP152" s="254"/>
      <c r="ILQ152" s="255"/>
      <c r="ILR152" s="255"/>
      <c r="ILS152" s="255"/>
      <c r="ILT152" s="255"/>
      <c r="ILU152" s="260"/>
      <c r="ILV152" s="369"/>
      <c r="ILW152" s="369"/>
      <c r="ILX152" s="369"/>
      <c r="IMC152" s="254"/>
      <c r="IMD152" s="254"/>
      <c r="IME152" s="254"/>
      <c r="IMF152" s="254"/>
      <c r="IMG152" s="255"/>
      <c r="IMH152" s="255"/>
      <c r="IMI152" s="255"/>
      <c r="IMJ152" s="255"/>
      <c r="IMK152" s="260"/>
      <c r="IML152" s="369"/>
      <c r="IMM152" s="369"/>
      <c r="IMN152" s="369"/>
      <c r="IMS152" s="254"/>
      <c r="IMT152" s="254"/>
      <c r="IMU152" s="254"/>
      <c r="IMV152" s="254"/>
      <c r="IMW152" s="255"/>
      <c r="IMX152" s="255"/>
      <c r="IMY152" s="255"/>
      <c r="IMZ152" s="255"/>
      <c r="INA152" s="260"/>
      <c r="INB152" s="369"/>
      <c r="INC152" s="369"/>
      <c r="IND152" s="369"/>
      <c r="INI152" s="254"/>
      <c r="INJ152" s="254"/>
      <c r="INK152" s="254"/>
      <c r="INL152" s="254"/>
      <c r="INM152" s="255"/>
      <c r="INN152" s="255"/>
      <c r="INO152" s="255"/>
      <c r="INP152" s="255"/>
      <c r="INQ152" s="260"/>
      <c r="INR152" s="369"/>
      <c r="INS152" s="369"/>
      <c r="INT152" s="369"/>
      <c r="INY152" s="254"/>
      <c r="INZ152" s="254"/>
      <c r="IOA152" s="254"/>
      <c r="IOB152" s="254"/>
      <c r="IOC152" s="255"/>
      <c r="IOD152" s="255"/>
      <c r="IOE152" s="255"/>
      <c r="IOF152" s="255"/>
      <c r="IOG152" s="260"/>
      <c r="IOH152" s="369"/>
      <c r="IOI152" s="369"/>
      <c r="IOJ152" s="369"/>
      <c r="IOO152" s="254"/>
      <c r="IOP152" s="254"/>
      <c r="IOQ152" s="254"/>
      <c r="IOR152" s="254"/>
      <c r="IOS152" s="255"/>
      <c r="IOT152" s="255"/>
      <c r="IOU152" s="255"/>
      <c r="IOV152" s="255"/>
      <c r="IOW152" s="260"/>
      <c r="IOX152" s="369"/>
      <c r="IOY152" s="369"/>
      <c r="IOZ152" s="369"/>
      <c r="IPE152" s="254"/>
      <c r="IPF152" s="254"/>
      <c r="IPG152" s="254"/>
      <c r="IPH152" s="254"/>
      <c r="IPI152" s="255"/>
      <c r="IPJ152" s="255"/>
      <c r="IPK152" s="255"/>
      <c r="IPL152" s="255"/>
      <c r="IPM152" s="260"/>
      <c r="IPN152" s="369"/>
      <c r="IPO152" s="369"/>
      <c r="IPP152" s="369"/>
      <c r="IPU152" s="254"/>
      <c r="IPV152" s="254"/>
      <c r="IPW152" s="254"/>
      <c r="IPX152" s="254"/>
      <c r="IPY152" s="255"/>
      <c r="IPZ152" s="255"/>
      <c r="IQA152" s="255"/>
      <c r="IQB152" s="255"/>
      <c r="IQC152" s="260"/>
      <c r="IQD152" s="369"/>
      <c r="IQE152" s="369"/>
      <c r="IQF152" s="369"/>
      <c r="IQK152" s="254"/>
      <c r="IQL152" s="254"/>
      <c r="IQM152" s="254"/>
      <c r="IQN152" s="254"/>
      <c r="IQO152" s="255"/>
      <c r="IQP152" s="255"/>
      <c r="IQQ152" s="255"/>
      <c r="IQR152" s="255"/>
      <c r="IQS152" s="260"/>
      <c r="IQT152" s="369"/>
      <c r="IQU152" s="369"/>
      <c r="IQV152" s="369"/>
      <c r="IRA152" s="254"/>
      <c r="IRB152" s="254"/>
      <c r="IRC152" s="254"/>
      <c r="IRD152" s="254"/>
      <c r="IRE152" s="255"/>
      <c r="IRF152" s="255"/>
      <c r="IRG152" s="255"/>
      <c r="IRH152" s="255"/>
      <c r="IRI152" s="260"/>
      <c r="IRJ152" s="369"/>
      <c r="IRK152" s="369"/>
      <c r="IRL152" s="369"/>
      <c r="IRQ152" s="254"/>
      <c r="IRR152" s="254"/>
      <c r="IRS152" s="254"/>
      <c r="IRT152" s="254"/>
      <c r="IRU152" s="255"/>
      <c r="IRV152" s="255"/>
      <c r="IRW152" s="255"/>
      <c r="IRX152" s="255"/>
      <c r="IRY152" s="260"/>
      <c r="IRZ152" s="369"/>
      <c r="ISA152" s="369"/>
      <c r="ISB152" s="369"/>
      <c r="ISG152" s="254"/>
      <c r="ISH152" s="254"/>
      <c r="ISI152" s="254"/>
      <c r="ISJ152" s="254"/>
      <c r="ISK152" s="255"/>
      <c r="ISL152" s="255"/>
      <c r="ISM152" s="255"/>
      <c r="ISN152" s="255"/>
      <c r="ISO152" s="260"/>
      <c r="ISP152" s="369"/>
      <c r="ISQ152" s="369"/>
      <c r="ISR152" s="369"/>
      <c r="ISW152" s="254"/>
      <c r="ISX152" s="254"/>
      <c r="ISY152" s="254"/>
      <c r="ISZ152" s="254"/>
      <c r="ITA152" s="255"/>
      <c r="ITB152" s="255"/>
      <c r="ITC152" s="255"/>
      <c r="ITD152" s="255"/>
      <c r="ITE152" s="260"/>
      <c r="ITF152" s="369"/>
      <c r="ITG152" s="369"/>
      <c r="ITH152" s="369"/>
      <c r="ITM152" s="254"/>
      <c r="ITN152" s="254"/>
      <c r="ITO152" s="254"/>
      <c r="ITP152" s="254"/>
      <c r="ITQ152" s="255"/>
      <c r="ITR152" s="255"/>
      <c r="ITS152" s="255"/>
      <c r="ITT152" s="255"/>
      <c r="ITU152" s="260"/>
      <c r="ITV152" s="369"/>
      <c r="ITW152" s="369"/>
      <c r="ITX152" s="369"/>
      <c r="IUC152" s="254"/>
      <c r="IUD152" s="254"/>
      <c r="IUE152" s="254"/>
      <c r="IUF152" s="254"/>
      <c r="IUG152" s="255"/>
      <c r="IUH152" s="255"/>
      <c r="IUI152" s="255"/>
      <c r="IUJ152" s="255"/>
      <c r="IUK152" s="260"/>
      <c r="IUL152" s="369"/>
      <c r="IUM152" s="369"/>
      <c r="IUN152" s="369"/>
      <c r="IUS152" s="254"/>
      <c r="IUT152" s="254"/>
      <c r="IUU152" s="254"/>
      <c r="IUV152" s="254"/>
      <c r="IUW152" s="255"/>
      <c r="IUX152" s="255"/>
      <c r="IUY152" s="255"/>
      <c r="IUZ152" s="255"/>
      <c r="IVA152" s="260"/>
      <c r="IVB152" s="369"/>
      <c r="IVC152" s="369"/>
      <c r="IVD152" s="369"/>
      <c r="IVI152" s="254"/>
      <c r="IVJ152" s="254"/>
      <c r="IVK152" s="254"/>
      <c r="IVL152" s="254"/>
      <c r="IVM152" s="255"/>
      <c r="IVN152" s="255"/>
      <c r="IVO152" s="255"/>
      <c r="IVP152" s="255"/>
      <c r="IVQ152" s="260"/>
      <c r="IVR152" s="369"/>
      <c r="IVS152" s="369"/>
      <c r="IVT152" s="369"/>
      <c r="IVY152" s="254"/>
      <c r="IVZ152" s="254"/>
      <c r="IWA152" s="254"/>
      <c r="IWB152" s="254"/>
      <c r="IWC152" s="255"/>
      <c r="IWD152" s="255"/>
      <c r="IWE152" s="255"/>
      <c r="IWF152" s="255"/>
      <c r="IWG152" s="260"/>
      <c r="IWH152" s="369"/>
      <c r="IWI152" s="369"/>
      <c r="IWJ152" s="369"/>
      <c r="IWO152" s="254"/>
      <c r="IWP152" s="254"/>
      <c r="IWQ152" s="254"/>
      <c r="IWR152" s="254"/>
      <c r="IWS152" s="255"/>
      <c r="IWT152" s="255"/>
      <c r="IWU152" s="255"/>
      <c r="IWV152" s="255"/>
      <c r="IWW152" s="260"/>
      <c r="IWX152" s="369"/>
      <c r="IWY152" s="369"/>
      <c r="IWZ152" s="369"/>
      <c r="IXE152" s="254"/>
      <c r="IXF152" s="254"/>
      <c r="IXG152" s="254"/>
      <c r="IXH152" s="254"/>
      <c r="IXI152" s="255"/>
      <c r="IXJ152" s="255"/>
      <c r="IXK152" s="255"/>
      <c r="IXL152" s="255"/>
      <c r="IXM152" s="260"/>
      <c r="IXN152" s="369"/>
      <c r="IXO152" s="369"/>
      <c r="IXP152" s="369"/>
      <c r="IXU152" s="254"/>
      <c r="IXV152" s="254"/>
      <c r="IXW152" s="254"/>
      <c r="IXX152" s="254"/>
      <c r="IXY152" s="255"/>
      <c r="IXZ152" s="255"/>
      <c r="IYA152" s="255"/>
      <c r="IYB152" s="255"/>
      <c r="IYC152" s="260"/>
      <c r="IYD152" s="369"/>
      <c r="IYE152" s="369"/>
      <c r="IYF152" s="369"/>
      <c r="IYK152" s="254"/>
      <c r="IYL152" s="254"/>
      <c r="IYM152" s="254"/>
      <c r="IYN152" s="254"/>
      <c r="IYO152" s="255"/>
      <c r="IYP152" s="255"/>
      <c r="IYQ152" s="255"/>
      <c r="IYR152" s="255"/>
      <c r="IYS152" s="260"/>
      <c r="IYT152" s="369"/>
      <c r="IYU152" s="369"/>
      <c r="IYV152" s="369"/>
      <c r="IZA152" s="254"/>
      <c r="IZB152" s="254"/>
      <c r="IZC152" s="254"/>
      <c r="IZD152" s="254"/>
      <c r="IZE152" s="255"/>
      <c r="IZF152" s="255"/>
      <c r="IZG152" s="255"/>
      <c r="IZH152" s="255"/>
      <c r="IZI152" s="260"/>
      <c r="IZJ152" s="369"/>
      <c r="IZK152" s="369"/>
      <c r="IZL152" s="369"/>
      <c r="IZQ152" s="254"/>
      <c r="IZR152" s="254"/>
      <c r="IZS152" s="254"/>
      <c r="IZT152" s="254"/>
      <c r="IZU152" s="255"/>
      <c r="IZV152" s="255"/>
      <c r="IZW152" s="255"/>
      <c r="IZX152" s="255"/>
      <c r="IZY152" s="260"/>
      <c r="IZZ152" s="369"/>
      <c r="JAA152" s="369"/>
      <c r="JAB152" s="369"/>
      <c r="JAG152" s="254"/>
      <c r="JAH152" s="254"/>
      <c r="JAI152" s="254"/>
      <c r="JAJ152" s="254"/>
      <c r="JAK152" s="255"/>
      <c r="JAL152" s="255"/>
      <c r="JAM152" s="255"/>
      <c r="JAN152" s="255"/>
      <c r="JAO152" s="260"/>
      <c r="JAP152" s="369"/>
      <c r="JAQ152" s="369"/>
      <c r="JAR152" s="369"/>
      <c r="JAW152" s="254"/>
      <c r="JAX152" s="254"/>
      <c r="JAY152" s="254"/>
      <c r="JAZ152" s="254"/>
      <c r="JBA152" s="255"/>
      <c r="JBB152" s="255"/>
      <c r="JBC152" s="255"/>
      <c r="JBD152" s="255"/>
      <c r="JBE152" s="260"/>
      <c r="JBF152" s="369"/>
      <c r="JBG152" s="369"/>
      <c r="JBH152" s="369"/>
      <c r="JBM152" s="254"/>
      <c r="JBN152" s="254"/>
      <c r="JBO152" s="254"/>
      <c r="JBP152" s="254"/>
      <c r="JBQ152" s="255"/>
      <c r="JBR152" s="255"/>
      <c r="JBS152" s="255"/>
      <c r="JBT152" s="255"/>
      <c r="JBU152" s="260"/>
      <c r="JBV152" s="369"/>
      <c r="JBW152" s="369"/>
      <c r="JBX152" s="369"/>
      <c r="JCC152" s="254"/>
      <c r="JCD152" s="254"/>
      <c r="JCE152" s="254"/>
      <c r="JCF152" s="254"/>
      <c r="JCG152" s="255"/>
      <c r="JCH152" s="255"/>
      <c r="JCI152" s="255"/>
      <c r="JCJ152" s="255"/>
      <c r="JCK152" s="260"/>
      <c r="JCL152" s="369"/>
      <c r="JCM152" s="369"/>
      <c r="JCN152" s="369"/>
      <c r="JCS152" s="254"/>
      <c r="JCT152" s="254"/>
      <c r="JCU152" s="254"/>
      <c r="JCV152" s="254"/>
      <c r="JCW152" s="255"/>
      <c r="JCX152" s="255"/>
      <c r="JCY152" s="255"/>
      <c r="JCZ152" s="255"/>
      <c r="JDA152" s="260"/>
      <c r="JDB152" s="369"/>
      <c r="JDC152" s="369"/>
      <c r="JDD152" s="369"/>
      <c r="JDI152" s="254"/>
      <c r="JDJ152" s="254"/>
      <c r="JDK152" s="254"/>
      <c r="JDL152" s="254"/>
      <c r="JDM152" s="255"/>
      <c r="JDN152" s="255"/>
      <c r="JDO152" s="255"/>
      <c r="JDP152" s="255"/>
      <c r="JDQ152" s="260"/>
      <c r="JDR152" s="369"/>
      <c r="JDS152" s="369"/>
      <c r="JDT152" s="369"/>
      <c r="JDY152" s="254"/>
      <c r="JDZ152" s="254"/>
      <c r="JEA152" s="254"/>
      <c r="JEB152" s="254"/>
      <c r="JEC152" s="255"/>
      <c r="JED152" s="255"/>
      <c r="JEE152" s="255"/>
      <c r="JEF152" s="255"/>
      <c r="JEG152" s="260"/>
      <c r="JEH152" s="369"/>
      <c r="JEI152" s="369"/>
      <c r="JEJ152" s="369"/>
      <c r="JEO152" s="254"/>
      <c r="JEP152" s="254"/>
      <c r="JEQ152" s="254"/>
      <c r="JER152" s="254"/>
      <c r="JES152" s="255"/>
      <c r="JET152" s="255"/>
      <c r="JEU152" s="255"/>
      <c r="JEV152" s="255"/>
      <c r="JEW152" s="260"/>
      <c r="JEX152" s="369"/>
      <c r="JEY152" s="369"/>
      <c r="JEZ152" s="369"/>
      <c r="JFE152" s="254"/>
      <c r="JFF152" s="254"/>
      <c r="JFG152" s="254"/>
      <c r="JFH152" s="254"/>
      <c r="JFI152" s="255"/>
      <c r="JFJ152" s="255"/>
      <c r="JFK152" s="255"/>
      <c r="JFL152" s="255"/>
      <c r="JFM152" s="260"/>
      <c r="JFN152" s="369"/>
      <c r="JFO152" s="369"/>
      <c r="JFP152" s="369"/>
      <c r="JFU152" s="254"/>
      <c r="JFV152" s="254"/>
      <c r="JFW152" s="254"/>
      <c r="JFX152" s="254"/>
      <c r="JFY152" s="255"/>
      <c r="JFZ152" s="255"/>
      <c r="JGA152" s="255"/>
      <c r="JGB152" s="255"/>
      <c r="JGC152" s="260"/>
      <c r="JGD152" s="369"/>
      <c r="JGE152" s="369"/>
      <c r="JGF152" s="369"/>
      <c r="JGK152" s="254"/>
      <c r="JGL152" s="254"/>
      <c r="JGM152" s="254"/>
      <c r="JGN152" s="254"/>
      <c r="JGO152" s="255"/>
      <c r="JGP152" s="255"/>
      <c r="JGQ152" s="255"/>
      <c r="JGR152" s="255"/>
      <c r="JGS152" s="260"/>
      <c r="JGT152" s="369"/>
      <c r="JGU152" s="369"/>
      <c r="JGV152" s="369"/>
      <c r="JHA152" s="254"/>
      <c r="JHB152" s="254"/>
      <c r="JHC152" s="254"/>
      <c r="JHD152" s="254"/>
      <c r="JHE152" s="255"/>
      <c r="JHF152" s="255"/>
      <c r="JHG152" s="255"/>
      <c r="JHH152" s="255"/>
      <c r="JHI152" s="260"/>
      <c r="JHJ152" s="369"/>
      <c r="JHK152" s="369"/>
      <c r="JHL152" s="369"/>
      <c r="JHQ152" s="254"/>
      <c r="JHR152" s="254"/>
      <c r="JHS152" s="254"/>
      <c r="JHT152" s="254"/>
      <c r="JHU152" s="255"/>
      <c r="JHV152" s="255"/>
      <c r="JHW152" s="255"/>
      <c r="JHX152" s="255"/>
      <c r="JHY152" s="260"/>
      <c r="JHZ152" s="369"/>
      <c r="JIA152" s="369"/>
      <c r="JIB152" s="369"/>
      <c r="JIG152" s="254"/>
      <c r="JIH152" s="254"/>
      <c r="JII152" s="254"/>
      <c r="JIJ152" s="254"/>
      <c r="JIK152" s="255"/>
      <c r="JIL152" s="255"/>
      <c r="JIM152" s="255"/>
      <c r="JIN152" s="255"/>
      <c r="JIO152" s="260"/>
      <c r="JIP152" s="369"/>
      <c r="JIQ152" s="369"/>
      <c r="JIR152" s="369"/>
      <c r="JIW152" s="254"/>
      <c r="JIX152" s="254"/>
      <c r="JIY152" s="254"/>
      <c r="JIZ152" s="254"/>
      <c r="JJA152" s="255"/>
      <c r="JJB152" s="255"/>
      <c r="JJC152" s="255"/>
      <c r="JJD152" s="255"/>
      <c r="JJE152" s="260"/>
      <c r="JJF152" s="369"/>
      <c r="JJG152" s="369"/>
      <c r="JJH152" s="369"/>
      <c r="JJM152" s="254"/>
      <c r="JJN152" s="254"/>
      <c r="JJO152" s="254"/>
      <c r="JJP152" s="254"/>
      <c r="JJQ152" s="255"/>
      <c r="JJR152" s="255"/>
      <c r="JJS152" s="255"/>
      <c r="JJT152" s="255"/>
      <c r="JJU152" s="260"/>
      <c r="JJV152" s="369"/>
      <c r="JJW152" s="369"/>
      <c r="JJX152" s="369"/>
      <c r="JKC152" s="254"/>
      <c r="JKD152" s="254"/>
      <c r="JKE152" s="254"/>
      <c r="JKF152" s="254"/>
      <c r="JKG152" s="255"/>
      <c r="JKH152" s="255"/>
      <c r="JKI152" s="255"/>
      <c r="JKJ152" s="255"/>
      <c r="JKK152" s="260"/>
      <c r="JKL152" s="369"/>
      <c r="JKM152" s="369"/>
      <c r="JKN152" s="369"/>
      <c r="JKS152" s="254"/>
      <c r="JKT152" s="254"/>
      <c r="JKU152" s="254"/>
      <c r="JKV152" s="254"/>
      <c r="JKW152" s="255"/>
      <c r="JKX152" s="255"/>
      <c r="JKY152" s="255"/>
      <c r="JKZ152" s="255"/>
      <c r="JLA152" s="260"/>
      <c r="JLB152" s="369"/>
      <c r="JLC152" s="369"/>
      <c r="JLD152" s="369"/>
      <c r="JLI152" s="254"/>
      <c r="JLJ152" s="254"/>
      <c r="JLK152" s="254"/>
      <c r="JLL152" s="254"/>
      <c r="JLM152" s="255"/>
      <c r="JLN152" s="255"/>
      <c r="JLO152" s="255"/>
      <c r="JLP152" s="255"/>
      <c r="JLQ152" s="260"/>
      <c r="JLR152" s="369"/>
      <c r="JLS152" s="369"/>
      <c r="JLT152" s="369"/>
      <c r="JLY152" s="254"/>
      <c r="JLZ152" s="254"/>
      <c r="JMA152" s="254"/>
      <c r="JMB152" s="254"/>
      <c r="JMC152" s="255"/>
      <c r="JMD152" s="255"/>
      <c r="JME152" s="255"/>
      <c r="JMF152" s="255"/>
      <c r="JMG152" s="260"/>
      <c r="JMH152" s="369"/>
      <c r="JMI152" s="369"/>
      <c r="JMJ152" s="369"/>
      <c r="JMO152" s="254"/>
      <c r="JMP152" s="254"/>
      <c r="JMQ152" s="254"/>
      <c r="JMR152" s="254"/>
      <c r="JMS152" s="255"/>
      <c r="JMT152" s="255"/>
      <c r="JMU152" s="255"/>
      <c r="JMV152" s="255"/>
      <c r="JMW152" s="260"/>
      <c r="JMX152" s="369"/>
      <c r="JMY152" s="369"/>
      <c r="JMZ152" s="369"/>
      <c r="JNE152" s="254"/>
      <c r="JNF152" s="254"/>
      <c r="JNG152" s="254"/>
      <c r="JNH152" s="254"/>
      <c r="JNI152" s="255"/>
      <c r="JNJ152" s="255"/>
      <c r="JNK152" s="255"/>
      <c r="JNL152" s="255"/>
      <c r="JNM152" s="260"/>
      <c r="JNN152" s="369"/>
      <c r="JNO152" s="369"/>
      <c r="JNP152" s="369"/>
      <c r="JNU152" s="254"/>
      <c r="JNV152" s="254"/>
      <c r="JNW152" s="254"/>
      <c r="JNX152" s="254"/>
      <c r="JNY152" s="255"/>
      <c r="JNZ152" s="255"/>
      <c r="JOA152" s="255"/>
      <c r="JOB152" s="255"/>
      <c r="JOC152" s="260"/>
      <c r="JOD152" s="369"/>
      <c r="JOE152" s="369"/>
      <c r="JOF152" s="369"/>
      <c r="JOK152" s="254"/>
      <c r="JOL152" s="254"/>
      <c r="JOM152" s="254"/>
      <c r="JON152" s="254"/>
      <c r="JOO152" s="255"/>
      <c r="JOP152" s="255"/>
      <c r="JOQ152" s="255"/>
      <c r="JOR152" s="255"/>
      <c r="JOS152" s="260"/>
      <c r="JOT152" s="369"/>
      <c r="JOU152" s="369"/>
      <c r="JOV152" s="369"/>
      <c r="JPA152" s="254"/>
      <c r="JPB152" s="254"/>
      <c r="JPC152" s="254"/>
      <c r="JPD152" s="254"/>
      <c r="JPE152" s="255"/>
      <c r="JPF152" s="255"/>
      <c r="JPG152" s="255"/>
      <c r="JPH152" s="255"/>
      <c r="JPI152" s="260"/>
      <c r="JPJ152" s="369"/>
      <c r="JPK152" s="369"/>
      <c r="JPL152" s="369"/>
      <c r="JPQ152" s="254"/>
      <c r="JPR152" s="254"/>
      <c r="JPS152" s="254"/>
      <c r="JPT152" s="254"/>
      <c r="JPU152" s="255"/>
      <c r="JPV152" s="255"/>
      <c r="JPW152" s="255"/>
      <c r="JPX152" s="255"/>
      <c r="JPY152" s="260"/>
      <c r="JPZ152" s="369"/>
      <c r="JQA152" s="369"/>
      <c r="JQB152" s="369"/>
      <c r="JQG152" s="254"/>
      <c r="JQH152" s="254"/>
      <c r="JQI152" s="254"/>
      <c r="JQJ152" s="254"/>
      <c r="JQK152" s="255"/>
      <c r="JQL152" s="255"/>
      <c r="JQM152" s="255"/>
      <c r="JQN152" s="255"/>
      <c r="JQO152" s="260"/>
      <c r="JQP152" s="369"/>
      <c r="JQQ152" s="369"/>
      <c r="JQR152" s="369"/>
      <c r="JQW152" s="254"/>
      <c r="JQX152" s="254"/>
      <c r="JQY152" s="254"/>
      <c r="JQZ152" s="254"/>
      <c r="JRA152" s="255"/>
      <c r="JRB152" s="255"/>
      <c r="JRC152" s="255"/>
      <c r="JRD152" s="255"/>
      <c r="JRE152" s="260"/>
      <c r="JRF152" s="369"/>
      <c r="JRG152" s="369"/>
      <c r="JRH152" s="369"/>
      <c r="JRM152" s="254"/>
      <c r="JRN152" s="254"/>
      <c r="JRO152" s="254"/>
      <c r="JRP152" s="254"/>
      <c r="JRQ152" s="255"/>
      <c r="JRR152" s="255"/>
      <c r="JRS152" s="255"/>
      <c r="JRT152" s="255"/>
      <c r="JRU152" s="260"/>
      <c r="JRV152" s="369"/>
      <c r="JRW152" s="369"/>
      <c r="JRX152" s="369"/>
      <c r="JSC152" s="254"/>
      <c r="JSD152" s="254"/>
      <c r="JSE152" s="254"/>
      <c r="JSF152" s="254"/>
      <c r="JSG152" s="255"/>
      <c r="JSH152" s="255"/>
      <c r="JSI152" s="255"/>
      <c r="JSJ152" s="255"/>
      <c r="JSK152" s="260"/>
      <c r="JSL152" s="369"/>
      <c r="JSM152" s="369"/>
      <c r="JSN152" s="369"/>
      <c r="JSS152" s="254"/>
      <c r="JST152" s="254"/>
      <c r="JSU152" s="254"/>
      <c r="JSV152" s="254"/>
      <c r="JSW152" s="255"/>
      <c r="JSX152" s="255"/>
      <c r="JSY152" s="255"/>
      <c r="JSZ152" s="255"/>
      <c r="JTA152" s="260"/>
      <c r="JTB152" s="369"/>
      <c r="JTC152" s="369"/>
      <c r="JTD152" s="369"/>
      <c r="JTI152" s="254"/>
      <c r="JTJ152" s="254"/>
      <c r="JTK152" s="254"/>
      <c r="JTL152" s="254"/>
      <c r="JTM152" s="255"/>
      <c r="JTN152" s="255"/>
      <c r="JTO152" s="255"/>
      <c r="JTP152" s="255"/>
      <c r="JTQ152" s="260"/>
      <c r="JTR152" s="369"/>
      <c r="JTS152" s="369"/>
      <c r="JTT152" s="369"/>
      <c r="JTY152" s="254"/>
      <c r="JTZ152" s="254"/>
      <c r="JUA152" s="254"/>
      <c r="JUB152" s="254"/>
      <c r="JUC152" s="255"/>
      <c r="JUD152" s="255"/>
      <c r="JUE152" s="255"/>
      <c r="JUF152" s="255"/>
      <c r="JUG152" s="260"/>
      <c r="JUH152" s="369"/>
      <c r="JUI152" s="369"/>
      <c r="JUJ152" s="369"/>
      <c r="JUO152" s="254"/>
      <c r="JUP152" s="254"/>
      <c r="JUQ152" s="254"/>
      <c r="JUR152" s="254"/>
      <c r="JUS152" s="255"/>
      <c r="JUT152" s="255"/>
      <c r="JUU152" s="255"/>
      <c r="JUV152" s="255"/>
      <c r="JUW152" s="260"/>
      <c r="JUX152" s="369"/>
      <c r="JUY152" s="369"/>
      <c r="JUZ152" s="369"/>
      <c r="JVE152" s="254"/>
      <c r="JVF152" s="254"/>
      <c r="JVG152" s="254"/>
      <c r="JVH152" s="254"/>
      <c r="JVI152" s="255"/>
      <c r="JVJ152" s="255"/>
      <c r="JVK152" s="255"/>
      <c r="JVL152" s="255"/>
      <c r="JVM152" s="260"/>
      <c r="JVN152" s="369"/>
      <c r="JVO152" s="369"/>
      <c r="JVP152" s="369"/>
      <c r="JVU152" s="254"/>
      <c r="JVV152" s="254"/>
      <c r="JVW152" s="254"/>
      <c r="JVX152" s="254"/>
      <c r="JVY152" s="255"/>
      <c r="JVZ152" s="255"/>
      <c r="JWA152" s="255"/>
      <c r="JWB152" s="255"/>
      <c r="JWC152" s="260"/>
      <c r="JWD152" s="369"/>
      <c r="JWE152" s="369"/>
      <c r="JWF152" s="369"/>
      <c r="JWK152" s="254"/>
      <c r="JWL152" s="254"/>
      <c r="JWM152" s="254"/>
      <c r="JWN152" s="254"/>
      <c r="JWO152" s="255"/>
      <c r="JWP152" s="255"/>
      <c r="JWQ152" s="255"/>
      <c r="JWR152" s="255"/>
      <c r="JWS152" s="260"/>
      <c r="JWT152" s="369"/>
      <c r="JWU152" s="369"/>
      <c r="JWV152" s="369"/>
      <c r="JXA152" s="254"/>
      <c r="JXB152" s="254"/>
      <c r="JXC152" s="254"/>
      <c r="JXD152" s="254"/>
      <c r="JXE152" s="255"/>
      <c r="JXF152" s="255"/>
      <c r="JXG152" s="255"/>
      <c r="JXH152" s="255"/>
      <c r="JXI152" s="260"/>
      <c r="JXJ152" s="369"/>
      <c r="JXK152" s="369"/>
      <c r="JXL152" s="369"/>
      <c r="JXQ152" s="254"/>
      <c r="JXR152" s="254"/>
      <c r="JXS152" s="254"/>
      <c r="JXT152" s="254"/>
      <c r="JXU152" s="255"/>
      <c r="JXV152" s="255"/>
      <c r="JXW152" s="255"/>
      <c r="JXX152" s="255"/>
      <c r="JXY152" s="260"/>
      <c r="JXZ152" s="369"/>
      <c r="JYA152" s="369"/>
      <c r="JYB152" s="369"/>
      <c r="JYG152" s="254"/>
      <c r="JYH152" s="254"/>
      <c r="JYI152" s="254"/>
      <c r="JYJ152" s="254"/>
      <c r="JYK152" s="255"/>
      <c r="JYL152" s="255"/>
      <c r="JYM152" s="255"/>
      <c r="JYN152" s="255"/>
      <c r="JYO152" s="260"/>
      <c r="JYP152" s="369"/>
      <c r="JYQ152" s="369"/>
      <c r="JYR152" s="369"/>
      <c r="JYW152" s="254"/>
      <c r="JYX152" s="254"/>
      <c r="JYY152" s="254"/>
      <c r="JYZ152" s="254"/>
      <c r="JZA152" s="255"/>
      <c r="JZB152" s="255"/>
      <c r="JZC152" s="255"/>
      <c r="JZD152" s="255"/>
      <c r="JZE152" s="260"/>
      <c r="JZF152" s="369"/>
      <c r="JZG152" s="369"/>
      <c r="JZH152" s="369"/>
      <c r="JZM152" s="254"/>
      <c r="JZN152" s="254"/>
      <c r="JZO152" s="254"/>
      <c r="JZP152" s="254"/>
      <c r="JZQ152" s="255"/>
      <c r="JZR152" s="255"/>
      <c r="JZS152" s="255"/>
      <c r="JZT152" s="255"/>
      <c r="JZU152" s="260"/>
      <c r="JZV152" s="369"/>
      <c r="JZW152" s="369"/>
      <c r="JZX152" s="369"/>
      <c r="KAC152" s="254"/>
      <c r="KAD152" s="254"/>
      <c r="KAE152" s="254"/>
      <c r="KAF152" s="254"/>
      <c r="KAG152" s="255"/>
      <c r="KAH152" s="255"/>
      <c r="KAI152" s="255"/>
      <c r="KAJ152" s="255"/>
      <c r="KAK152" s="260"/>
      <c r="KAL152" s="369"/>
      <c r="KAM152" s="369"/>
      <c r="KAN152" s="369"/>
      <c r="KAS152" s="254"/>
      <c r="KAT152" s="254"/>
      <c r="KAU152" s="254"/>
      <c r="KAV152" s="254"/>
      <c r="KAW152" s="255"/>
      <c r="KAX152" s="255"/>
      <c r="KAY152" s="255"/>
      <c r="KAZ152" s="255"/>
      <c r="KBA152" s="260"/>
      <c r="KBB152" s="369"/>
      <c r="KBC152" s="369"/>
      <c r="KBD152" s="369"/>
      <c r="KBI152" s="254"/>
      <c r="KBJ152" s="254"/>
      <c r="KBK152" s="254"/>
      <c r="KBL152" s="254"/>
      <c r="KBM152" s="255"/>
      <c r="KBN152" s="255"/>
      <c r="KBO152" s="255"/>
      <c r="KBP152" s="255"/>
      <c r="KBQ152" s="260"/>
      <c r="KBR152" s="369"/>
      <c r="KBS152" s="369"/>
      <c r="KBT152" s="369"/>
      <c r="KBY152" s="254"/>
      <c r="KBZ152" s="254"/>
      <c r="KCA152" s="254"/>
      <c r="KCB152" s="254"/>
      <c r="KCC152" s="255"/>
      <c r="KCD152" s="255"/>
      <c r="KCE152" s="255"/>
      <c r="KCF152" s="255"/>
      <c r="KCG152" s="260"/>
      <c r="KCH152" s="369"/>
      <c r="KCI152" s="369"/>
      <c r="KCJ152" s="369"/>
      <c r="KCO152" s="254"/>
      <c r="KCP152" s="254"/>
      <c r="KCQ152" s="254"/>
      <c r="KCR152" s="254"/>
      <c r="KCS152" s="255"/>
      <c r="KCT152" s="255"/>
      <c r="KCU152" s="255"/>
      <c r="KCV152" s="255"/>
      <c r="KCW152" s="260"/>
      <c r="KCX152" s="369"/>
      <c r="KCY152" s="369"/>
      <c r="KCZ152" s="369"/>
      <c r="KDE152" s="254"/>
      <c r="KDF152" s="254"/>
      <c r="KDG152" s="254"/>
      <c r="KDH152" s="254"/>
      <c r="KDI152" s="255"/>
      <c r="KDJ152" s="255"/>
      <c r="KDK152" s="255"/>
      <c r="KDL152" s="255"/>
      <c r="KDM152" s="260"/>
      <c r="KDN152" s="369"/>
      <c r="KDO152" s="369"/>
      <c r="KDP152" s="369"/>
      <c r="KDU152" s="254"/>
      <c r="KDV152" s="254"/>
      <c r="KDW152" s="254"/>
      <c r="KDX152" s="254"/>
      <c r="KDY152" s="255"/>
      <c r="KDZ152" s="255"/>
      <c r="KEA152" s="255"/>
      <c r="KEB152" s="255"/>
      <c r="KEC152" s="260"/>
      <c r="KED152" s="369"/>
      <c r="KEE152" s="369"/>
      <c r="KEF152" s="369"/>
      <c r="KEK152" s="254"/>
      <c r="KEL152" s="254"/>
      <c r="KEM152" s="254"/>
      <c r="KEN152" s="254"/>
      <c r="KEO152" s="255"/>
      <c r="KEP152" s="255"/>
      <c r="KEQ152" s="255"/>
      <c r="KER152" s="255"/>
      <c r="KES152" s="260"/>
      <c r="KET152" s="369"/>
      <c r="KEU152" s="369"/>
      <c r="KEV152" s="369"/>
      <c r="KFA152" s="254"/>
      <c r="KFB152" s="254"/>
      <c r="KFC152" s="254"/>
      <c r="KFD152" s="254"/>
      <c r="KFE152" s="255"/>
      <c r="KFF152" s="255"/>
      <c r="KFG152" s="255"/>
      <c r="KFH152" s="255"/>
      <c r="KFI152" s="260"/>
      <c r="KFJ152" s="369"/>
      <c r="KFK152" s="369"/>
      <c r="KFL152" s="369"/>
      <c r="KFQ152" s="254"/>
      <c r="KFR152" s="254"/>
      <c r="KFS152" s="254"/>
      <c r="KFT152" s="254"/>
      <c r="KFU152" s="255"/>
      <c r="KFV152" s="255"/>
      <c r="KFW152" s="255"/>
      <c r="KFX152" s="255"/>
      <c r="KFY152" s="260"/>
      <c r="KFZ152" s="369"/>
      <c r="KGA152" s="369"/>
      <c r="KGB152" s="369"/>
      <c r="KGG152" s="254"/>
      <c r="KGH152" s="254"/>
      <c r="KGI152" s="254"/>
      <c r="KGJ152" s="254"/>
      <c r="KGK152" s="255"/>
      <c r="KGL152" s="255"/>
      <c r="KGM152" s="255"/>
      <c r="KGN152" s="255"/>
      <c r="KGO152" s="260"/>
      <c r="KGP152" s="369"/>
      <c r="KGQ152" s="369"/>
      <c r="KGR152" s="369"/>
      <c r="KGW152" s="254"/>
      <c r="KGX152" s="254"/>
      <c r="KGY152" s="254"/>
      <c r="KGZ152" s="254"/>
      <c r="KHA152" s="255"/>
      <c r="KHB152" s="255"/>
      <c r="KHC152" s="255"/>
      <c r="KHD152" s="255"/>
      <c r="KHE152" s="260"/>
      <c r="KHF152" s="369"/>
      <c r="KHG152" s="369"/>
      <c r="KHH152" s="369"/>
      <c r="KHM152" s="254"/>
      <c r="KHN152" s="254"/>
      <c r="KHO152" s="254"/>
      <c r="KHP152" s="254"/>
      <c r="KHQ152" s="255"/>
      <c r="KHR152" s="255"/>
      <c r="KHS152" s="255"/>
      <c r="KHT152" s="255"/>
      <c r="KHU152" s="260"/>
      <c r="KHV152" s="369"/>
      <c r="KHW152" s="369"/>
      <c r="KHX152" s="369"/>
      <c r="KIC152" s="254"/>
      <c r="KID152" s="254"/>
      <c r="KIE152" s="254"/>
      <c r="KIF152" s="254"/>
      <c r="KIG152" s="255"/>
      <c r="KIH152" s="255"/>
      <c r="KII152" s="255"/>
      <c r="KIJ152" s="255"/>
      <c r="KIK152" s="260"/>
      <c r="KIL152" s="369"/>
      <c r="KIM152" s="369"/>
      <c r="KIN152" s="369"/>
      <c r="KIS152" s="254"/>
      <c r="KIT152" s="254"/>
      <c r="KIU152" s="254"/>
      <c r="KIV152" s="254"/>
      <c r="KIW152" s="255"/>
      <c r="KIX152" s="255"/>
      <c r="KIY152" s="255"/>
      <c r="KIZ152" s="255"/>
      <c r="KJA152" s="260"/>
      <c r="KJB152" s="369"/>
      <c r="KJC152" s="369"/>
      <c r="KJD152" s="369"/>
      <c r="KJI152" s="254"/>
      <c r="KJJ152" s="254"/>
      <c r="KJK152" s="254"/>
      <c r="KJL152" s="254"/>
      <c r="KJM152" s="255"/>
      <c r="KJN152" s="255"/>
      <c r="KJO152" s="255"/>
      <c r="KJP152" s="255"/>
      <c r="KJQ152" s="260"/>
      <c r="KJR152" s="369"/>
      <c r="KJS152" s="369"/>
      <c r="KJT152" s="369"/>
      <c r="KJY152" s="254"/>
      <c r="KJZ152" s="254"/>
      <c r="KKA152" s="254"/>
      <c r="KKB152" s="254"/>
      <c r="KKC152" s="255"/>
      <c r="KKD152" s="255"/>
      <c r="KKE152" s="255"/>
      <c r="KKF152" s="255"/>
      <c r="KKG152" s="260"/>
      <c r="KKH152" s="369"/>
      <c r="KKI152" s="369"/>
      <c r="KKJ152" s="369"/>
      <c r="KKO152" s="254"/>
      <c r="KKP152" s="254"/>
      <c r="KKQ152" s="254"/>
      <c r="KKR152" s="254"/>
      <c r="KKS152" s="255"/>
      <c r="KKT152" s="255"/>
      <c r="KKU152" s="255"/>
      <c r="KKV152" s="255"/>
      <c r="KKW152" s="260"/>
      <c r="KKX152" s="369"/>
      <c r="KKY152" s="369"/>
      <c r="KKZ152" s="369"/>
      <c r="KLE152" s="254"/>
      <c r="KLF152" s="254"/>
      <c r="KLG152" s="254"/>
      <c r="KLH152" s="254"/>
      <c r="KLI152" s="255"/>
      <c r="KLJ152" s="255"/>
      <c r="KLK152" s="255"/>
      <c r="KLL152" s="255"/>
      <c r="KLM152" s="260"/>
      <c r="KLN152" s="369"/>
      <c r="KLO152" s="369"/>
      <c r="KLP152" s="369"/>
      <c r="KLU152" s="254"/>
      <c r="KLV152" s="254"/>
      <c r="KLW152" s="254"/>
      <c r="KLX152" s="254"/>
      <c r="KLY152" s="255"/>
      <c r="KLZ152" s="255"/>
      <c r="KMA152" s="255"/>
      <c r="KMB152" s="255"/>
      <c r="KMC152" s="260"/>
      <c r="KMD152" s="369"/>
      <c r="KME152" s="369"/>
      <c r="KMF152" s="369"/>
      <c r="KMK152" s="254"/>
      <c r="KML152" s="254"/>
      <c r="KMM152" s="254"/>
      <c r="KMN152" s="254"/>
      <c r="KMO152" s="255"/>
      <c r="KMP152" s="255"/>
      <c r="KMQ152" s="255"/>
      <c r="KMR152" s="255"/>
      <c r="KMS152" s="260"/>
      <c r="KMT152" s="369"/>
      <c r="KMU152" s="369"/>
      <c r="KMV152" s="369"/>
      <c r="KNA152" s="254"/>
      <c r="KNB152" s="254"/>
      <c r="KNC152" s="254"/>
      <c r="KND152" s="254"/>
      <c r="KNE152" s="255"/>
      <c r="KNF152" s="255"/>
      <c r="KNG152" s="255"/>
      <c r="KNH152" s="255"/>
      <c r="KNI152" s="260"/>
      <c r="KNJ152" s="369"/>
      <c r="KNK152" s="369"/>
      <c r="KNL152" s="369"/>
      <c r="KNQ152" s="254"/>
      <c r="KNR152" s="254"/>
      <c r="KNS152" s="254"/>
      <c r="KNT152" s="254"/>
      <c r="KNU152" s="255"/>
      <c r="KNV152" s="255"/>
      <c r="KNW152" s="255"/>
      <c r="KNX152" s="255"/>
      <c r="KNY152" s="260"/>
      <c r="KNZ152" s="369"/>
      <c r="KOA152" s="369"/>
      <c r="KOB152" s="369"/>
      <c r="KOG152" s="254"/>
      <c r="KOH152" s="254"/>
      <c r="KOI152" s="254"/>
      <c r="KOJ152" s="254"/>
      <c r="KOK152" s="255"/>
      <c r="KOL152" s="255"/>
      <c r="KOM152" s="255"/>
      <c r="KON152" s="255"/>
      <c r="KOO152" s="260"/>
      <c r="KOP152" s="369"/>
      <c r="KOQ152" s="369"/>
      <c r="KOR152" s="369"/>
      <c r="KOW152" s="254"/>
      <c r="KOX152" s="254"/>
      <c r="KOY152" s="254"/>
      <c r="KOZ152" s="254"/>
      <c r="KPA152" s="255"/>
      <c r="KPB152" s="255"/>
      <c r="KPC152" s="255"/>
      <c r="KPD152" s="255"/>
      <c r="KPE152" s="260"/>
      <c r="KPF152" s="369"/>
      <c r="KPG152" s="369"/>
      <c r="KPH152" s="369"/>
      <c r="KPM152" s="254"/>
      <c r="KPN152" s="254"/>
      <c r="KPO152" s="254"/>
      <c r="KPP152" s="254"/>
      <c r="KPQ152" s="255"/>
      <c r="KPR152" s="255"/>
      <c r="KPS152" s="255"/>
      <c r="KPT152" s="255"/>
      <c r="KPU152" s="260"/>
      <c r="KPV152" s="369"/>
      <c r="KPW152" s="369"/>
      <c r="KPX152" s="369"/>
      <c r="KQC152" s="254"/>
      <c r="KQD152" s="254"/>
      <c r="KQE152" s="254"/>
      <c r="KQF152" s="254"/>
      <c r="KQG152" s="255"/>
      <c r="KQH152" s="255"/>
      <c r="KQI152" s="255"/>
      <c r="KQJ152" s="255"/>
      <c r="KQK152" s="260"/>
      <c r="KQL152" s="369"/>
      <c r="KQM152" s="369"/>
      <c r="KQN152" s="369"/>
      <c r="KQS152" s="254"/>
      <c r="KQT152" s="254"/>
      <c r="KQU152" s="254"/>
      <c r="KQV152" s="254"/>
      <c r="KQW152" s="255"/>
      <c r="KQX152" s="255"/>
      <c r="KQY152" s="255"/>
      <c r="KQZ152" s="255"/>
      <c r="KRA152" s="260"/>
      <c r="KRB152" s="369"/>
      <c r="KRC152" s="369"/>
      <c r="KRD152" s="369"/>
      <c r="KRI152" s="254"/>
      <c r="KRJ152" s="254"/>
      <c r="KRK152" s="254"/>
      <c r="KRL152" s="254"/>
      <c r="KRM152" s="255"/>
      <c r="KRN152" s="255"/>
      <c r="KRO152" s="255"/>
      <c r="KRP152" s="255"/>
      <c r="KRQ152" s="260"/>
      <c r="KRR152" s="369"/>
      <c r="KRS152" s="369"/>
      <c r="KRT152" s="369"/>
      <c r="KRY152" s="254"/>
      <c r="KRZ152" s="254"/>
      <c r="KSA152" s="254"/>
      <c r="KSB152" s="254"/>
      <c r="KSC152" s="255"/>
      <c r="KSD152" s="255"/>
      <c r="KSE152" s="255"/>
      <c r="KSF152" s="255"/>
      <c r="KSG152" s="260"/>
      <c r="KSH152" s="369"/>
      <c r="KSI152" s="369"/>
      <c r="KSJ152" s="369"/>
      <c r="KSO152" s="254"/>
      <c r="KSP152" s="254"/>
      <c r="KSQ152" s="254"/>
      <c r="KSR152" s="254"/>
      <c r="KSS152" s="255"/>
      <c r="KST152" s="255"/>
      <c r="KSU152" s="255"/>
      <c r="KSV152" s="255"/>
      <c r="KSW152" s="260"/>
      <c r="KSX152" s="369"/>
      <c r="KSY152" s="369"/>
      <c r="KSZ152" s="369"/>
      <c r="KTE152" s="254"/>
      <c r="KTF152" s="254"/>
      <c r="KTG152" s="254"/>
      <c r="KTH152" s="254"/>
      <c r="KTI152" s="255"/>
      <c r="KTJ152" s="255"/>
      <c r="KTK152" s="255"/>
      <c r="KTL152" s="255"/>
      <c r="KTM152" s="260"/>
      <c r="KTN152" s="369"/>
      <c r="KTO152" s="369"/>
      <c r="KTP152" s="369"/>
      <c r="KTU152" s="254"/>
      <c r="KTV152" s="254"/>
      <c r="KTW152" s="254"/>
      <c r="KTX152" s="254"/>
      <c r="KTY152" s="255"/>
      <c r="KTZ152" s="255"/>
      <c r="KUA152" s="255"/>
      <c r="KUB152" s="255"/>
      <c r="KUC152" s="260"/>
      <c r="KUD152" s="369"/>
      <c r="KUE152" s="369"/>
      <c r="KUF152" s="369"/>
      <c r="KUK152" s="254"/>
      <c r="KUL152" s="254"/>
      <c r="KUM152" s="254"/>
      <c r="KUN152" s="254"/>
      <c r="KUO152" s="255"/>
      <c r="KUP152" s="255"/>
      <c r="KUQ152" s="255"/>
      <c r="KUR152" s="255"/>
      <c r="KUS152" s="260"/>
      <c r="KUT152" s="369"/>
      <c r="KUU152" s="369"/>
      <c r="KUV152" s="369"/>
      <c r="KVA152" s="254"/>
      <c r="KVB152" s="254"/>
      <c r="KVC152" s="254"/>
      <c r="KVD152" s="254"/>
      <c r="KVE152" s="255"/>
      <c r="KVF152" s="255"/>
      <c r="KVG152" s="255"/>
      <c r="KVH152" s="255"/>
      <c r="KVI152" s="260"/>
      <c r="KVJ152" s="369"/>
      <c r="KVK152" s="369"/>
      <c r="KVL152" s="369"/>
      <c r="KVQ152" s="254"/>
      <c r="KVR152" s="254"/>
      <c r="KVS152" s="254"/>
      <c r="KVT152" s="254"/>
      <c r="KVU152" s="255"/>
      <c r="KVV152" s="255"/>
      <c r="KVW152" s="255"/>
      <c r="KVX152" s="255"/>
      <c r="KVY152" s="260"/>
      <c r="KVZ152" s="369"/>
      <c r="KWA152" s="369"/>
      <c r="KWB152" s="369"/>
      <c r="KWG152" s="254"/>
      <c r="KWH152" s="254"/>
      <c r="KWI152" s="254"/>
      <c r="KWJ152" s="254"/>
      <c r="KWK152" s="255"/>
      <c r="KWL152" s="255"/>
      <c r="KWM152" s="255"/>
      <c r="KWN152" s="255"/>
      <c r="KWO152" s="260"/>
      <c r="KWP152" s="369"/>
      <c r="KWQ152" s="369"/>
      <c r="KWR152" s="369"/>
      <c r="KWW152" s="254"/>
      <c r="KWX152" s="254"/>
      <c r="KWY152" s="254"/>
      <c r="KWZ152" s="254"/>
      <c r="KXA152" s="255"/>
      <c r="KXB152" s="255"/>
      <c r="KXC152" s="255"/>
      <c r="KXD152" s="255"/>
      <c r="KXE152" s="260"/>
      <c r="KXF152" s="369"/>
      <c r="KXG152" s="369"/>
      <c r="KXH152" s="369"/>
      <c r="KXM152" s="254"/>
      <c r="KXN152" s="254"/>
      <c r="KXO152" s="254"/>
      <c r="KXP152" s="254"/>
      <c r="KXQ152" s="255"/>
      <c r="KXR152" s="255"/>
      <c r="KXS152" s="255"/>
      <c r="KXT152" s="255"/>
      <c r="KXU152" s="260"/>
      <c r="KXV152" s="369"/>
      <c r="KXW152" s="369"/>
      <c r="KXX152" s="369"/>
      <c r="KYC152" s="254"/>
      <c r="KYD152" s="254"/>
      <c r="KYE152" s="254"/>
      <c r="KYF152" s="254"/>
      <c r="KYG152" s="255"/>
      <c r="KYH152" s="255"/>
      <c r="KYI152" s="255"/>
      <c r="KYJ152" s="255"/>
      <c r="KYK152" s="260"/>
      <c r="KYL152" s="369"/>
      <c r="KYM152" s="369"/>
      <c r="KYN152" s="369"/>
      <c r="KYS152" s="254"/>
      <c r="KYT152" s="254"/>
      <c r="KYU152" s="254"/>
      <c r="KYV152" s="254"/>
      <c r="KYW152" s="255"/>
      <c r="KYX152" s="255"/>
      <c r="KYY152" s="255"/>
      <c r="KYZ152" s="255"/>
      <c r="KZA152" s="260"/>
      <c r="KZB152" s="369"/>
      <c r="KZC152" s="369"/>
      <c r="KZD152" s="369"/>
      <c r="KZI152" s="254"/>
      <c r="KZJ152" s="254"/>
      <c r="KZK152" s="254"/>
      <c r="KZL152" s="254"/>
      <c r="KZM152" s="255"/>
      <c r="KZN152" s="255"/>
      <c r="KZO152" s="255"/>
      <c r="KZP152" s="255"/>
      <c r="KZQ152" s="260"/>
      <c r="KZR152" s="369"/>
      <c r="KZS152" s="369"/>
      <c r="KZT152" s="369"/>
      <c r="KZY152" s="254"/>
      <c r="KZZ152" s="254"/>
      <c r="LAA152" s="254"/>
      <c r="LAB152" s="254"/>
      <c r="LAC152" s="255"/>
      <c r="LAD152" s="255"/>
      <c r="LAE152" s="255"/>
      <c r="LAF152" s="255"/>
      <c r="LAG152" s="260"/>
      <c r="LAH152" s="369"/>
      <c r="LAI152" s="369"/>
      <c r="LAJ152" s="369"/>
      <c r="LAO152" s="254"/>
      <c r="LAP152" s="254"/>
      <c r="LAQ152" s="254"/>
      <c r="LAR152" s="254"/>
      <c r="LAS152" s="255"/>
      <c r="LAT152" s="255"/>
      <c r="LAU152" s="255"/>
      <c r="LAV152" s="255"/>
      <c r="LAW152" s="260"/>
      <c r="LAX152" s="369"/>
      <c r="LAY152" s="369"/>
      <c r="LAZ152" s="369"/>
      <c r="LBE152" s="254"/>
      <c r="LBF152" s="254"/>
      <c r="LBG152" s="254"/>
      <c r="LBH152" s="254"/>
      <c r="LBI152" s="255"/>
      <c r="LBJ152" s="255"/>
      <c r="LBK152" s="255"/>
      <c r="LBL152" s="255"/>
      <c r="LBM152" s="260"/>
      <c r="LBN152" s="369"/>
      <c r="LBO152" s="369"/>
      <c r="LBP152" s="369"/>
      <c r="LBU152" s="254"/>
      <c r="LBV152" s="254"/>
      <c r="LBW152" s="254"/>
      <c r="LBX152" s="254"/>
      <c r="LBY152" s="255"/>
      <c r="LBZ152" s="255"/>
      <c r="LCA152" s="255"/>
      <c r="LCB152" s="255"/>
      <c r="LCC152" s="260"/>
      <c r="LCD152" s="369"/>
      <c r="LCE152" s="369"/>
      <c r="LCF152" s="369"/>
      <c r="LCK152" s="254"/>
      <c r="LCL152" s="254"/>
      <c r="LCM152" s="254"/>
      <c r="LCN152" s="254"/>
      <c r="LCO152" s="255"/>
      <c r="LCP152" s="255"/>
      <c r="LCQ152" s="255"/>
      <c r="LCR152" s="255"/>
      <c r="LCS152" s="260"/>
      <c r="LCT152" s="369"/>
      <c r="LCU152" s="369"/>
      <c r="LCV152" s="369"/>
      <c r="LDA152" s="254"/>
      <c r="LDB152" s="254"/>
      <c r="LDC152" s="254"/>
      <c r="LDD152" s="254"/>
      <c r="LDE152" s="255"/>
      <c r="LDF152" s="255"/>
      <c r="LDG152" s="255"/>
      <c r="LDH152" s="255"/>
      <c r="LDI152" s="260"/>
      <c r="LDJ152" s="369"/>
      <c r="LDK152" s="369"/>
      <c r="LDL152" s="369"/>
      <c r="LDQ152" s="254"/>
      <c r="LDR152" s="254"/>
      <c r="LDS152" s="254"/>
      <c r="LDT152" s="254"/>
      <c r="LDU152" s="255"/>
      <c r="LDV152" s="255"/>
      <c r="LDW152" s="255"/>
      <c r="LDX152" s="255"/>
      <c r="LDY152" s="260"/>
      <c r="LDZ152" s="369"/>
      <c r="LEA152" s="369"/>
      <c r="LEB152" s="369"/>
      <c r="LEG152" s="254"/>
      <c r="LEH152" s="254"/>
      <c r="LEI152" s="254"/>
      <c r="LEJ152" s="254"/>
      <c r="LEK152" s="255"/>
      <c r="LEL152" s="255"/>
      <c r="LEM152" s="255"/>
      <c r="LEN152" s="255"/>
      <c r="LEO152" s="260"/>
      <c r="LEP152" s="369"/>
      <c r="LEQ152" s="369"/>
      <c r="LER152" s="369"/>
      <c r="LEW152" s="254"/>
      <c r="LEX152" s="254"/>
      <c r="LEY152" s="254"/>
      <c r="LEZ152" s="254"/>
      <c r="LFA152" s="255"/>
      <c r="LFB152" s="255"/>
      <c r="LFC152" s="255"/>
      <c r="LFD152" s="255"/>
      <c r="LFE152" s="260"/>
      <c r="LFF152" s="369"/>
      <c r="LFG152" s="369"/>
      <c r="LFH152" s="369"/>
      <c r="LFM152" s="254"/>
      <c r="LFN152" s="254"/>
      <c r="LFO152" s="254"/>
      <c r="LFP152" s="254"/>
      <c r="LFQ152" s="255"/>
      <c r="LFR152" s="255"/>
      <c r="LFS152" s="255"/>
      <c r="LFT152" s="255"/>
      <c r="LFU152" s="260"/>
      <c r="LFV152" s="369"/>
      <c r="LFW152" s="369"/>
      <c r="LFX152" s="369"/>
      <c r="LGC152" s="254"/>
      <c r="LGD152" s="254"/>
      <c r="LGE152" s="254"/>
      <c r="LGF152" s="254"/>
      <c r="LGG152" s="255"/>
      <c r="LGH152" s="255"/>
      <c r="LGI152" s="255"/>
      <c r="LGJ152" s="255"/>
      <c r="LGK152" s="260"/>
      <c r="LGL152" s="369"/>
      <c r="LGM152" s="369"/>
      <c r="LGN152" s="369"/>
      <c r="LGS152" s="254"/>
      <c r="LGT152" s="254"/>
      <c r="LGU152" s="254"/>
      <c r="LGV152" s="254"/>
      <c r="LGW152" s="255"/>
      <c r="LGX152" s="255"/>
      <c r="LGY152" s="255"/>
      <c r="LGZ152" s="255"/>
      <c r="LHA152" s="260"/>
      <c r="LHB152" s="369"/>
      <c r="LHC152" s="369"/>
      <c r="LHD152" s="369"/>
      <c r="LHI152" s="254"/>
      <c r="LHJ152" s="254"/>
      <c r="LHK152" s="254"/>
      <c r="LHL152" s="254"/>
      <c r="LHM152" s="255"/>
      <c r="LHN152" s="255"/>
      <c r="LHO152" s="255"/>
      <c r="LHP152" s="255"/>
      <c r="LHQ152" s="260"/>
      <c r="LHR152" s="369"/>
      <c r="LHS152" s="369"/>
      <c r="LHT152" s="369"/>
      <c r="LHY152" s="254"/>
      <c r="LHZ152" s="254"/>
      <c r="LIA152" s="254"/>
      <c r="LIB152" s="254"/>
      <c r="LIC152" s="255"/>
      <c r="LID152" s="255"/>
      <c r="LIE152" s="255"/>
      <c r="LIF152" s="255"/>
      <c r="LIG152" s="260"/>
      <c r="LIH152" s="369"/>
      <c r="LII152" s="369"/>
      <c r="LIJ152" s="369"/>
      <c r="LIO152" s="254"/>
      <c r="LIP152" s="254"/>
      <c r="LIQ152" s="254"/>
      <c r="LIR152" s="254"/>
      <c r="LIS152" s="255"/>
      <c r="LIT152" s="255"/>
      <c r="LIU152" s="255"/>
      <c r="LIV152" s="255"/>
      <c r="LIW152" s="260"/>
      <c r="LIX152" s="369"/>
      <c r="LIY152" s="369"/>
      <c r="LIZ152" s="369"/>
      <c r="LJE152" s="254"/>
      <c r="LJF152" s="254"/>
      <c r="LJG152" s="254"/>
      <c r="LJH152" s="254"/>
      <c r="LJI152" s="255"/>
      <c r="LJJ152" s="255"/>
      <c r="LJK152" s="255"/>
      <c r="LJL152" s="255"/>
      <c r="LJM152" s="260"/>
      <c r="LJN152" s="369"/>
      <c r="LJO152" s="369"/>
      <c r="LJP152" s="369"/>
      <c r="LJU152" s="254"/>
      <c r="LJV152" s="254"/>
      <c r="LJW152" s="254"/>
      <c r="LJX152" s="254"/>
      <c r="LJY152" s="255"/>
      <c r="LJZ152" s="255"/>
      <c r="LKA152" s="255"/>
      <c r="LKB152" s="255"/>
      <c r="LKC152" s="260"/>
      <c r="LKD152" s="369"/>
      <c r="LKE152" s="369"/>
      <c r="LKF152" s="369"/>
      <c r="LKK152" s="254"/>
      <c r="LKL152" s="254"/>
      <c r="LKM152" s="254"/>
      <c r="LKN152" s="254"/>
      <c r="LKO152" s="255"/>
      <c r="LKP152" s="255"/>
      <c r="LKQ152" s="255"/>
      <c r="LKR152" s="255"/>
      <c r="LKS152" s="260"/>
      <c r="LKT152" s="369"/>
      <c r="LKU152" s="369"/>
      <c r="LKV152" s="369"/>
      <c r="LLA152" s="254"/>
      <c r="LLB152" s="254"/>
      <c r="LLC152" s="254"/>
      <c r="LLD152" s="254"/>
      <c r="LLE152" s="255"/>
      <c r="LLF152" s="255"/>
      <c r="LLG152" s="255"/>
      <c r="LLH152" s="255"/>
      <c r="LLI152" s="260"/>
      <c r="LLJ152" s="369"/>
      <c r="LLK152" s="369"/>
      <c r="LLL152" s="369"/>
      <c r="LLQ152" s="254"/>
      <c r="LLR152" s="254"/>
      <c r="LLS152" s="254"/>
      <c r="LLT152" s="254"/>
      <c r="LLU152" s="255"/>
      <c r="LLV152" s="255"/>
      <c r="LLW152" s="255"/>
      <c r="LLX152" s="255"/>
      <c r="LLY152" s="260"/>
      <c r="LLZ152" s="369"/>
      <c r="LMA152" s="369"/>
      <c r="LMB152" s="369"/>
      <c r="LMG152" s="254"/>
      <c r="LMH152" s="254"/>
      <c r="LMI152" s="254"/>
      <c r="LMJ152" s="254"/>
      <c r="LMK152" s="255"/>
      <c r="LML152" s="255"/>
      <c r="LMM152" s="255"/>
      <c r="LMN152" s="255"/>
      <c r="LMO152" s="260"/>
      <c r="LMP152" s="369"/>
      <c r="LMQ152" s="369"/>
      <c r="LMR152" s="369"/>
      <c r="LMW152" s="254"/>
      <c r="LMX152" s="254"/>
      <c r="LMY152" s="254"/>
      <c r="LMZ152" s="254"/>
      <c r="LNA152" s="255"/>
      <c r="LNB152" s="255"/>
      <c r="LNC152" s="255"/>
      <c r="LND152" s="255"/>
      <c r="LNE152" s="260"/>
      <c r="LNF152" s="369"/>
      <c r="LNG152" s="369"/>
      <c r="LNH152" s="369"/>
      <c r="LNM152" s="254"/>
      <c r="LNN152" s="254"/>
      <c r="LNO152" s="254"/>
      <c r="LNP152" s="254"/>
      <c r="LNQ152" s="255"/>
      <c r="LNR152" s="255"/>
      <c r="LNS152" s="255"/>
      <c r="LNT152" s="255"/>
      <c r="LNU152" s="260"/>
      <c r="LNV152" s="369"/>
      <c r="LNW152" s="369"/>
      <c r="LNX152" s="369"/>
      <c r="LOC152" s="254"/>
      <c r="LOD152" s="254"/>
      <c r="LOE152" s="254"/>
      <c r="LOF152" s="254"/>
      <c r="LOG152" s="255"/>
      <c r="LOH152" s="255"/>
      <c r="LOI152" s="255"/>
      <c r="LOJ152" s="255"/>
      <c r="LOK152" s="260"/>
      <c r="LOL152" s="369"/>
      <c r="LOM152" s="369"/>
      <c r="LON152" s="369"/>
      <c r="LOS152" s="254"/>
      <c r="LOT152" s="254"/>
      <c r="LOU152" s="254"/>
      <c r="LOV152" s="254"/>
      <c r="LOW152" s="255"/>
      <c r="LOX152" s="255"/>
      <c r="LOY152" s="255"/>
      <c r="LOZ152" s="255"/>
      <c r="LPA152" s="260"/>
      <c r="LPB152" s="369"/>
      <c r="LPC152" s="369"/>
      <c r="LPD152" s="369"/>
      <c r="LPI152" s="254"/>
      <c r="LPJ152" s="254"/>
      <c r="LPK152" s="254"/>
      <c r="LPL152" s="254"/>
      <c r="LPM152" s="255"/>
      <c r="LPN152" s="255"/>
      <c r="LPO152" s="255"/>
      <c r="LPP152" s="255"/>
      <c r="LPQ152" s="260"/>
      <c r="LPR152" s="369"/>
      <c r="LPS152" s="369"/>
      <c r="LPT152" s="369"/>
      <c r="LPY152" s="254"/>
      <c r="LPZ152" s="254"/>
      <c r="LQA152" s="254"/>
      <c r="LQB152" s="254"/>
      <c r="LQC152" s="255"/>
      <c r="LQD152" s="255"/>
      <c r="LQE152" s="255"/>
      <c r="LQF152" s="255"/>
      <c r="LQG152" s="260"/>
      <c r="LQH152" s="369"/>
      <c r="LQI152" s="369"/>
      <c r="LQJ152" s="369"/>
      <c r="LQO152" s="254"/>
      <c r="LQP152" s="254"/>
      <c r="LQQ152" s="254"/>
      <c r="LQR152" s="254"/>
      <c r="LQS152" s="255"/>
      <c r="LQT152" s="255"/>
      <c r="LQU152" s="255"/>
      <c r="LQV152" s="255"/>
      <c r="LQW152" s="260"/>
      <c r="LQX152" s="369"/>
      <c r="LQY152" s="369"/>
      <c r="LQZ152" s="369"/>
      <c r="LRE152" s="254"/>
      <c r="LRF152" s="254"/>
      <c r="LRG152" s="254"/>
      <c r="LRH152" s="254"/>
      <c r="LRI152" s="255"/>
      <c r="LRJ152" s="255"/>
      <c r="LRK152" s="255"/>
      <c r="LRL152" s="255"/>
      <c r="LRM152" s="260"/>
      <c r="LRN152" s="369"/>
      <c r="LRO152" s="369"/>
      <c r="LRP152" s="369"/>
      <c r="LRU152" s="254"/>
      <c r="LRV152" s="254"/>
      <c r="LRW152" s="254"/>
      <c r="LRX152" s="254"/>
      <c r="LRY152" s="255"/>
      <c r="LRZ152" s="255"/>
      <c r="LSA152" s="255"/>
      <c r="LSB152" s="255"/>
      <c r="LSC152" s="260"/>
      <c r="LSD152" s="369"/>
      <c r="LSE152" s="369"/>
      <c r="LSF152" s="369"/>
      <c r="LSK152" s="254"/>
      <c r="LSL152" s="254"/>
      <c r="LSM152" s="254"/>
      <c r="LSN152" s="254"/>
      <c r="LSO152" s="255"/>
      <c r="LSP152" s="255"/>
      <c r="LSQ152" s="255"/>
      <c r="LSR152" s="255"/>
      <c r="LSS152" s="260"/>
      <c r="LST152" s="369"/>
      <c r="LSU152" s="369"/>
      <c r="LSV152" s="369"/>
      <c r="LTA152" s="254"/>
      <c r="LTB152" s="254"/>
      <c r="LTC152" s="254"/>
      <c r="LTD152" s="254"/>
      <c r="LTE152" s="255"/>
      <c r="LTF152" s="255"/>
      <c r="LTG152" s="255"/>
      <c r="LTH152" s="255"/>
      <c r="LTI152" s="260"/>
      <c r="LTJ152" s="369"/>
      <c r="LTK152" s="369"/>
      <c r="LTL152" s="369"/>
      <c r="LTQ152" s="254"/>
      <c r="LTR152" s="254"/>
      <c r="LTS152" s="254"/>
      <c r="LTT152" s="254"/>
      <c r="LTU152" s="255"/>
      <c r="LTV152" s="255"/>
      <c r="LTW152" s="255"/>
      <c r="LTX152" s="255"/>
      <c r="LTY152" s="260"/>
      <c r="LTZ152" s="369"/>
      <c r="LUA152" s="369"/>
      <c r="LUB152" s="369"/>
      <c r="LUG152" s="254"/>
      <c r="LUH152" s="254"/>
      <c r="LUI152" s="254"/>
      <c r="LUJ152" s="254"/>
      <c r="LUK152" s="255"/>
      <c r="LUL152" s="255"/>
      <c r="LUM152" s="255"/>
      <c r="LUN152" s="255"/>
      <c r="LUO152" s="260"/>
      <c r="LUP152" s="369"/>
      <c r="LUQ152" s="369"/>
      <c r="LUR152" s="369"/>
      <c r="LUW152" s="254"/>
      <c r="LUX152" s="254"/>
      <c r="LUY152" s="254"/>
      <c r="LUZ152" s="254"/>
      <c r="LVA152" s="255"/>
      <c r="LVB152" s="255"/>
      <c r="LVC152" s="255"/>
      <c r="LVD152" s="255"/>
      <c r="LVE152" s="260"/>
      <c r="LVF152" s="369"/>
      <c r="LVG152" s="369"/>
      <c r="LVH152" s="369"/>
      <c r="LVM152" s="254"/>
      <c r="LVN152" s="254"/>
      <c r="LVO152" s="254"/>
      <c r="LVP152" s="254"/>
      <c r="LVQ152" s="255"/>
      <c r="LVR152" s="255"/>
      <c r="LVS152" s="255"/>
      <c r="LVT152" s="255"/>
      <c r="LVU152" s="260"/>
      <c r="LVV152" s="369"/>
      <c r="LVW152" s="369"/>
      <c r="LVX152" s="369"/>
      <c r="LWC152" s="254"/>
      <c r="LWD152" s="254"/>
      <c r="LWE152" s="254"/>
      <c r="LWF152" s="254"/>
      <c r="LWG152" s="255"/>
      <c r="LWH152" s="255"/>
      <c r="LWI152" s="255"/>
      <c r="LWJ152" s="255"/>
      <c r="LWK152" s="260"/>
      <c r="LWL152" s="369"/>
      <c r="LWM152" s="369"/>
      <c r="LWN152" s="369"/>
      <c r="LWS152" s="254"/>
      <c r="LWT152" s="254"/>
      <c r="LWU152" s="254"/>
      <c r="LWV152" s="254"/>
      <c r="LWW152" s="255"/>
      <c r="LWX152" s="255"/>
      <c r="LWY152" s="255"/>
      <c r="LWZ152" s="255"/>
      <c r="LXA152" s="260"/>
      <c r="LXB152" s="369"/>
      <c r="LXC152" s="369"/>
      <c r="LXD152" s="369"/>
      <c r="LXI152" s="254"/>
      <c r="LXJ152" s="254"/>
      <c r="LXK152" s="254"/>
      <c r="LXL152" s="254"/>
      <c r="LXM152" s="255"/>
      <c r="LXN152" s="255"/>
      <c r="LXO152" s="255"/>
      <c r="LXP152" s="255"/>
      <c r="LXQ152" s="260"/>
      <c r="LXR152" s="369"/>
      <c r="LXS152" s="369"/>
      <c r="LXT152" s="369"/>
      <c r="LXY152" s="254"/>
      <c r="LXZ152" s="254"/>
      <c r="LYA152" s="254"/>
      <c r="LYB152" s="254"/>
      <c r="LYC152" s="255"/>
      <c r="LYD152" s="255"/>
      <c r="LYE152" s="255"/>
      <c r="LYF152" s="255"/>
      <c r="LYG152" s="260"/>
      <c r="LYH152" s="369"/>
      <c r="LYI152" s="369"/>
      <c r="LYJ152" s="369"/>
      <c r="LYO152" s="254"/>
      <c r="LYP152" s="254"/>
      <c r="LYQ152" s="254"/>
      <c r="LYR152" s="254"/>
      <c r="LYS152" s="255"/>
      <c r="LYT152" s="255"/>
      <c r="LYU152" s="255"/>
      <c r="LYV152" s="255"/>
      <c r="LYW152" s="260"/>
      <c r="LYX152" s="369"/>
      <c r="LYY152" s="369"/>
      <c r="LYZ152" s="369"/>
      <c r="LZE152" s="254"/>
      <c r="LZF152" s="254"/>
      <c r="LZG152" s="254"/>
      <c r="LZH152" s="254"/>
      <c r="LZI152" s="255"/>
      <c r="LZJ152" s="255"/>
      <c r="LZK152" s="255"/>
      <c r="LZL152" s="255"/>
      <c r="LZM152" s="260"/>
      <c r="LZN152" s="369"/>
      <c r="LZO152" s="369"/>
      <c r="LZP152" s="369"/>
      <c r="LZU152" s="254"/>
      <c r="LZV152" s="254"/>
      <c r="LZW152" s="254"/>
      <c r="LZX152" s="254"/>
      <c r="LZY152" s="255"/>
      <c r="LZZ152" s="255"/>
      <c r="MAA152" s="255"/>
      <c r="MAB152" s="255"/>
      <c r="MAC152" s="260"/>
      <c r="MAD152" s="369"/>
      <c r="MAE152" s="369"/>
      <c r="MAF152" s="369"/>
      <c r="MAK152" s="254"/>
      <c r="MAL152" s="254"/>
      <c r="MAM152" s="254"/>
      <c r="MAN152" s="254"/>
      <c r="MAO152" s="255"/>
      <c r="MAP152" s="255"/>
      <c r="MAQ152" s="255"/>
      <c r="MAR152" s="255"/>
      <c r="MAS152" s="260"/>
      <c r="MAT152" s="369"/>
      <c r="MAU152" s="369"/>
      <c r="MAV152" s="369"/>
      <c r="MBA152" s="254"/>
      <c r="MBB152" s="254"/>
      <c r="MBC152" s="254"/>
      <c r="MBD152" s="254"/>
      <c r="MBE152" s="255"/>
      <c r="MBF152" s="255"/>
      <c r="MBG152" s="255"/>
      <c r="MBH152" s="255"/>
      <c r="MBI152" s="260"/>
      <c r="MBJ152" s="369"/>
      <c r="MBK152" s="369"/>
      <c r="MBL152" s="369"/>
      <c r="MBQ152" s="254"/>
      <c r="MBR152" s="254"/>
      <c r="MBS152" s="254"/>
      <c r="MBT152" s="254"/>
      <c r="MBU152" s="255"/>
      <c r="MBV152" s="255"/>
      <c r="MBW152" s="255"/>
      <c r="MBX152" s="255"/>
      <c r="MBY152" s="260"/>
      <c r="MBZ152" s="369"/>
      <c r="MCA152" s="369"/>
      <c r="MCB152" s="369"/>
      <c r="MCG152" s="254"/>
      <c r="MCH152" s="254"/>
      <c r="MCI152" s="254"/>
      <c r="MCJ152" s="254"/>
      <c r="MCK152" s="255"/>
      <c r="MCL152" s="255"/>
      <c r="MCM152" s="255"/>
      <c r="MCN152" s="255"/>
      <c r="MCO152" s="260"/>
      <c r="MCP152" s="369"/>
      <c r="MCQ152" s="369"/>
      <c r="MCR152" s="369"/>
      <c r="MCW152" s="254"/>
      <c r="MCX152" s="254"/>
      <c r="MCY152" s="254"/>
      <c r="MCZ152" s="254"/>
      <c r="MDA152" s="255"/>
      <c r="MDB152" s="255"/>
      <c r="MDC152" s="255"/>
      <c r="MDD152" s="255"/>
      <c r="MDE152" s="260"/>
      <c r="MDF152" s="369"/>
      <c r="MDG152" s="369"/>
      <c r="MDH152" s="369"/>
      <c r="MDM152" s="254"/>
      <c r="MDN152" s="254"/>
      <c r="MDO152" s="254"/>
      <c r="MDP152" s="254"/>
      <c r="MDQ152" s="255"/>
      <c r="MDR152" s="255"/>
      <c r="MDS152" s="255"/>
      <c r="MDT152" s="255"/>
      <c r="MDU152" s="260"/>
      <c r="MDV152" s="369"/>
      <c r="MDW152" s="369"/>
      <c r="MDX152" s="369"/>
      <c r="MEC152" s="254"/>
      <c r="MED152" s="254"/>
      <c r="MEE152" s="254"/>
      <c r="MEF152" s="254"/>
      <c r="MEG152" s="255"/>
      <c r="MEH152" s="255"/>
      <c r="MEI152" s="255"/>
      <c r="MEJ152" s="255"/>
      <c r="MEK152" s="260"/>
      <c r="MEL152" s="369"/>
      <c r="MEM152" s="369"/>
      <c r="MEN152" s="369"/>
      <c r="MES152" s="254"/>
      <c r="MET152" s="254"/>
      <c r="MEU152" s="254"/>
      <c r="MEV152" s="254"/>
      <c r="MEW152" s="255"/>
      <c r="MEX152" s="255"/>
      <c r="MEY152" s="255"/>
      <c r="MEZ152" s="255"/>
      <c r="MFA152" s="260"/>
      <c r="MFB152" s="369"/>
      <c r="MFC152" s="369"/>
      <c r="MFD152" s="369"/>
      <c r="MFI152" s="254"/>
      <c r="MFJ152" s="254"/>
      <c r="MFK152" s="254"/>
      <c r="MFL152" s="254"/>
      <c r="MFM152" s="255"/>
      <c r="MFN152" s="255"/>
      <c r="MFO152" s="255"/>
      <c r="MFP152" s="255"/>
      <c r="MFQ152" s="260"/>
      <c r="MFR152" s="369"/>
      <c r="MFS152" s="369"/>
      <c r="MFT152" s="369"/>
      <c r="MFY152" s="254"/>
      <c r="MFZ152" s="254"/>
      <c r="MGA152" s="254"/>
      <c r="MGB152" s="254"/>
      <c r="MGC152" s="255"/>
      <c r="MGD152" s="255"/>
      <c r="MGE152" s="255"/>
      <c r="MGF152" s="255"/>
      <c r="MGG152" s="260"/>
      <c r="MGH152" s="369"/>
      <c r="MGI152" s="369"/>
      <c r="MGJ152" s="369"/>
      <c r="MGO152" s="254"/>
      <c r="MGP152" s="254"/>
      <c r="MGQ152" s="254"/>
      <c r="MGR152" s="254"/>
      <c r="MGS152" s="255"/>
      <c r="MGT152" s="255"/>
      <c r="MGU152" s="255"/>
      <c r="MGV152" s="255"/>
      <c r="MGW152" s="260"/>
      <c r="MGX152" s="369"/>
      <c r="MGY152" s="369"/>
      <c r="MGZ152" s="369"/>
      <c r="MHE152" s="254"/>
      <c r="MHF152" s="254"/>
      <c r="MHG152" s="254"/>
      <c r="MHH152" s="254"/>
      <c r="MHI152" s="255"/>
      <c r="MHJ152" s="255"/>
      <c r="MHK152" s="255"/>
      <c r="MHL152" s="255"/>
      <c r="MHM152" s="260"/>
      <c r="MHN152" s="369"/>
      <c r="MHO152" s="369"/>
      <c r="MHP152" s="369"/>
      <c r="MHU152" s="254"/>
      <c r="MHV152" s="254"/>
      <c r="MHW152" s="254"/>
      <c r="MHX152" s="254"/>
      <c r="MHY152" s="255"/>
      <c r="MHZ152" s="255"/>
      <c r="MIA152" s="255"/>
      <c r="MIB152" s="255"/>
      <c r="MIC152" s="260"/>
      <c r="MID152" s="369"/>
      <c r="MIE152" s="369"/>
      <c r="MIF152" s="369"/>
      <c r="MIK152" s="254"/>
      <c r="MIL152" s="254"/>
      <c r="MIM152" s="254"/>
      <c r="MIN152" s="254"/>
      <c r="MIO152" s="255"/>
      <c r="MIP152" s="255"/>
      <c r="MIQ152" s="255"/>
      <c r="MIR152" s="255"/>
      <c r="MIS152" s="260"/>
      <c r="MIT152" s="369"/>
      <c r="MIU152" s="369"/>
      <c r="MIV152" s="369"/>
      <c r="MJA152" s="254"/>
      <c r="MJB152" s="254"/>
      <c r="MJC152" s="254"/>
      <c r="MJD152" s="254"/>
      <c r="MJE152" s="255"/>
      <c r="MJF152" s="255"/>
      <c r="MJG152" s="255"/>
      <c r="MJH152" s="255"/>
      <c r="MJI152" s="260"/>
      <c r="MJJ152" s="369"/>
      <c r="MJK152" s="369"/>
      <c r="MJL152" s="369"/>
      <c r="MJQ152" s="254"/>
      <c r="MJR152" s="254"/>
      <c r="MJS152" s="254"/>
      <c r="MJT152" s="254"/>
      <c r="MJU152" s="255"/>
      <c r="MJV152" s="255"/>
      <c r="MJW152" s="255"/>
      <c r="MJX152" s="255"/>
      <c r="MJY152" s="260"/>
      <c r="MJZ152" s="369"/>
      <c r="MKA152" s="369"/>
      <c r="MKB152" s="369"/>
      <c r="MKG152" s="254"/>
      <c r="MKH152" s="254"/>
      <c r="MKI152" s="254"/>
      <c r="MKJ152" s="254"/>
      <c r="MKK152" s="255"/>
      <c r="MKL152" s="255"/>
      <c r="MKM152" s="255"/>
      <c r="MKN152" s="255"/>
      <c r="MKO152" s="260"/>
      <c r="MKP152" s="369"/>
      <c r="MKQ152" s="369"/>
      <c r="MKR152" s="369"/>
      <c r="MKW152" s="254"/>
      <c r="MKX152" s="254"/>
      <c r="MKY152" s="254"/>
      <c r="MKZ152" s="254"/>
      <c r="MLA152" s="255"/>
      <c r="MLB152" s="255"/>
      <c r="MLC152" s="255"/>
      <c r="MLD152" s="255"/>
      <c r="MLE152" s="260"/>
      <c r="MLF152" s="369"/>
      <c r="MLG152" s="369"/>
      <c r="MLH152" s="369"/>
      <c r="MLM152" s="254"/>
      <c r="MLN152" s="254"/>
      <c r="MLO152" s="254"/>
      <c r="MLP152" s="254"/>
      <c r="MLQ152" s="255"/>
      <c r="MLR152" s="255"/>
      <c r="MLS152" s="255"/>
      <c r="MLT152" s="255"/>
      <c r="MLU152" s="260"/>
      <c r="MLV152" s="369"/>
      <c r="MLW152" s="369"/>
      <c r="MLX152" s="369"/>
      <c r="MMC152" s="254"/>
      <c r="MMD152" s="254"/>
      <c r="MME152" s="254"/>
      <c r="MMF152" s="254"/>
      <c r="MMG152" s="255"/>
      <c r="MMH152" s="255"/>
      <c r="MMI152" s="255"/>
      <c r="MMJ152" s="255"/>
      <c r="MMK152" s="260"/>
      <c r="MML152" s="369"/>
      <c r="MMM152" s="369"/>
      <c r="MMN152" s="369"/>
      <c r="MMS152" s="254"/>
      <c r="MMT152" s="254"/>
      <c r="MMU152" s="254"/>
      <c r="MMV152" s="254"/>
      <c r="MMW152" s="255"/>
      <c r="MMX152" s="255"/>
      <c r="MMY152" s="255"/>
      <c r="MMZ152" s="255"/>
      <c r="MNA152" s="260"/>
      <c r="MNB152" s="369"/>
      <c r="MNC152" s="369"/>
      <c r="MND152" s="369"/>
      <c r="MNI152" s="254"/>
      <c r="MNJ152" s="254"/>
      <c r="MNK152" s="254"/>
      <c r="MNL152" s="254"/>
      <c r="MNM152" s="255"/>
      <c r="MNN152" s="255"/>
      <c r="MNO152" s="255"/>
      <c r="MNP152" s="255"/>
      <c r="MNQ152" s="260"/>
      <c r="MNR152" s="369"/>
      <c r="MNS152" s="369"/>
      <c r="MNT152" s="369"/>
      <c r="MNY152" s="254"/>
      <c r="MNZ152" s="254"/>
      <c r="MOA152" s="254"/>
      <c r="MOB152" s="254"/>
      <c r="MOC152" s="255"/>
      <c r="MOD152" s="255"/>
      <c r="MOE152" s="255"/>
      <c r="MOF152" s="255"/>
      <c r="MOG152" s="260"/>
      <c r="MOH152" s="369"/>
      <c r="MOI152" s="369"/>
      <c r="MOJ152" s="369"/>
      <c r="MOO152" s="254"/>
      <c r="MOP152" s="254"/>
      <c r="MOQ152" s="254"/>
      <c r="MOR152" s="254"/>
      <c r="MOS152" s="255"/>
      <c r="MOT152" s="255"/>
      <c r="MOU152" s="255"/>
      <c r="MOV152" s="255"/>
      <c r="MOW152" s="260"/>
      <c r="MOX152" s="369"/>
      <c r="MOY152" s="369"/>
      <c r="MOZ152" s="369"/>
      <c r="MPE152" s="254"/>
      <c r="MPF152" s="254"/>
      <c r="MPG152" s="254"/>
      <c r="MPH152" s="254"/>
      <c r="MPI152" s="255"/>
      <c r="MPJ152" s="255"/>
      <c r="MPK152" s="255"/>
      <c r="MPL152" s="255"/>
      <c r="MPM152" s="260"/>
      <c r="MPN152" s="369"/>
      <c r="MPO152" s="369"/>
      <c r="MPP152" s="369"/>
      <c r="MPU152" s="254"/>
      <c r="MPV152" s="254"/>
      <c r="MPW152" s="254"/>
      <c r="MPX152" s="254"/>
      <c r="MPY152" s="255"/>
      <c r="MPZ152" s="255"/>
      <c r="MQA152" s="255"/>
      <c r="MQB152" s="255"/>
      <c r="MQC152" s="260"/>
      <c r="MQD152" s="369"/>
      <c r="MQE152" s="369"/>
      <c r="MQF152" s="369"/>
      <c r="MQK152" s="254"/>
      <c r="MQL152" s="254"/>
      <c r="MQM152" s="254"/>
      <c r="MQN152" s="254"/>
      <c r="MQO152" s="255"/>
      <c r="MQP152" s="255"/>
      <c r="MQQ152" s="255"/>
      <c r="MQR152" s="255"/>
      <c r="MQS152" s="260"/>
      <c r="MQT152" s="369"/>
      <c r="MQU152" s="369"/>
      <c r="MQV152" s="369"/>
      <c r="MRA152" s="254"/>
      <c r="MRB152" s="254"/>
      <c r="MRC152" s="254"/>
      <c r="MRD152" s="254"/>
      <c r="MRE152" s="255"/>
      <c r="MRF152" s="255"/>
      <c r="MRG152" s="255"/>
      <c r="MRH152" s="255"/>
      <c r="MRI152" s="260"/>
      <c r="MRJ152" s="369"/>
      <c r="MRK152" s="369"/>
      <c r="MRL152" s="369"/>
      <c r="MRQ152" s="254"/>
      <c r="MRR152" s="254"/>
      <c r="MRS152" s="254"/>
      <c r="MRT152" s="254"/>
      <c r="MRU152" s="255"/>
      <c r="MRV152" s="255"/>
      <c r="MRW152" s="255"/>
      <c r="MRX152" s="255"/>
      <c r="MRY152" s="260"/>
      <c r="MRZ152" s="369"/>
      <c r="MSA152" s="369"/>
      <c r="MSB152" s="369"/>
      <c r="MSG152" s="254"/>
      <c r="MSH152" s="254"/>
      <c r="MSI152" s="254"/>
      <c r="MSJ152" s="254"/>
      <c r="MSK152" s="255"/>
      <c r="MSL152" s="255"/>
      <c r="MSM152" s="255"/>
      <c r="MSN152" s="255"/>
      <c r="MSO152" s="260"/>
      <c r="MSP152" s="369"/>
      <c r="MSQ152" s="369"/>
      <c r="MSR152" s="369"/>
      <c r="MSW152" s="254"/>
      <c r="MSX152" s="254"/>
      <c r="MSY152" s="254"/>
      <c r="MSZ152" s="254"/>
      <c r="MTA152" s="255"/>
      <c r="MTB152" s="255"/>
      <c r="MTC152" s="255"/>
      <c r="MTD152" s="255"/>
      <c r="MTE152" s="260"/>
      <c r="MTF152" s="369"/>
      <c r="MTG152" s="369"/>
      <c r="MTH152" s="369"/>
      <c r="MTM152" s="254"/>
      <c r="MTN152" s="254"/>
      <c r="MTO152" s="254"/>
      <c r="MTP152" s="254"/>
      <c r="MTQ152" s="255"/>
      <c r="MTR152" s="255"/>
      <c r="MTS152" s="255"/>
      <c r="MTT152" s="255"/>
      <c r="MTU152" s="260"/>
      <c r="MTV152" s="369"/>
      <c r="MTW152" s="369"/>
      <c r="MTX152" s="369"/>
      <c r="MUC152" s="254"/>
      <c r="MUD152" s="254"/>
      <c r="MUE152" s="254"/>
      <c r="MUF152" s="254"/>
      <c r="MUG152" s="255"/>
      <c r="MUH152" s="255"/>
      <c r="MUI152" s="255"/>
      <c r="MUJ152" s="255"/>
      <c r="MUK152" s="260"/>
      <c r="MUL152" s="369"/>
      <c r="MUM152" s="369"/>
      <c r="MUN152" s="369"/>
      <c r="MUS152" s="254"/>
      <c r="MUT152" s="254"/>
      <c r="MUU152" s="254"/>
      <c r="MUV152" s="254"/>
      <c r="MUW152" s="255"/>
      <c r="MUX152" s="255"/>
      <c r="MUY152" s="255"/>
      <c r="MUZ152" s="255"/>
      <c r="MVA152" s="260"/>
      <c r="MVB152" s="369"/>
      <c r="MVC152" s="369"/>
      <c r="MVD152" s="369"/>
      <c r="MVI152" s="254"/>
      <c r="MVJ152" s="254"/>
      <c r="MVK152" s="254"/>
      <c r="MVL152" s="254"/>
      <c r="MVM152" s="255"/>
      <c r="MVN152" s="255"/>
      <c r="MVO152" s="255"/>
      <c r="MVP152" s="255"/>
      <c r="MVQ152" s="260"/>
      <c r="MVR152" s="369"/>
      <c r="MVS152" s="369"/>
      <c r="MVT152" s="369"/>
      <c r="MVY152" s="254"/>
      <c r="MVZ152" s="254"/>
      <c r="MWA152" s="254"/>
      <c r="MWB152" s="254"/>
      <c r="MWC152" s="255"/>
      <c r="MWD152" s="255"/>
      <c r="MWE152" s="255"/>
      <c r="MWF152" s="255"/>
      <c r="MWG152" s="260"/>
      <c r="MWH152" s="369"/>
      <c r="MWI152" s="369"/>
      <c r="MWJ152" s="369"/>
      <c r="MWO152" s="254"/>
      <c r="MWP152" s="254"/>
      <c r="MWQ152" s="254"/>
      <c r="MWR152" s="254"/>
      <c r="MWS152" s="255"/>
      <c r="MWT152" s="255"/>
      <c r="MWU152" s="255"/>
      <c r="MWV152" s="255"/>
      <c r="MWW152" s="260"/>
      <c r="MWX152" s="369"/>
      <c r="MWY152" s="369"/>
      <c r="MWZ152" s="369"/>
      <c r="MXE152" s="254"/>
      <c r="MXF152" s="254"/>
      <c r="MXG152" s="254"/>
      <c r="MXH152" s="254"/>
      <c r="MXI152" s="255"/>
      <c r="MXJ152" s="255"/>
      <c r="MXK152" s="255"/>
      <c r="MXL152" s="255"/>
      <c r="MXM152" s="260"/>
      <c r="MXN152" s="369"/>
      <c r="MXO152" s="369"/>
      <c r="MXP152" s="369"/>
      <c r="MXU152" s="254"/>
      <c r="MXV152" s="254"/>
      <c r="MXW152" s="254"/>
      <c r="MXX152" s="254"/>
      <c r="MXY152" s="255"/>
      <c r="MXZ152" s="255"/>
      <c r="MYA152" s="255"/>
      <c r="MYB152" s="255"/>
      <c r="MYC152" s="260"/>
      <c r="MYD152" s="369"/>
      <c r="MYE152" s="369"/>
      <c r="MYF152" s="369"/>
      <c r="MYK152" s="254"/>
      <c r="MYL152" s="254"/>
      <c r="MYM152" s="254"/>
      <c r="MYN152" s="254"/>
      <c r="MYO152" s="255"/>
      <c r="MYP152" s="255"/>
      <c r="MYQ152" s="255"/>
      <c r="MYR152" s="255"/>
      <c r="MYS152" s="260"/>
      <c r="MYT152" s="369"/>
      <c r="MYU152" s="369"/>
      <c r="MYV152" s="369"/>
      <c r="MZA152" s="254"/>
      <c r="MZB152" s="254"/>
      <c r="MZC152" s="254"/>
      <c r="MZD152" s="254"/>
      <c r="MZE152" s="255"/>
      <c r="MZF152" s="255"/>
      <c r="MZG152" s="255"/>
      <c r="MZH152" s="255"/>
      <c r="MZI152" s="260"/>
      <c r="MZJ152" s="369"/>
      <c r="MZK152" s="369"/>
      <c r="MZL152" s="369"/>
      <c r="MZQ152" s="254"/>
      <c r="MZR152" s="254"/>
      <c r="MZS152" s="254"/>
      <c r="MZT152" s="254"/>
      <c r="MZU152" s="255"/>
      <c r="MZV152" s="255"/>
      <c r="MZW152" s="255"/>
      <c r="MZX152" s="255"/>
      <c r="MZY152" s="260"/>
      <c r="MZZ152" s="369"/>
      <c r="NAA152" s="369"/>
      <c r="NAB152" s="369"/>
      <c r="NAG152" s="254"/>
      <c r="NAH152" s="254"/>
      <c r="NAI152" s="254"/>
      <c r="NAJ152" s="254"/>
      <c r="NAK152" s="255"/>
      <c r="NAL152" s="255"/>
      <c r="NAM152" s="255"/>
      <c r="NAN152" s="255"/>
      <c r="NAO152" s="260"/>
      <c r="NAP152" s="369"/>
      <c r="NAQ152" s="369"/>
      <c r="NAR152" s="369"/>
      <c r="NAW152" s="254"/>
      <c r="NAX152" s="254"/>
      <c r="NAY152" s="254"/>
      <c r="NAZ152" s="254"/>
      <c r="NBA152" s="255"/>
      <c r="NBB152" s="255"/>
      <c r="NBC152" s="255"/>
      <c r="NBD152" s="255"/>
      <c r="NBE152" s="260"/>
      <c r="NBF152" s="369"/>
      <c r="NBG152" s="369"/>
      <c r="NBH152" s="369"/>
      <c r="NBM152" s="254"/>
      <c r="NBN152" s="254"/>
      <c r="NBO152" s="254"/>
      <c r="NBP152" s="254"/>
      <c r="NBQ152" s="255"/>
      <c r="NBR152" s="255"/>
      <c r="NBS152" s="255"/>
      <c r="NBT152" s="255"/>
      <c r="NBU152" s="260"/>
      <c r="NBV152" s="369"/>
      <c r="NBW152" s="369"/>
      <c r="NBX152" s="369"/>
      <c r="NCC152" s="254"/>
      <c r="NCD152" s="254"/>
      <c r="NCE152" s="254"/>
      <c r="NCF152" s="254"/>
      <c r="NCG152" s="255"/>
      <c r="NCH152" s="255"/>
      <c r="NCI152" s="255"/>
      <c r="NCJ152" s="255"/>
      <c r="NCK152" s="260"/>
      <c r="NCL152" s="369"/>
      <c r="NCM152" s="369"/>
      <c r="NCN152" s="369"/>
      <c r="NCS152" s="254"/>
      <c r="NCT152" s="254"/>
      <c r="NCU152" s="254"/>
      <c r="NCV152" s="254"/>
      <c r="NCW152" s="255"/>
      <c r="NCX152" s="255"/>
      <c r="NCY152" s="255"/>
      <c r="NCZ152" s="255"/>
      <c r="NDA152" s="260"/>
      <c r="NDB152" s="369"/>
      <c r="NDC152" s="369"/>
      <c r="NDD152" s="369"/>
      <c r="NDI152" s="254"/>
      <c r="NDJ152" s="254"/>
      <c r="NDK152" s="254"/>
      <c r="NDL152" s="254"/>
      <c r="NDM152" s="255"/>
      <c r="NDN152" s="255"/>
      <c r="NDO152" s="255"/>
      <c r="NDP152" s="255"/>
      <c r="NDQ152" s="260"/>
      <c r="NDR152" s="369"/>
      <c r="NDS152" s="369"/>
      <c r="NDT152" s="369"/>
      <c r="NDY152" s="254"/>
      <c r="NDZ152" s="254"/>
      <c r="NEA152" s="254"/>
      <c r="NEB152" s="254"/>
      <c r="NEC152" s="255"/>
      <c r="NED152" s="255"/>
      <c r="NEE152" s="255"/>
      <c r="NEF152" s="255"/>
      <c r="NEG152" s="260"/>
      <c r="NEH152" s="369"/>
      <c r="NEI152" s="369"/>
      <c r="NEJ152" s="369"/>
      <c r="NEO152" s="254"/>
      <c r="NEP152" s="254"/>
      <c r="NEQ152" s="254"/>
      <c r="NER152" s="254"/>
      <c r="NES152" s="255"/>
      <c r="NET152" s="255"/>
      <c r="NEU152" s="255"/>
      <c r="NEV152" s="255"/>
      <c r="NEW152" s="260"/>
      <c r="NEX152" s="369"/>
      <c r="NEY152" s="369"/>
      <c r="NEZ152" s="369"/>
      <c r="NFE152" s="254"/>
      <c r="NFF152" s="254"/>
      <c r="NFG152" s="254"/>
      <c r="NFH152" s="254"/>
      <c r="NFI152" s="255"/>
      <c r="NFJ152" s="255"/>
      <c r="NFK152" s="255"/>
      <c r="NFL152" s="255"/>
      <c r="NFM152" s="260"/>
      <c r="NFN152" s="369"/>
      <c r="NFO152" s="369"/>
      <c r="NFP152" s="369"/>
      <c r="NFU152" s="254"/>
      <c r="NFV152" s="254"/>
      <c r="NFW152" s="254"/>
      <c r="NFX152" s="254"/>
      <c r="NFY152" s="255"/>
      <c r="NFZ152" s="255"/>
      <c r="NGA152" s="255"/>
      <c r="NGB152" s="255"/>
      <c r="NGC152" s="260"/>
      <c r="NGD152" s="369"/>
      <c r="NGE152" s="369"/>
      <c r="NGF152" s="369"/>
      <c r="NGK152" s="254"/>
      <c r="NGL152" s="254"/>
      <c r="NGM152" s="254"/>
      <c r="NGN152" s="254"/>
      <c r="NGO152" s="255"/>
      <c r="NGP152" s="255"/>
      <c r="NGQ152" s="255"/>
      <c r="NGR152" s="255"/>
      <c r="NGS152" s="260"/>
      <c r="NGT152" s="369"/>
      <c r="NGU152" s="369"/>
      <c r="NGV152" s="369"/>
      <c r="NHA152" s="254"/>
      <c r="NHB152" s="254"/>
      <c r="NHC152" s="254"/>
      <c r="NHD152" s="254"/>
      <c r="NHE152" s="255"/>
      <c r="NHF152" s="255"/>
      <c r="NHG152" s="255"/>
      <c r="NHH152" s="255"/>
      <c r="NHI152" s="260"/>
      <c r="NHJ152" s="369"/>
      <c r="NHK152" s="369"/>
      <c r="NHL152" s="369"/>
      <c r="NHQ152" s="254"/>
      <c r="NHR152" s="254"/>
      <c r="NHS152" s="254"/>
      <c r="NHT152" s="254"/>
      <c r="NHU152" s="255"/>
      <c r="NHV152" s="255"/>
      <c r="NHW152" s="255"/>
      <c r="NHX152" s="255"/>
      <c r="NHY152" s="260"/>
      <c r="NHZ152" s="369"/>
      <c r="NIA152" s="369"/>
      <c r="NIB152" s="369"/>
      <c r="NIG152" s="254"/>
      <c r="NIH152" s="254"/>
      <c r="NII152" s="254"/>
      <c r="NIJ152" s="254"/>
      <c r="NIK152" s="255"/>
      <c r="NIL152" s="255"/>
      <c r="NIM152" s="255"/>
      <c r="NIN152" s="255"/>
      <c r="NIO152" s="260"/>
      <c r="NIP152" s="369"/>
      <c r="NIQ152" s="369"/>
      <c r="NIR152" s="369"/>
      <c r="NIW152" s="254"/>
      <c r="NIX152" s="254"/>
      <c r="NIY152" s="254"/>
      <c r="NIZ152" s="254"/>
      <c r="NJA152" s="255"/>
      <c r="NJB152" s="255"/>
      <c r="NJC152" s="255"/>
      <c r="NJD152" s="255"/>
      <c r="NJE152" s="260"/>
      <c r="NJF152" s="369"/>
      <c r="NJG152" s="369"/>
      <c r="NJH152" s="369"/>
      <c r="NJM152" s="254"/>
      <c r="NJN152" s="254"/>
      <c r="NJO152" s="254"/>
      <c r="NJP152" s="254"/>
      <c r="NJQ152" s="255"/>
      <c r="NJR152" s="255"/>
      <c r="NJS152" s="255"/>
      <c r="NJT152" s="255"/>
      <c r="NJU152" s="260"/>
      <c r="NJV152" s="369"/>
      <c r="NJW152" s="369"/>
      <c r="NJX152" s="369"/>
      <c r="NKC152" s="254"/>
      <c r="NKD152" s="254"/>
      <c r="NKE152" s="254"/>
      <c r="NKF152" s="254"/>
      <c r="NKG152" s="255"/>
      <c r="NKH152" s="255"/>
      <c r="NKI152" s="255"/>
      <c r="NKJ152" s="255"/>
      <c r="NKK152" s="260"/>
      <c r="NKL152" s="369"/>
      <c r="NKM152" s="369"/>
      <c r="NKN152" s="369"/>
      <c r="NKS152" s="254"/>
      <c r="NKT152" s="254"/>
      <c r="NKU152" s="254"/>
      <c r="NKV152" s="254"/>
      <c r="NKW152" s="255"/>
      <c r="NKX152" s="255"/>
      <c r="NKY152" s="255"/>
      <c r="NKZ152" s="255"/>
      <c r="NLA152" s="260"/>
      <c r="NLB152" s="369"/>
      <c r="NLC152" s="369"/>
      <c r="NLD152" s="369"/>
      <c r="NLI152" s="254"/>
      <c r="NLJ152" s="254"/>
      <c r="NLK152" s="254"/>
      <c r="NLL152" s="254"/>
      <c r="NLM152" s="255"/>
      <c r="NLN152" s="255"/>
      <c r="NLO152" s="255"/>
      <c r="NLP152" s="255"/>
      <c r="NLQ152" s="260"/>
      <c r="NLR152" s="369"/>
      <c r="NLS152" s="369"/>
      <c r="NLT152" s="369"/>
      <c r="NLY152" s="254"/>
      <c r="NLZ152" s="254"/>
      <c r="NMA152" s="254"/>
      <c r="NMB152" s="254"/>
      <c r="NMC152" s="255"/>
      <c r="NMD152" s="255"/>
      <c r="NME152" s="255"/>
      <c r="NMF152" s="255"/>
      <c r="NMG152" s="260"/>
      <c r="NMH152" s="369"/>
      <c r="NMI152" s="369"/>
      <c r="NMJ152" s="369"/>
      <c r="NMO152" s="254"/>
      <c r="NMP152" s="254"/>
      <c r="NMQ152" s="254"/>
      <c r="NMR152" s="254"/>
      <c r="NMS152" s="255"/>
      <c r="NMT152" s="255"/>
      <c r="NMU152" s="255"/>
      <c r="NMV152" s="255"/>
      <c r="NMW152" s="260"/>
      <c r="NMX152" s="369"/>
      <c r="NMY152" s="369"/>
      <c r="NMZ152" s="369"/>
      <c r="NNE152" s="254"/>
      <c r="NNF152" s="254"/>
      <c r="NNG152" s="254"/>
      <c r="NNH152" s="254"/>
      <c r="NNI152" s="255"/>
      <c r="NNJ152" s="255"/>
      <c r="NNK152" s="255"/>
      <c r="NNL152" s="255"/>
      <c r="NNM152" s="260"/>
      <c r="NNN152" s="369"/>
      <c r="NNO152" s="369"/>
      <c r="NNP152" s="369"/>
      <c r="NNU152" s="254"/>
      <c r="NNV152" s="254"/>
      <c r="NNW152" s="254"/>
      <c r="NNX152" s="254"/>
      <c r="NNY152" s="255"/>
      <c r="NNZ152" s="255"/>
      <c r="NOA152" s="255"/>
      <c r="NOB152" s="255"/>
      <c r="NOC152" s="260"/>
      <c r="NOD152" s="369"/>
      <c r="NOE152" s="369"/>
      <c r="NOF152" s="369"/>
      <c r="NOK152" s="254"/>
      <c r="NOL152" s="254"/>
      <c r="NOM152" s="254"/>
      <c r="NON152" s="254"/>
      <c r="NOO152" s="255"/>
      <c r="NOP152" s="255"/>
      <c r="NOQ152" s="255"/>
      <c r="NOR152" s="255"/>
      <c r="NOS152" s="260"/>
      <c r="NOT152" s="369"/>
      <c r="NOU152" s="369"/>
      <c r="NOV152" s="369"/>
      <c r="NPA152" s="254"/>
      <c r="NPB152" s="254"/>
      <c r="NPC152" s="254"/>
      <c r="NPD152" s="254"/>
      <c r="NPE152" s="255"/>
      <c r="NPF152" s="255"/>
      <c r="NPG152" s="255"/>
      <c r="NPH152" s="255"/>
      <c r="NPI152" s="260"/>
      <c r="NPJ152" s="369"/>
      <c r="NPK152" s="369"/>
      <c r="NPL152" s="369"/>
      <c r="NPQ152" s="254"/>
      <c r="NPR152" s="254"/>
      <c r="NPS152" s="254"/>
      <c r="NPT152" s="254"/>
      <c r="NPU152" s="255"/>
      <c r="NPV152" s="255"/>
      <c r="NPW152" s="255"/>
      <c r="NPX152" s="255"/>
      <c r="NPY152" s="260"/>
      <c r="NPZ152" s="369"/>
      <c r="NQA152" s="369"/>
      <c r="NQB152" s="369"/>
      <c r="NQG152" s="254"/>
      <c r="NQH152" s="254"/>
      <c r="NQI152" s="254"/>
      <c r="NQJ152" s="254"/>
      <c r="NQK152" s="255"/>
      <c r="NQL152" s="255"/>
      <c r="NQM152" s="255"/>
      <c r="NQN152" s="255"/>
      <c r="NQO152" s="260"/>
      <c r="NQP152" s="369"/>
      <c r="NQQ152" s="369"/>
      <c r="NQR152" s="369"/>
      <c r="NQW152" s="254"/>
      <c r="NQX152" s="254"/>
      <c r="NQY152" s="254"/>
      <c r="NQZ152" s="254"/>
      <c r="NRA152" s="255"/>
      <c r="NRB152" s="255"/>
      <c r="NRC152" s="255"/>
      <c r="NRD152" s="255"/>
      <c r="NRE152" s="260"/>
      <c r="NRF152" s="369"/>
      <c r="NRG152" s="369"/>
      <c r="NRH152" s="369"/>
      <c r="NRM152" s="254"/>
      <c r="NRN152" s="254"/>
      <c r="NRO152" s="254"/>
      <c r="NRP152" s="254"/>
      <c r="NRQ152" s="255"/>
      <c r="NRR152" s="255"/>
      <c r="NRS152" s="255"/>
      <c r="NRT152" s="255"/>
      <c r="NRU152" s="260"/>
      <c r="NRV152" s="369"/>
      <c r="NRW152" s="369"/>
      <c r="NRX152" s="369"/>
      <c r="NSC152" s="254"/>
      <c r="NSD152" s="254"/>
      <c r="NSE152" s="254"/>
      <c r="NSF152" s="254"/>
      <c r="NSG152" s="255"/>
      <c r="NSH152" s="255"/>
      <c r="NSI152" s="255"/>
      <c r="NSJ152" s="255"/>
      <c r="NSK152" s="260"/>
      <c r="NSL152" s="369"/>
      <c r="NSM152" s="369"/>
      <c r="NSN152" s="369"/>
      <c r="NSS152" s="254"/>
      <c r="NST152" s="254"/>
      <c r="NSU152" s="254"/>
      <c r="NSV152" s="254"/>
      <c r="NSW152" s="255"/>
      <c r="NSX152" s="255"/>
      <c r="NSY152" s="255"/>
      <c r="NSZ152" s="255"/>
      <c r="NTA152" s="260"/>
      <c r="NTB152" s="369"/>
      <c r="NTC152" s="369"/>
      <c r="NTD152" s="369"/>
      <c r="NTI152" s="254"/>
      <c r="NTJ152" s="254"/>
      <c r="NTK152" s="254"/>
      <c r="NTL152" s="254"/>
      <c r="NTM152" s="255"/>
      <c r="NTN152" s="255"/>
      <c r="NTO152" s="255"/>
      <c r="NTP152" s="255"/>
      <c r="NTQ152" s="260"/>
      <c r="NTR152" s="369"/>
      <c r="NTS152" s="369"/>
      <c r="NTT152" s="369"/>
      <c r="NTY152" s="254"/>
      <c r="NTZ152" s="254"/>
      <c r="NUA152" s="254"/>
      <c r="NUB152" s="254"/>
      <c r="NUC152" s="255"/>
      <c r="NUD152" s="255"/>
      <c r="NUE152" s="255"/>
      <c r="NUF152" s="255"/>
      <c r="NUG152" s="260"/>
      <c r="NUH152" s="369"/>
      <c r="NUI152" s="369"/>
      <c r="NUJ152" s="369"/>
      <c r="NUO152" s="254"/>
      <c r="NUP152" s="254"/>
      <c r="NUQ152" s="254"/>
      <c r="NUR152" s="254"/>
      <c r="NUS152" s="255"/>
      <c r="NUT152" s="255"/>
      <c r="NUU152" s="255"/>
      <c r="NUV152" s="255"/>
      <c r="NUW152" s="260"/>
      <c r="NUX152" s="369"/>
      <c r="NUY152" s="369"/>
      <c r="NUZ152" s="369"/>
      <c r="NVE152" s="254"/>
      <c r="NVF152" s="254"/>
      <c r="NVG152" s="254"/>
      <c r="NVH152" s="254"/>
      <c r="NVI152" s="255"/>
      <c r="NVJ152" s="255"/>
      <c r="NVK152" s="255"/>
      <c r="NVL152" s="255"/>
      <c r="NVM152" s="260"/>
      <c r="NVN152" s="369"/>
      <c r="NVO152" s="369"/>
      <c r="NVP152" s="369"/>
      <c r="NVU152" s="254"/>
      <c r="NVV152" s="254"/>
      <c r="NVW152" s="254"/>
      <c r="NVX152" s="254"/>
      <c r="NVY152" s="255"/>
      <c r="NVZ152" s="255"/>
      <c r="NWA152" s="255"/>
      <c r="NWB152" s="255"/>
      <c r="NWC152" s="260"/>
      <c r="NWD152" s="369"/>
      <c r="NWE152" s="369"/>
      <c r="NWF152" s="369"/>
      <c r="NWK152" s="254"/>
      <c r="NWL152" s="254"/>
      <c r="NWM152" s="254"/>
      <c r="NWN152" s="254"/>
      <c r="NWO152" s="255"/>
      <c r="NWP152" s="255"/>
      <c r="NWQ152" s="255"/>
      <c r="NWR152" s="255"/>
      <c r="NWS152" s="260"/>
      <c r="NWT152" s="369"/>
      <c r="NWU152" s="369"/>
      <c r="NWV152" s="369"/>
      <c r="NXA152" s="254"/>
      <c r="NXB152" s="254"/>
      <c r="NXC152" s="254"/>
      <c r="NXD152" s="254"/>
      <c r="NXE152" s="255"/>
      <c r="NXF152" s="255"/>
      <c r="NXG152" s="255"/>
      <c r="NXH152" s="255"/>
      <c r="NXI152" s="260"/>
      <c r="NXJ152" s="369"/>
      <c r="NXK152" s="369"/>
      <c r="NXL152" s="369"/>
      <c r="NXQ152" s="254"/>
      <c r="NXR152" s="254"/>
      <c r="NXS152" s="254"/>
      <c r="NXT152" s="254"/>
      <c r="NXU152" s="255"/>
      <c r="NXV152" s="255"/>
      <c r="NXW152" s="255"/>
      <c r="NXX152" s="255"/>
      <c r="NXY152" s="260"/>
      <c r="NXZ152" s="369"/>
      <c r="NYA152" s="369"/>
      <c r="NYB152" s="369"/>
      <c r="NYG152" s="254"/>
      <c r="NYH152" s="254"/>
      <c r="NYI152" s="254"/>
      <c r="NYJ152" s="254"/>
      <c r="NYK152" s="255"/>
      <c r="NYL152" s="255"/>
      <c r="NYM152" s="255"/>
      <c r="NYN152" s="255"/>
      <c r="NYO152" s="260"/>
      <c r="NYP152" s="369"/>
      <c r="NYQ152" s="369"/>
      <c r="NYR152" s="369"/>
      <c r="NYW152" s="254"/>
      <c r="NYX152" s="254"/>
      <c r="NYY152" s="254"/>
      <c r="NYZ152" s="254"/>
      <c r="NZA152" s="255"/>
      <c r="NZB152" s="255"/>
      <c r="NZC152" s="255"/>
      <c r="NZD152" s="255"/>
      <c r="NZE152" s="260"/>
      <c r="NZF152" s="369"/>
      <c r="NZG152" s="369"/>
      <c r="NZH152" s="369"/>
      <c r="NZM152" s="254"/>
      <c r="NZN152" s="254"/>
      <c r="NZO152" s="254"/>
      <c r="NZP152" s="254"/>
      <c r="NZQ152" s="255"/>
      <c r="NZR152" s="255"/>
      <c r="NZS152" s="255"/>
      <c r="NZT152" s="255"/>
      <c r="NZU152" s="260"/>
      <c r="NZV152" s="369"/>
      <c r="NZW152" s="369"/>
      <c r="NZX152" s="369"/>
      <c r="OAC152" s="254"/>
      <c r="OAD152" s="254"/>
      <c r="OAE152" s="254"/>
      <c r="OAF152" s="254"/>
      <c r="OAG152" s="255"/>
      <c r="OAH152" s="255"/>
      <c r="OAI152" s="255"/>
      <c r="OAJ152" s="255"/>
      <c r="OAK152" s="260"/>
      <c r="OAL152" s="369"/>
      <c r="OAM152" s="369"/>
      <c r="OAN152" s="369"/>
      <c r="OAS152" s="254"/>
      <c r="OAT152" s="254"/>
      <c r="OAU152" s="254"/>
      <c r="OAV152" s="254"/>
      <c r="OAW152" s="255"/>
      <c r="OAX152" s="255"/>
      <c r="OAY152" s="255"/>
      <c r="OAZ152" s="255"/>
      <c r="OBA152" s="260"/>
      <c r="OBB152" s="369"/>
      <c r="OBC152" s="369"/>
      <c r="OBD152" s="369"/>
      <c r="OBI152" s="254"/>
      <c r="OBJ152" s="254"/>
      <c r="OBK152" s="254"/>
      <c r="OBL152" s="254"/>
      <c r="OBM152" s="255"/>
      <c r="OBN152" s="255"/>
      <c r="OBO152" s="255"/>
      <c r="OBP152" s="255"/>
      <c r="OBQ152" s="260"/>
      <c r="OBR152" s="369"/>
      <c r="OBS152" s="369"/>
      <c r="OBT152" s="369"/>
      <c r="OBY152" s="254"/>
      <c r="OBZ152" s="254"/>
      <c r="OCA152" s="254"/>
      <c r="OCB152" s="254"/>
      <c r="OCC152" s="255"/>
      <c r="OCD152" s="255"/>
      <c r="OCE152" s="255"/>
      <c r="OCF152" s="255"/>
      <c r="OCG152" s="260"/>
      <c r="OCH152" s="369"/>
      <c r="OCI152" s="369"/>
      <c r="OCJ152" s="369"/>
      <c r="OCO152" s="254"/>
      <c r="OCP152" s="254"/>
      <c r="OCQ152" s="254"/>
      <c r="OCR152" s="254"/>
      <c r="OCS152" s="255"/>
      <c r="OCT152" s="255"/>
      <c r="OCU152" s="255"/>
      <c r="OCV152" s="255"/>
      <c r="OCW152" s="260"/>
      <c r="OCX152" s="369"/>
      <c r="OCY152" s="369"/>
      <c r="OCZ152" s="369"/>
      <c r="ODE152" s="254"/>
      <c r="ODF152" s="254"/>
      <c r="ODG152" s="254"/>
      <c r="ODH152" s="254"/>
      <c r="ODI152" s="255"/>
      <c r="ODJ152" s="255"/>
      <c r="ODK152" s="255"/>
      <c r="ODL152" s="255"/>
      <c r="ODM152" s="260"/>
      <c r="ODN152" s="369"/>
      <c r="ODO152" s="369"/>
      <c r="ODP152" s="369"/>
      <c r="ODU152" s="254"/>
      <c r="ODV152" s="254"/>
      <c r="ODW152" s="254"/>
      <c r="ODX152" s="254"/>
      <c r="ODY152" s="255"/>
      <c r="ODZ152" s="255"/>
      <c r="OEA152" s="255"/>
      <c r="OEB152" s="255"/>
      <c r="OEC152" s="260"/>
      <c r="OED152" s="369"/>
      <c r="OEE152" s="369"/>
      <c r="OEF152" s="369"/>
      <c r="OEK152" s="254"/>
      <c r="OEL152" s="254"/>
      <c r="OEM152" s="254"/>
      <c r="OEN152" s="254"/>
      <c r="OEO152" s="255"/>
      <c r="OEP152" s="255"/>
      <c r="OEQ152" s="255"/>
      <c r="OER152" s="255"/>
      <c r="OES152" s="260"/>
      <c r="OET152" s="369"/>
      <c r="OEU152" s="369"/>
      <c r="OEV152" s="369"/>
      <c r="OFA152" s="254"/>
      <c r="OFB152" s="254"/>
      <c r="OFC152" s="254"/>
      <c r="OFD152" s="254"/>
      <c r="OFE152" s="255"/>
      <c r="OFF152" s="255"/>
      <c r="OFG152" s="255"/>
      <c r="OFH152" s="255"/>
      <c r="OFI152" s="260"/>
      <c r="OFJ152" s="369"/>
      <c r="OFK152" s="369"/>
      <c r="OFL152" s="369"/>
      <c r="OFQ152" s="254"/>
      <c r="OFR152" s="254"/>
      <c r="OFS152" s="254"/>
      <c r="OFT152" s="254"/>
      <c r="OFU152" s="255"/>
      <c r="OFV152" s="255"/>
      <c r="OFW152" s="255"/>
      <c r="OFX152" s="255"/>
      <c r="OFY152" s="260"/>
      <c r="OFZ152" s="369"/>
      <c r="OGA152" s="369"/>
      <c r="OGB152" s="369"/>
      <c r="OGG152" s="254"/>
      <c r="OGH152" s="254"/>
      <c r="OGI152" s="254"/>
      <c r="OGJ152" s="254"/>
      <c r="OGK152" s="255"/>
      <c r="OGL152" s="255"/>
      <c r="OGM152" s="255"/>
      <c r="OGN152" s="255"/>
      <c r="OGO152" s="260"/>
      <c r="OGP152" s="369"/>
      <c r="OGQ152" s="369"/>
      <c r="OGR152" s="369"/>
      <c r="OGW152" s="254"/>
      <c r="OGX152" s="254"/>
      <c r="OGY152" s="254"/>
      <c r="OGZ152" s="254"/>
      <c r="OHA152" s="255"/>
      <c r="OHB152" s="255"/>
      <c r="OHC152" s="255"/>
      <c r="OHD152" s="255"/>
      <c r="OHE152" s="260"/>
      <c r="OHF152" s="369"/>
      <c r="OHG152" s="369"/>
      <c r="OHH152" s="369"/>
      <c r="OHM152" s="254"/>
      <c r="OHN152" s="254"/>
      <c r="OHO152" s="254"/>
      <c r="OHP152" s="254"/>
      <c r="OHQ152" s="255"/>
      <c r="OHR152" s="255"/>
      <c r="OHS152" s="255"/>
      <c r="OHT152" s="255"/>
      <c r="OHU152" s="260"/>
      <c r="OHV152" s="369"/>
      <c r="OHW152" s="369"/>
      <c r="OHX152" s="369"/>
      <c r="OIC152" s="254"/>
      <c r="OID152" s="254"/>
      <c r="OIE152" s="254"/>
      <c r="OIF152" s="254"/>
      <c r="OIG152" s="255"/>
      <c r="OIH152" s="255"/>
      <c r="OII152" s="255"/>
      <c r="OIJ152" s="255"/>
      <c r="OIK152" s="260"/>
      <c r="OIL152" s="369"/>
      <c r="OIM152" s="369"/>
      <c r="OIN152" s="369"/>
      <c r="OIS152" s="254"/>
      <c r="OIT152" s="254"/>
      <c r="OIU152" s="254"/>
      <c r="OIV152" s="254"/>
      <c r="OIW152" s="255"/>
      <c r="OIX152" s="255"/>
      <c r="OIY152" s="255"/>
      <c r="OIZ152" s="255"/>
      <c r="OJA152" s="260"/>
      <c r="OJB152" s="369"/>
      <c r="OJC152" s="369"/>
      <c r="OJD152" s="369"/>
      <c r="OJI152" s="254"/>
      <c r="OJJ152" s="254"/>
      <c r="OJK152" s="254"/>
      <c r="OJL152" s="254"/>
      <c r="OJM152" s="255"/>
      <c r="OJN152" s="255"/>
      <c r="OJO152" s="255"/>
      <c r="OJP152" s="255"/>
      <c r="OJQ152" s="260"/>
      <c r="OJR152" s="369"/>
      <c r="OJS152" s="369"/>
      <c r="OJT152" s="369"/>
      <c r="OJY152" s="254"/>
      <c r="OJZ152" s="254"/>
      <c r="OKA152" s="254"/>
      <c r="OKB152" s="254"/>
      <c r="OKC152" s="255"/>
      <c r="OKD152" s="255"/>
      <c r="OKE152" s="255"/>
      <c r="OKF152" s="255"/>
      <c r="OKG152" s="260"/>
      <c r="OKH152" s="369"/>
      <c r="OKI152" s="369"/>
      <c r="OKJ152" s="369"/>
      <c r="OKO152" s="254"/>
      <c r="OKP152" s="254"/>
      <c r="OKQ152" s="254"/>
      <c r="OKR152" s="254"/>
      <c r="OKS152" s="255"/>
      <c r="OKT152" s="255"/>
      <c r="OKU152" s="255"/>
      <c r="OKV152" s="255"/>
      <c r="OKW152" s="260"/>
      <c r="OKX152" s="369"/>
      <c r="OKY152" s="369"/>
      <c r="OKZ152" s="369"/>
      <c r="OLE152" s="254"/>
      <c r="OLF152" s="254"/>
      <c r="OLG152" s="254"/>
      <c r="OLH152" s="254"/>
      <c r="OLI152" s="255"/>
      <c r="OLJ152" s="255"/>
      <c r="OLK152" s="255"/>
      <c r="OLL152" s="255"/>
      <c r="OLM152" s="260"/>
      <c r="OLN152" s="369"/>
      <c r="OLO152" s="369"/>
      <c r="OLP152" s="369"/>
      <c r="OLU152" s="254"/>
      <c r="OLV152" s="254"/>
      <c r="OLW152" s="254"/>
      <c r="OLX152" s="254"/>
      <c r="OLY152" s="255"/>
      <c r="OLZ152" s="255"/>
      <c r="OMA152" s="255"/>
      <c r="OMB152" s="255"/>
      <c r="OMC152" s="260"/>
      <c r="OMD152" s="369"/>
      <c r="OME152" s="369"/>
      <c r="OMF152" s="369"/>
      <c r="OMK152" s="254"/>
      <c r="OML152" s="254"/>
      <c r="OMM152" s="254"/>
      <c r="OMN152" s="254"/>
      <c r="OMO152" s="255"/>
      <c r="OMP152" s="255"/>
      <c r="OMQ152" s="255"/>
      <c r="OMR152" s="255"/>
      <c r="OMS152" s="260"/>
      <c r="OMT152" s="369"/>
      <c r="OMU152" s="369"/>
      <c r="OMV152" s="369"/>
      <c r="ONA152" s="254"/>
      <c r="ONB152" s="254"/>
      <c r="ONC152" s="254"/>
      <c r="OND152" s="254"/>
      <c r="ONE152" s="255"/>
      <c r="ONF152" s="255"/>
      <c r="ONG152" s="255"/>
      <c r="ONH152" s="255"/>
      <c r="ONI152" s="260"/>
      <c r="ONJ152" s="369"/>
      <c r="ONK152" s="369"/>
      <c r="ONL152" s="369"/>
      <c r="ONQ152" s="254"/>
      <c r="ONR152" s="254"/>
      <c r="ONS152" s="254"/>
      <c r="ONT152" s="254"/>
      <c r="ONU152" s="255"/>
      <c r="ONV152" s="255"/>
      <c r="ONW152" s="255"/>
      <c r="ONX152" s="255"/>
      <c r="ONY152" s="260"/>
      <c r="ONZ152" s="369"/>
      <c r="OOA152" s="369"/>
      <c r="OOB152" s="369"/>
      <c r="OOG152" s="254"/>
      <c r="OOH152" s="254"/>
      <c r="OOI152" s="254"/>
      <c r="OOJ152" s="254"/>
      <c r="OOK152" s="255"/>
      <c r="OOL152" s="255"/>
      <c r="OOM152" s="255"/>
      <c r="OON152" s="255"/>
      <c r="OOO152" s="260"/>
      <c r="OOP152" s="369"/>
      <c r="OOQ152" s="369"/>
      <c r="OOR152" s="369"/>
      <c r="OOW152" s="254"/>
      <c r="OOX152" s="254"/>
      <c r="OOY152" s="254"/>
      <c r="OOZ152" s="254"/>
      <c r="OPA152" s="255"/>
      <c r="OPB152" s="255"/>
      <c r="OPC152" s="255"/>
      <c r="OPD152" s="255"/>
      <c r="OPE152" s="260"/>
      <c r="OPF152" s="369"/>
      <c r="OPG152" s="369"/>
      <c r="OPH152" s="369"/>
      <c r="OPM152" s="254"/>
      <c r="OPN152" s="254"/>
      <c r="OPO152" s="254"/>
      <c r="OPP152" s="254"/>
      <c r="OPQ152" s="255"/>
      <c r="OPR152" s="255"/>
      <c r="OPS152" s="255"/>
      <c r="OPT152" s="255"/>
      <c r="OPU152" s="260"/>
      <c r="OPV152" s="369"/>
      <c r="OPW152" s="369"/>
      <c r="OPX152" s="369"/>
      <c r="OQC152" s="254"/>
      <c r="OQD152" s="254"/>
      <c r="OQE152" s="254"/>
      <c r="OQF152" s="254"/>
      <c r="OQG152" s="255"/>
      <c r="OQH152" s="255"/>
      <c r="OQI152" s="255"/>
      <c r="OQJ152" s="255"/>
      <c r="OQK152" s="260"/>
      <c r="OQL152" s="369"/>
      <c r="OQM152" s="369"/>
      <c r="OQN152" s="369"/>
      <c r="OQS152" s="254"/>
      <c r="OQT152" s="254"/>
      <c r="OQU152" s="254"/>
      <c r="OQV152" s="254"/>
      <c r="OQW152" s="255"/>
      <c r="OQX152" s="255"/>
      <c r="OQY152" s="255"/>
      <c r="OQZ152" s="255"/>
      <c r="ORA152" s="260"/>
      <c r="ORB152" s="369"/>
      <c r="ORC152" s="369"/>
      <c r="ORD152" s="369"/>
      <c r="ORI152" s="254"/>
      <c r="ORJ152" s="254"/>
      <c r="ORK152" s="254"/>
      <c r="ORL152" s="254"/>
      <c r="ORM152" s="255"/>
      <c r="ORN152" s="255"/>
      <c r="ORO152" s="255"/>
      <c r="ORP152" s="255"/>
      <c r="ORQ152" s="260"/>
      <c r="ORR152" s="369"/>
      <c r="ORS152" s="369"/>
      <c r="ORT152" s="369"/>
      <c r="ORY152" s="254"/>
      <c r="ORZ152" s="254"/>
      <c r="OSA152" s="254"/>
      <c r="OSB152" s="254"/>
      <c r="OSC152" s="255"/>
      <c r="OSD152" s="255"/>
      <c r="OSE152" s="255"/>
      <c r="OSF152" s="255"/>
      <c r="OSG152" s="260"/>
      <c r="OSH152" s="369"/>
      <c r="OSI152" s="369"/>
      <c r="OSJ152" s="369"/>
      <c r="OSO152" s="254"/>
      <c r="OSP152" s="254"/>
      <c r="OSQ152" s="254"/>
      <c r="OSR152" s="254"/>
      <c r="OSS152" s="255"/>
      <c r="OST152" s="255"/>
      <c r="OSU152" s="255"/>
      <c r="OSV152" s="255"/>
      <c r="OSW152" s="260"/>
      <c r="OSX152" s="369"/>
      <c r="OSY152" s="369"/>
      <c r="OSZ152" s="369"/>
      <c r="OTE152" s="254"/>
      <c r="OTF152" s="254"/>
      <c r="OTG152" s="254"/>
      <c r="OTH152" s="254"/>
      <c r="OTI152" s="255"/>
      <c r="OTJ152" s="255"/>
      <c r="OTK152" s="255"/>
      <c r="OTL152" s="255"/>
      <c r="OTM152" s="260"/>
      <c r="OTN152" s="369"/>
      <c r="OTO152" s="369"/>
      <c r="OTP152" s="369"/>
      <c r="OTU152" s="254"/>
      <c r="OTV152" s="254"/>
      <c r="OTW152" s="254"/>
      <c r="OTX152" s="254"/>
      <c r="OTY152" s="255"/>
      <c r="OTZ152" s="255"/>
      <c r="OUA152" s="255"/>
      <c r="OUB152" s="255"/>
      <c r="OUC152" s="260"/>
      <c r="OUD152" s="369"/>
      <c r="OUE152" s="369"/>
      <c r="OUF152" s="369"/>
      <c r="OUK152" s="254"/>
      <c r="OUL152" s="254"/>
      <c r="OUM152" s="254"/>
      <c r="OUN152" s="254"/>
      <c r="OUO152" s="255"/>
      <c r="OUP152" s="255"/>
      <c r="OUQ152" s="255"/>
      <c r="OUR152" s="255"/>
      <c r="OUS152" s="260"/>
      <c r="OUT152" s="369"/>
      <c r="OUU152" s="369"/>
      <c r="OUV152" s="369"/>
      <c r="OVA152" s="254"/>
      <c r="OVB152" s="254"/>
      <c r="OVC152" s="254"/>
      <c r="OVD152" s="254"/>
      <c r="OVE152" s="255"/>
      <c r="OVF152" s="255"/>
      <c r="OVG152" s="255"/>
      <c r="OVH152" s="255"/>
      <c r="OVI152" s="260"/>
      <c r="OVJ152" s="369"/>
      <c r="OVK152" s="369"/>
      <c r="OVL152" s="369"/>
      <c r="OVQ152" s="254"/>
      <c r="OVR152" s="254"/>
      <c r="OVS152" s="254"/>
      <c r="OVT152" s="254"/>
      <c r="OVU152" s="255"/>
      <c r="OVV152" s="255"/>
      <c r="OVW152" s="255"/>
      <c r="OVX152" s="255"/>
      <c r="OVY152" s="260"/>
      <c r="OVZ152" s="369"/>
      <c r="OWA152" s="369"/>
      <c r="OWB152" s="369"/>
      <c r="OWG152" s="254"/>
      <c r="OWH152" s="254"/>
      <c r="OWI152" s="254"/>
      <c r="OWJ152" s="254"/>
      <c r="OWK152" s="255"/>
      <c r="OWL152" s="255"/>
      <c r="OWM152" s="255"/>
      <c r="OWN152" s="255"/>
      <c r="OWO152" s="260"/>
      <c r="OWP152" s="369"/>
      <c r="OWQ152" s="369"/>
      <c r="OWR152" s="369"/>
      <c r="OWW152" s="254"/>
      <c r="OWX152" s="254"/>
      <c r="OWY152" s="254"/>
      <c r="OWZ152" s="254"/>
      <c r="OXA152" s="255"/>
      <c r="OXB152" s="255"/>
      <c r="OXC152" s="255"/>
      <c r="OXD152" s="255"/>
      <c r="OXE152" s="260"/>
      <c r="OXF152" s="369"/>
      <c r="OXG152" s="369"/>
      <c r="OXH152" s="369"/>
      <c r="OXM152" s="254"/>
      <c r="OXN152" s="254"/>
      <c r="OXO152" s="254"/>
      <c r="OXP152" s="254"/>
      <c r="OXQ152" s="255"/>
      <c r="OXR152" s="255"/>
      <c r="OXS152" s="255"/>
      <c r="OXT152" s="255"/>
      <c r="OXU152" s="260"/>
      <c r="OXV152" s="369"/>
      <c r="OXW152" s="369"/>
      <c r="OXX152" s="369"/>
      <c r="OYC152" s="254"/>
      <c r="OYD152" s="254"/>
      <c r="OYE152" s="254"/>
      <c r="OYF152" s="254"/>
      <c r="OYG152" s="255"/>
      <c r="OYH152" s="255"/>
      <c r="OYI152" s="255"/>
      <c r="OYJ152" s="255"/>
      <c r="OYK152" s="260"/>
      <c r="OYL152" s="369"/>
      <c r="OYM152" s="369"/>
      <c r="OYN152" s="369"/>
      <c r="OYS152" s="254"/>
      <c r="OYT152" s="254"/>
      <c r="OYU152" s="254"/>
      <c r="OYV152" s="254"/>
      <c r="OYW152" s="255"/>
      <c r="OYX152" s="255"/>
      <c r="OYY152" s="255"/>
      <c r="OYZ152" s="255"/>
      <c r="OZA152" s="260"/>
      <c r="OZB152" s="369"/>
      <c r="OZC152" s="369"/>
      <c r="OZD152" s="369"/>
      <c r="OZI152" s="254"/>
      <c r="OZJ152" s="254"/>
      <c r="OZK152" s="254"/>
      <c r="OZL152" s="254"/>
      <c r="OZM152" s="255"/>
      <c r="OZN152" s="255"/>
      <c r="OZO152" s="255"/>
      <c r="OZP152" s="255"/>
      <c r="OZQ152" s="260"/>
      <c r="OZR152" s="369"/>
      <c r="OZS152" s="369"/>
      <c r="OZT152" s="369"/>
      <c r="OZY152" s="254"/>
      <c r="OZZ152" s="254"/>
      <c r="PAA152" s="254"/>
      <c r="PAB152" s="254"/>
      <c r="PAC152" s="255"/>
      <c r="PAD152" s="255"/>
      <c r="PAE152" s="255"/>
      <c r="PAF152" s="255"/>
      <c r="PAG152" s="260"/>
      <c r="PAH152" s="369"/>
      <c r="PAI152" s="369"/>
      <c r="PAJ152" s="369"/>
      <c r="PAO152" s="254"/>
      <c r="PAP152" s="254"/>
      <c r="PAQ152" s="254"/>
      <c r="PAR152" s="254"/>
      <c r="PAS152" s="255"/>
      <c r="PAT152" s="255"/>
      <c r="PAU152" s="255"/>
      <c r="PAV152" s="255"/>
      <c r="PAW152" s="260"/>
      <c r="PAX152" s="369"/>
      <c r="PAY152" s="369"/>
      <c r="PAZ152" s="369"/>
      <c r="PBE152" s="254"/>
      <c r="PBF152" s="254"/>
      <c r="PBG152" s="254"/>
      <c r="PBH152" s="254"/>
      <c r="PBI152" s="255"/>
      <c r="PBJ152" s="255"/>
      <c r="PBK152" s="255"/>
      <c r="PBL152" s="255"/>
      <c r="PBM152" s="260"/>
      <c r="PBN152" s="369"/>
      <c r="PBO152" s="369"/>
      <c r="PBP152" s="369"/>
      <c r="PBU152" s="254"/>
      <c r="PBV152" s="254"/>
      <c r="PBW152" s="254"/>
      <c r="PBX152" s="254"/>
      <c r="PBY152" s="255"/>
      <c r="PBZ152" s="255"/>
      <c r="PCA152" s="255"/>
      <c r="PCB152" s="255"/>
      <c r="PCC152" s="260"/>
      <c r="PCD152" s="369"/>
      <c r="PCE152" s="369"/>
      <c r="PCF152" s="369"/>
      <c r="PCK152" s="254"/>
      <c r="PCL152" s="254"/>
      <c r="PCM152" s="254"/>
      <c r="PCN152" s="254"/>
      <c r="PCO152" s="255"/>
      <c r="PCP152" s="255"/>
      <c r="PCQ152" s="255"/>
      <c r="PCR152" s="255"/>
      <c r="PCS152" s="260"/>
      <c r="PCT152" s="369"/>
      <c r="PCU152" s="369"/>
      <c r="PCV152" s="369"/>
      <c r="PDA152" s="254"/>
      <c r="PDB152" s="254"/>
      <c r="PDC152" s="254"/>
      <c r="PDD152" s="254"/>
      <c r="PDE152" s="255"/>
      <c r="PDF152" s="255"/>
      <c r="PDG152" s="255"/>
      <c r="PDH152" s="255"/>
      <c r="PDI152" s="260"/>
      <c r="PDJ152" s="369"/>
      <c r="PDK152" s="369"/>
      <c r="PDL152" s="369"/>
      <c r="PDQ152" s="254"/>
      <c r="PDR152" s="254"/>
      <c r="PDS152" s="254"/>
      <c r="PDT152" s="254"/>
      <c r="PDU152" s="255"/>
      <c r="PDV152" s="255"/>
      <c r="PDW152" s="255"/>
      <c r="PDX152" s="255"/>
      <c r="PDY152" s="260"/>
      <c r="PDZ152" s="369"/>
      <c r="PEA152" s="369"/>
      <c r="PEB152" s="369"/>
      <c r="PEG152" s="254"/>
      <c r="PEH152" s="254"/>
      <c r="PEI152" s="254"/>
      <c r="PEJ152" s="254"/>
      <c r="PEK152" s="255"/>
      <c r="PEL152" s="255"/>
      <c r="PEM152" s="255"/>
      <c r="PEN152" s="255"/>
      <c r="PEO152" s="260"/>
      <c r="PEP152" s="369"/>
      <c r="PEQ152" s="369"/>
      <c r="PER152" s="369"/>
      <c r="PEW152" s="254"/>
      <c r="PEX152" s="254"/>
      <c r="PEY152" s="254"/>
      <c r="PEZ152" s="254"/>
      <c r="PFA152" s="255"/>
      <c r="PFB152" s="255"/>
      <c r="PFC152" s="255"/>
      <c r="PFD152" s="255"/>
      <c r="PFE152" s="260"/>
      <c r="PFF152" s="369"/>
      <c r="PFG152" s="369"/>
      <c r="PFH152" s="369"/>
      <c r="PFM152" s="254"/>
      <c r="PFN152" s="254"/>
      <c r="PFO152" s="254"/>
      <c r="PFP152" s="254"/>
      <c r="PFQ152" s="255"/>
      <c r="PFR152" s="255"/>
      <c r="PFS152" s="255"/>
      <c r="PFT152" s="255"/>
      <c r="PFU152" s="260"/>
      <c r="PFV152" s="369"/>
      <c r="PFW152" s="369"/>
      <c r="PFX152" s="369"/>
      <c r="PGC152" s="254"/>
      <c r="PGD152" s="254"/>
      <c r="PGE152" s="254"/>
      <c r="PGF152" s="254"/>
      <c r="PGG152" s="255"/>
      <c r="PGH152" s="255"/>
      <c r="PGI152" s="255"/>
      <c r="PGJ152" s="255"/>
      <c r="PGK152" s="260"/>
      <c r="PGL152" s="369"/>
      <c r="PGM152" s="369"/>
      <c r="PGN152" s="369"/>
      <c r="PGS152" s="254"/>
      <c r="PGT152" s="254"/>
      <c r="PGU152" s="254"/>
      <c r="PGV152" s="254"/>
      <c r="PGW152" s="255"/>
      <c r="PGX152" s="255"/>
      <c r="PGY152" s="255"/>
      <c r="PGZ152" s="255"/>
      <c r="PHA152" s="260"/>
      <c r="PHB152" s="369"/>
      <c r="PHC152" s="369"/>
      <c r="PHD152" s="369"/>
      <c r="PHI152" s="254"/>
      <c r="PHJ152" s="254"/>
      <c r="PHK152" s="254"/>
      <c r="PHL152" s="254"/>
      <c r="PHM152" s="255"/>
      <c r="PHN152" s="255"/>
      <c r="PHO152" s="255"/>
      <c r="PHP152" s="255"/>
      <c r="PHQ152" s="260"/>
      <c r="PHR152" s="369"/>
      <c r="PHS152" s="369"/>
      <c r="PHT152" s="369"/>
      <c r="PHY152" s="254"/>
      <c r="PHZ152" s="254"/>
      <c r="PIA152" s="254"/>
      <c r="PIB152" s="254"/>
      <c r="PIC152" s="255"/>
      <c r="PID152" s="255"/>
      <c r="PIE152" s="255"/>
      <c r="PIF152" s="255"/>
      <c r="PIG152" s="260"/>
      <c r="PIH152" s="369"/>
      <c r="PII152" s="369"/>
      <c r="PIJ152" s="369"/>
      <c r="PIO152" s="254"/>
      <c r="PIP152" s="254"/>
      <c r="PIQ152" s="254"/>
      <c r="PIR152" s="254"/>
      <c r="PIS152" s="255"/>
      <c r="PIT152" s="255"/>
      <c r="PIU152" s="255"/>
      <c r="PIV152" s="255"/>
      <c r="PIW152" s="260"/>
      <c r="PIX152" s="369"/>
      <c r="PIY152" s="369"/>
      <c r="PIZ152" s="369"/>
      <c r="PJE152" s="254"/>
      <c r="PJF152" s="254"/>
      <c r="PJG152" s="254"/>
      <c r="PJH152" s="254"/>
      <c r="PJI152" s="255"/>
      <c r="PJJ152" s="255"/>
      <c r="PJK152" s="255"/>
      <c r="PJL152" s="255"/>
      <c r="PJM152" s="260"/>
      <c r="PJN152" s="369"/>
      <c r="PJO152" s="369"/>
      <c r="PJP152" s="369"/>
      <c r="PJU152" s="254"/>
      <c r="PJV152" s="254"/>
      <c r="PJW152" s="254"/>
      <c r="PJX152" s="254"/>
      <c r="PJY152" s="255"/>
      <c r="PJZ152" s="255"/>
      <c r="PKA152" s="255"/>
      <c r="PKB152" s="255"/>
      <c r="PKC152" s="260"/>
      <c r="PKD152" s="369"/>
      <c r="PKE152" s="369"/>
      <c r="PKF152" s="369"/>
      <c r="PKK152" s="254"/>
      <c r="PKL152" s="254"/>
      <c r="PKM152" s="254"/>
      <c r="PKN152" s="254"/>
      <c r="PKO152" s="255"/>
      <c r="PKP152" s="255"/>
      <c r="PKQ152" s="255"/>
      <c r="PKR152" s="255"/>
      <c r="PKS152" s="260"/>
      <c r="PKT152" s="369"/>
      <c r="PKU152" s="369"/>
      <c r="PKV152" s="369"/>
      <c r="PLA152" s="254"/>
      <c r="PLB152" s="254"/>
      <c r="PLC152" s="254"/>
      <c r="PLD152" s="254"/>
      <c r="PLE152" s="255"/>
      <c r="PLF152" s="255"/>
      <c r="PLG152" s="255"/>
      <c r="PLH152" s="255"/>
      <c r="PLI152" s="260"/>
      <c r="PLJ152" s="369"/>
      <c r="PLK152" s="369"/>
      <c r="PLL152" s="369"/>
      <c r="PLQ152" s="254"/>
      <c r="PLR152" s="254"/>
      <c r="PLS152" s="254"/>
      <c r="PLT152" s="254"/>
      <c r="PLU152" s="255"/>
      <c r="PLV152" s="255"/>
      <c r="PLW152" s="255"/>
      <c r="PLX152" s="255"/>
      <c r="PLY152" s="260"/>
      <c r="PLZ152" s="369"/>
      <c r="PMA152" s="369"/>
      <c r="PMB152" s="369"/>
      <c r="PMG152" s="254"/>
      <c r="PMH152" s="254"/>
      <c r="PMI152" s="254"/>
      <c r="PMJ152" s="254"/>
      <c r="PMK152" s="255"/>
      <c r="PML152" s="255"/>
      <c r="PMM152" s="255"/>
      <c r="PMN152" s="255"/>
      <c r="PMO152" s="260"/>
      <c r="PMP152" s="369"/>
      <c r="PMQ152" s="369"/>
      <c r="PMR152" s="369"/>
      <c r="PMW152" s="254"/>
      <c r="PMX152" s="254"/>
      <c r="PMY152" s="254"/>
      <c r="PMZ152" s="254"/>
      <c r="PNA152" s="255"/>
      <c r="PNB152" s="255"/>
      <c r="PNC152" s="255"/>
      <c r="PND152" s="255"/>
      <c r="PNE152" s="260"/>
      <c r="PNF152" s="369"/>
      <c r="PNG152" s="369"/>
      <c r="PNH152" s="369"/>
      <c r="PNM152" s="254"/>
      <c r="PNN152" s="254"/>
      <c r="PNO152" s="254"/>
      <c r="PNP152" s="254"/>
      <c r="PNQ152" s="255"/>
      <c r="PNR152" s="255"/>
      <c r="PNS152" s="255"/>
      <c r="PNT152" s="255"/>
      <c r="PNU152" s="260"/>
      <c r="PNV152" s="369"/>
      <c r="PNW152" s="369"/>
      <c r="PNX152" s="369"/>
      <c r="POC152" s="254"/>
      <c r="POD152" s="254"/>
      <c r="POE152" s="254"/>
      <c r="POF152" s="254"/>
      <c r="POG152" s="255"/>
      <c r="POH152" s="255"/>
      <c r="POI152" s="255"/>
      <c r="POJ152" s="255"/>
      <c r="POK152" s="260"/>
      <c r="POL152" s="369"/>
      <c r="POM152" s="369"/>
      <c r="PON152" s="369"/>
      <c r="POS152" s="254"/>
      <c r="POT152" s="254"/>
      <c r="POU152" s="254"/>
      <c r="POV152" s="254"/>
      <c r="POW152" s="255"/>
      <c r="POX152" s="255"/>
      <c r="POY152" s="255"/>
      <c r="POZ152" s="255"/>
      <c r="PPA152" s="260"/>
      <c r="PPB152" s="369"/>
      <c r="PPC152" s="369"/>
      <c r="PPD152" s="369"/>
      <c r="PPI152" s="254"/>
      <c r="PPJ152" s="254"/>
      <c r="PPK152" s="254"/>
      <c r="PPL152" s="254"/>
      <c r="PPM152" s="255"/>
      <c r="PPN152" s="255"/>
      <c r="PPO152" s="255"/>
      <c r="PPP152" s="255"/>
      <c r="PPQ152" s="260"/>
      <c r="PPR152" s="369"/>
      <c r="PPS152" s="369"/>
      <c r="PPT152" s="369"/>
      <c r="PPY152" s="254"/>
      <c r="PPZ152" s="254"/>
      <c r="PQA152" s="254"/>
      <c r="PQB152" s="254"/>
      <c r="PQC152" s="255"/>
      <c r="PQD152" s="255"/>
      <c r="PQE152" s="255"/>
      <c r="PQF152" s="255"/>
      <c r="PQG152" s="260"/>
      <c r="PQH152" s="369"/>
      <c r="PQI152" s="369"/>
      <c r="PQJ152" s="369"/>
      <c r="PQO152" s="254"/>
      <c r="PQP152" s="254"/>
      <c r="PQQ152" s="254"/>
      <c r="PQR152" s="254"/>
      <c r="PQS152" s="255"/>
      <c r="PQT152" s="255"/>
      <c r="PQU152" s="255"/>
      <c r="PQV152" s="255"/>
      <c r="PQW152" s="260"/>
      <c r="PQX152" s="369"/>
      <c r="PQY152" s="369"/>
      <c r="PQZ152" s="369"/>
      <c r="PRE152" s="254"/>
      <c r="PRF152" s="254"/>
      <c r="PRG152" s="254"/>
      <c r="PRH152" s="254"/>
      <c r="PRI152" s="255"/>
      <c r="PRJ152" s="255"/>
      <c r="PRK152" s="255"/>
      <c r="PRL152" s="255"/>
      <c r="PRM152" s="260"/>
      <c r="PRN152" s="369"/>
      <c r="PRO152" s="369"/>
      <c r="PRP152" s="369"/>
      <c r="PRU152" s="254"/>
      <c r="PRV152" s="254"/>
      <c r="PRW152" s="254"/>
      <c r="PRX152" s="254"/>
      <c r="PRY152" s="255"/>
      <c r="PRZ152" s="255"/>
      <c r="PSA152" s="255"/>
      <c r="PSB152" s="255"/>
      <c r="PSC152" s="260"/>
      <c r="PSD152" s="369"/>
      <c r="PSE152" s="369"/>
      <c r="PSF152" s="369"/>
      <c r="PSK152" s="254"/>
      <c r="PSL152" s="254"/>
      <c r="PSM152" s="254"/>
      <c r="PSN152" s="254"/>
      <c r="PSO152" s="255"/>
      <c r="PSP152" s="255"/>
      <c r="PSQ152" s="255"/>
      <c r="PSR152" s="255"/>
      <c r="PSS152" s="260"/>
      <c r="PST152" s="369"/>
      <c r="PSU152" s="369"/>
      <c r="PSV152" s="369"/>
      <c r="PTA152" s="254"/>
      <c r="PTB152" s="254"/>
      <c r="PTC152" s="254"/>
      <c r="PTD152" s="254"/>
      <c r="PTE152" s="255"/>
      <c r="PTF152" s="255"/>
      <c r="PTG152" s="255"/>
      <c r="PTH152" s="255"/>
      <c r="PTI152" s="260"/>
      <c r="PTJ152" s="369"/>
      <c r="PTK152" s="369"/>
      <c r="PTL152" s="369"/>
      <c r="PTQ152" s="254"/>
      <c r="PTR152" s="254"/>
      <c r="PTS152" s="254"/>
      <c r="PTT152" s="254"/>
      <c r="PTU152" s="255"/>
      <c r="PTV152" s="255"/>
      <c r="PTW152" s="255"/>
      <c r="PTX152" s="255"/>
      <c r="PTY152" s="260"/>
      <c r="PTZ152" s="369"/>
      <c r="PUA152" s="369"/>
      <c r="PUB152" s="369"/>
      <c r="PUG152" s="254"/>
      <c r="PUH152" s="254"/>
      <c r="PUI152" s="254"/>
      <c r="PUJ152" s="254"/>
      <c r="PUK152" s="255"/>
      <c r="PUL152" s="255"/>
      <c r="PUM152" s="255"/>
      <c r="PUN152" s="255"/>
      <c r="PUO152" s="260"/>
      <c r="PUP152" s="369"/>
      <c r="PUQ152" s="369"/>
      <c r="PUR152" s="369"/>
      <c r="PUW152" s="254"/>
      <c r="PUX152" s="254"/>
      <c r="PUY152" s="254"/>
      <c r="PUZ152" s="254"/>
      <c r="PVA152" s="255"/>
      <c r="PVB152" s="255"/>
      <c r="PVC152" s="255"/>
      <c r="PVD152" s="255"/>
      <c r="PVE152" s="260"/>
      <c r="PVF152" s="369"/>
      <c r="PVG152" s="369"/>
      <c r="PVH152" s="369"/>
      <c r="PVM152" s="254"/>
      <c r="PVN152" s="254"/>
      <c r="PVO152" s="254"/>
      <c r="PVP152" s="254"/>
      <c r="PVQ152" s="255"/>
      <c r="PVR152" s="255"/>
      <c r="PVS152" s="255"/>
      <c r="PVT152" s="255"/>
      <c r="PVU152" s="260"/>
      <c r="PVV152" s="369"/>
      <c r="PVW152" s="369"/>
      <c r="PVX152" s="369"/>
      <c r="PWC152" s="254"/>
      <c r="PWD152" s="254"/>
      <c r="PWE152" s="254"/>
      <c r="PWF152" s="254"/>
      <c r="PWG152" s="255"/>
      <c r="PWH152" s="255"/>
      <c r="PWI152" s="255"/>
      <c r="PWJ152" s="255"/>
      <c r="PWK152" s="260"/>
      <c r="PWL152" s="369"/>
      <c r="PWM152" s="369"/>
      <c r="PWN152" s="369"/>
      <c r="PWS152" s="254"/>
      <c r="PWT152" s="254"/>
      <c r="PWU152" s="254"/>
      <c r="PWV152" s="254"/>
      <c r="PWW152" s="255"/>
      <c r="PWX152" s="255"/>
      <c r="PWY152" s="255"/>
      <c r="PWZ152" s="255"/>
      <c r="PXA152" s="260"/>
      <c r="PXB152" s="369"/>
      <c r="PXC152" s="369"/>
      <c r="PXD152" s="369"/>
      <c r="PXI152" s="254"/>
      <c r="PXJ152" s="254"/>
      <c r="PXK152" s="254"/>
      <c r="PXL152" s="254"/>
      <c r="PXM152" s="255"/>
      <c r="PXN152" s="255"/>
      <c r="PXO152" s="255"/>
      <c r="PXP152" s="255"/>
      <c r="PXQ152" s="260"/>
      <c r="PXR152" s="369"/>
      <c r="PXS152" s="369"/>
      <c r="PXT152" s="369"/>
      <c r="PXY152" s="254"/>
      <c r="PXZ152" s="254"/>
      <c r="PYA152" s="254"/>
      <c r="PYB152" s="254"/>
      <c r="PYC152" s="255"/>
      <c r="PYD152" s="255"/>
      <c r="PYE152" s="255"/>
      <c r="PYF152" s="255"/>
      <c r="PYG152" s="260"/>
      <c r="PYH152" s="369"/>
      <c r="PYI152" s="369"/>
      <c r="PYJ152" s="369"/>
      <c r="PYO152" s="254"/>
      <c r="PYP152" s="254"/>
      <c r="PYQ152" s="254"/>
      <c r="PYR152" s="254"/>
      <c r="PYS152" s="255"/>
      <c r="PYT152" s="255"/>
      <c r="PYU152" s="255"/>
      <c r="PYV152" s="255"/>
      <c r="PYW152" s="260"/>
      <c r="PYX152" s="369"/>
      <c r="PYY152" s="369"/>
      <c r="PYZ152" s="369"/>
      <c r="PZE152" s="254"/>
      <c r="PZF152" s="254"/>
      <c r="PZG152" s="254"/>
      <c r="PZH152" s="254"/>
      <c r="PZI152" s="255"/>
      <c r="PZJ152" s="255"/>
      <c r="PZK152" s="255"/>
      <c r="PZL152" s="255"/>
      <c r="PZM152" s="260"/>
      <c r="PZN152" s="369"/>
      <c r="PZO152" s="369"/>
      <c r="PZP152" s="369"/>
      <c r="PZU152" s="254"/>
      <c r="PZV152" s="254"/>
      <c r="PZW152" s="254"/>
      <c r="PZX152" s="254"/>
      <c r="PZY152" s="255"/>
      <c r="PZZ152" s="255"/>
      <c r="QAA152" s="255"/>
      <c r="QAB152" s="255"/>
      <c r="QAC152" s="260"/>
      <c r="QAD152" s="369"/>
      <c r="QAE152" s="369"/>
      <c r="QAF152" s="369"/>
      <c r="QAK152" s="254"/>
      <c r="QAL152" s="254"/>
      <c r="QAM152" s="254"/>
      <c r="QAN152" s="254"/>
      <c r="QAO152" s="255"/>
      <c r="QAP152" s="255"/>
      <c r="QAQ152" s="255"/>
      <c r="QAR152" s="255"/>
      <c r="QAS152" s="260"/>
      <c r="QAT152" s="369"/>
      <c r="QAU152" s="369"/>
      <c r="QAV152" s="369"/>
      <c r="QBA152" s="254"/>
      <c r="QBB152" s="254"/>
      <c r="QBC152" s="254"/>
      <c r="QBD152" s="254"/>
      <c r="QBE152" s="255"/>
      <c r="QBF152" s="255"/>
      <c r="QBG152" s="255"/>
      <c r="QBH152" s="255"/>
      <c r="QBI152" s="260"/>
      <c r="QBJ152" s="369"/>
      <c r="QBK152" s="369"/>
      <c r="QBL152" s="369"/>
      <c r="QBQ152" s="254"/>
      <c r="QBR152" s="254"/>
      <c r="QBS152" s="254"/>
      <c r="QBT152" s="254"/>
      <c r="QBU152" s="255"/>
      <c r="QBV152" s="255"/>
      <c r="QBW152" s="255"/>
      <c r="QBX152" s="255"/>
      <c r="QBY152" s="260"/>
      <c r="QBZ152" s="369"/>
      <c r="QCA152" s="369"/>
      <c r="QCB152" s="369"/>
      <c r="QCG152" s="254"/>
      <c r="QCH152" s="254"/>
      <c r="QCI152" s="254"/>
      <c r="QCJ152" s="254"/>
      <c r="QCK152" s="255"/>
      <c r="QCL152" s="255"/>
      <c r="QCM152" s="255"/>
      <c r="QCN152" s="255"/>
      <c r="QCO152" s="260"/>
      <c r="QCP152" s="369"/>
      <c r="QCQ152" s="369"/>
      <c r="QCR152" s="369"/>
      <c r="QCW152" s="254"/>
      <c r="QCX152" s="254"/>
      <c r="QCY152" s="254"/>
      <c r="QCZ152" s="254"/>
      <c r="QDA152" s="255"/>
      <c r="QDB152" s="255"/>
      <c r="QDC152" s="255"/>
      <c r="QDD152" s="255"/>
      <c r="QDE152" s="260"/>
      <c r="QDF152" s="369"/>
      <c r="QDG152" s="369"/>
      <c r="QDH152" s="369"/>
      <c r="QDM152" s="254"/>
      <c r="QDN152" s="254"/>
      <c r="QDO152" s="254"/>
      <c r="QDP152" s="254"/>
      <c r="QDQ152" s="255"/>
      <c r="QDR152" s="255"/>
      <c r="QDS152" s="255"/>
      <c r="QDT152" s="255"/>
      <c r="QDU152" s="260"/>
      <c r="QDV152" s="369"/>
      <c r="QDW152" s="369"/>
      <c r="QDX152" s="369"/>
      <c r="QEC152" s="254"/>
      <c r="QED152" s="254"/>
      <c r="QEE152" s="254"/>
      <c r="QEF152" s="254"/>
      <c r="QEG152" s="255"/>
      <c r="QEH152" s="255"/>
      <c r="QEI152" s="255"/>
      <c r="QEJ152" s="255"/>
      <c r="QEK152" s="260"/>
      <c r="QEL152" s="369"/>
      <c r="QEM152" s="369"/>
      <c r="QEN152" s="369"/>
      <c r="QES152" s="254"/>
      <c r="QET152" s="254"/>
      <c r="QEU152" s="254"/>
      <c r="QEV152" s="254"/>
      <c r="QEW152" s="255"/>
      <c r="QEX152" s="255"/>
      <c r="QEY152" s="255"/>
      <c r="QEZ152" s="255"/>
      <c r="QFA152" s="260"/>
      <c r="QFB152" s="369"/>
      <c r="QFC152" s="369"/>
      <c r="QFD152" s="369"/>
      <c r="QFI152" s="254"/>
      <c r="QFJ152" s="254"/>
      <c r="QFK152" s="254"/>
      <c r="QFL152" s="254"/>
      <c r="QFM152" s="255"/>
      <c r="QFN152" s="255"/>
      <c r="QFO152" s="255"/>
      <c r="QFP152" s="255"/>
      <c r="QFQ152" s="260"/>
      <c r="QFR152" s="369"/>
      <c r="QFS152" s="369"/>
      <c r="QFT152" s="369"/>
      <c r="QFY152" s="254"/>
      <c r="QFZ152" s="254"/>
      <c r="QGA152" s="254"/>
      <c r="QGB152" s="254"/>
      <c r="QGC152" s="255"/>
      <c r="QGD152" s="255"/>
      <c r="QGE152" s="255"/>
      <c r="QGF152" s="255"/>
      <c r="QGG152" s="260"/>
      <c r="QGH152" s="369"/>
      <c r="QGI152" s="369"/>
      <c r="QGJ152" s="369"/>
      <c r="QGO152" s="254"/>
      <c r="QGP152" s="254"/>
      <c r="QGQ152" s="254"/>
      <c r="QGR152" s="254"/>
      <c r="QGS152" s="255"/>
      <c r="QGT152" s="255"/>
      <c r="QGU152" s="255"/>
      <c r="QGV152" s="255"/>
      <c r="QGW152" s="260"/>
      <c r="QGX152" s="369"/>
      <c r="QGY152" s="369"/>
      <c r="QGZ152" s="369"/>
      <c r="QHE152" s="254"/>
      <c r="QHF152" s="254"/>
      <c r="QHG152" s="254"/>
      <c r="QHH152" s="254"/>
      <c r="QHI152" s="255"/>
      <c r="QHJ152" s="255"/>
      <c r="QHK152" s="255"/>
      <c r="QHL152" s="255"/>
      <c r="QHM152" s="260"/>
      <c r="QHN152" s="369"/>
      <c r="QHO152" s="369"/>
      <c r="QHP152" s="369"/>
      <c r="QHU152" s="254"/>
      <c r="QHV152" s="254"/>
      <c r="QHW152" s="254"/>
      <c r="QHX152" s="254"/>
      <c r="QHY152" s="255"/>
      <c r="QHZ152" s="255"/>
      <c r="QIA152" s="255"/>
      <c r="QIB152" s="255"/>
      <c r="QIC152" s="260"/>
      <c r="QID152" s="369"/>
      <c r="QIE152" s="369"/>
      <c r="QIF152" s="369"/>
      <c r="QIK152" s="254"/>
      <c r="QIL152" s="254"/>
      <c r="QIM152" s="254"/>
      <c r="QIN152" s="254"/>
      <c r="QIO152" s="255"/>
      <c r="QIP152" s="255"/>
      <c r="QIQ152" s="255"/>
      <c r="QIR152" s="255"/>
      <c r="QIS152" s="260"/>
      <c r="QIT152" s="369"/>
      <c r="QIU152" s="369"/>
      <c r="QIV152" s="369"/>
      <c r="QJA152" s="254"/>
      <c r="QJB152" s="254"/>
      <c r="QJC152" s="254"/>
      <c r="QJD152" s="254"/>
      <c r="QJE152" s="255"/>
      <c r="QJF152" s="255"/>
      <c r="QJG152" s="255"/>
      <c r="QJH152" s="255"/>
      <c r="QJI152" s="260"/>
      <c r="QJJ152" s="369"/>
      <c r="QJK152" s="369"/>
      <c r="QJL152" s="369"/>
      <c r="QJQ152" s="254"/>
      <c r="QJR152" s="254"/>
      <c r="QJS152" s="254"/>
      <c r="QJT152" s="254"/>
      <c r="QJU152" s="255"/>
      <c r="QJV152" s="255"/>
      <c r="QJW152" s="255"/>
      <c r="QJX152" s="255"/>
      <c r="QJY152" s="260"/>
      <c r="QJZ152" s="369"/>
      <c r="QKA152" s="369"/>
      <c r="QKB152" s="369"/>
      <c r="QKG152" s="254"/>
      <c r="QKH152" s="254"/>
      <c r="QKI152" s="254"/>
      <c r="QKJ152" s="254"/>
      <c r="QKK152" s="255"/>
      <c r="QKL152" s="255"/>
      <c r="QKM152" s="255"/>
      <c r="QKN152" s="255"/>
      <c r="QKO152" s="260"/>
      <c r="QKP152" s="369"/>
      <c r="QKQ152" s="369"/>
      <c r="QKR152" s="369"/>
      <c r="QKW152" s="254"/>
      <c r="QKX152" s="254"/>
      <c r="QKY152" s="254"/>
      <c r="QKZ152" s="254"/>
      <c r="QLA152" s="255"/>
      <c r="QLB152" s="255"/>
      <c r="QLC152" s="255"/>
      <c r="QLD152" s="255"/>
      <c r="QLE152" s="260"/>
      <c r="QLF152" s="369"/>
      <c r="QLG152" s="369"/>
      <c r="QLH152" s="369"/>
      <c r="QLM152" s="254"/>
      <c r="QLN152" s="254"/>
      <c r="QLO152" s="254"/>
      <c r="QLP152" s="254"/>
      <c r="QLQ152" s="255"/>
      <c r="QLR152" s="255"/>
      <c r="QLS152" s="255"/>
      <c r="QLT152" s="255"/>
      <c r="QLU152" s="260"/>
      <c r="QLV152" s="369"/>
      <c r="QLW152" s="369"/>
      <c r="QLX152" s="369"/>
      <c r="QMC152" s="254"/>
      <c r="QMD152" s="254"/>
      <c r="QME152" s="254"/>
      <c r="QMF152" s="254"/>
      <c r="QMG152" s="255"/>
      <c r="QMH152" s="255"/>
      <c r="QMI152" s="255"/>
      <c r="QMJ152" s="255"/>
      <c r="QMK152" s="260"/>
      <c r="QML152" s="369"/>
      <c r="QMM152" s="369"/>
      <c r="QMN152" s="369"/>
      <c r="QMS152" s="254"/>
      <c r="QMT152" s="254"/>
      <c r="QMU152" s="254"/>
      <c r="QMV152" s="254"/>
      <c r="QMW152" s="255"/>
      <c r="QMX152" s="255"/>
      <c r="QMY152" s="255"/>
      <c r="QMZ152" s="255"/>
      <c r="QNA152" s="260"/>
      <c r="QNB152" s="369"/>
      <c r="QNC152" s="369"/>
      <c r="QND152" s="369"/>
      <c r="QNI152" s="254"/>
      <c r="QNJ152" s="254"/>
      <c r="QNK152" s="254"/>
      <c r="QNL152" s="254"/>
      <c r="QNM152" s="255"/>
      <c r="QNN152" s="255"/>
      <c r="QNO152" s="255"/>
      <c r="QNP152" s="255"/>
      <c r="QNQ152" s="260"/>
      <c r="QNR152" s="369"/>
      <c r="QNS152" s="369"/>
      <c r="QNT152" s="369"/>
      <c r="QNY152" s="254"/>
      <c r="QNZ152" s="254"/>
      <c r="QOA152" s="254"/>
      <c r="QOB152" s="254"/>
      <c r="QOC152" s="255"/>
      <c r="QOD152" s="255"/>
      <c r="QOE152" s="255"/>
      <c r="QOF152" s="255"/>
      <c r="QOG152" s="260"/>
      <c r="QOH152" s="369"/>
      <c r="QOI152" s="369"/>
      <c r="QOJ152" s="369"/>
      <c r="QOO152" s="254"/>
      <c r="QOP152" s="254"/>
      <c r="QOQ152" s="254"/>
      <c r="QOR152" s="254"/>
      <c r="QOS152" s="255"/>
      <c r="QOT152" s="255"/>
      <c r="QOU152" s="255"/>
      <c r="QOV152" s="255"/>
      <c r="QOW152" s="260"/>
      <c r="QOX152" s="369"/>
      <c r="QOY152" s="369"/>
      <c r="QOZ152" s="369"/>
      <c r="QPE152" s="254"/>
      <c r="QPF152" s="254"/>
      <c r="QPG152" s="254"/>
      <c r="QPH152" s="254"/>
      <c r="QPI152" s="255"/>
      <c r="QPJ152" s="255"/>
      <c r="QPK152" s="255"/>
      <c r="QPL152" s="255"/>
      <c r="QPM152" s="260"/>
      <c r="QPN152" s="369"/>
      <c r="QPO152" s="369"/>
      <c r="QPP152" s="369"/>
      <c r="QPU152" s="254"/>
      <c r="QPV152" s="254"/>
      <c r="QPW152" s="254"/>
      <c r="QPX152" s="254"/>
      <c r="QPY152" s="255"/>
      <c r="QPZ152" s="255"/>
      <c r="QQA152" s="255"/>
      <c r="QQB152" s="255"/>
      <c r="QQC152" s="260"/>
      <c r="QQD152" s="369"/>
      <c r="QQE152" s="369"/>
      <c r="QQF152" s="369"/>
      <c r="QQK152" s="254"/>
      <c r="QQL152" s="254"/>
      <c r="QQM152" s="254"/>
      <c r="QQN152" s="254"/>
      <c r="QQO152" s="255"/>
      <c r="QQP152" s="255"/>
      <c r="QQQ152" s="255"/>
      <c r="QQR152" s="255"/>
      <c r="QQS152" s="260"/>
      <c r="QQT152" s="369"/>
      <c r="QQU152" s="369"/>
      <c r="QQV152" s="369"/>
      <c r="QRA152" s="254"/>
      <c r="QRB152" s="254"/>
      <c r="QRC152" s="254"/>
      <c r="QRD152" s="254"/>
      <c r="QRE152" s="255"/>
      <c r="QRF152" s="255"/>
      <c r="QRG152" s="255"/>
      <c r="QRH152" s="255"/>
      <c r="QRI152" s="260"/>
      <c r="QRJ152" s="369"/>
      <c r="QRK152" s="369"/>
      <c r="QRL152" s="369"/>
      <c r="QRQ152" s="254"/>
      <c r="QRR152" s="254"/>
      <c r="QRS152" s="254"/>
      <c r="QRT152" s="254"/>
      <c r="QRU152" s="255"/>
      <c r="QRV152" s="255"/>
      <c r="QRW152" s="255"/>
      <c r="QRX152" s="255"/>
      <c r="QRY152" s="260"/>
      <c r="QRZ152" s="369"/>
      <c r="QSA152" s="369"/>
      <c r="QSB152" s="369"/>
      <c r="QSG152" s="254"/>
      <c r="QSH152" s="254"/>
      <c r="QSI152" s="254"/>
      <c r="QSJ152" s="254"/>
      <c r="QSK152" s="255"/>
      <c r="QSL152" s="255"/>
      <c r="QSM152" s="255"/>
      <c r="QSN152" s="255"/>
      <c r="QSO152" s="260"/>
      <c r="QSP152" s="369"/>
      <c r="QSQ152" s="369"/>
      <c r="QSR152" s="369"/>
      <c r="QSW152" s="254"/>
      <c r="QSX152" s="254"/>
      <c r="QSY152" s="254"/>
      <c r="QSZ152" s="254"/>
      <c r="QTA152" s="255"/>
      <c r="QTB152" s="255"/>
      <c r="QTC152" s="255"/>
      <c r="QTD152" s="255"/>
      <c r="QTE152" s="260"/>
      <c r="QTF152" s="369"/>
      <c r="QTG152" s="369"/>
      <c r="QTH152" s="369"/>
      <c r="QTM152" s="254"/>
      <c r="QTN152" s="254"/>
      <c r="QTO152" s="254"/>
      <c r="QTP152" s="254"/>
      <c r="QTQ152" s="255"/>
      <c r="QTR152" s="255"/>
      <c r="QTS152" s="255"/>
      <c r="QTT152" s="255"/>
      <c r="QTU152" s="260"/>
      <c r="QTV152" s="369"/>
      <c r="QTW152" s="369"/>
      <c r="QTX152" s="369"/>
      <c r="QUC152" s="254"/>
      <c r="QUD152" s="254"/>
      <c r="QUE152" s="254"/>
      <c r="QUF152" s="254"/>
      <c r="QUG152" s="255"/>
      <c r="QUH152" s="255"/>
      <c r="QUI152" s="255"/>
      <c r="QUJ152" s="255"/>
      <c r="QUK152" s="260"/>
      <c r="QUL152" s="369"/>
      <c r="QUM152" s="369"/>
      <c r="QUN152" s="369"/>
      <c r="QUS152" s="254"/>
      <c r="QUT152" s="254"/>
      <c r="QUU152" s="254"/>
      <c r="QUV152" s="254"/>
      <c r="QUW152" s="255"/>
      <c r="QUX152" s="255"/>
      <c r="QUY152" s="255"/>
      <c r="QUZ152" s="255"/>
      <c r="QVA152" s="260"/>
      <c r="QVB152" s="369"/>
      <c r="QVC152" s="369"/>
      <c r="QVD152" s="369"/>
      <c r="QVI152" s="254"/>
      <c r="QVJ152" s="254"/>
      <c r="QVK152" s="254"/>
      <c r="QVL152" s="254"/>
      <c r="QVM152" s="255"/>
      <c r="QVN152" s="255"/>
      <c r="QVO152" s="255"/>
      <c r="QVP152" s="255"/>
      <c r="QVQ152" s="260"/>
      <c r="QVR152" s="369"/>
      <c r="QVS152" s="369"/>
      <c r="QVT152" s="369"/>
      <c r="QVY152" s="254"/>
      <c r="QVZ152" s="254"/>
      <c r="QWA152" s="254"/>
      <c r="QWB152" s="254"/>
      <c r="QWC152" s="255"/>
      <c r="QWD152" s="255"/>
      <c r="QWE152" s="255"/>
      <c r="QWF152" s="255"/>
      <c r="QWG152" s="260"/>
      <c r="QWH152" s="369"/>
      <c r="QWI152" s="369"/>
      <c r="QWJ152" s="369"/>
      <c r="QWO152" s="254"/>
      <c r="QWP152" s="254"/>
      <c r="QWQ152" s="254"/>
      <c r="QWR152" s="254"/>
      <c r="QWS152" s="255"/>
      <c r="QWT152" s="255"/>
      <c r="QWU152" s="255"/>
      <c r="QWV152" s="255"/>
      <c r="QWW152" s="260"/>
      <c r="QWX152" s="369"/>
      <c r="QWY152" s="369"/>
      <c r="QWZ152" s="369"/>
      <c r="QXE152" s="254"/>
      <c r="QXF152" s="254"/>
      <c r="QXG152" s="254"/>
      <c r="QXH152" s="254"/>
      <c r="QXI152" s="255"/>
      <c r="QXJ152" s="255"/>
      <c r="QXK152" s="255"/>
      <c r="QXL152" s="255"/>
      <c r="QXM152" s="260"/>
      <c r="QXN152" s="369"/>
      <c r="QXO152" s="369"/>
      <c r="QXP152" s="369"/>
      <c r="QXU152" s="254"/>
      <c r="QXV152" s="254"/>
      <c r="QXW152" s="254"/>
      <c r="QXX152" s="254"/>
      <c r="QXY152" s="255"/>
      <c r="QXZ152" s="255"/>
      <c r="QYA152" s="255"/>
      <c r="QYB152" s="255"/>
      <c r="QYC152" s="260"/>
      <c r="QYD152" s="369"/>
      <c r="QYE152" s="369"/>
      <c r="QYF152" s="369"/>
      <c r="QYK152" s="254"/>
      <c r="QYL152" s="254"/>
      <c r="QYM152" s="254"/>
      <c r="QYN152" s="254"/>
      <c r="QYO152" s="255"/>
      <c r="QYP152" s="255"/>
      <c r="QYQ152" s="255"/>
      <c r="QYR152" s="255"/>
      <c r="QYS152" s="260"/>
      <c r="QYT152" s="369"/>
      <c r="QYU152" s="369"/>
      <c r="QYV152" s="369"/>
      <c r="QZA152" s="254"/>
      <c r="QZB152" s="254"/>
      <c r="QZC152" s="254"/>
      <c r="QZD152" s="254"/>
      <c r="QZE152" s="255"/>
      <c r="QZF152" s="255"/>
      <c r="QZG152" s="255"/>
      <c r="QZH152" s="255"/>
      <c r="QZI152" s="260"/>
      <c r="QZJ152" s="369"/>
      <c r="QZK152" s="369"/>
      <c r="QZL152" s="369"/>
      <c r="QZQ152" s="254"/>
      <c r="QZR152" s="254"/>
      <c r="QZS152" s="254"/>
      <c r="QZT152" s="254"/>
      <c r="QZU152" s="255"/>
      <c r="QZV152" s="255"/>
      <c r="QZW152" s="255"/>
      <c r="QZX152" s="255"/>
      <c r="QZY152" s="260"/>
      <c r="QZZ152" s="369"/>
      <c r="RAA152" s="369"/>
      <c r="RAB152" s="369"/>
      <c r="RAG152" s="254"/>
      <c r="RAH152" s="254"/>
      <c r="RAI152" s="254"/>
      <c r="RAJ152" s="254"/>
      <c r="RAK152" s="255"/>
      <c r="RAL152" s="255"/>
      <c r="RAM152" s="255"/>
      <c r="RAN152" s="255"/>
      <c r="RAO152" s="260"/>
      <c r="RAP152" s="369"/>
      <c r="RAQ152" s="369"/>
      <c r="RAR152" s="369"/>
      <c r="RAW152" s="254"/>
      <c r="RAX152" s="254"/>
      <c r="RAY152" s="254"/>
      <c r="RAZ152" s="254"/>
      <c r="RBA152" s="255"/>
      <c r="RBB152" s="255"/>
      <c r="RBC152" s="255"/>
      <c r="RBD152" s="255"/>
      <c r="RBE152" s="260"/>
      <c r="RBF152" s="369"/>
      <c r="RBG152" s="369"/>
      <c r="RBH152" s="369"/>
      <c r="RBM152" s="254"/>
      <c r="RBN152" s="254"/>
      <c r="RBO152" s="254"/>
      <c r="RBP152" s="254"/>
      <c r="RBQ152" s="255"/>
      <c r="RBR152" s="255"/>
      <c r="RBS152" s="255"/>
      <c r="RBT152" s="255"/>
      <c r="RBU152" s="260"/>
      <c r="RBV152" s="369"/>
      <c r="RBW152" s="369"/>
      <c r="RBX152" s="369"/>
      <c r="RCC152" s="254"/>
      <c r="RCD152" s="254"/>
      <c r="RCE152" s="254"/>
      <c r="RCF152" s="254"/>
      <c r="RCG152" s="255"/>
      <c r="RCH152" s="255"/>
      <c r="RCI152" s="255"/>
      <c r="RCJ152" s="255"/>
      <c r="RCK152" s="260"/>
      <c r="RCL152" s="369"/>
      <c r="RCM152" s="369"/>
      <c r="RCN152" s="369"/>
      <c r="RCS152" s="254"/>
      <c r="RCT152" s="254"/>
      <c r="RCU152" s="254"/>
      <c r="RCV152" s="254"/>
      <c r="RCW152" s="255"/>
      <c r="RCX152" s="255"/>
      <c r="RCY152" s="255"/>
      <c r="RCZ152" s="255"/>
      <c r="RDA152" s="260"/>
      <c r="RDB152" s="369"/>
      <c r="RDC152" s="369"/>
      <c r="RDD152" s="369"/>
      <c r="RDI152" s="254"/>
      <c r="RDJ152" s="254"/>
      <c r="RDK152" s="254"/>
      <c r="RDL152" s="254"/>
      <c r="RDM152" s="255"/>
      <c r="RDN152" s="255"/>
      <c r="RDO152" s="255"/>
      <c r="RDP152" s="255"/>
      <c r="RDQ152" s="260"/>
      <c r="RDR152" s="369"/>
      <c r="RDS152" s="369"/>
      <c r="RDT152" s="369"/>
      <c r="RDY152" s="254"/>
      <c r="RDZ152" s="254"/>
      <c r="REA152" s="254"/>
      <c r="REB152" s="254"/>
      <c r="REC152" s="255"/>
      <c r="RED152" s="255"/>
      <c r="REE152" s="255"/>
      <c r="REF152" s="255"/>
      <c r="REG152" s="260"/>
      <c r="REH152" s="369"/>
      <c r="REI152" s="369"/>
      <c r="REJ152" s="369"/>
      <c r="REO152" s="254"/>
      <c r="REP152" s="254"/>
      <c r="REQ152" s="254"/>
      <c r="RER152" s="254"/>
      <c r="RES152" s="255"/>
      <c r="RET152" s="255"/>
      <c r="REU152" s="255"/>
      <c r="REV152" s="255"/>
      <c r="REW152" s="260"/>
      <c r="REX152" s="369"/>
      <c r="REY152" s="369"/>
      <c r="REZ152" s="369"/>
      <c r="RFE152" s="254"/>
      <c r="RFF152" s="254"/>
      <c r="RFG152" s="254"/>
      <c r="RFH152" s="254"/>
      <c r="RFI152" s="255"/>
      <c r="RFJ152" s="255"/>
      <c r="RFK152" s="255"/>
      <c r="RFL152" s="255"/>
      <c r="RFM152" s="260"/>
      <c r="RFN152" s="369"/>
      <c r="RFO152" s="369"/>
      <c r="RFP152" s="369"/>
      <c r="RFU152" s="254"/>
      <c r="RFV152" s="254"/>
      <c r="RFW152" s="254"/>
      <c r="RFX152" s="254"/>
      <c r="RFY152" s="255"/>
      <c r="RFZ152" s="255"/>
      <c r="RGA152" s="255"/>
      <c r="RGB152" s="255"/>
      <c r="RGC152" s="260"/>
      <c r="RGD152" s="369"/>
      <c r="RGE152" s="369"/>
      <c r="RGF152" s="369"/>
      <c r="RGK152" s="254"/>
      <c r="RGL152" s="254"/>
      <c r="RGM152" s="254"/>
      <c r="RGN152" s="254"/>
      <c r="RGO152" s="255"/>
      <c r="RGP152" s="255"/>
      <c r="RGQ152" s="255"/>
      <c r="RGR152" s="255"/>
      <c r="RGS152" s="260"/>
      <c r="RGT152" s="369"/>
      <c r="RGU152" s="369"/>
      <c r="RGV152" s="369"/>
      <c r="RHA152" s="254"/>
      <c r="RHB152" s="254"/>
      <c r="RHC152" s="254"/>
      <c r="RHD152" s="254"/>
      <c r="RHE152" s="255"/>
      <c r="RHF152" s="255"/>
      <c r="RHG152" s="255"/>
      <c r="RHH152" s="255"/>
      <c r="RHI152" s="260"/>
      <c r="RHJ152" s="369"/>
      <c r="RHK152" s="369"/>
      <c r="RHL152" s="369"/>
      <c r="RHQ152" s="254"/>
      <c r="RHR152" s="254"/>
      <c r="RHS152" s="254"/>
      <c r="RHT152" s="254"/>
      <c r="RHU152" s="255"/>
      <c r="RHV152" s="255"/>
      <c r="RHW152" s="255"/>
      <c r="RHX152" s="255"/>
      <c r="RHY152" s="260"/>
      <c r="RHZ152" s="369"/>
      <c r="RIA152" s="369"/>
      <c r="RIB152" s="369"/>
      <c r="RIG152" s="254"/>
      <c r="RIH152" s="254"/>
      <c r="RII152" s="254"/>
      <c r="RIJ152" s="254"/>
      <c r="RIK152" s="255"/>
      <c r="RIL152" s="255"/>
      <c r="RIM152" s="255"/>
      <c r="RIN152" s="255"/>
      <c r="RIO152" s="260"/>
      <c r="RIP152" s="369"/>
      <c r="RIQ152" s="369"/>
      <c r="RIR152" s="369"/>
      <c r="RIW152" s="254"/>
      <c r="RIX152" s="254"/>
      <c r="RIY152" s="254"/>
      <c r="RIZ152" s="254"/>
      <c r="RJA152" s="255"/>
      <c r="RJB152" s="255"/>
      <c r="RJC152" s="255"/>
      <c r="RJD152" s="255"/>
      <c r="RJE152" s="260"/>
      <c r="RJF152" s="369"/>
      <c r="RJG152" s="369"/>
      <c r="RJH152" s="369"/>
      <c r="RJM152" s="254"/>
      <c r="RJN152" s="254"/>
      <c r="RJO152" s="254"/>
      <c r="RJP152" s="254"/>
      <c r="RJQ152" s="255"/>
      <c r="RJR152" s="255"/>
      <c r="RJS152" s="255"/>
      <c r="RJT152" s="255"/>
      <c r="RJU152" s="260"/>
      <c r="RJV152" s="369"/>
      <c r="RJW152" s="369"/>
      <c r="RJX152" s="369"/>
      <c r="RKC152" s="254"/>
      <c r="RKD152" s="254"/>
      <c r="RKE152" s="254"/>
      <c r="RKF152" s="254"/>
      <c r="RKG152" s="255"/>
      <c r="RKH152" s="255"/>
      <c r="RKI152" s="255"/>
      <c r="RKJ152" s="255"/>
      <c r="RKK152" s="260"/>
      <c r="RKL152" s="369"/>
      <c r="RKM152" s="369"/>
      <c r="RKN152" s="369"/>
      <c r="RKS152" s="254"/>
      <c r="RKT152" s="254"/>
      <c r="RKU152" s="254"/>
      <c r="RKV152" s="254"/>
      <c r="RKW152" s="255"/>
      <c r="RKX152" s="255"/>
      <c r="RKY152" s="255"/>
      <c r="RKZ152" s="255"/>
      <c r="RLA152" s="260"/>
      <c r="RLB152" s="369"/>
      <c r="RLC152" s="369"/>
      <c r="RLD152" s="369"/>
      <c r="RLI152" s="254"/>
      <c r="RLJ152" s="254"/>
      <c r="RLK152" s="254"/>
      <c r="RLL152" s="254"/>
      <c r="RLM152" s="255"/>
      <c r="RLN152" s="255"/>
      <c r="RLO152" s="255"/>
      <c r="RLP152" s="255"/>
      <c r="RLQ152" s="260"/>
      <c r="RLR152" s="369"/>
      <c r="RLS152" s="369"/>
      <c r="RLT152" s="369"/>
      <c r="RLY152" s="254"/>
      <c r="RLZ152" s="254"/>
      <c r="RMA152" s="254"/>
      <c r="RMB152" s="254"/>
      <c r="RMC152" s="255"/>
      <c r="RMD152" s="255"/>
      <c r="RME152" s="255"/>
      <c r="RMF152" s="255"/>
      <c r="RMG152" s="260"/>
      <c r="RMH152" s="369"/>
      <c r="RMI152" s="369"/>
      <c r="RMJ152" s="369"/>
      <c r="RMO152" s="254"/>
      <c r="RMP152" s="254"/>
      <c r="RMQ152" s="254"/>
      <c r="RMR152" s="254"/>
      <c r="RMS152" s="255"/>
      <c r="RMT152" s="255"/>
      <c r="RMU152" s="255"/>
      <c r="RMV152" s="255"/>
      <c r="RMW152" s="260"/>
      <c r="RMX152" s="369"/>
      <c r="RMY152" s="369"/>
      <c r="RMZ152" s="369"/>
      <c r="RNE152" s="254"/>
      <c r="RNF152" s="254"/>
      <c r="RNG152" s="254"/>
      <c r="RNH152" s="254"/>
      <c r="RNI152" s="255"/>
      <c r="RNJ152" s="255"/>
      <c r="RNK152" s="255"/>
      <c r="RNL152" s="255"/>
      <c r="RNM152" s="260"/>
      <c r="RNN152" s="369"/>
      <c r="RNO152" s="369"/>
      <c r="RNP152" s="369"/>
      <c r="RNU152" s="254"/>
      <c r="RNV152" s="254"/>
      <c r="RNW152" s="254"/>
      <c r="RNX152" s="254"/>
      <c r="RNY152" s="255"/>
      <c r="RNZ152" s="255"/>
      <c r="ROA152" s="255"/>
      <c r="ROB152" s="255"/>
      <c r="ROC152" s="260"/>
      <c r="ROD152" s="369"/>
      <c r="ROE152" s="369"/>
      <c r="ROF152" s="369"/>
      <c r="ROK152" s="254"/>
      <c r="ROL152" s="254"/>
      <c r="ROM152" s="254"/>
      <c r="RON152" s="254"/>
      <c r="ROO152" s="255"/>
      <c r="ROP152" s="255"/>
      <c r="ROQ152" s="255"/>
      <c r="ROR152" s="255"/>
      <c r="ROS152" s="260"/>
      <c r="ROT152" s="369"/>
      <c r="ROU152" s="369"/>
      <c r="ROV152" s="369"/>
      <c r="RPA152" s="254"/>
      <c r="RPB152" s="254"/>
      <c r="RPC152" s="254"/>
      <c r="RPD152" s="254"/>
      <c r="RPE152" s="255"/>
      <c r="RPF152" s="255"/>
      <c r="RPG152" s="255"/>
      <c r="RPH152" s="255"/>
      <c r="RPI152" s="260"/>
      <c r="RPJ152" s="369"/>
      <c r="RPK152" s="369"/>
      <c r="RPL152" s="369"/>
      <c r="RPQ152" s="254"/>
      <c r="RPR152" s="254"/>
      <c r="RPS152" s="254"/>
      <c r="RPT152" s="254"/>
      <c r="RPU152" s="255"/>
      <c r="RPV152" s="255"/>
      <c r="RPW152" s="255"/>
      <c r="RPX152" s="255"/>
      <c r="RPY152" s="260"/>
      <c r="RPZ152" s="369"/>
      <c r="RQA152" s="369"/>
      <c r="RQB152" s="369"/>
      <c r="RQG152" s="254"/>
      <c r="RQH152" s="254"/>
      <c r="RQI152" s="254"/>
      <c r="RQJ152" s="254"/>
      <c r="RQK152" s="255"/>
      <c r="RQL152" s="255"/>
      <c r="RQM152" s="255"/>
      <c r="RQN152" s="255"/>
      <c r="RQO152" s="260"/>
      <c r="RQP152" s="369"/>
      <c r="RQQ152" s="369"/>
      <c r="RQR152" s="369"/>
      <c r="RQW152" s="254"/>
      <c r="RQX152" s="254"/>
      <c r="RQY152" s="254"/>
      <c r="RQZ152" s="254"/>
      <c r="RRA152" s="255"/>
      <c r="RRB152" s="255"/>
      <c r="RRC152" s="255"/>
      <c r="RRD152" s="255"/>
      <c r="RRE152" s="260"/>
      <c r="RRF152" s="369"/>
      <c r="RRG152" s="369"/>
      <c r="RRH152" s="369"/>
      <c r="RRM152" s="254"/>
      <c r="RRN152" s="254"/>
      <c r="RRO152" s="254"/>
      <c r="RRP152" s="254"/>
      <c r="RRQ152" s="255"/>
      <c r="RRR152" s="255"/>
      <c r="RRS152" s="255"/>
      <c r="RRT152" s="255"/>
      <c r="RRU152" s="260"/>
      <c r="RRV152" s="369"/>
      <c r="RRW152" s="369"/>
      <c r="RRX152" s="369"/>
      <c r="RSC152" s="254"/>
      <c r="RSD152" s="254"/>
      <c r="RSE152" s="254"/>
      <c r="RSF152" s="254"/>
      <c r="RSG152" s="255"/>
      <c r="RSH152" s="255"/>
      <c r="RSI152" s="255"/>
      <c r="RSJ152" s="255"/>
      <c r="RSK152" s="260"/>
      <c r="RSL152" s="369"/>
      <c r="RSM152" s="369"/>
      <c r="RSN152" s="369"/>
      <c r="RSS152" s="254"/>
      <c r="RST152" s="254"/>
      <c r="RSU152" s="254"/>
      <c r="RSV152" s="254"/>
      <c r="RSW152" s="255"/>
      <c r="RSX152" s="255"/>
      <c r="RSY152" s="255"/>
      <c r="RSZ152" s="255"/>
      <c r="RTA152" s="260"/>
      <c r="RTB152" s="369"/>
      <c r="RTC152" s="369"/>
      <c r="RTD152" s="369"/>
      <c r="RTI152" s="254"/>
      <c r="RTJ152" s="254"/>
      <c r="RTK152" s="254"/>
      <c r="RTL152" s="254"/>
      <c r="RTM152" s="255"/>
      <c r="RTN152" s="255"/>
      <c r="RTO152" s="255"/>
      <c r="RTP152" s="255"/>
      <c r="RTQ152" s="260"/>
      <c r="RTR152" s="369"/>
      <c r="RTS152" s="369"/>
      <c r="RTT152" s="369"/>
      <c r="RTY152" s="254"/>
      <c r="RTZ152" s="254"/>
      <c r="RUA152" s="254"/>
      <c r="RUB152" s="254"/>
      <c r="RUC152" s="255"/>
      <c r="RUD152" s="255"/>
      <c r="RUE152" s="255"/>
      <c r="RUF152" s="255"/>
      <c r="RUG152" s="260"/>
      <c r="RUH152" s="369"/>
      <c r="RUI152" s="369"/>
      <c r="RUJ152" s="369"/>
      <c r="RUO152" s="254"/>
      <c r="RUP152" s="254"/>
      <c r="RUQ152" s="254"/>
      <c r="RUR152" s="254"/>
      <c r="RUS152" s="255"/>
      <c r="RUT152" s="255"/>
      <c r="RUU152" s="255"/>
      <c r="RUV152" s="255"/>
      <c r="RUW152" s="260"/>
      <c r="RUX152" s="369"/>
      <c r="RUY152" s="369"/>
      <c r="RUZ152" s="369"/>
      <c r="RVE152" s="254"/>
      <c r="RVF152" s="254"/>
      <c r="RVG152" s="254"/>
      <c r="RVH152" s="254"/>
      <c r="RVI152" s="255"/>
      <c r="RVJ152" s="255"/>
      <c r="RVK152" s="255"/>
      <c r="RVL152" s="255"/>
      <c r="RVM152" s="260"/>
      <c r="RVN152" s="369"/>
      <c r="RVO152" s="369"/>
      <c r="RVP152" s="369"/>
      <c r="RVU152" s="254"/>
      <c r="RVV152" s="254"/>
      <c r="RVW152" s="254"/>
      <c r="RVX152" s="254"/>
      <c r="RVY152" s="255"/>
      <c r="RVZ152" s="255"/>
      <c r="RWA152" s="255"/>
      <c r="RWB152" s="255"/>
      <c r="RWC152" s="260"/>
      <c r="RWD152" s="369"/>
      <c r="RWE152" s="369"/>
      <c r="RWF152" s="369"/>
      <c r="RWK152" s="254"/>
      <c r="RWL152" s="254"/>
      <c r="RWM152" s="254"/>
      <c r="RWN152" s="254"/>
      <c r="RWO152" s="255"/>
      <c r="RWP152" s="255"/>
      <c r="RWQ152" s="255"/>
      <c r="RWR152" s="255"/>
      <c r="RWS152" s="260"/>
      <c r="RWT152" s="369"/>
      <c r="RWU152" s="369"/>
      <c r="RWV152" s="369"/>
      <c r="RXA152" s="254"/>
      <c r="RXB152" s="254"/>
      <c r="RXC152" s="254"/>
      <c r="RXD152" s="254"/>
      <c r="RXE152" s="255"/>
      <c r="RXF152" s="255"/>
      <c r="RXG152" s="255"/>
      <c r="RXH152" s="255"/>
      <c r="RXI152" s="260"/>
      <c r="RXJ152" s="369"/>
      <c r="RXK152" s="369"/>
      <c r="RXL152" s="369"/>
      <c r="RXQ152" s="254"/>
      <c r="RXR152" s="254"/>
      <c r="RXS152" s="254"/>
      <c r="RXT152" s="254"/>
      <c r="RXU152" s="255"/>
      <c r="RXV152" s="255"/>
      <c r="RXW152" s="255"/>
      <c r="RXX152" s="255"/>
      <c r="RXY152" s="260"/>
      <c r="RXZ152" s="369"/>
      <c r="RYA152" s="369"/>
      <c r="RYB152" s="369"/>
      <c r="RYG152" s="254"/>
      <c r="RYH152" s="254"/>
      <c r="RYI152" s="254"/>
      <c r="RYJ152" s="254"/>
      <c r="RYK152" s="255"/>
      <c r="RYL152" s="255"/>
      <c r="RYM152" s="255"/>
      <c r="RYN152" s="255"/>
      <c r="RYO152" s="260"/>
      <c r="RYP152" s="369"/>
      <c r="RYQ152" s="369"/>
      <c r="RYR152" s="369"/>
      <c r="RYW152" s="254"/>
      <c r="RYX152" s="254"/>
      <c r="RYY152" s="254"/>
      <c r="RYZ152" s="254"/>
      <c r="RZA152" s="255"/>
      <c r="RZB152" s="255"/>
      <c r="RZC152" s="255"/>
      <c r="RZD152" s="255"/>
      <c r="RZE152" s="260"/>
      <c r="RZF152" s="369"/>
      <c r="RZG152" s="369"/>
      <c r="RZH152" s="369"/>
      <c r="RZM152" s="254"/>
      <c r="RZN152" s="254"/>
      <c r="RZO152" s="254"/>
      <c r="RZP152" s="254"/>
      <c r="RZQ152" s="255"/>
      <c r="RZR152" s="255"/>
      <c r="RZS152" s="255"/>
      <c r="RZT152" s="255"/>
      <c r="RZU152" s="260"/>
      <c r="RZV152" s="369"/>
      <c r="RZW152" s="369"/>
      <c r="RZX152" s="369"/>
      <c r="SAC152" s="254"/>
      <c r="SAD152" s="254"/>
      <c r="SAE152" s="254"/>
      <c r="SAF152" s="254"/>
      <c r="SAG152" s="255"/>
      <c r="SAH152" s="255"/>
      <c r="SAI152" s="255"/>
      <c r="SAJ152" s="255"/>
      <c r="SAK152" s="260"/>
      <c r="SAL152" s="369"/>
      <c r="SAM152" s="369"/>
      <c r="SAN152" s="369"/>
      <c r="SAS152" s="254"/>
      <c r="SAT152" s="254"/>
      <c r="SAU152" s="254"/>
      <c r="SAV152" s="254"/>
      <c r="SAW152" s="255"/>
      <c r="SAX152" s="255"/>
      <c r="SAY152" s="255"/>
      <c r="SAZ152" s="255"/>
      <c r="SBA152" s="260"/>
      <c r="SBB152" s="369"/>
      <c r="SBC152" s="369"/>
      <c r="SBD152" s="369"/>
      <c r="SBI152" s="254"/>
      <c r="SBJ152" s="254"/>
      <c r="SBK152" s="254"/>
      <c r="SBL152" s="254"/>
      <c r="SBM152" s="255"/>
      <c r="SBN152" s="255"/>
      <c r="SBO152" s="255"/>
      <c r="SBP152" s="255"/>
      <c r="SBQ152" s="260"/>
      <c r="SBR152" s="369"/>
      <c r="SBS152" s="369"/>
      <c r="SBT152" s="369"/>
      <c r="SBY152" s="254"/>
      <c r="SBZ152" s="254"/>
      <c r="SCA152" s="254"/>
      <c r="SCB152" s="254"/>
      <c r="SCC152" s="255"/>
      <c r="SCD152" s="255"/>
      <c r="SCE152" s="255"/>
      <c r="SCF152" s="255"/>
      <c r="SCG152" s="260"/>
      <c r="SCH152" s="369"/>
      <c r="SCI152" s="369"/>
      <c r="SCJ152" s="369"/>
      <c r="SCO152" s="254"/>
      <c r="SCP152" s="254"/>
      <c r="SCQ152" s="254"/>
      <c r="SCR152" s="254"/>
      <c r="SCS152" s="255"/>
      <c r="SCT152" s="255"/>
      <c r="SCU152" s="255"/>
      <c r="SCV152" s="255"/>
      <c r="SCW152" s="260"/>
      <c r="SCX152" s="369"/>
      <c r="SCY152" s="369"/>
      <c r="SCZ152" s="369"/>
      <c r="SDE152" s="254"/>
      <c r="SDF152" s="254"/>
      <c r="SDG152" s="254"/>
      <c r="SDH152" s="254"/>
      <c r="SDI152" s="255"/>
      <c r="SDJ152" s="255"/>
      <c r="SDK152" s="255"/>
      <c r="SDL152" s="255"/>
      <c r="SDM152" s="260"/>
      <c r="SDN152" s="369"/>
      <c r="SDO152" s="369"/>
      <c r="SDP152" s="369"/>
      <c r="SDU152" s="254"/>
      <c r="SDV152" s="254"/>
      <c r="SDW152" s="254"/>
      <c r="SDX152" s="254"/>
      <c r="SDY152" s="255"/>
      <c r="SDZ152" s="255"/>
      <c r="SEA152" s="255"/>
      <c r="SEB152" s="255"/>
      <c r="SEC152" s="260"/>
      <c r="SED152" s="369"/>
      <c r="SEE152" s="369"/>
      <c r="SEF152" s="369"/>
      <c r="SEK152" s="254"/>
      <c r="SEL152" s="254"/>
      <c r="SEM152" s="254"/>
      <c r="SEN152" s="254"/>
      <c r="SEO152" s="255"/>
      <c r="SEP152" s="255"/>
      <c r="SEQ152" s="255"/>
      <c r="SER152" s="255"/>
      <c r="SES152" s="260"/>
      <c r="SET152" s="369"/>
      <c r="SEU152" s="369"/>
      <c r="SEV152" s="369"/>
      <c r="SFA152" s="254"/>
      <c r="SFB152" s="254"/>
      <c r="SFC152" s="254"/>
      <c r="SFD152" s="254"/>
      <c r="SFE152" s="255"/>
      <c r="SFF152" s="255"/>
      <c r="SFG152" s="255"/>
      <c r="SFH152" s="255"/>
      <c r="SFI152" s="260"/>
      <c r="SFJ152" s="369"/>
      <c r="SFK152" s="369"/>
      <c r="SFL152" s="369"/>
      <c r="SFQ152" s="254"/>
      <c r="SFR152" s="254"/>
      <c r="SFS152" s="254"/>
      <c r="SFT152" s="254"/>
      <c r="SFU152" s="255"/>
      <c r="SFV152" s="255"/>
      <c r="SFW152" s="255"/>
      <c r="SFX152" s="255"/>
      <c r="SFY152" s="260"/>
      <c r="SFZ152" s="369"/>
      <c r="SGA152" s="369"/>
      <c r="SGB152" s="369"/>
      <c r="SGG152" s="254"/>
      <c r="SGH152" s="254"/>
      <c r="SGI152" s="254"/>
      <c r="SGJ152" s="254"/>
      <c r="SGK152" s="255"/>
      <c r="SGL152" s="255"/>
      <c r="SGM152" s="255"/>
      <c r="SGN152" s="255"/>
      <c r="SGO152" s="260"/>
      <c r="SGP152" s="369"/>
      <c r="SGQ152" s="369"/>
      <c r="SGR152" s="369"/>
      <c r="SGW152" s="254"/>
      <c r="SGX152" s="254"/>
      <c r="SGY152" s="254"/>
      <c r="SGZ152" s="254"/>
      <c r="SHA152" s="255"/>
      <c r="SHB152" s="255"/>
      <c r="SHC152" s="255"/>
      <c r="SHD152" s="255"/>
      <c r="SHE152" s="260"/>
      <c r="SHF152" s="369"/>
      <c r="SHG152" s="369"/>
      <c r="SHH152" s="369"/>
      <c r="SHM152" s="254"/>
      <c r="SHN152" s="254"/>
      <c r="SHO152" s="254"/>
      <c r="SHP152" s="254"/>
      <c r="SHQ152" s="255"/>
      <c r="SHR152" s="255"/>
      <c r="SHS152" s="255"/>
      <c r="SHT152" s="255"/>
      <c r="SHU152" s="260"/>
      <c r="SHV152" s="369"/>
      <c r="SHW152" s="369"/>
      <c r="SHX152" s="369"/>
      <c r="SIC152" s="254"/>
      <c r="SID152" s="254"/>
      <c r="SIE152" s="254"/>
      <c r="SIF152" s="254"/>
      <c r="SIG152" s="255"/>
      <c r="SIH152" s="255"/>
      <c r="SII152" s="255"/>
      <c r="SIJ152" s="255"/>
      <c r="SIK152" s="260"/>
      <c r="SIL152" s="369"/>
      <c r="SIM152" s="369"/>
      <c r="SIN152" s="369"/>
      <c r="SIS152" s="254"/>
      <c r="SIT152" s="254"/>
      <c r="SIU152" s="254"/>
      <c r="SIV152" s="254"/>
      <c r="SIW152" s="255"/>
      <c r="SIX152" s="255"/>
      <c r="SIY152" s="255"/>
      <c r="SIZ152" s="255"/>
      <c r="SJA152" s="260"/>
      <c r="SJB152" s="369"/>
      <c r="SJC152" s="369"/>
      <c r="SJD152" s="369"/>
      <c r="SJI152" s="254"/>
      <c r="SJJ152" s="254"/>
      <c r="SJK152" s="254"/>
      <c r="SJL152" s="254"/>
      <c r="SJM152" s="255"/>
      <c r="SJN152" s="255"/>
      <c r="SJO152" s="255"/>
      <c r="SJP152" s="255"/>
      <c r="SJQ152" s="260"/>
      <c r="SJR152" s="369"/>
      <c r="SJS152" s="369"/>
      <c r="SJT152" s="369"/>
      <c r="SJY152" s="254"/>
      <c r="SJZ152" s="254"/>
      <c r="SKA152" s="254"/>
      <c r="SKB152" s="254"/>
      <c r="SKC152" s="255"/>
      <c r="SKD152" s="255"/>
      <c r="SKE152" s="255"/>
      <c r="SKF152" s="255"/>
      <c r="SKG152" s="260"/>
      <c r="SKH152" s="369"/>
      <c r="SKI152" s="369"/>
      <c r="SKJ152" s="369"/>
      <c r="SKO152" s="254"/>
      <c r="SKP152" s="254"/>
      <c r="SKQ152" s="254"/>
      <c r="SKR152" s="254"/>
      <c r="SKS152" s="255"/>
      <c r="SKT152" s="255"/>
      <c r="SKU152" s="255"/>
      <c r="SKV152" s="255"/>
      <c r="SKW152" s="260"/>
      <c r="SKX152" s="369"/>
      <c r="SKY152" s="369"/>
      <c r="SKZ152" s="369"/>
      <c r="SLE152" s="254"/>
      <c r="SLF152" s="254"/>
      <c r="SLG152" s="254"/>
      <c r="SLH152" s="254"/>
      <c r="SLI152" s="255"/>
      <c r="SLJ152" s="255"/>
      <c r="SLK152" s="255"/>
      <c r="SLL152" s="255"/>
      <c r="SLM152" s="260"/>
      <c r="SLN152" s="369"/>
      <c r="SLO152" s="369"/>
      <c r="SLP152" s="369"/>
      <c r="SLU152" s="254"/>
      <c r="SLV152" s="254"/>
      <c r="SLW152" s="254"/>
      <c r="SLX152" s="254"/>
      <c r="SLY152" s="255"/>
      <c r="SLZ152" s="255"/>
      <c r="SMA152" s="255"/>
      <c r="SMB152" s="255"/>
      <c r="SMC152" s="260"/>
      <c r="SMD152" s="369"/>
      <c r="SME152" s="369"/>
      <c r="SMF152" s="369"/>
      <c r="SMK152" s="254"/>
      <c r="SML152" s="254"/>
      <c r="SMM152" s="254"/>
      <c r="SMN152" s="254"/>
      <c r="SMO152" s="255"/>
      <c r="SMP152" s="255"/>
      <c r="SMQ152" s="255"/>
      <c r="SMR152" s="255"/>
      <c r="SMS152" s="260"/>
      <c r="SMT152" s="369"/>
      <c r="SMU152" s="369"/>
      <c r="SMV152" s="369"/>
      <c r="SNA152" s="254"/>
      <c r="SNB152" s="254"/>
      <c r="SNC152" s="254"/>
      <c r="SND152" s="254"/>
      <c r="SNE152" s="255"/>
      <c r="SNF152" s="255"/>
      <c r="SNG152" s="255"/>
      <c r="SNH152" s="255"/>
      <c r="SNI152" s="260"/>
      <c r="SNJ152" s="369"/>
      <c r="SNK152" s="369"/>
      <c r="SNL152" s="369"/>
      <c r="SNQ152" s="254"/>
      <c r="SNR152" s="254"/>
      <c r="SNS152" s="254"/>
      <c r="SNT152" s="254"/>
      <c r="SNU152" s="255"/>
      <c r="SNV152" s="255"/>
      <c r="SNW152" s="255"/>
      <c r="SNX152" s="255"/>
      <c r="SNY152" s="260"/>
      <c r="SNZ152" s="369"/>
      <c r="SOA152" s="369"/>
      <c r="SOB152" s="369"/>
      <c r="SOG152" s="254"/>
      <c r="SOH152" s="254"/>
      <c r="SOI152" s="254"/>
      <c r="SOJ152" s="254"/>
      <c r="SOK152" s="255"/>
      <c r="SOL152" s="255"/>
      <c r="SOM152" s="255"/>
      <c r="SON152" s="255"/>
      <c r="SOO152" s="260"/>
      <c r="SOP152" s="369"/>
      <c r="SOQ152" s="369"/>
      <c r="SOR152" s="369"/>
      <c r="SOW152" s="254"/>
      <c r="SOX152" s="254"/>
      <c r="SOY152" s="254"/>
      <c r="SOZ152" s="254"/>
      <c r="SPA152" s="255"/>
      <c r="SPB152" s="255"/>
      <c r="SPC152" s="255"/>
      <c r="SPD152" s="255"/>
      <c r="SPE152" s="260"/>
      <c r="SPF152" s="369"/>
      <c r="SPG152" s="369"/>
      <c r="SPH152" s="369"/>
      <c r="SPM152" s="254"/>
      <c r="SPN152" s="254"/>
      <c r="SPO152" s="254"/>
      <c r="SPP152" s="254"/>
      <c r="SPQ152" s="255"/>
      <c r="SPR152" s="255"/>
      <c r="SPS152" s="255"/>
      <c r="SPT152" s="255"/>
      <c r="SPU152" s="260"/>
      <c r="SPV152" s="369"/>
      <c r="SPW152" s="369"/>
      <c r="SPX152" s="369"/>
      <c r="SQC152" s="254"/>
      <c r="SQD152" s="254"/>
      <c r="SQE152" s="254"/>
      <c r="SQF152" s="254"/>
      <c r="SQG152" s="255"/>
      <c r="SQH152" s="255"/>
      <c r="SQI152" s="255"/>
      <c r="SQJ152" s="255"/>
      <c r="SQK152" s="260"/>
      <c r="SQL152" s="369"/>
      <c r="SQM152" s="369"/>
      <c r="SQN152" s="369"/>
      <c r="SQS152" s="254"/>
      <c r="SQT152" s="254"/>
      <c r="SQU152" s="254"/>
      <c r="SQV152" s="254"/>
      <c r="SQW152" s="255"/>
      <c r="SQX152" s="255"/>
      <c r="SQY152" s="255"/>
      <c r="SQZ152" s="255"/>
      <c r="SRA152" s="260"/>
      <c r="SRB152" s="369"/>
      <c r="SRC152" s="369"/>
      <c r="SRD152" s="369"/>
      <c r="SRI152" s="254"/>
      <c r="SRJ152" s="254"/>
      <c r="SRK152" s="254"/>
      <c r="SRL152" s="254"/>
      <c r="SRM152" s="255"/>
      <c r="SRN152" s="255"/>
      <c r="SRO152" s="255"/>
      <c r="SRP152" s="255"/>
      <c r="SRQ152" s="260"/>
      <c r="SRR152" s="369"/>
      <c r="SRS152" s="369"/>
      <c r="SRT152" s="369"/>
      <c r="SRY152" s="254"/>
      <c r="SRZ152" s="254"/>
      <c r="SSA152" s="254"/>
      <c r="SSB152" s="254"/>
      <c r="SSC152" s="255"/>
      <c r="SSD152" s="255"/>
      <c r="SSE152" s="255"/>
      <c r="SSF152" s="255"/>
      <c r="SSG152" s="260"/>
      <c r="SSH152" s="369"/>
      <c r="SSI152" s="369"/>
      <c r="SSJ152" s="369"/>
      <c r="SSO152" s="254"/>
      <c r="SSP152" s="254"/>
      <c r="SSQ152" s="254"/>
      <c r="SSR152" s="254"/>
      <c r="SSS152" s="255"/>
      <c r="SST152" s="255"/>
      <c r="SSU152" s="255"/>
      <c r="SSV152" s="255"/>
      <c r="SSW152" s="260"/>
      <c r="SSX152" s="369"/>
      <c r="SSY152" s="369"/>
      <c r="SSZ152" s="369"/>
      <c r="STE152" s="254"/>
      <c r="STF152" s="254"/>
      <c r="STG152" s="254"/>
      <c r="STH152" s="254"/>
      <c r="STI152" s="255"/>
      <c r="STJ152" s="255"/>
      <c r="STK152" s="255"/>
      <c r="STL152" s="255"/>
      <c r="STM152" s="260"/>
      <c r="STN152" s="369"/>
      <c r="STO152" s="369"/>
      <c r="STP152" s="369"/>
      <c r="STU152" s="254"/>
      <c r="STV152" s="254"/>
      <c r="STW152" s="254"/>
      <c r="STX152" s="254"/>
      <c r="STY152" s="255"/>
      <c r="STZ152" s="255"/>
      <c r="SUA152" s="255"/>
      <c r="SUB152" s="255"/>
      <c r="SUC152" s="260"/>
      <c r="SUD152" s="369"/>
      <c r="SUE152" s="369"/>
      <c r="SUF152" s="369"/>
      <c r="SUK152" s="254"/>
      <c r="SUL152" s="254"/>
      <c r="SUM152" s="254"/>
      <c r="SUN152" s="254"/>
      <c r="SUO152" s="255"/>
      <c r="SUP152" s="255"/>
      <c r="SUQ152" s="255"/>
      <c r="SUR152" s="255"/>
      <c r="SUS152" s="260"/>
      <c r="SUT152" s="369"/>
      <c r="SUU152" s="369"/>
      <c r="SUV152" s="369"/>
      <c r="SVA152" s="254"/>
      <c r="SVB152" s="254"/>
      <c r="SVC152" s="254"/>
      <c r="SVD152" s="254"/>
      <c r="SVE152" s="255"/>
      <c r="SVF152" s="255"/>
      <c r="SVG152" s="255"/>
      <c r="SVH152" s="255"/>
      <c r="SVI152" s="260"/>
      <c r="SVJ152" s="369"/>
      <c r="SVK152" s="369"/>
      <c r="SVL152" s="369"/>
      <c r="SVQ152" s="254"/>
      <c r="SVR152" s="254"/>
      <c r="SVS152" s="254"/>
      <c r="SVT152" s="254"/>
      <c r="SVU152" s="255"/>
      <c r="SVV152" s="255"/>
      <c r="SVW152" s="255"/>
      <c r="SVX152" s="255"/>
      <c r="SVY152" s="260"/>
      <c r="SVZ152" s="369"/>
      <c r="SWA152" s="369"/>
      <c r="SWB152" s="369"/>
      <c r="SWG152" s="254"/>
      <c r="SWH152" s="254"/>
      <c r="SWI152" s="254"/>
      <c r="SWJ152" s="254"/>
      <c r="SWK152" s="255"/>
      <c r="SWL152" s="255"/>
      <c r="SWM152" s="255"/>
      <c r="SWN152" s="255"/>
      <c r="SWO152" s="260"/>
      <c r="SWP152" s="369"/>
      <c r="SWQ152" s="369"/>
      <c r="SWR152" s="369"/>
      <c r="SWW152" s="254"/>
      <c r="SWX152" s="254"/>
      <c r="SWY152" s="254"/>
      <c r="SWZ152" s="254"/>
      <c r="SXA152" s="255"/>
      <c r="SXB152" s="255"/>
      <c r="SXC152" s="255"/>
      <c r="SXD152" s="255"/>
      <c r="SXE152" s="260"/>
      <c r="SXF152" s="369"/>
      <c r="SXG152" s="369"/>
      <c r="SXH152" s="369"/>
      <c r="SXM152" s="254"/>
      <c r="SXN152" s="254"/>
      <c r="SXO152" s="254"/>
      <c r="SXP152" s="254"/>
      <c r="SXQ152" s="255"/>
      <c r="SXR152" s="255"/>
      <c r="SXS152" s="255"/>
      <c r="SXT152" s="255"/>
      <c r="SXU152" s="260"/>
      <c r="SXV152" s="369"/>
      <c r="SXW152" s="369"/>
      <c r="SXX152" s="369"/>
      <c r="SYC152" s="254"/>
      <c r="SYD152" s="254"/>
      <c r="SYE152" s="254"/>
      <c r="SYF152" s="254"/>
      <c r="SYG152" s="255"/>
      <c r="SYH152" s="255"/>
      <c r="SYI152" s="255"/>
      <c r="SYJ152" s="255"/>
      <c r="SYK152" s="260"/>
      <c r="SYL152" s="369"/>
      <c r="SYM152" s="369"/>
      <c r="SYN152" s="369"/>
      <c r="SYS152" s="254"/>
      <c r="SYT152" s="254"/>
      <c r="SYU152" s="254"/>
      <c r="SYV152" s="254"/>
      <c r="SYW152" s="255"/>
      <c r="SYX152" s="255"/>
      <c r="SYY152" s="255"/>
      <c r="SYZ152" s="255"/>
      <c r="SZA152" s="260"/>
      <c r="SZB152" s="369"/>
      <c r="SZC152" s="369"/>
      <c r="SZD152" s="369"/>
      <c r="SZI152" s="254"/>
      <c r="SZJ152" s="254"/>
      <c r="SZK152" s="254"/>
      <c r="SZL152" s="254"/>
      <c r="SZM152" s="255"/>
      <c r="SZN152" s="255"/>
      <c r="SZO152" s="255"/>
      <c r="SZP152" s="255"/>
      <c r="SZQ152" s="260"/>
      <c r="SZR152" s="369"/>
      <c r="SZS152" s="369"/>
      <c r="SZT152" s="369"/>
      <c r="SZY152" s="254"/>
      <c r="SZZ152" s="254"/>
      <c r="TAA152" s="254"/>
      <c r="TAB152" s="254"/>
      <c r="TAC152" s="255"/>
      <c r="TAD152" s="255"/>
      <c r="TAE152" s="255"/>
      <c r="TAF152" s="255"/>
      <c r="TAG152" s="260"/>
      <c r="TAH152" s="369"/>
      <c r="TAI152" s="369"/>
      <c r="TAJ152" s="369"/>
      <c r="TAO152" s="254"/>
      <c r="TAP152" s="254"/>
      <c r="TAQ152" s="254"/>
      <c r="TAR152" s="254"/>
      <c r="TAS152" s="255"/>
      <c r="TAT152" s="255"/>
      <c r="TAU152" s="255"/>
      <c r="TAV152" s="255"/>
      <c r="TAW152" s="260"/>
      <c r="TAX152" s="369"/>
      <c r="TAY152" s="369"/>
      <c r="TAZ152" s="369"/>
      <c r="TBE152" s="254"/>
      <c r="TBF152" s="254"/>
      <c r="TBG152" s="254"/>
      <c r="TBH152" s="254"/>
      <c r="TBI152" s="255"/>
      <c r="TBJ152" s="255"/>
      <c r="TBK152" s="255"/>
      <c r="TBL152" s="255"/>
      <c r="TBM152" s="260"/>
      <c r="TBN152" s="369"/>
      <c r="TBO152" s="369"/>
      <c r="TBP152" s="369"/>
      <c r="TBU152" s="254"/>
      <c r="TBV152" s="254"/>
      <c r="TBW152" s="254"/>
      <c r="TBX152" s="254"/>
      <c r="TBY152" s="255"/>
      <c r="TBZ152" s="255"/>
      <c r="TCA152" s="255"/>
      <c r="TCB152" s="255"/>
      <c r="TCC152" s="260"/>
      <c r="TCD152" s="369"/>
      <c r="TCE152" s="369"/>
      <c r="TCF152" s="369"/>
      <c r="TCK152" s="254"/>
      <c r="TCL152" s="254"/>
      <c r="TCM152" s="254"/>
      <c r="TCN152" s="254"/>
      <c r="TCO152" s="255"/>
      <c r="TCP152" s="255"/>
      <c r="TCQ152" s="255"/>
      <c r="TCR152" s="255"/>
      <c r="TCS152" s="260"/>
      <c r="TCT152" s="369"/>
      <c r="TCU152" s="369"/>
      <c r="TCV152" s="369"/>
      <c r="TDA152" s="254"/>
      <c r="TDB152" s="254"/>
      <c r="TDC152" s="254"/>
      <c r="TDD152" s="254"/>
      <c r="TDE152" s="255"/>
      <c r="TDF152" s="255"/>
      <c r="TDG152" s="255"/>
      <c r="TDH152" s="255"/>
      <c r="TDI152" s="260"/>
      <c r="TDJ152" s="369"/>
      <c r="TDK152" s="369"/>
      <c r="TDL152" s="369"/>
      <c r="TDQ152" s="254"/>
      <c r="TDR152" s="254"/>
      <c r="TDS152" s="254"/>
      <c r="TDT152" s="254"/>
      <c r="TDU152" s="255"/>
      <c r="TDV152" s="255"/>
      <c r="TDW152" s="255"/>
      <c r="TDX152" s="255"/>
      <c r="TDY152" s="260"/>
      <c r="TDZ152" s="369"/>
      <c r="TEA152" s="369"/>
      <c r="TEB152" s="369"/>
      <c r="TEG152" s="254"/>
      <c r="TEH152" s="254"/>
      <c r="TEI152" s="254"/>
      <c r="TEJ152" s="254"/>
      <c r="TEK152" s="255"/>
      <c r="TEL152" s="255"/>
      <c r="TEM152" s="255"/>
      <c r="TEN152" s="255"/>
      <c r="TEO152" s="260"/>
      <c r="TEP152" s="369"/>
      <c r="TEQ152" s="369"/>
      <c r="TER152" s="369"/>
      <c r="TEW152" s="254"/>
      <c r="TEX152" s="254"/>
      <c r="TEY152" s="254"/>
      <c r="TEZ152" s="254"/>
      <c r="TFA152" s="255"/>
      <c r="TFB152" s="255"/>
      <c r="TFC152" s="255"/>
      <c r="TFD152" s="255"/>
      <c r="TFE152" s="260"/>
      <c r="TFF152" s="369"/>
      <c r="TFG152" s="369"/>
      <c r="TFH152" s="369"/>
      <c r="TFM152" s="254"/>
      <c r="TFN152" s="254"/>
      <c r="TFO152" s="254"/>
      <c r="TFP152" s="254"/>
      <c r="TFQ152" s="255"/>
      <c r="TFR152" s="255"/>
      <c r="TFS152" s="255"/>
      <c r="TFT152" s="255"/>
      <c r="TFU152" s="260"/>
      <c r="TFV152" s="369"/>
      <c r="TFW152" s="369"/>
      <c r="TFX152" s="369"/>
      <c r="TGC152" s="254"/>
      <c r="TGD152" s="254"/>
      <c r="TGE152" s="254"/>
      <c r="TGF152" s="254"/>
      <c r="TGG152" s="255"/>
      <c r="TGH152" s="255"/>
      <c r="TGI152" s="255"/>
      <c r="TGJ152" s="255"/>
      <c r="TGK152" s="260"/>
      <c r="TGL152" s="369"/>
      <c r="TGM152" s="369"/>
      <c r="TGN152" s="369"/>
      <c r="TGS152" s="254"/>
      <c r="TGT152" s="254"/>
      <c r="TGU152" s="254"/>
      <c r="TGV152" s="254"/>
      <c r="TGW152" s="255"/>
      <c r="TGX152" s="255"/>
      <c r="TGY152" s="255"/>
      <c r="TGZ152" s="255"/>
      <c r="THA152" s="260"/>
      <c r="THB152" s="369"/>
      <c r="THC152" s="369"/>
      <c r="THD152" s="369"/>
      <c r="THI152" s="254"/>
      <c r="THJ152" s="254"/>
      <c r="THK152" s="254"/>
      <c r="THL152" s="254"/>
      <c r="THM152" s="255"/>
      <c r="THN152" s="255"/>
      <c r="THO152" s="255"/>
      <c r="THP152" s="255"/>
      <c r="THQ152" s="260"/>
      <c r="THR152" s="369"/>
      <c r="THS152" s="369"/>
      <c r="THT152" s="369"/>
      <c r="THY152" s="254"/>
      <c r="THZ152" s="254"/>
      <c r="TIA152" s="254"/>
      <c r="TIB152" s="254"/>
      <c r="TIC152" s="255"/>
      <c r="TID152" s="255"/>
      <c r="TIE152" s="255"/>
      <c r="TIF152" s="255"/>
      <c r="TIG152" s="260"/>
      <c r="TIH152" s="369"/>
      <c r="TII152" s="369"/>
      <c r="TIJ152" s="369"/>
      <c r="TIO152" s="254"/>
      <c r="TIP152" s="254"/>
      <c r="TIQ152" s="254"/>
      <c r="TIR152" s="254"/>
      <c r="TIS152" s="255"/>
      <c r="TIT152" s="255"/>
      <c r="TIU152" s="255"/>
      <c r="TIV152" s="255"/>
      <c r="TIW152" s="260"/>
      <c r="TIX152" s="369"/>
      <c r="TIY152" s="369"/>
      <c r="TIZ152" s="369"/>
      <c r="TJE152" s="254"/>
      <c r="TJF152" s="254"/>
      <c r="TJG152" s="254"/>
      <c r="TJH152" s="254"/>
      <c r="TJI152" s="255"/>
      <c r="TJJ152" s="255"/>
      <c r="TJK152" s="255"/>
      <c r="TJL152" s="255"/>
      <c r="TJM152" s="260"/>
      <c r="TJN152" s="369"/>
      <c r="TJO152" s="369"/>
      <c r="TJP152" s="369"/>
      <c r="TJU152" s="254"/>
      <c r="TJV152" s="254"/>
      <c r="TJW152" s="254"/>
      <c r="TJX152" s="254"/>
      <c r="TJY152" s="255"/>
      <c r="TJZ152" s="255"/>
      <c r="TKA152" s="255"/>
      <c r="TKB152" s="255"/>
      <c r="TKC152" s="260"/>
      <c r="TKD152" s="369"/>
      <c r="TKE152" s="369"/>
      <c r="TKF152" s="369"/>
      <c r="TKK152" s="254"/>
      <c r="TKL152" s="254"/>
      <c r="TKM152" s="254"/>
      <c r="TKN152" s="254"/>
      <c r="TKO152" s="255"/>
      <c r="TKP152" s="255"/>
      <c r="TKQ152" s="255"/>
      <c r="TKR152" s="255"/>
      <c r="TKS152" s="260"/>
      <c r="TKT152" s="369"/>
      <c r="TKU152" s="369"/>
      <c r="TKV152" s="369"/>
      <c r="TLA152" s="254"/>
      <c r="TLB152" s="254"/>
      <c r="TLC152" s="254"/>
      <c r="TLD152" s="254"/>
      <c r="TLE152" s="255"/>
      <c r="TLF152" s="255"/>
      <c r="TLG152" s="255"/>
      <c r="TLH152" s="255"/>
      <c r="TLI152" s="260"/>
      <c r="TLJ152" s="369"/>
      <c r="TLK152" s="369"/>
      <c r="TLL152" s="369"/>
      <c r="TLQ152" s="254"/>
      <c r="TLR152" s="254"/>
      <c r="TLS152" s="254"/>
      <c r="TLT152" s="254"/>
      <c r="TLU152" s="255"/>
      <c r="TLV152" s="255"/>
      <c r="TLW152" s="255"/>
      <c r="TLX152" s="255"/>
      <c r="TLY152" s="260"/>
      <c r="TLZ152" s="369"/>
      <c r="TMA152" s="369"/>
      <c r="TMB152" s="369"/>
      <c r="TMG152" s="254"/>
      <c r="TMH152" s="254"/>
      <c r="TMI152" s="254"/>
      <c r="TMJ152" s="254"/>
      <c r="TMK152" s="255"/>
      <c r="TML152" s="255"/>
      <c r="TMM152" s="255"/>
      <c r="TMN152" s="255"/>
      <c r="TMO152" s="260"/>
      <c r="TMP152" s="369"/>
      <c r="TMQ152" s="369"/>
      <c r="TMR152" s="369"/>
      <c r="TMW152" s="254"/>
      <c r="TMX152" s="254"/>
      <c r="TMY152" s="254"/>
      <c r="TMZ152" s="254"/>
      <c r="TNA152" s="255"/>
      <c r="TNB152" s="255"/>
      <c r="TNC152" s="255"/>
      <c r="TND152" s="255"/>
      <c r="TNE152" s="260"/>
      <c r="TNF152" s="369"/>
      <c r="TNG152" s="369"/>
      <c r="TNH152" s="369"/>
      <c r="TNM152" s="254"/>
      <c r="TNN152" s="254"/>
      <c r="TNO152" s="254"/>
      <c r="TNP152" s="254"/>
      <c r="TNQ152" s="255"/>
      <c r="TNR152" s="255"/>
      <c r="TNS152" s="255"/>
      <c r="TNT152" s="255"/>
      <c r="TNU152" s="260"/>
      <c r="TNV152" s="369"/>
      <c r="TNW152" s="369"/>
      <c r="TNX152" s="369"/>
      <c r="TOC152" s="254"/>
      <c r="TOD152" s="254"/>
      <c r="TOE152" s="254"/>
      <c r="TOF152" s="254"/>
      <c r="TOG152" s="255"/>
      <c r="TOH152" s="255"/>
      <c r="TOI152" s="255"/>
      <c r="TOJ152" s="255"/>
      <c r="TOK152" s="260"/>
      <c r="TOL152" s="369"/>
      <c r="TOM152" s="369"/>
      <c r="TON152" s="369"/>
      <c r="TOS152" s="254"/>
      <c r="TOT152" s="254"/>
      <c r="TOU152" s="254"/>
      <c r="TOV152" s="254"/>
      <c r="TOW152" s="255"/>
      <c r="TOX152" s="255"/>
      <c r="TOY152" s="255"/>
      <c r="TOZ152" s="255"/>
      <c r="TPA152" s="260"/>
      <c r="TPB152" s="369"/>
      <c r="TPC152" s="369"/>
      <c r="TPD152" s="369"/>
      <c r="TPI152" s="254"/>
      <c r="TPJ152" s="254"/>
      <c r="TPK152" s="254"/>
      <c r="TPL152" s="254"/>
      <c r="TPM152" s="255"/>
      <c r="TPN152" s="255"/>
      <c r="TPO152" s="255"/>
      <c r="TPP152" s="255"/>
      <c r="TPQ152" s="260"/>
      <c r="TPR152" s="369"/>
      <c r="TPS152" s="369"/>
      <c r="TPT152" s="369"/>
      <c r="TPY152" s="254"/>
      <c r="TPZ152" s="254"/>
      <c r="TQA152" s="254"/>
      <c r="TQB152" s="254"/>
      <c r="TQC152" s="255"/>
      <c r="TQD152" s="255"/>
      <c r="TQE152" s="255"/>
      <c r="TQF152" s="255"/>
      <c r="TQG152" s="260"/>
      <c r="TQH152" s="369"/>
      <c r="TQI152" s="369"/>
      <c r="TQJ152" s="369"/>
      <c r="TQO152" s="254"/>
      <c r="TQP152" s="254"/>
      <c r="TQQ152" s="254"/>
      <c r="TQR152" s="254"/>
      <c r="TQS152" s="255"/>
      <c r="TQT152" s="255"/>
      <c r="TQU152" s="255"/>
      <c r="TQV152" s="255"/>
      <c r="TQW152" s="260"/>
      <c r="TQX152" s="369"/>
      <c r="TQY152" s="369"/>
      <c r="TQZ152" s="369"/>
      <c r="TRE152" s="254"/>
      <c r="TRF152" s="254"/>
      <c r="TRG152" s="254"/>
      <c r="TRH152" s="254"/>
      <c r="TRI152" s="255"/>
      <c r="TRJ152" s="255"/>
      <c r="TRK152" s="255"/>
      <c r="TRL152" s="255"/>
      <c r="TRM152" s="260"/>
      <c r="TRN152" s="369"/>
      <c r="TRO152" s="369"/>
      <c r="TRP152" s="369"/>
      <c r="TRU152" s="254"/>
      <c r="TRV152" s="254"/>
      <c r="TRW152" s="254"/>
      <c r="TRX152" s="254"/>
      <c r="TRY152" s="255"/>
      <c r="TRZ152" s="255"/>
      <c r="TSA152" s="255"/>
      <c r="TSB152" s="255"/>
      <c r="TSC152" s="260"/>
      <c r="TSD152" s="369"/>
      <c r="TSE152" s="369"/>
      <c r="TSF152" s="369"/>
      <c r="TSK152" s="254"/>
      <c r="TSL152" s="254"/>
      <c r="TSM152" s="254"/>
      <c r="TSN152" s="254"/>
      <c r="TSO152" s="255"/>
      <c r="TSP152" s="255"/>
      <c r="TSQ152" s="255"/>
      <c r="TSR152" s="255"/>
      <c r="TSS152" s="260"/>
      <c r="TST152" s="369"/>
      <c r="TSU152" s="369"/>
      <c r="TSV152" s="369"/>
      <c r="TTA152" s="254"/>
      <c r="TTB152" s="254"/>
      <c r="TTC152" s="254"/>
      <c r="TTD152" s="254"/>
      <c r="TTE152" s="255"/>
      <c r="TTF152" s="255"/>
      <c r="TTG152" s="255"/>
      <c r="TTH152" s="255"/>
      <c r="TTI152" s="260"/>
      <c r="TTJ152" s="369"/>
      <c r="TTK152" s="369"/>
      <c r="TTL152" s="369"/>
      <c r="TTQ152" s="254"/>
      <c r="TTR152" s="254"/>
      <c r="TTS152" s="254"/>
      <c r="TTT152" s="254"/>
      <c r="TTU152" s="255"/>
      <c r="TTV152" s="255"/>
      <c r="TTW152" s="255"/>
      <c r="TTX152" s="255"/>
      <c r="TTY152" s="260"/>
      <c r="TTZ152" s="369"/>
      <c r="TUA152" s="369"/>
      <c r="TUB152" s="369"/>
      <c r="TUG152" s="254"/>
      <c r="TUH152" s="254"/>
      <c r="TUI152" s="254"/>
      <c r="TUJ152" s="254"/>
      <c r="TUK152" s="255"/>
      <c r="TUL152" s="255"/>
      <c r="TUM152" s="255"/>
      <c r="TUN152" s="255"/>
      <c r="TUO152" s="260"/>
      <c r="TUP152" s="369"/>
      <c r="TUQ152" s="369"/>
      <c r="TUR152" s="369"/>
      <c r="TUW152" s="254"/>
      <c r="TUX152" s="254"/>
      <c r="TUY152" s="254"/>
      <c r="TUZ152" s="254"/>
      <c r="TVA152" s="255"/>
      <c r="TVB152" s="255"/>
      <c r="TVC152" s="255"/>
      <c r="TVD152" s="255"/>
      <c r="TVE152" s="260"/>
      <c r="TVF152" s="369"/>
      <c r="TVG152" s="369"/>
      <c r="TVH152" s="369"/>
      <c r="TVM152" s="254"/>
      <c r="TVN152" s="254"/>
      <c r="TVO152" s="254"/>
      <c r="TVP152" s="254"/>
      <c r="TVQ152" s="255"/>
      <c r="TVR152" s="255"/>
      <c r="TVS152" s="255"/>
      <c r="TVT152" s="255"/>
      <c r="TVU152" s="260"/>
      <c r="TVV152" s="369"/>
      <c r="TVW152" s="369"/>
      <c r="TVX152" s="369"/>
      <c r="TWC152" s="254"/>
      <c r="TWD152" s="254"/>
      <c r="TWE152" s="254"/>
      <c r="TWF152" s="254"/>
      <c r="TWG152" s="255"/>
      <c r="TWH152" s="255"/>
      <c r="TWI152" s="255"/>
      <c r="TWJ152" s="255"/>
      <c r="TWK152" s="260"/>
      <c r="TWL152" s="369"/>
      <c r="TWM152" s="369"/>
      <c r="TWN152" s="369"/>
      <c r="TWS152" s="254"/>
      <c r="TWT152" s="254"/>
      <c r="TWU152" s="254"/>
      <c r="TWV152" s="254"/>
      <c r="TWW152" s="255"/>
      <c r="TWX152" s="255"/>
      <c r="TWY152" s="255"/>
      <c r="TWZ152" s="255"/>
      <c r="TXA152" s="260"/>
      <c r="TXB152" s="369"/>
      <c r="TXC152" s="369"/>
      <c r="TXD152" s="369"/>
      <c r="TXI152" s="254"/>
      <c r="TXJ152" s="254"/>
      <c r="TXK152" s="254"/>
      <c r="TXL152" s="254"/>
      <c r="TXM152" s="255"/>
      <c r="TXN152" s="255"/>
      <c r="TXO152" s="255"/>
      <c r="TXP152" s="255"/>
      <c r="TXQ152" s="260"/>
      <c r="TXR152" s="369"/>
      <c r="TXS152" s="369"/>
      <c r="TXT152" s="369"/>
      <c r="TXY152" s="254"/>
      <c r="TXZ152" s="254"/>
      <c r="TYA152" s="254"/>
      <c r="TYB152" s="254"/>
      <c r="TYC152" s="255"/>
      <c r="TYD152" s="255"/>
      <c r="TYE152" s="255"/>
      <c r="TYF152" s="255"/>
      <c r="TYG152" s="260"/>
      <c r="TYH152" s="369"/>
      <c r="TYI152" s="369"/>
      <c r="TYJ152" s="369"/>
      <c r="TYO152" s="254"/>
      <c r="TYP152" s="254"/>
      <c r="TYQ152" s="254"/>
      <c r="TYR152" s="254"/>
      <c r="TYS152" s="255"/>
      <c r="TYT152" s="255"/>
      <c r="TYU152" s="255"/>
      <c r="TYV152" s="255"/>
      <c r="TYW152" s="260"/>
      <c r="TYX152" s="369"/>
      <c r="TYY152" s="369"/>
      <c r="TYZ152" s="369"/>
      <c r="TZE152" s="254"/>
      <c r="TZF152" s="254"/>
      <c r="TZG152" s="254"/>
      <c r="TZH152" s="254"/>
      <c r="TZI152" s="255"/>
      <c r="TZJ152" s="255"/>
      <c r="TZK152" s="255"/>
      <c r="TZL152" s="255"/>
      <c r="TZM152" s="260"/>
      <c r="TZN152" s="369"/>
      <c r="TZO152" s="369"/>
      <c r="TZP152" s="369"/>
      <c r="TZU152" s="254"/>
      <c r="TZV152" s="254"/>
      <c r="TZW152" s="254"/>
      <c r="TZX152" s="254"/>
      <c r="TZY152" s="255"/>
      <c r="TZZ152" s="255"/>
      <c r="UAA152" s="255"/>
      <c r="UAB152" s="255"/>
      <c r="UAC152" s="260"/>
      <c r="UAD152" s="369"/>
      <c r="UAE152" s="369"/>
      <c r="UAF152" s="369"/>
      <c r="UAK152" s="254"/>
      <c r="UAL152" s="254"/>
      <c r="UAM152" s="254"/>
      <c r="UAN152" s="254"/>
      <c r="UAO152" s="255"/>
      <c r="UAP152" s="255"/>
      <c r="UAQ152" s="255"/>
      <c r="UAR152" s="255"/>
      <c r="UAS152" s="260"/>
      <c r="UAT152" s="369"/>
      <c r="UAU152" s="369"/>
      <c r="UAV152" s="369"/>
      <c r="UBA152" s="254"/>
      <c r="UBB152" s="254"/>
      <c r="UBC152" s="254"/>
      <c r="UBD152" s="254"/>
      <c r="UBE152" s="255"/>
      <c r="UBF152" s="255"/>
      <c r="UBG152" s="255"/>
      <c r="UBH152" s="255"/>
      <c r="UBI152" s="260"/>
      <c r="UBJ152" s="369"/>
      <c r="UBK152" s="369"/>
      <c r="UBL152" s="369"/>
      <c r="UBQ152" s="254"/>
      <c r="UBR152" s="254"/>
      <c r="UBS152" s="254"/>
      <c r="UBT152" s="254"/>
      <c r="UBU152" s="255"/>
      <c r="UBV152" s="255"/>
      <c r="UBW152" s="255"/>
      <c r="UBX152" s="255"/>
      <c r="UBY152" s="260"/>
      <c r="UBZ152" s="369"/>
      <c r="UCA152" s="369"/>
      <c r="UCB152" s="369"/>
      <c r="UCG152" s="254"/>
      <c r="UCH152" s="254"/>
      <c r="UCI152" s="254"/>
      <c r="UCJ152" s="254"/>
      <c r="UCK152" s="255"/>
      <c r="UCL152" s="255"/>
      <c r="UCM152" s="255"/>
      <c r="UCN152" s="255"/>
      <c r="UCO152" s="260"/>
      <c r="UCP152" s="369"/>
      <c r="UCQ152" s="369"/>
      <c r="UCR152" s="369"/>
      <c r="UCW152" s="254"/>
      <c r="UCX152" s="254"/>
      <c r="UCY152" s="254"/>
      <c r="UCZ152" s="254"/>
      <c r="UDA152" s="255"/>
      <c r="UDB152" s="255"/>
      <c r="UDC152" s="255"/>
      <c r="UDD152" s="255"/>
      <c r="UDE152" s="260"/>
      <c r="UDF152" s="369"/>
      <c r="UDG152" s="369"/>
      <c r="UDH152" s="369"/>
      <c r="UDM152" s="254"/>
      <c r="UDN152" s="254"/>
      <c r="UDO152" s="254"/>
      <c r="UDP152" s="254"/>
      <c r="UDQ152" s="255"/>
      <c r="UDR152" s="255"/>
      <c r="UDS152" s="255"/>
      <c r="UDT152" s="255"/>
      <c r="UDU152" s="260"/>
      <c r="UDV152" s="369"/>
      <c r="UDW152" s="369"/>
      <c r="UDX152" s="369"/>
      <c r="UEC152" s="254"/>
      <c r="UED152" s="254"/>
      <c r="UEE152" s="254"/>
      <c r="UEF152" s="254"/>
      <c r="UEG152" s="255"/>
      <c r="UEH152" s="255"/>
      <c r="UEI152" s="255"/>
      <c r="UEJ152" s="255"/>
      <c r="UEK152" s="260"/>
      <c r="UEL152" s="369"/>
      <c r="UEM152" s="369"/>
      <c r="UEN152" s="369"/>
      <c r="UES152" s="254"/>
      <c r="UET152" s="254"/>
      <c r="UEU152" s="254"/>
      <c r="UEV152" s="254"/>
      <c r="UEW152" s="255"/>
      <c r="UEX152" s="255"/>
      <c r="UEY152" s="255"/>
      <c r="UEZ152" s="255"/>
      <c r="UFA152" s="260"/>
      <c r="UFB152" s="369"/>
      <c r="UFC152" s="369"/>
      <c r="UFD152" s="369"/>
      <c r="UFI152" s="254"/>
      <c r="UFJ152" s="254"/>
      <c r="UFK152" s="254"/>
      <c r="UFL152" s="254"/>
      <c r="UFM152" s="255"/>
      <c r="UFN152" s="255"/>
      <c r="UFO152" s="255"/>
      <c r="UFP152" s="255"/>
      <c r="UFQ152" s="260"/>
      <c r="UFR152" s="369"/>
      <c r="UFS152" s="369"/>
      <c r="UFT152" s="369"/>
      <c r="UFY152" s="254"/>
      <c r="UFZ152" s="254"/>
      <c r="UGA152" s="254"/>
      <c r="UGB152" s="254"/>
      <c r="UGC152" s="255"/>
      <c r="UGD152" s="255"/>
      <c r="UGE152" s="255"/>
      <c r="UGF152" s="255"/>
      <c r="UGG152" s="260"/>
      <c r="UGH152" s="369"/>
      <c r="UGI152" s="369"/>
      <c r="UGJ152" s="369"/>
      <c r="UGO152" s="254"/>
      <c r="UGP152" s="254"/>
      <c r="UGQ152" s="254"/>
      <c r="UGR152" s="254"/>
      <c r="UGS152" s="255"/>
      <c r="UGT152" s="255"/>
      <c r="UGU152" s="255"/>
      <c r="UGV152" s="255"/>
      <c r="UGW152" s="260"/>
      <c r="UGX152" s="369"/>
      <c r="UGY152" s="369"/>
      <c r="UGZ152" s="369"/>
      <c r="UHE152" s="254"/>
      <c r="UHF152" s="254"/>
      <c r="UHG152" s="254"/>
      <c r="UHH152" s="254"/>
      <c r="UHI152" s="255"/>
      <c r="UHJ152" s="255"/>
      <c r="UHK152" s="255"/>
      <c r="UHL152" s="255"/>
      <c r="UHM152" s="260"/>
      <c r="UHN152" s="369"/>
      <c r="UHO152" s="369"/>
      <c r="UHP152" s="369"/>
      <c r="UHU152" s="254"/>
      <c r="UHV152" s="254"/>
      <c r="UHW152" s="254"/>
      <c r="UHX152" s="254"/>
      <c r="UHY152" s="255"/>
      <c r="UHZ152" s="255"/>
      <c r="UIA152" s="255"/>
      <c r="UIB152" s="255"/>
      <c r="UIC152" s="260"/>
      <c r="UID152" s="369"/>
      <c r="UIE152" s="369"/>
      <c r="UIF152" s="369"/>
      <c r="UIK152" s="254"/>
      <c r="UIL152" s="254"/>
      <c r="UIM152" s="254"/>
      <c r="UIN152" s="254"/>
      <c r="UIO152" s="255"/>
      <c r="UIP152" s="255"/>
      <c r="UIQ152" s="255"/>
      <c r="UIR152" s="255"/>
      <c r="UIS152" s="260"/>
      <c r="UIT152" s="369"/>
      <c r="UIU152" s="369"/>
      <c r="UIV152" s="369"/>
      <c r="UJA152" s="254"/>
      <c r="UJB152" s="254"/>
      <c r="UJC152" s="254"/>
      <c r="UJD152" s="254"/>
      <c r="UJE152" s="255"/>
      <c r="UJF152" s="255"/>
      <c r="UJG152" s="255"/>
      <c r="UJH152" s="255"/>
      <c r="UJI152" s="260"/>
      <c r="UJJ152" s="369"/>
      <c r="UJK152" s="369"/>
      <c r="UJL152" s="369"/>
      <c r="UJQ152" s="254"/>
      <c r="UJR152" s="254"/>
      <c r="UJS152" s="254"/>
      <c r="UJT152" s="254"/>
      <c r="UJU152" s="255"/>
      <c r="UJV152" s="255"/>
      <c r="UJW152" s="255"/>
      <c r="UJX152" s="255"/>
      <c r="UJY152" s="260"/>
      <c r="UJZ152" s="369"/>
      <c r="UKA152" s="369"/>
      <c r="UKB152" s="369"/>
      <c r="UKG152" s="254"/>
      <c r="UKH152" s="254"/>
      <c r="UKI152" s="254"/>
      <c r="UKJ152" s="254"/>
      <c r="UKK152" s="255"/>
      <c r="UKL152" s="255"/>
      <c r="UKM152" s="255"/>
      <c r="UKN152" s="255"/>
      <c r="UKO152" s="260"/>
      <c r="UKP152" s="369"/>
      <c r="UKQ152" s="369"/>
      <c r="UKR152" s="369"/>
      <c r="UKW152" s="254"/>
      <c r="UKX152" s="254"/>
      <c r="UKY152" s="254"/>
      <c r="UKZ152" s="254"/>
      <c r="ULA152" s="255"/>
      <c r="ULB152" s="255"/>
      <c r="ULC152" s="255"/>
      <c r="ULD152" s="255"/>
      <c r="ULE152" s="260"/>
      <c r="ULF152" s="369"/>
      <c r="ULG152" s="369"/>
      <c r="ULH152" s="369"/>
      <c r="ULM152" s="254"/>
      <c r="ULN152" s="254"/>
      <c r="ULO152" s="254"/>
      <c r="ULP152" s="254"/>
      <c r="ULQ152" s="255"/>
      <c r="ULR152" s="255"/>
      <c r="ULS152" s="255"/>
      <c r="ULT152" s="255"/>
      <c r="ULU152" s="260"/>
      <c r="ULV152" s="369"/>
      <c r="ULW152" s="369"/>
      <c r="ULX152" s="369"/>
      <c r="UMC152" s="254"/>
      <c r="UMD152" s="254"/>
      <c r="UME152" s="254"/>
      <c r="UMF152" s="254"/>
      <c r="UMG152" s="255"/>
      <c r="UMH152" s="255"/>
      <c r="UMI152" s="255"/>
      <c r="UMJ152" s="255"/>
      <c r="UMK152" s="260"/>
      <c r="UML152" s="369"/>
      <c r="UMM152" s="369"/>
      <c r="UMN152" s="369"/>
      <c r="UMS152" s="254"/>
      <c r="UMT152" s="254"/>
      <c r="UMU152" s="254"/>
      <c r="UMV152" s="254"/>
      <c r="UMW152" s="255"/>
      <c r="UMX152" s="255"/>
      <c r="UMY152" s="255"/>
      <c r="UMZ152" s="255"/>
      <c r="UNA152" s="260"/>
      <c r="UNB152" s="369"/>
      <c r="UNC152" s="369"/>
      <c r="UND152" s="369"/>
      <c r="UNI152" s="254"/>
      <c r="UNJ152" s="254"/>
      <c r="UNK152" s="254"/>
      <c r="UNL152" s="254"/>
      <c r="UNM152" s="255"/>
      <c r="UNN152" s="255"/>
      <c r="UNO152" s="255"/>
      <c r="UNP152" s="255"/>
      <c r="UNQ152" s="260"/>
      <c r="UNR152" s="369"/>
      <c r="UNS152" s="369"/>
      <c r="UNT152" s="369"/>
      <c r="UNY152" s="254"/>
      <c r="UNZ152" s="254"/>
      <c r="UOA152" s="254"/>
      <c r="UOB152" s="254"/>
      <c r="UOC152" s="255"/>
      <c r="UOD152" s="255"/>
      <c r="UOE152" s="255"/>
      <c r="UOF152" s="255"/>
      <c r="UOG152" s="260"/>
      <c r="UOH152" s="369"/>
      <c r="UOI152" s="369"/>
      <c r="UOJ152" s="369"/>
      <c r="UOO152" s="254"/>
      <c r="UOP152" s="254"/>
      <c r="UOQ152" s="254"/>
      <c r="UOR152" s="254"/>
      <c r="UOS152" s="255"/>
      <c r="UOT152" s="255"/>
      <c r="UOU152" s="255"/>
      <c r="UOV152" s="255"/>
      <c r="UOW152" s="260"/>
      <c r="UOX152" s="369"/>
      <c r="UOY152" s="369"/>
      <c r="UOZ152" s="369"/>
      <c r="UPE152" s="254"/>
      <c r="UPF152" s="254"/>
      <c r="UPG152" s="254"/>
      <c r="UPH152" s="254"/>
      <c r="UPI152" s="255"/>
      <c r="UPJ152" s="255"/>
      <c r="UPK152" s="255"/>
      <c r="UPL152" s="255"/>
      <c r="UPM152" s="260"/>
      <c r="UPN152" s="369"/>
      <c r="UPO152" s="369"/>
      <c r="UPP152" s="369"/>
      <c r="UPU152" s="254"/>
      <c r="UPV152" s="254"/>
      <c r="UPW152" s="254"/>
      <c r="UPX152" s="254"/>
      <c r="UPY152" s="255"/>
      <c r="UPZ152" s="255"/>
      <c r="UQA152" s="255"/>
      <c r="UQB152" s="255"/>
      <c r="UQC152" s="260"/>
      <c r="UQD152" s="369"/>
      <c r="UQE152" s="369"/>
      <c r="UQF152" s="369"/>
      <c r="UQK152" s="254"/>
      <c r="UQL152" s="254"/>
      <c r="UQM152" s="254"/>
      <c r="UQN152" s="254"/>
      <c r="UQO152" s="255"/>
      <c r="UQP152" s="255"/>
      <c r="UQQ152" s="255"/>
      <c r="UQR152" s="255"/>
      <c r="UQS152" s="260"/>
      <c r="UQT152" s="369"/>
      <c r="UQU152" s="369"/>
      <c r="UQV152" s="369"/>
      <c r="URA152" s="254"/>
      <c r="URB152" s="254"/>
      <c r="URC152" s="254"/>
      <c r="URD152" s="254"/>
      <c r="URE152" s="255"/>
      <c r="URF152" s="255"/>
      <c r="URG152" s="255"/>
      <c r="URH152" s="255"/>
      <c r="URI152" s="260"/>
      <c r="URJ152" s="369"/>
      <c r="URK152" s="369"/>
      <c r="URL152" s="369"/>
      <c r="URQ152" s="254"/>
      <c r="URR152" s="254"/>
      <c r="URS152" s="254"/>
      <c r="URT152" s="254"/>
      <c r="URU152" s="255"/>
      <c r="URV152" s="255"/>
      <c r="URW152" s="255"/>
      <c r="URX152" s="255"/>
      <c r="URY152" s="260"/>
      <c r="URZ152" s="369"/>
      <c r="USA152" s="369"/>
      <c r="USB152" s="369"/>
      <c r="USG152" s="254"/>
      <c r="USH152" s="254"/>
      <c r="USI152" s="254"/>
      <c r="USJ152" s="254"/>
      <c r="USK152" s="255"/>
      <c r="USL152" s="255"/>
      <c r="USM152" s="255"/>
      <c r="USN152" s="255"/>
      <c r="USO152" s="260"/>
      <c r="USP152" s="369"/>
      <c r="USQ152" s="369"/>
      <c r="USR152" s="369"/>
      <c r="USW152" s="254"/>
      <c r="USX152" s="254"/>
      <c r="USY152" s="254"/>
      <c r="USZ152" s="254"/>
      <c r="UTA152" s="255"/>
      <c r="UTB152" s="255"/>
      <c r="UTC152" s="255"/>
      <c r="UTD152" s="255"/>
      <c r="UTE152" s="260"/>
      <c r="UTF152" s="369"/>
      <c r="UTG152" s="369"/>
      <c r="UTH152" s="369"/>
      <c r="UTM152" s="254"/>
      <c r="UTN152" s="254"/>
      <c r="UTO152" s="254"/>
      <c r="UTP152" s="254"/>
      <c r="UTQ152" s="255"/>
      <c r="UTR152" s="255"/>
      <c r="UTS152" s="255"/>
      <c r="UTT152" s="255"/>
      <c r="UTU152" s="260"/>
      <c r="UTV152" s="369"/>
      <c r="UTW152" s="369"/>
      <c r="UTX152" s="369"/>
      <c r="UUC152" s="254"/>
      <c r="UUD152" s="254"/>
      <c r="UUE152" s="254"/>
      <c r="UUF152" s="254"/>
      <c r="UUG152" s="255"/>
      <c r="UUH152" s="255"/>
      <c r="UUI152" s="255"/>
      <c r="UUJ152" s="255"/>
      <c r="UUK152" s="260"/>
      <c r="UUL152" s="369"/>
      <c r="UUM152" s="369"/>
      <c r="UUN152" s="369"/>
      <c r="UUS152" s="254"/>
      <c r="UUT152" s="254"/>
      <c r="UUU152" s="254"/>
      <c r="UUV152" s="254"/>
      <c r="UUW152" s="255"/>
      <c r="UUX152" s="255"/>
      <c r="UUY152" s="255"/>
      <c r="UUZ152" s="255"/>
      <c r="UVA152" s="260"/>
      <c r="UVB152" s="369"/>
      <c r="UVC152" s="369"/>
      <c r="UVD152" s="369"/>
      <c r="UVI152" s="254"/>
      <c r="UVJ152" s="254"/>
      <c r="UVK152" s="254"/>
      <c r="UVL152" s="254"/>
      <c r="UVM152" s="255"/>
      <c r="UVN152" s="255"/>
      <c r="UVO152" s="255"/>
      <c r="UVP152" s="255"/>
      <c r="UVQ152" s="260"/>
      <c r="UVR152" s="369"/>
      <c r="UVS152" s="369"/>
      <c r="UVT152" s="369"/>
      <c r="UVY152" s="254"/>
      <c r="UVZ152" s="254"/>
      <c r="UWA152" s="254"/>
      <c r="UWB152" s="254"/>
      <c r="UWC152" s="255"/>
      <c r="UWD152" s="255"/>
      <c r="UWE152" s="255"/>
      <c r="UWF152" s="255"/>
      <c r="UWG152" s="260"/>
      <c r="UWH152" s="369"/>
      <c r="UWI152" s="369"/>
      <c r="UWJ152" s="369"/>
      <c r="UWO152" s="254"/>
      <c r="UWP152" s="254"/>
      <c r="UWQ152" s="254"/>
      <c r="UWR152" s="254"/>
      <c r="UWS152" s="255"/>
      <c r="UWT152" s="255"/>
      <c r="UWU152" s="255"/>
      <c r="UWV152" s="255"/>
      <c r="UWW152" s="260"/>
      <c r="UWX152" s="369"/>
      <c r="UWY152" s="369"/>
      <c r="UWZ152" s="369"/>
      <c r="UXE152" s="254"/>
      <c r="UXF152" s="254"/>
      <c r="UXG152" s="254"/>
      <c r="UXH152" s="254"/>
      <c r="UXI152" s="255"/>
      <c r="UXJ152" s="255"/>
      <c r="UXK152" s="255"/>
      <c r="UXL152" s="255"/>
      <c r="UXM152" s="260"/>
      <c r="UXN152" s="369"/>
      <c r="UXO152" s="369"/>
      <c r="UXP152" s="369"/>
      <c r="UXU152" s="254"/>
      <c r="UXV152" s="254"/>
      <c r="UXW152" s="254"/>
      <c r="UXX152" s="254"/>
      <c r="UXY152" s="255"/>
      <c r="UXZ152" s="255"/>
      <c r="UYA152" s="255"/>
      <c r="UYB152" s="255"/>
      <c r="UYC152" s="260"/>
      <c r="UYD152" s="369"/>
      <c r="UYE152" s="369"/>
      <c r="UYF152" s="369"/>
      <c r="UYK152" s="254"/>
      <c r="UYL152" s="254"/>
      <c r="UYM152" s="254"/>
      <c r="UYN152" s="254"/>
      <c r="UYO152" s="255"/>
      <c r="UYP152" s="255"/>
      <c r="UYQ152" s="255"/>
      <c r="UYR152" s="255"/>
      <c r="UYS152" s="260"/>
      <c r="UYT152" s="369"/>
      <c r="UYU152" s="369"/>
      <c r="UYV152" s="369"/>
      <c r="UZA152" s="254"/>
      <c r="UZB152" s="254"/>
      <c r="UZC152" s="254"/>
      <c r="UZD152" s="254"/>
      <c r="UZE152" s="255"/>
      <c r="UZF152" s="255"/>
      <c r="UZG152" s="255"/>
      <c r="UZH152" s="255"/>
      <c r="UZI152" s="260"/>
      <c r="UZJ152" s="369"/>
      <c r="UZK152" s="369"/>
      <c r="UZL152" s="369"/>
      <c r="UZQ152" s="254"/>
      <c r="UZR152" s="254"/>
      <c r="UZS152" s="254"/>
      <c r="UZT152" s="254"/>
      <c r="UZU152" s="255"/>
      <c r="UZV152" s="255"/>
      <c r="UZW152" s="255"/>
      <c r="UZX152" s="255"/>
      <c r="UZY152" s="260"/>
      <c r="UZZ152" s="369"/>
      <c r="VAA152" s="369"/>
      <c r="VAB152" s="369"/>
      <c r="VAG152" s="254"/>
      <c r="VAH152" s="254"/>
      <c r="VAI152" s="254"/>
      <c r="VAJ152" s="254"/>
      <c r="VAK152" s="255"/>
      <c r="VAL152" s="255"/>
      <c r="VAM152" s="255"/>
      <c r="VAN152" s="255"/>
      <c r="VAO152" s="260"/>
      <c r="VAP152" s="369"/>
      <c r="VAQ152" s="369"/>
      <c r="VAR152" s="369"/>
      <c r="VAW152" s="254"/>
      <c r="VAX152" s="254"/>
      <c r="VAY152" s="254"/>
      <c r="VAZ152" s="254"/>
      <c r="VBA152" s="255"/>
      <c r="VBB152" s="255"/>
      <c r="VBC152" s="255"/>
      <c r="VBD152" s="255"/>
      <c r="VBE152" s="260"/>
      <c r="VBF152" s="369"/>
      <c r="VBG152" s="369"/>
      <c r="VBH152" s="369"/>
      <c r="VBM152" s="254"/>
      <c r="VBN152" s="254"/>
      <c r="VBO152" s="254"/>
      <c r="VBP152" s="254"/>
      <c r="VBQ152" s="255"/>
      <c r="VBR152" s="255"/>
      <c r="VBS152" s="255"/>
      <c r="VBT152" s="255"/>
      <c r="VBU152" s="260"/>
      <c r="VBV152" s="369"/>
      <c r="VBW152" s="369"/>
      <c r="VBX152" s="369"/>
      <c r="VCC152" s="254"/>
      <c r="VCD152" s="254"/>
      <c r="VCE152" s="254"/>
      <c r="VCF152" s="254"/>
      <c r="VCG152" s="255"/>
      <c r="VCH152" s="255"/>
      <c r="VCI152" s="255"/>
      <c r="VCJ152" s="255"/>
      <c r="VCK152" s="260"/>
      <c r="VCL152" s="369"/>
      <c r="VCM152" s="369"/>
      <c r="VCN152" s="369"/>
      <c r="VCS152" s="254"/>
      <c r="VCT152" s="254"/>
      <c r="VCU152" s="254"/>
      <c r="VCV152" s="254"/>
      <c r="VCW152" s="255"/>
      <c r="VCX152" s="255"/>
      <c r="VCY152" s="255"/>
      <c r="VCZ152" s="255"/>
      <c r="VDA152" s="260"/>
      <c r="VDB152" s="369"/>
      <c r="VDC152" s="369"/>
      <c r="VDD152" s="369"/>
      <c r="VDI152" s="254"/>
      <c r="VDJ152" s="254"/>
      <c r="VDK152" s="254"/>
      <c r="VDL152" s="254"/>
      <c r="VDM152" s="255"/>
      <c r="VDN152" s="255"/>
      <c r="VDO152" s="255"/>
      <c r="VDP152" s="255"/>
      <c r="VDQ152" s="260"/>
      <c r="VDR152" s="369"/>
      <c r="VDS152" s="369"/>
      <c r="VDT152" s="369"/>
      <c r="VDY152" s="254"/>
      <c r="VDZ152" s="254"/>
      <c r="VEA152" s="254"/>
      <c r="VEB152" s="254"/>
      <c r="VEC152" s="255"/>
      <c r="VED152" s="255"/>
      <c r="VEE152" s="255"/>
      <c r="VEF152" s="255"/>
      <c r="VEG152" s="260"/>
      <c r="VEH152" s="369"/>
      <c r="VEI152" s="369"/>
      <c r="VEJ152" s="369"/>
      <c r="VEO152" s="254"/>
      <c r="VEP152" s="254"/>
      <c r="VEQ152" s="254"/>
      <c r="VER152" s="254"/>
      <c r="VES152" s="255"/>
      <c r="VET152" s="255"/>
      <c r="VEU152" s="255"/>
      <c r="VEV152" s="255"/>
      <c r="VEW152" s="260"/>
      <c r="VEX152" s="369"/>
      <c r="VEY152" s="369"/>
      <c r="VEZ152" s="369"/>
      <c r="VFE152" s="254"/>
      <c r="VFF152" s="254"/>
      <c r="VFG152" s="254"/>
      <c r="VFH152" s="254"/>
      <c r="VFI152" s="255"/>
      <c r="VFJ152" s="255"/>
      <c r="VFK152" s="255"/>
      <c r="VFL152" s="255"/>
      <c r="VFM152" s="260"/>
      <c r="VFN152" s="369"/>
      <c r="VFO152" s="369"/>
      <c r="VFP152" s="369"/>
      <c r="VFU152" s="254"/>
      <c r="VFV152" s="254"/>
      <c r="VFW152" s="254"/>
      <c r="VFX152" s="254"/>
      <c r="VFY152" s="255"/>
      <c r="VFZ152" s="255"/>
      <c r="VGA152" s="255"/>
      <c r="VGB152" s="255"/>
      <c r="VGC152" s="260"/>
      <c r="VGD152" s="369"/>
      <c r="VGE152" s="369"/>
      <c r="VGF152" s="369"/>
      <c r="VGK152" s="254"/>
      <c r="VGL152" s="254"/>
      <c r="VGM152" s="254"/>
      <c r="VGN152" s="254"/>
      <c r="VGO152" s="255"/>
      <c r="VGP152" s="255"/>
      <c r="VGQ152" s="255"/>
      <c r="VGR152" s="255"/>
      <c r="VGS152" s="260"/>
      <c r="VGT152" s="369"/>
      <c r="VGU152" s="369"/>
      <c r="VGV152" s="369"/>
      <c r="VHA152" s="254"/>
      <c r="VHB152" s="254"/>
      <c r="VHC152" s="254"/>
      <c r="VHD152" s="254"/>
      <c r="VHE152" s="255"/>
      <c r="VHF152" s="255"/>
      <c r="VHG152" s="255"/>
      <c r="VHH152" s="255"/>
      <c r="VHI152" s="260"/>
      <c r="VHJ152" s="369"/>
      <c r="VHK152" s="369"/>
      <c r="VHL152" s="369"/>
      <c r="VHQ152" s="254"/>
      <c r="VHR152" s="254"/>
      <c r="VHS152" s="254"/>
      <c r="VHT152" s="254"/>
      <c r="VHU152" s="255"/>
      <c r="VHV152" s="255"/>
      <c r="VHW152" s="255"/>
      <c r="VHX152" s="255"/>
      <c r="VHY152" s="260"/>
      <c r="VHZ152" s="369"/>
      <c r="VIA152" s="369"/>
      <c r="VIB152" s="369"/>
      <c r="VIG152" s="254"/>
      <c r="VIH152" s="254"/>
      <c r="VII152" s="254"/>
      <c r="VIJ152" s="254"/>
      <c r="VIK152" s="255"/>
      <c r="VIL152" s="255"/>
      <c r="VIM152" s="255"/>
      <c r="VIN152" s="255"/>
      <c r="VIO152" s="260"/>
      <c r="VIP152" s="369"/>
      <c r="VIQ152" s="369"/>
      <c r="VIR152" s="369"/>
      <c r="VIW152" s="254"/>
      <c r="VIX152" s="254"/>
      <c r="VIY152" s="254"/>
      <c r="VIZ152" s="254"/>
      <c r="VJA152" s="255"/>
      <c r="VJB152" s="255"/>
      <c r="VJC152" s="255"/>
      <c r="VJD152" s="255"/>
      <c r="VJE152" s="260"/>
      <c r="VJF152" s="369"/>
      <c r="VJG152" s="369"/>
      <c r="VJH152" s="369"/>
      <c r="VJM152" s="254"/>
      <c r="VJN152" s="254"/>
      <c r="VJO152" s="254"/>
      <c r="VJP152" s="254"/>
      <c r="VJQ152" s="255"/>
      <c r="VJR152" s="255"/>
      <c r="VJS152" s="255"/>
      <c r="VJT152" s="255"/>
      <c r="VJU152" s="260"/>
      <c r="VJV152" s="369"/>
      <c r="VJW152" s="369"/>
      <c r="VJX152" s="369"/>
      <c r="VKC152" s="254"/>
      <c r="VKD152" s="254"/>
      <c r="VKE152" s="254"/>
      <c r="VKF152" s="254"/>
      <c r="VKG152" s="255"/>
      <c r="VKH152" s="255"/>
      <c r="VKI152" s="255"/>
      <c r="VKJ152" s="255"/>
      <c r="VKK152" s="260"/>
      <c r="VKL152" s="369"/>
      <c r="VKM152" s="369"/>
      <c r="VKN152" s="369"/>
      <c r="VKS152" s="254"/>
      <c r="VKT152" s="254"/>
      <c r="VKU152" s="254"/>
      <c r="VKV152" s="254"/>
      <c r="VKW152" s="255"/>
      <c r="VKX152" s="255"/>
      <c r="VKY152" s="255"/>
      <c r="VKZ152" s="255"/>
      <c r="VLA152" s="260"/>
      <c r="VLB152" s="369"/>
      <c r="VLC152" s="369"/>
      <c r="VLD152" s="369"/>
      <c r="VLI152" s="254"/>
      <c r="VLJ152" s="254"/>
      <c r="VLK152" s="254"/>
      <c r="VLL152" s="254"/>
      <c r="VLM152" s="255"/>
      <c r="VLN152" s="255"/>
      <c r="VLO152" s="255"/>
      <c r="VLP152" s="255"/>
      <c r="VLQ152" s="260"/>
      <c r="VLR152" s="369"/>
      <c r="VLS152" s="369"/>
      <c r="VLT152" s="369"/>
      <c r="VLY152" s="254"/>
      <c r="VLZ152" s="254"/>
      <c r="VMA152" s="254"/>
      <c r="VMB152" s="254"/>
      <c r="VMC152" s="255"/>
      <c r="VMD152" s="255"/>
      <c r="VME152" s="255"/>
      <c r="VMF152" s="255"/>
      <c r="VMG152" s="260"/>
      <c r="VMH152" s="369"/>
      <c r="VMI152" s="369"/>
      <c r="VMJ152" s="369"/>
      <c r="VMO152" s="254"/>
      <c r="VMP152" s="254"/>
      <c r="VMQ152" s="254"/>
      <c r="VMR152" s="254"/>
      <c r="VMS152" s="255"/>
      <c r="VMT152" s="255"/>
      <c r="VMU152" s="255"/>
      <c r="VMV152" s="255"/>
      <c r="VMW152" s="260"/>
      <c r="VMX152" s="369"/>
      <c r="VMY152" s="369"/>
      <c r="VMZ152" s="369"/>
      <c r="VNE152" s="254"/>
      <c r="VNF152" s="254"/>
      <c r="VNG152" s="254"/>
      <c r="VNH152" s="254"/>
      <c r="VNI152" s="255"/>
      <c r="VNJ152" s="255"/>
      <c r="VNK152" s="255"/>
      <c r="VNL152" s="255"/>
      <c r="VNM152" s="260"/>
      <c r="VNN152" s="369"/>
      <c r="VNO152" s="369"/>
      <c r="VNP152" s="369"/>
      <c r="VNU152" s="254"/>
      <c r="VNV152" s="254"/>
      <c r="VNW152" s="254"/>
      <c r="VNX152" s="254"/>
      <c r="VNY152" s="255"/>
      <c r="VNZ152" s="255"/>
      <c r="VOA152" s="255"/>
      <c r="VOB152" s="255"/>
      <c r="VOC152" s="260"/>
      <c r="VOD152" s="369"/>
      <c r="VOE152" s="369"/>
      <c r="VOF152" s="369"/>
      <c r="VOK152" s="254"/>
      <c r="VOL152" s="254"/>
      <c r="VOM152" s="254"/>
      <c r="VON152" s="254"/>
      <c r="VOO152" s="255"/>
      <c r="VOP152" s="255"/>
      <c r="VOQ152" s="255"/>
      <c r="VOR152" s="255"/>
      <c r="VOS152" s="260"/>
      <c r="VOT152" s="369"/>
      <c r="VOU152" s="369"/>
      <c r="VOV152" s="369"/>
      <c r="VPA152" s="254"/>
      <c r="VPB152" s="254"/>
      <c r="VPC152" s="254"/>
      <c r="VPD152" s="254"/>
      <c r="VPE152" s="255"/>
      <c r="VPF152" s="255"/>
      <c r="VPG152" s="255"/>
      <c r="VPH152" s="255"/>
      <c r="VPI152" s="260"/>
      <c r="VPJ152" s="369"/>
      <c r="VPK152" s="369"/>
      <c r="VPL152" s="369"/>
      <c r="VPQ152" s="254"/>
      <c r="VPR152" s="254"/>
      <c r="VPS152" s="254"/>
      <c r="VPT152" s="254"/>
      <c r="VPU152" s="255"/>
      <c r="VPV152" s="255"/>
      <c r="VPW152" s="255"/>
      <c r="VPX152" s="255"/>
      <c r="VPY152" s="260"/>
      <c r="VPZ152" s="369"/>
      <c r="VQA152" s="369"/>
      <c r="VQB152" s="369"/>
      <c r="VQG152" s="254"/>
      <c r="VQH152" s="254"/>
      <c r="VQI152" s="254"/>
      <c r="VQJ152" s="254"/>
      <c r="VQK152" s="255"/>
      <c r="VQL152" s="255"/>
      <c r="VQM152" s="255"/>
      <c r="VQN152" s="255"/>
      <c r="VQO152" s="260"/>
      <c r="VQP152" s="369"/>
      <c r="VQQ152" s="369"/>
      <c r="VQR152" s="369"/>
      <c r="VQW152" s="254"/>
      <c r="VQX152" s="254"/>
      <c r="VQY152" s="254"/>
      <c r="VQZ152" s="254"/>
      <c r="VRA152" s="255"/>
      <c r="VRB152" s="255"/>
      <c r="VRC152" s="255"/>
      <c r="VRD152" s="255"/>
      <c r="VRE152" s="260"/>
      <c r="VRF152" s="369"/>
      <c r="VRG152" s="369"/>
      <c r="VRH152" s="369"/>
      <c r="VRM152" s="254"/>
      <c r="VRN152" s="254"/>
      <c r="VRO152" s="254"/>
      <c r="VRP152" s="254"/>
      <c r="VRQ152" s="255"/>
      <c r="VRR152" s="255"/>
      <c r="VRS152" s="255"/>
      <c r="VRT152" s="255"/>
      <c r="VRU152" s="260"/>
      <c r="VRV152" s="369"/>
      <c r="VRW152" s="369"/>
      <c r="VRX152" s="369"/>
      <c r="VSC152" s="254"/>
      <c r="VSD152" s="254"/>
      <c r="VSE152" s="254"/>
      <c r="VSF152" s="254"/>
      <c r="VSG152" s="255"/>
      <c r="VSH152" s="255"/>
      <c r="VSI152" s="255"/>
      <c r="VSJ152" s="255"/>
      <c r="VSK152" s="260"/>
      <c r="VSL152" s="369"/>
      <c r="VSM152" s="369"/>
      <c r="VSN152" s="369"/>
      <c r="VSS152" s="254"/>
      <c r="VST152" s="254"/>
      <c r="VSU152" s="254"/>
      <c r="VSV152" s="254"/>
      <c r="VSW152" s="255"/>
      <c r="VSX152" s="255"/>
      <c r="VSY152" s="255"/>
      <c r="VSZ152" s="255"/>
      <c r="VTA152" s="260"/>
      <c r="VTB152" s="369"/>
      <c r="VTC152" s="369"/>
      <c r="VTD152" s="369"/>
      <c r="VTI152" s="254"/>
      <c r="VTJ152" s="254"/>
      <c r="VTK152" s="254"/>
      <c r="VTL152" s="254"/>
      <c r="VTM152" s="255"/>
      <c r="VTN152" s="255"/>
      <c r="VTO152" s="255"/>
      <c r="VTP152" s="255"/>
      <c r="VTQ152" s="260"/>
      <c r="VTR152" s="369"/>
      <c r="VTS152" s="369"/>
      <c r="VTT152" s="369"/>
      <c r="VTY152" s="254"/>
      <c r="VTZ152" s="254"/>
      <c r="VUA152" s="254"/>
      <c r="VUB152" s="254"/>
      <c r="VUC152" s="255"/>
      <c r="VUD152" s="255"/>
      <c r="VUE152" s="255"/>
      <c r="VUF152" s="255"/>
      <c r="VUG152" s="260"/>
      <c r="VUH152" s="369"/>
      <c r="VUI152" s="369"/>
      <c r="VUJ152" s="369"/>
      <c r="VUO152" s="254"/>
      <c r="VUP152" s="254"/>
      <c r="VUQ152" s="254"/>
      <c r="VUR152" s="254"/>
      <c r="VUS152" s="255"/>
      <c r="VUT152" s="255"/>
      <c r="VUU152" s="255"/>
      <c r="VUV152" s="255"/>
      <c r="VUW152" s="260"/>
      <c r="VUX152" s="369"/>
      <c r="VUY152" s="369"/>
      <c r="VUZ152" s="369"/>
      <c r="VVE152" s="254"/>
      <c r="VVF152" s="254"/>
      <c r="VVG152" s="254"/>
      <c r="VVH152" s="254"/>
      <c r="VVI152" s="255"/>
      <c r="VVJ152" s="255"/>
      <c r="VVK152" s="255"/>
      <c r="VVL152" s="255"/>
      <c r="VVM152" s="260"/>
      <c r="VVN152" s="369"/>
      <c r="VVO152" s="369"/>
      <c r="VVP152" s="369"/>
      <c r="VVU152" s="254"/>
      <c r="VVV152" s="254"/>
      <c r="VVW152" s="254"/>
      <c r="VVX152" s="254"/>
      <c r="VVY152" s="255"/>
      <c r="VVZ152" s="255"/>
      <c r="VWA152" s="255"/>
      <c r="VWB152" s="255"/>
      <c r="VWC152" s="260"/>
      <c r="VWD152" s="369"/>
      <c r="VWE152" s="369"/>
      <c r="VWF152" s="369"/>
      <c r="VWK152" s="254"/>
      <c r="VWL152" s="254"/>
      <c r="VWM152" s="254"/>
      <c r="VWN152" s="254"/>
      <c r="VWO152" s="255"/>
      <c r="VWP152" s="255"/>
      <c r="VWQ152" s="255"/>
      <c r="VWR152" s="255"/>
      <c r="VWS152" s="260"/>
      <c r="VWT152" s="369"/>
      <c r="VWU152" s="369"/>
      <c r="VWV152" s="369"/>
      <c r="VXA152" s="254"/>
      <c r="VXB152" s="254"/>
      <c r="VXC152" s="254"/>
      <c r="VXD152" s="254"/>
      <c r="VXE152" s="255"/>
      <c r="VXF152" s="255"/>
      <c r="VXG152" s="255"/>
      <c r="VXH152" s="255"/>
      <c r="VXI152" s="260"/>
      <c r="VXJ152" s="369"/>
      <c r="VXK152" s="369"/>
      <c r="VXL152" s="369"/>
      <c r="VXQ152" s="254"/>
      <c r="VXR152" s="254"/>
      <c r="VXS152" s="254"/>
      <c r="VXT152" s="254"/>
      <c r="VXU152" s="255"/>
      <c r="VXV152" s="255"/>
      <c r="VXW152" s="255"/>
      <c r="VXX152" s="255"/>
      <c r="VXY152" s="260"/>
      <c r="VXZ152" s="369"/>
      <c r="VYA152" s="369"/>
      <c r="VYB152" s="369"/>
      <c r="VYG152" s="254"/>
      <c r="VYH152" s="254"/>
      <c r="VYI152" s="254"/>
      <c r="VYJ152" s="254"/>
      <c r="VYK152" s="255"/>
      <c r="VYL152" s="255"/>
      <c r="VYM152" s="255"/>
      <c r="VYN152" s="255"/>
      <c r="VYO152" s="260"/>
      <c r="VYP152" s="369"/>
      <c r="VYQ152" s="369"/>
      <c r="VYR152" s="369"/>
      <c r="VYW152" s="254"/>
      <c r="VYX152" s="254"/>
      <c r="VYY152" s="254"/>
      <c r="VYZ152" s="254"/>
      <c r="VZA152" s="255"/>
      <c r="VZB152" s="255"/>
      <c r="VZC152" s="255"/>
      <c r="VZD152" s="255"/>
      <c r="VZE152" s="260"/>
      <c r="VZF152" s="369"/>
      <c r="VZG152" s="369"/>
      <c r="VZH152" s="369"/>
      <c r="VZM152" s="254"/>
      <c r="VZN152" s="254"/>
      <c r="VZO152" s="254"/>
      <c r="VZP152" s="254"/>
      <c r="VZQ152" s="255"/>
      <c r="VZR152" s="255"/>
      <c r="VZS152" s="255"/>
      <c r="VZT152" s="255"/>
      <c r="VZU152" s="260"/>
      <c r="VZV152" s="369"/>
      <c r="VZW152" s="369"/>
      <c r="VZX152" s="369"/>
      <c r="WAC152" s="254"/>
      <c r="WAD152" s="254"/>
      <c r="WAE152" s="254"/>
      <c r="WAF152" s="254"/>
      <c r="WAG152" s="255"/>
      <c r="WAH152" s="255"/>
      <c r="WAI152" s="255"/>
      <c r="WAJ152" s="255"/>
      <c r="WAK152" s="260"/>
      <c r="WAL152" s="369"/>
      <c r="WAM152" s="369"/>
      <c r="WAN152" s="369"/>
      <c r="WAS152" s="254"/>
      <c r="WAT152" s="254"/>
      <c r="WAU152" s="254"/>
      <c r="WAV152" s="254"/>
      <c r="WAW152" s="255"/>
      <c r="WAX152" s="255"/>
      <c r="WAY152" s="255"/>
      <c r="WAZ152" s="255"/>
      <c r="WBA152" s="260"/>
      <c r="WBB152" s="369"/>
      <c r="WBC152" s="369"/>
      <c r="WBD152" s="369"/>
      <c r="WBI152" s="254"/>
      <c r="WBJ152" s="254"/>
      <c r="WBK152" s="254"/>
      <c r="WBL152" s="254"/>
      <c r="WBM152" s="255"/>
      <c r="WBN152" s="255"/>
      <c r="WBO152" s="255"/>
      <c r="WBP152" s="255"/>
      <c r="WBQ152" s="260"/>
      <c r="WBR152" s="369"/>
      <c r="WBS152" s="369"/>
      <c r="WBT152" s="369"/>
      <c r="WBY152" s="254"/>
      <c r="WBZ152" s="254"/>
      <c r="WCA152" s="254"/>
      <c r="WCB152" s="254"/>
      <c r="WCC152" s="255"/>
      <c r="WCD152" s="255"/>
      <c r="WCE152" s="255"/>
      <c r="WCF152" s="255"/>
      <c r="WCG152" s="260"/>
      <c r="WCH152" s="369"/>
      <c r="WCI152" s="369"/>
      <c r="WCJ152" s="369"/>
      <c r="WCO152" s="254"/>
      <c r="WCP152" s="254"/>
      <c r="WCQ152" s="254"/>
      <c r="WCR152" s="254"/>
      <c r="WCS152" s="255"/>
      <c r="WCT152" s="255"/>
      <c r="WCU152" s="255"/>
      <c r="WCV152" s="255"/>
      <c r="WCW152" s="260"/>
      <c r="WCX152" s="369"/>
      <c r="WCY152" s="369"/>
      <c r="WCZ152" s="369"/>
      <c r="WDE152" s="254"/>
      <c r="WDF152" s="254"/>
      <c r="WDG152" s="254"/>
      <c r="WDH152" s="254"/>
      <c r="WDI152" s="255"/>
      <c r="WDJ152" s="255"/>
      <c r="WDK152" s="255"/>
      <c r="WDL152" s="255"/>
      <c r="WDM152" s="260"/>
      <c r="WDN152" s="369"/>
      <c r="WDO152" s="369"/>
      <c r="WDP152" s="369"/>
      <c r="WDU152" s="254"/>
      <c r="WDV152" s="254"/>
      <c r="WDW152" s="254"/>
      <c r="WDX152" s="254"/>
      <c r="WDY152" s="255"/>
      <c r="WDZ152" s="255"/>
      <c r="WEA152" s="255"/>
      <c r="WEB152" s="255"/>
      <c r="WEC152" s="260"/>
      <c r="WED152" s="369"/>
      <c r="WEE152" s="369"/>
      <c r="WEF152" s="369"/>
      <c r="WEK152" s="254"/>
      <c r="WEL152" s="254"/>
      <c r="WEM152" s="254"/>
      <c r="WEN152" s="254"/>
      <c r="WEO152" s="255"/>
      <c r="WEP152" s="255"/>
      <c r="WEQ152" s="255"/>
      <c r="WER152" s="255"/>
      <c r="WES152" s="260"/>
      <c r="WET152" s="369"/>
      <c r="WEU152" s="369"/>
      <c r="WEV152" s="369"/>
      <c r="WFA152" s="254"/>
      <c r="WFB152" s="254"/>
      <c r="WFC152" s="254"/>
      <c r="WFD152" s="254"/>
      <c r="WFE152" s="255"/>
      <c r="WFF152" s="255"/>
      <c r="WFG152" s="255"/>
      <c r="WFH152" s="255"/>
      <c r="WFI152" s="260"/>
      <c r="WFJ152" s="369"/>
      <c r="WFK152" s="369"/>
      <c r="WFL152" s="369"/>
      <c r="WFQ152" s="254"/>
      <c r="WFR152" s="254"/>
      <c r="WFS152" s="254"/>
      <c r="WFT152" s="254"/>
      <c r="WFU152" s="255"/>
      <c r="WFV152" s="255"/>
      <c r="WFW152" s="255"/>
      <c r="WFX152" s="255"/>
      <c r="WFY152" s="260"/>
      <c r="WFZ152" s="369"/>
      <c r="WGA152" s="369"/>
      <c r="WGB152" s="369"/>
      <c r="WGG152" s="254"/>
      <c r="WGH152" s="254"/>
      <c r="WGI152" s="254"/>
      <c r="WGJ152" s="254"/>
      <c r="WGK152" s="255"/>
      <c r="WGL152" s="255"/>
      <c r="WGM152" s="255"/>
      <c r="WGN152" s="255"/>
      <c r="WGO152" s="260"/>
      <c r="WGP152" s="369"/>
      <c r="WGQ152" s="369"/>
      <c r="WGR152" s="369"/>
      <c r="WGW152" s="254"/>
      <c r="WGX152" s="254"/>
      <c r="WGY152" s="254"/>
      <c r="WGZ152" s="254"/>
      <c r="WHA152" s="255"/>
      <c r="WHB152" s="255"/>
      <c r="WHC152" s="255"/>
      <c r="WHD152" s="255"/>
      <c r="WHE152" s="260"/>
      <c r="WHF152" s="369"/>
      <c r="WHG152" s="369"/>
      <c r="WHH152" s="369"/>
      <c r="WHM152" s="254"/>
      <c r="WHN152" s="254"/>
      <c r="WHO152" s="254"/>
      <c r="WHP152" s="254"/>
      <c r="WHQ152" s="255"/>
      <c r="WHR152" s="255"/>
      <c r="WHS152" s="255"/>
      <c r="WHT152" s="255"/>
      <c r="WHU152" s="260"/>
      <c r="WHV152" s="369"/>
      <c r="WHW152" s="369"/>
      <c r="WHX152" s="369"/>
      <c r="WIC152" s="254"/>
      <c r="WID152" s="254"/>
      <c r="WIE152" s="254"/>
      <c r="WIF152" s="254"/>
      <c r="WIG152" s="255"/>
      <c r="WIH152" s="255"/>
      <c r="WII152" s="255"/>
      <c r="WIJ152" s="255"/>
      <c r="WIK152" s="260"/>
      <c r="WIL152" s="369"/>
      <c r="WIM152" s="369"/>
      <c r="WIN152" s="369"/>
      <c r="WIS152" s="254"/>
      <c r="WIT152" s="254"/>
      <c r="WIU152" s="254"/>
      <c r="WIV152" s="254"/>
      <c r="WIW152" s="255"/>
      <c r="WIX152" s="255"/>
      <c r="WIY152" s="255"/>
      <c r="WIZ152" s="255"/>
      <c r="WJA152" s="260"/>
      <c r="WJB152" s="369"/>
      <c r="WJC152" s="369"/>
      <c r="WJD152" s="369"/>
      <c r="WJI152" s="254"/>
      <c r="WJJ152" s="254"/>
      <c r="WJK152" s="254"/>
      <c r="WJL152" s="254"/>
      <c r="WJM152" s="255"/>
      <c r="WJN152" s="255"/>
      <c r="WJO152" s="255"/>
      <c r="WJP152" s="255"/>
      <c r="WJQ152" s="260"/>
      <c r="WJR152" s="369"/>
      <c r="WJS152" s="369"/>
      <c r="WJT152" s="369"/>
      <c r="WJY152" s="254"/>
      <c r="WJZ152" s="254"/>
      <c r="WKA152" s="254"/>
      <c r="WKB152" s="254"/>
      <c r="WKC152" s="255"/>
      <c r="WKD152" s="255"/>
      <c r="WKE152" s="255"/>
      <c r="WKF152" s="255"/>
      <c r="WKG152" s="260"/>
      <c r="WKH152" s="369"/>
      <c r="WKI152" s="369"/>
      <c r="WKJ152" s="369"/>
      <c r="WKO152" s="254"/>
      <c r="WKP152" s="254"/>
      <c r="WKQ152" s="254"/>
      <c r="WKR152" s="254"/>
      <c r="WKS152" s="255"/>
      <c r="WKT152" s="255"/>
      <c r="WKU152" s="255"/>
      <c r="WKV152" s="255"/>
      <c r="WKW152" s="260"/>
      <c r="WKX152" s="369"/>
      <c r="WKY152" s="369"/>
      <c r="WKZ152" s="369"/>
      <c r="WLE152" s="254"/>
      <c r="WLF152" s="254"/>
      <c r="WLG152" s="254"/>
      <c r="WLH152" s="254"/>
      <c r="WLI152" s="255"/>
      <c r="WLJ152" s="255"/>
      <c r="WLK152" s="255"/>
      <c r="WLL152" s="255"/>
      <c r="WLM152" s="260"/>
      <c r="WLN152" s="369"/>
      <c r="WLO152" s="369"/>
      <c r="WLP152" s="369"/>
      <c r="WLU152" s="254"/>
      <c r="WLV152" s="254"/>
      <c r="WLW152" s="254"/>
      <c r="WLX152" s="254"/>
      <c r="WLY152" s="255"/>
      <c r="WLZ152" s="255"/>
      <c r="WMA152" s="255"/>
      <c r="WMB152" s="255"/>
      <c r="WMC152" s="260"/>
      <c r="WMD152" s="369"/>
      <c r="WME152" s="369"/>
      <c r="WMF152" s="369"/>
      <c r="WMK152" s="254"/>
      <c r="WML152" s="254"/>
      <c r="WMM152" s="254"/>
      <c r="WMN152" s="254"/>
      <c r="WMO152" s="255"/>
      <c r="WMP152" s="255"/>
      <c r="WMQ152" s="255"/>
      <c r="WMR152" s="255"/>
      <c r="WMS152" s="260"/>
      <c r="WMT152" s="369"/>
      <c r="WMU152" s="369"/>
      <c r="WMV152" s="369"/>
      <c r="WNA152" s="254"/>
      <c r="WNB152" s="254"/>
      <c r="WNC152" s="254"/>
      <c r="WND152" s="254"/>
      <c r="WNE152" s="255"/>
      <c r="WNF152" s="255"/>
      <c r="WNG152" s="255"/>
      <c r="WNH152" s="255"/>
      <c r="WNI152" s="260"/>
      <c r="WNJ152" s="369"/>
      <c r="WNK152" s="369"/>
      <c r="WNL152" s="369"/>
      <c r="WNQ152" s="254"/>
      <c r="WNR152" s="254"/>
      <c r="WNS152" s="254"/>
      <c r="WNT152" s="254"/>
      <c r="WNU152" s="255"/>
      <c r="WNV152" s="255"/>
      <c r="WNW152" s="255"/>
      <c r="WNX152" s="255"/>
      <c r="WNY152" s="260"/>
      <c r="WNZ152" s="369"/>
      <c r="WOA152" s="369"/>
      <c r="WOB152" s="369"/>
      <c r="WOG152" s="254"/>
      <c r="WOH152" s="254"/>
      <c r="WOI152" s="254"/>
      <c r="WOJ152" s="254"/>
      <c r="WOK152" s="255"/>
      <c r="WOL152" s="255"/>
      <c r="WOM152" s="255"/>
      <c r="WON152" s="255"/>
      <c r="WOO152" s="260"/>
      <c r="WOP152" s="369"/>
      <c r="WOQ152" s="369"/>
      <c r="WOR152" s="369"/>
      <c r="WOW152" s="254"/>
      <c r="WOX152" s="254"/>
      <c r="WOY152" s="254"/>
      <c r="WOZ152" s="254"/>
      <c r="WPA152" s="255"/>
      <c r="WPB152" s="255"/>
      <c r="WPC152" s="255"/>
      <c r="WPD152" s="255"/>
      <c r="WPE152" s="260"/>
      <c r="WPF152" s="369"/>
      <c r="WPG152" s="369"/>
      <c r="WPH152" s="369"/>
      <c r="WPM152" s="254"/>
      <c r="WPN152" s="254"/>
      <c r="WPO152" s="254"/>
      <c r="WPP152" s="254"/>
      <c r="WPQ152" s="255"/>
      <c r="WPR152" s="255"/>
      <c r="WPS152" s="255"/>
      <c r="WPT152" s="255"/>
      <c r="WPU152" s="260"/>
      <c r="WPV152" s="369"/>
      <c r="WPW152" s="369"/>
      <c r="WPX152" s="369"/>
      <c r="WQC152" s="254"/>
      <c r="WQD152" s="254"/>
      <c r="WQE152" s="254"/>
      <c r="WQF152" s="254"/>
      <c r="WQG152" s="255"/>
      <c r="WQH152" s="255"/>
      <c r="WQI152" s="255"/>
      <c r="WQJ152" s="255"/>
      <c r="WQK152" s="260"/>
      <c r="WQL152" s="369"/>
      <c r="WQM152" s="369"/>
      <c r="WQN152" s="369"/>
      <c r="WQS152" s="254"/>
      <c r="WQT152" s="254"/>
      <c r="WQU152" s="254"/>
      <c r="WQV152" s="254"/>
      <c r="WQW152" s="255"/>
      <c r="WQX152" s="255"/>
      <c r="WQY152" s="255"/>
      <c r="WQZ152" s="255"/>
      <c r="WRA152" s="260"/>
      <c r="WRB152" s="369"/>
      <c r="WRC152" s="369"/>
      <c r="WRD152" s="369"/>
      <c r="WRI152" s="254"/>
      <c r="WRJ152" s="254"/>
      <c r="WRK152" s="254"/>
      <c r="WRL152" s="254"/>
      <c r="WRM152" s="255"/>
      <c r="WRN152" s="255"/>
      <c r="WRO152" s="255"/>
      <c r="WRP152" s="255"/>
      <c r="WRQ152" s="260"/>
      <c r="WRR152" s="369"/>
      <c r="WRS152" s="369"/>
      <c r="WRT152" s="369"/>
      <c r="WRY152" s="254"/>
      <c r="WRZ152" s="254"/>
      <c r="WSA152" s="254"/>
      <c r="WSB152" s="254"/>
      <c r="WSC152" s="255"/>
      <c r="WSD152" s="255"/>
      <c r="WSE152" s="255"/>
      <c r="WSF152" s="255"/>
      <c r="WSG152" s="260"/>
      <c r="WSH152" s="369"/>
      <c r="WSI152" s="369"/>
      <c r="WSJ152" s="369"/>
      <c r="WSO152" s="254"/>
      <c r="WSP152" s="254"/>
      <c r="WSQ152" s="254"/>
      <c r="WSR152" s="254"/>
      <c r="WSS152" s="255"/>
      <c r="WST152" s="255"/>
      <c r="WSU152" s="255"/>
      <c r="WSV152" s="255"/>
      <c r="WSW152" s="260"/>
      <c r="WSX152" s="369"/>
      <c r="WSY152" s="369"/>
      <c r="WSZ152" s="369"/>
      <c r="WTE152" s="254"/>
      <c r="WTF152" s="254"/>
      <c r="WTG152" s="254"/>
      <c r="WTH152" s="254"/>
      <c r="WTI152" s="255"/>
      <c r="WTJ152" s="255"/>
      <c r="WTK152" s="255"/>
      <c r="WTL152" s="255"/>
      <c r="WTM152" s="260"/>
      <c r="WTN152" s="369"/>
      <c r="WTO152" s="369"/>
      <c r="WTP152" s="369"/>
      <c r="WTU152" s="254"/>
      <c r="WTV152" s="254"/>
      <c r="WTW152" s="254"/>
      <c r="WTX152" s="254"/>
      <c r="WTY152" s="255"/>
      <c r="WTZ152" s="255"/>
      <c r="WUA152" s="255"/>
      <c r="WUB152" s="255"/>
      <c r="WUC152" s="260"/>
      <c r="WUD152" s="369"/>
      <c r="WUE152" s="369"/>
      <c r="WUF152" s="369"/>
      <c r="WUK152" s="254"/>
      <c r="WUL152" s="254"/>
      <c r="WUM152" s="254"/>
      <c r="WUN152" s="254"/>
      <c r="WUO152" s="255"/>
      <c r="WUP152" s="255"/>
      <c r="WUQ152" s="255"/>
      <c r="WUR152" s="255"/>
      <c r="WUS152" s="260"/>
      <c r="WUT152" s="369"/>
      <c r="WUU152" s="369"/>
      <c r="WUV152" s="369"/>
      <c r="WVA152" s="254"/>
      <c r="WVB152" s="254"/>
      <c r="WVC152" s="254"/>
      <c r="WVD152" s="254"/>
      <c r="WVE152" s="255"/>
      <c r="WVF152" s="255"/>
      <c r="WVG152" s="255"/>
      <c r="WVH152" s="255"/>
      <c r="WVI152" s="260"/>
      <c r="WVJ152" s="369"/>
      <c r="WVK152" s="369"/>
      <c r="WVL152" s="369"/>
      <c r="WVQ152" s="254"/>
      <c r="WVR152" s="254"/>
      <c r="WVS152" s="254"/>
      <c r="WVT152" s="254"/>
      <c r="WVU152" s="255"/>
      <c r="WVV152" s="255"/>
      <c r="WVW152" s="255"/>
      <c r="WVX152" s="255"/>
      <c r="WVY152" s="260"/>
      <c r="WVZ152" s="369"/>
      <c r="WWA152" s="369"/>
      <c r="WWB152" s="369"/>
      <c r="WWG152" s="254"/>
      <c r="WWH152" s="254"/>
      <c r="WWI152" s="254"/>
      <c r="WWJ152" s="254"/>
      <c r="WWK152" s="255"/>
      <c r="WWL152" s="255"/>
      <c r="WWM152" s="255"/>
      <c r="WWN152" s="255"/>
      <c r="WWO152" s="260"/>
      <c r="WWP152" s="369"/>
      <c r="WWQ152" s="369"/>
      <c r="WWR152" s="369"/>
      <c r="WWW152" s="254"/>
      <c r="WWX152" s="254"/>
      <c r="WWY152" s="254"/>
      <c r="WWZ152" s="254"/>
      <c r="WXA152" s="255"/>
      <c r="WXB152" s="255"/>
      <c r="WXC152" s="255"/>
      <c r="WXD152" s="255"/>
      <c r="WXE152" s="260"/>
      <c r="WXF152" s="369"/>
      <c r="WXG152" s="369"/>
      <c r="WXH152" s="369"/>
      <c r="WXM152" s="254"/>
      <c r="WXN152" s="254"/>
      <c r="WXO152" s="254"/>
      <c r="WXP152" s="254"/>
      <c r="WXQ152" s="255"/>
      <c r="WXR152" s="255"/>
      <c r="WXS152" s="255"/>
      <c r="WXT152" s="255"/>
      <c r="WXU152" s="260"/>
      <c r="WXV152" s="369"/>
      <c r="WXW152" s="369"/>
      <c r="WXX152" s="369"/>
      <c r="WYC152" s="254"/>
      <c r="WYD152" s="254"/>
      <c r="WYE152" s="254"/>
      <c r="WYF152" s="254"/>
      <c r="WYG152" s="255"/>
      <c r="WYH152" s="255"/>
      <c r="WYI152" s="255"/>
      <c r="WYJ152" s="255"/>
      <c r="WYK152" s="260"/>
      <c r="WYL152" s="369"/>
      <c r="WYM152" s="369"/>
      <c r="WYN152" s="369"/>
      <c r="WYS152" s="254"/>
      <c r="WYT152" s="254"/>
      <c r="WYU152" s="254"/>
      <c r="WYV152" s="254"/>
      <c r="WYW152" s="255"/>
      <c r="WYX152" s="255"/>
      <c r="WYY152" s="255"/>
      <c r="WYZ152" s="255"/>
      <c r="WZA152" s="260"/>
      <c r="WZB152" s="369"/>
      <c r="WZC152" s="369"/>
      <c r="WZD152" s="369"/>
      <c r="WZI152" s="254"/>
      <c r="WZJ152" s="254"/>
      <c r="WZK152" s="254"/>
      <c r="WZL152" s="254"/>
      <c r="WZM152" s="255"/>
      <c r="WZN152" s="255"/>
      <c r="WZO152" s="255"/>
      <c r="WZP152" s="255"/>
      <c r="WZQ152" s="260"/>
      <c r="WZR152" s="369"/>
      <c r="WZS152" s="369"/>
      <c r="WZT152" s="369"/>
      <c r="WZY152" s="254"/>
      <c r="WZZ152" s="254"/>
      <c r="XAA152" s="254"/>
      <c r="XAB152" s="254"/>
      <c r="XAC152" s="255"/>
      <c r="XAD152" s="255"/>
      <c r="XAE152" s="255"/>
      <c r="XAF152" s="255"/>
      <c r="XAG152" s="260"/>
      <c r="XAH152" s="369"/>
      <c r="XAI152" s="369"/>
      <c r="XAJ152" s="369"/>
      <c r="XAO152" s="254"/>
      <c r="XAP152" s="254"/>
      <c r="XAQ152" s="254"/>
      <c r="XAR152" s="254"/>
      <c r="XAS152" s="255"/>
      <c r="XAT152" s="255"/>
      <c r="XAU152" s="255"/>
      <c r="XAV152" s="255"/>
      <c r="XAW152" s="260"/>
      <c r="XAX152" s="369"/>
      <c r="XAY152" s="369"/>
      <c r="XAZ152" s="369"/>
      <c r="XBE152" s="254"/>
      <c r="XBF152" s="254"/>
      <c r="XBG152" s="254"/>
      <c r="XBH152" s="254"/>
      <c r="XBI152" s="255"/>
      <c r="XBJ152" s="255"/>
      <c r="XBK152" s="255"/>
      <c r="XBL152" s="255"/>
      <c r="XBM152" s="260"/>
      <c r="XBN152" s="369"/>
      <c r="XBO152" s="369"/>
      <c r="XBP152" s="369"/>
      <c r="XBU152" s="254"/>
      <c r="XBV152" s="254"/>
      <c r="XBW152" s="254"/>
      <c r="XBX152" s="254"/>
      <c r="XBY152" s="255"/>
      <c r="XBZ152" s="255"/>
      <c r="XCA152" s="255"/>
      <c r="XCB152" s="255"/>
      <c r="XCC152" s="260"/>
      <c r="XCD152" s="369"/>
      <c r="XCE152" s="369"/>
      <c r="XCF152" s="369"/>
      <c r="XCK152" s="254"/>
      <c r="XCL152" s="254"/>
      <c r="XCM152" s="254"/>
      <c r="XCN152" s="254"/>
      <c r="XCO152" s="255"/>
      <c r="XCP152" s="255"/>
      <c r="XCQ152" s="255"/>
      <c r="XCR152" s="255"/>
      <c r="XCS152" s="260"/>
      <c r="XCT152" s="369"/>
      <c r="XCU152" s="369"/>
      <c r="XCV152" s="369"/>
      <c r="XDA152" s="254"/>
      <c r="XDB152" s="254"/>
      <c r="XDC152" s="254"/>
      <c r="XDD152" s="254"/>
      <c r="XDE152" s="255"/>
      <c r="XDF152" s="255"/>
      <c r="XDG152" s="255"/>
      <c r="XDH152" s="255"/>
      <c r="XDI152" s="260"/>
      <c r="XDJ152" s="369"/>
      <c r="XDK152" s="369"/>
      <c r="XDL152" s="369"/>
      <c r="XDQ152" s="254"/>
      <c r="XDR152" s="254"/>
      <c r="XDS152" s="254"/>
      <c r="XDT152" s="254"/>
      <c r="XDU152" s="255"/>
      <c r="XDV152" s="255"/>
      <c r="XDW152" s="255"/>
      <c r="XDX152" s="255"/>
      <c r="XDY152" s="260"/>
      <c r="XDZ152" s="369"/>
      <c r="XEA152" s="369"/>
      <c r="XEB152" s="369"/>
      <c r="XEG152" s="254"/>
      <c r="XEH152" s="254"/>
      <c r="XEI152" s="254"/>
      <c r="XEJ152" s="254"/>
      <c r="XEK152" s="255"/>
      <c r="XEL152" s="255"/>
      <c r="XEM152" s="255"/>
      <c r="XEN152" s="255"/>
      <c r="XEO152" s="260"/>
      <c r="XEP152" s="369"/>
      <c r="XEQ152" s="369"/>
      <c r="XER152" s="369"/>
      <c r="XEW152" s="254"/>
      <c r="XEX152" s="254"/>
      <c r="XEY152" s="254"/>
      <c r="XEZ152" s="254"/>
      <c r="XFA152" s="255"/>
      <c r="XFB152" s="255"/>
      <c r="XFC152" s="255"/>
      <c r="XFD152" s="255"/>
    </row>
    <row r="153" spans="1:16384" s="172" customFormat="1" x14ac:dyDescent="0.4">
      <c r="A153" s="301">
        <v>31124</v>
      </c>
      <c r="B153" s="363" t="s">
        <v>1504</v>
      </c>
      <c r="C153" s="364"/>
      <c r="D153" s="365"/>
      <c r="E153" s="301">
        <v>31303</v>
      </c>
      <c r="F153" s="363" t="s">
        <v>1012</v>
      </c>
      <c r="G153" s="364"/>
      <c r="H153" s="365"/>
      <c r="I153" s="297" t="s">
        <v>1130</v>
      </c>
      <c r="J153" s="383" t="s">
        <v>1243</v>
      </c>
      <c r="K153" s="384"/>
      <c r="L153" s="385"/>
      <c r="M153" s="299"/>
      <c r="N153" s="299"/>
      <c r="O153" s="299"/>
      <c r="P153" s="299"/>
    </row>
    <row r="154" spans="1:16384" s="172" customFormat="1" x14ac:dyDescent="0.4">
      <c r="A154" s="301">
        <v>31125</v>
      </c>
      <c r="B154" s="363" t="s">
        <v>980</v>
      </c>
      <c r="C154" s="364"/>
      <c r="D154" s="365"/>
      <c r="E154" s="301">
        <v>31305</v>
      </c>
      <c r="F154" s="363" t="s">
        <v>1013</v>
      </c>
      <c r="G154" s="364"/>
      <c r="H154" s="365"/>
      <c r="I154" s="297" t="s">
        <v>1131</v>
      </c>
      <c r="J154" s="383" t="s">
        <v>1244</v>
      </c>
      <c r="K154" s="384"/>
      <c r="L154" s="385"/>
      <c r="M154" s="423" t="s">
        <v>713</v>
      </c>
      <c r="N154" s="424"/>
      <c r="O154" s="424"/>
      <c r="P154" s="443"/>
    </row>
    <row r="155" spans="1:16384" s="172" customFormat="1" x14ac:dyDescent="0.4">
      <c r="A155" s="301">
        <v>31126</v>
      </c>
      <c r="B155" s="363" t="s">
        <v>444</v>
      </c>
      <c r="C155" s="364"/>
      <c r="D155" s="365"/>
      <c r="E155" s="301">
        <v>31306</v>
      </c>
      <c r="F155" s="363" t="s">
        <v>1015</v>
      </c>
      <c r="G155" s="364"/>
      <c r="H155" s="365"/>
      <c r="I155" s="297" t="s">
        <v>1132</v>
      </c>
      <c r="J155" s="383" t="s">
        <v>1245</v>
      </c>
      <c r="K155" s="384"/>
      <c r="L155" s="385"/>
      <c r="M155" s="415" t="s">
        <v>715</v>
      </c>
      <c r="N155" s="416"/>
      <c r="O155" s="416"/>
      <c r="P155" s="417"/>
    </row>
    <row r="156" spans="1:16384" s="172" customFormat="1" x14ac:dyDescent="0.4">
      <c r="A156" s="301">
        <v>31127</v>
      </c>
      <c r="B156" s="363" t="s">
        <v>981</v>
      </c>
      <c r="C156" s="364"/>
      <c r="D156" s="365"/>
      <c r="E156" s="301">
        <v>31307</v>
      </c>
      <c r="F156" s="363" t="s">
        <v>472</v>
      </c>
      <c r="G156" s="364"/>
      <c r="H156" s="365"/>
      <c r="I156" s="415" t="s">
        <v>1246</v>
      </c>
      <c r="J156" s="416"/>
      <c r="K156" s="416"/>
      <c r="L156" s="417"/>
      <c r="M156" s="317">
        <v>61103</v>
      </c>
      <c r="N156" s="366" t="s">
        <v>716</v>
      </c>
      <c r="O156" s="367"/>
      <c r="P156" s="368"/>
    </row>
    <row r="157" spans="1:16384" s="172" customFormat="1" x14ac:dyDescent="0.4">
      <c r="A157" s="301">
        <v>31128</v>
      </c>
      <c r="B157" s="363" t="s">
        <v>447</v>
      </c>
      <c r="C157" s="364"/>
      <c r="D157" s="365"/>
      <c r="E157" s="301">
        <v>31308</v>
      </c>
      <c r="F157" s="363" t="s">
        <v>474</v>
      </c>
      <c r="G157" s="364"/>
      <c r="H157" s="365"/>
      <c r="I157" s="322">
        <v>31503</v>
      </c>
      <c r="J157" s="363" t="s">
        <v>1014</v>
      </c>
      <c r="K157" s="364"/>
      <c r="L157" s="365"/>
      <c r="M157" s="317">
        <v>61104</v>
      </c>
      <c r="N157" s="366" t="s">
        <v>717</v>
      </c>
      <c r="O157" s="367"/>
      <c r="P157" s="368"/>
    </row>
    <row r="158" spans="1:16384" s="172" customFormat="1" x14ac:dyDescent="0.4">
      <c r="A158" s="301">
        <v>31129</v>
      </c>
      <c r="B158" s="363" t="s">
        <v>1505</v>
      </c>
      <c r="C158" s="364"/>
      <c r="D158" s="365"/>
      <c r="E158" s="301">
        <v>31309</v>
      </c>
      <c r="F158" s="363" t="s">
        <v>1016</v>
      </c>
      <c r="G158" s="364"/>
      <c r="H158" s="365"/>
      <c r="I158" s="322">
        <v>31505</v>
      </c>
      <c r="J158" s="363" t="s">
        <v>503</v>
      </c>
      <c r="K158" s="364"/>
      <c r="L158" s="365"/>
      <c r="M158" s="317">
        <v>61105</v>
      </c>
      <c r="N158" s="366" t="s">
        <v>718</v>
      </c>
      <c r="O158" s="367"/>
      <c r="P158" s="368"/>
    </row>
    <row r="159" spans="1:16384" s="172" customFormat="1" x14ac:dyDescent="0.4">
      <c r="A159" s="298"/>
      <c r="B159" s="422"/>
      <c r="C159" s="422"/>
      <c r="D159" s="422"/>
      <c r="E159" s="301">
        <v>31310</v>
      </c>
      <c r="F159" s="363" t="s">
        <v>477</v>
      </c>
      <c r="G159" s="364"/>
      <c r="H159" s="365"/>
      <c r="I159" s="323">
        <v>31506</v>
      </c>
      <c r="J159" s="363" t="s">
        <v>1506</v>
      </c>
      <c r="K159" s="364"/>
      <c r="L159" s="365"/>
      <c r="M159" s="322">
        <v>61107</v>
      </c>
      <c r="N159" s="366" t="s">
        <v>1247</v>
      </c>
      <c r="O159" s="367"/>
      <c r="P159" s="368"/>
    </row>
    <row r="160" spans="1:16384" s="172" customFormat="1" x14ac:dyDescent="0.4">
      <c r="A160" s="298"/>
      <c r="B160" s="422"/>
      <c r="C160" s="422"/>
      <c r="D160" s="422"/>
      <c r="E160" s="301">
        <v>31311</v>
      </c>
      <c r="F160" s="363" t="s">
        <v>1018</v>
      </c>
      <c r="G160" s="364"/>
      <c r="H160" s="365"/>
      <c r="I160" s="322">
        <v>31507</v>
      </c>
      <c r="J160" s="363" t="s">
        <v>1017</v>
      </c>
      <c r="K160" s="364"/>
      <c r="L160" s="365"/>
      <c r="M160" s="322">
        <v>61301</v>
      </c>
      <c r="N160" s="366" t="s">
        <v>1507</v>
      </c>
      <c r="O160" s="367"/>
      <c r="P160" s="368"/>
    </row>
    <row r="161" spans="1:16" s="172" customFormat="1" x14ac:dyDescent="0.4">
      <c r="A161" s="298"/>
      <c r="B161" s="422"/>
      <c r="C161" s="422"/>
      <c r="D161" s="422"/>
      <c r="E161" s="301">
        <v>31312</v>
      </c>
      <c r="F161" s="363" t="s">
        <v>1020</v>
      </c>
      <c r="G161" s="364"/>
      <c r="H161" s="365"/>
      <c r="I161" s="322">
        <v>31508</v>
      </c>
      <c r="J161" s="363" t="s">
        <v>507</v>
      </c>
      <c r="K161" s="364"/>
      <c r="L161" s="365"/>
      <c r="M161" s="317">
        <v>61401</v>
      </c>
      <c r="N161" s="366" t="s">
        <v>719</v>
      </c>
      <c r="O161" s="367"/>
      <c r="P161" s="368"/>
    </row>
    <row r="162" spans="1:16" s="172" customFormat="1" x14ac:dyDescent="0.4">
      <c r="A162" s="298"/>
      <c r="B162" s="422"/>
      <c r="C162" s="422"/>
      <c r="D162" s="422"/>
      <c r="E162" s="301">
        <v>31313</v>
      </c>
      <c r="F162" s="363" t="s">
        <v>1021</v>
      </c>
      <c r="G162" s="364"/>
      <c r="H162" s="365"/>
      <c r="I162" s="322">
        <v>31510</v>
      </c>
      <c r="J162" s="363" t="s">
        <v>1019</v>
      </c>
      <c r="K162" s="364"/>
      <c r="L162" s="365"/>
      <c r="M162" s="317">
        <v>61402</v>
      </c>
      <c r="N162" s="366" t="s">
        <v>1248</v>
      </c>
      <c r="O162" s="367"/>
      <c r="P162" s="368"/>
    </row>
    <row r="163" spans="1:16" s="172" customFormat="1" x14ac:dyDescent="0.4">
      <c r="A163" s="298"/>
      <c r="B163" s="422"/>
      <c r="C163" s="422"/>
      <c r="D163" s="422"/>
      <c r="E163" s="308">
        <v>31314</v>
      </c>
      <c r="F163" s="363" t="s">
        <v>1023</v>
      </c>
      <c r="G163" s="364"/>
      <c r="H163" s="365"/>
      <c r="I163" s="323">
        <v>31511</v>
      </c>
      <c r="J163" s="363" t="s">
        <v>1508</v>
      </c>
      <c r="K163" s="364"/>
      <c r="L163" s="365"/>
      <c r="M163" s="317">
        <v>61501</v>
      </c>
      <c r="N163" s="366" t="s">
        <v>720</v>
      </c>
      <c r="O163" s="367"/>
      <c r="P163" s="368"/>
    </row>
    <row r="164" spans="1:16" s="172" customFormat="1" x14ac:dyDescent="0.4">
      <c r="A164" s="298"/>
      <c r="B164" s="422"/>
      <c r="C164" s="422"/>
      <c r="D164" s="422"/>
      <c r="E164" s="295">
        <v>31316</v>
      </c>
      <c r="F164" s="363" t="s">
        <v>1024</v>
      </c>
      <c r="G164" s="364"/>
      <c r="H164" s="365"/>
      <c r="I164" s="323">
        <v>31512</v>
      </c>
      <c r="J164" s="363" t="s">
        <v>1022</v>
      </c>
      <c r="K164" s="364"/>
      <c r="L164" s="365"/>
      <c r="M164" s="415" t="s">
        <v>721</v>
      </c>
      <c r="N164" s="416"/>
      <c r="O164" s="416"/>
      <c r="P164" s="417"/>
    </row>
    <row r="165" spans="1:16" s="172" customFormat="1" x14ac:dyDescent="0.4">
      <c r="A165" s="298"/>
      <c r="B165" s="422"/>
      <c r="C165" s="422"/>
      <c r="D165" s="422"/>
      <c r="E165" s="298"/>
      <c r="F165" s="422"/>
      <c r="G165" s="422"/>
      <c r="H165" s="422"/>
      <c r="I165" s="323">
        <v>31516</v>
      </c>
      <c r="J165" s="363" t="s">
        <v>1025</v>
      </c>
      <c r="K165" s="364"/>
      <c r="L165" s="365"/>
      <c r="M165" s="317">
        <v>62101</v>
      </c>
      <c r="N165" s="366" t="s">
        <v>722</v>
      </c>
      <c r="O165" s="367"/>
      <c r="P165" s="368"/>
    </row>
    <row r="166" spans="1:16" s="172" customFormat="1" x14ac:dyDescent="0.4">
      <c r="A166" s="298"/>
      <c r="B166" s="422"/>
      <c r="C166" s="422"/>
      <c r="D166" s="422"/>
      <c r="E166" s="298"/>
      <c r="F166" s="422"/>
      <c r="G166" s="422"/>
      <c r="H166" s="422"/>
      <c r="I166" s="323">
        <v>31517</v>
      </c>
      <c r="J166" s="363" t="s">
        <v>1007</v>
      </c>
      <c r="K166" s="364"/>
      <c r="L166" s="365"/>
      <c r="M166" s="317">
        <v>62501</v>
      </c>
      <c r="N166" s="366" t="s">
        <v>723</v>
      </c>
      <c r="O166" s="367"/>
      <c r="P166" s="368"/>
    </row>
    <row r="167" spans="1:16" s="172" customFormat="1" x14ac:dyDescent="0.4">
      <c r="A167" s="422"/>
      <c r="B167" s="422"/>
      <c r="C167" s="422"/>
      <c r="D167" s="422"/>
      <c r="E167" s="298"/>
      <c r="F167" s="422"/>
      <c r="G167" s="422"/>
      <c r="H167" s="422"/>
      <c r="I167" s="323">
        <v>31603</v>
      </c>
      <c r="J167" s="363" t="s">
        <v>512</v>
      </c>
      <c r="K167" s="364"/>
      <c r="L167" s="365"/>
      <c r="M167" s="317">
        <v>62601</v>
      </c>
      <c r="N167" s="366" t="s">
        <v>724</v>
      </c>
      <c r="O167" s="367"/>
      <c r="P167" s="368"/>
    </row>
    <row r="168" spans="1:16" s="172" customFormat="1" x14ac:dyDescent="0.4">
      <c r="A168" s="326"/>
      <c r="B168" s="377"/>
      <c r="C168" s="377"/>
      <c r="D168" s="377"/>
      <c r="E168" s="298"/>
      <c r="F168" s="422"/>
      <c r="G168" s="422"/>
      <c r="H168" s="422"/>
      <c r="I168" s="322">
        <v>31604</v>
      </c>
      <c r="J168" s="363" t="s">
        <v>514</v>
      </c>
      <c r="K168" s="364"/>
      <c r="L168" s="365"/>
      <c r="M168" s="415" t="s">
        <v>725</v>
      </c>
      <c r="N168" s="416"/>
      <c r="O168" s="416"/>
      <c r="P168" s="417"/>
    </row>
    <row r="169" spans="1:16" s="172" customFormat="1" x14ac:dyDescent="0.4">
      <c r="A169" s="326"/>
      <c r="B169" s="377"/>
      <c r="C169" s="377"/>
      <c r="D169" s="377"/>
      <c r="E169" s="299"/>
      <c r="F169" s="299"/>
      <c r="G169" s="299"/>
      <c r="H169" s="299"/>
      <c r="I169" s="299"/>
      <c r="J169" s="299"/>
      <c r="K169" s="299"/>
      <c r="L169" s="299"/>
      <c r="M169" s="317">
        <v>63102</v>
      </c>
      <c r="N169" s="366" t="s">
        <v>726</v>
      </c>
      <c r="O169" s="367"/>
      <c r="P169" s="368"/>
    </row>
    <row r="170" spans="1:16" s="172" customFormat="1" x14ac:dyDescent="0.4">
      <c r="A170" s="444" t="s">
        <v>714</v>
      </c>
      <c r="B170" s="445"/>
      <c r="C170" s="445"/>
      <c r="D170" s="445"/>
      <c r="E170" s="446"/>
      <c r="F170" s="299"/>
      <c r="G170" s="299"/>
      <c r="H170" s="299"/>
      <c r="I170" s="299"/>
      <c r="J170" s="299"/>
      <c r="K170" s="299"/>
      <c r="L170" s="299"/>
      <c r="M170" s="317">
        <v>63103</v>
      </c>
      <c r="N170" s="429" t="s">
        <v>1249</v>
      </c>
      <c r="O170" s="430"/>
      <c r="P170" s="431"/>
    </row>
    <row r="171" spans="1:16" s="172" customFormat="1" ht="18.75" x14ac:dyDescent="0.4">
      <c r="A171" s="327" t="s">
        <v>389</v>
      </c>
      <c r="B171" s="364" t="s">
        <v>390</v>
      </c>
      <c r="C171" s="364"/>
      <c r="D171" s="364"/>
      <c r="E171" s="365"/>
      <c r="F171" s="299"/>
      <c r="G171" s="299"/>
      <c r="H171" s="299"/>
      <c r="I171" s="328"/>
      <c r="J171" s="328"/>
      <c r="K171" s="328"/>
      <c r="L171" s="328"/>
      <c r="M171" s="317">
        <v>63201</v>
      </c>
      <c r="N171" s="366" t="s">
        <v>727</v>
      </c>
      <c r="O171" s="367"/>
      <c r="P171" s="368"/>
    </row>
    <row r="172" spans="1:16" s="172" customFormat="1" ht="18.75" x14ac:dyDescent="0.4">
      <c r="A172" s="327" t="s">
        <v>391</v>
      </c>
      <c r="B172" s="364" t="s">
        <v>392</v>
      </c>
      <c r="C172" s="364"/>
      <c r="D172" s="364"/>
      <c r="E172" s="365"/>
      <c r="F172" s="299"/>
      <c r="G172" s="299"/>
      <c r="H172" s="299"/>
      <c r="I172" s="328"/>
      <c r="J172" s="328"/>
      <c r="K172" s="328"/>
      <c r="L172" s="328"/>
      <c r="M172" s="317">
        <v>63501</v>
      </c>
      <c r="N172" s="366" t="s">
        <v>728</v>
      </c>
      <c r="O172" s="367"/>
      <c r="P172" s="368"/>
    </row>
    <row r="173" spans="1:16" s="172" customFormat="1" ht="18.75" x14ac:dyDescent="0.4">
      <c r="A173" s="327" t="s">
        <v>1509</v>
      </c>
      <c r="B173" s="364" t="s">
        <v>1510</v>
      </c>
      <c r="C173" s="364"/>
      <c r="D173" s="364"/>
      <c r="E173" s="365"/>
      <c r="F173" s="299"/>
      <c r="G173" s="299"/>
      <c r="H173" s="299"/>
      <c r="I173" s="300"/>
      <c r="J173" s="328"/>
      <c r="K173" s="328"/>
      <c r="L173" s="328"/>
      <c r="M173" s="317">
        <v>63502</v>
      </c>
      <c r="N173" s="366" t="s">
        <v>729</v>
      </c>
      <c r="O173" s="367"/>
      <c r="P173" s="368"/>
    </row>
    <row r="174" spans="1:16" s="172" customFormat="1" ht="18.75" x14ac:dyDescent="0.4">
      <c r="A174" s="327" t="s">
        <v>1511</v>
      </c>
      <c r="B174" s="364" t="s">
        <v>1512</v>
      </c>
      <c r="C174" s="364"/>
      <c r="D174" s="364"/>
      <c r="E174" s="365"/>
      <c r="F174" s="300"/>
      <c r="G174" s="300"/>
      <c r="H174" s="300"/>
      <c r="I174" s="300"/>
      <c r="J174" s="328"/>
      <c r="K174" s="328"/>
      <c r="L174" s="328"/>
      <c r="M174" s="317">
        <v>63603</v>
      </c>
      <c r="N174" s="366" t="s">
        <v>730</v>
      </c>
      <c r="O174" s="367"/>
      <c r="P174" s="368"/>
    </row>
    <row r="175" spans="1:16" s="172" customFormat="1" ht="18.75" x14ac:dyDescent="0.4">
      <c r="A175" s="327" t="s">
        <v>393</v>
      </c>
      <c r="B175" s="364" t="s">
        <v>394</v>
      </c>
      <c r="C175" s="364"/>
      <c r="D175" s="364"/>
      <c r="E175" s="365"/>
      <c r="F175" s="299"/>
      <c r="G175" s="329"/>
      <c r="H175" s="329"/>
      <c r="I175" s="329"/>
      <c r="J175" s="329"/>
      <c r="K175" s="329"/>
      <c r="L175" s="329"/>
      <c r="M175" s="329"/>
      <c r="N175" s="329"/>
      <c r="O175" s="329"/>
      <c r="P175" s="329"/>
    </row>
    <row r="176" spans="1:16" s="172" customFormat="1" ht="18.75" x14ac:dyDescent="0.4">
      <c r="A176" s="327" t="s">
        <v>395</v>
      </c>
      <c r="B176" s="364" t="s">
        <v>396</v>
      </c>
      <c r="C176" s="364"/>
      <c r="D176" s="364"/>
      <c r="E176" s="365"/>
      <c r="F176" s="299"/>
      <c r="G176" s="329"/>
      <c r="H176" s="329"/>
      <c r="I176" s="329"/>
      <c r="J176" s="329"/>
      <c r="K176" s="329"/>
      <c r="L176" s="329"/>
      <c r="M176" s="329"/>
      <c r="N176" s="329"/>
      <c r="O176" s="329"/>
      <c r="P176" s="329"/>
    </row>
    <row r="177" spans="1:16" s="172" customFormat="1" ht="18.75" x14ac:dyDescent="0.4">
      <c r="A177" s="327" t="s">
        <v>397</v>
      </c>
      <c r="B177" s="364" t="s">
        <v>398</v>
      </c>
      <c r="C177" s="364"/>
      <c r="D177" s="364"/>
      <c r="E177" s="365"/>
      <c r="F177" s="299"/>
      <c r="G177" s="329"/>
      <c r="H177" s="329"/>
      <c r="I177" s="330"/>
      <c r="J177" s="330"/>
      <c r="K177" s="330"/>
      <c r="L177" s="330"/>
      <c r="M177" s="442" t="s">
        <v>1513</v>
      </c>
      <c r="N177" s="442"/>
      <c r="O177" s="442"/>
      <c r="P177" s="442"/>
    </row>
    <row r="178" spans="1:16" s="172" customFormat="1" ht="18.75" x14ac:dyDescent="0.4">
      <c r="A178" s="327" t="s">
        <v>399</v>
      </c>
      <c r="B178" s="364" t="s">
        <v>400</v>
      </c>
      <c r="C178" s="364"/>
      <c r="D178" s="364"/>
      <c r="E178" s="365"/>
      <c r="F178" s="299"/>
      <c r="G178" s="329"/>
      <c r="H178" s="329"/>
      <c r="I178" s="330"/>
      <c r="J178" s="330"/>
      <c r="K178" s="330"/>
      <c r="L178" s="330"/>
      <c r="M178" s="317">
        <v>51101</v>
      </c>
      <c r="N178" s="386" t="s">
        <v>1514</v>
      </c>
      <c r="O178" s="386"/>
      <c r="P178" s="386"/>
    </row>
    <row r="179" spans="1:16" s="172" customFormat="1" ht="18.75" x14ac:dyDescent="0.4">
      <c r="A179" s="327" t="s">
        <v>1515</v>
      </c>
      <c r="B179" s="364" t="s">
        <v>1516</v>
      </c>
      <c r="C179" s="364"/>
      <c r="D179" s="364"/>
      <c r="E179" s="365"/>
      <c r="F179" s="299"/>
      <c r="G179" s="329"/>
      <c r="H179" s="329"/>
      <c r="I179" s="330"/>
      <c r="J179" s="330"/>
      <c r="K179" s="330"/>
      <c r="L179" s="330"/>
      <c r="M179" s="329"/>
      <c r="N179" s="329"/>
      <c r="O179" s="329"/>
      <c r="P179" s="329"/>
    </row>
    <row r="180" spans="1:16" s="172" customFormat="1" ht="18.75" x14ac:dyDescent="0.4">
      <c r="A180" s="327" t="s">
        <v>401</v>
      </c>
      <c r="B180" s="364" t="s">
        <v>402</v>
      </c>
      <c r="C180" s="364"/>
      <c r="D180" s="364"/>
      <c r="E180" s="365"/>
      <c r="F180" s="299"/>
      <c r="G180" s="329"/>
      <c r="H180" s="329"/>
      <c r="I180" s="331"/>
      <c r="J180" s="331"/>
      <c r="K180" s="331"/>
      <c r="L180" s="331"/>
      <c r="M180" s="329"/>
      <c r="N180" s="329"/>
      <c r="O180" s="329"/>
      <c r="P180" s="329"/>
    </row>
    <row r="181" spans="1:16" s="172" customFormat="1" ht="18.75" x14ac:dyDescent="0.4">
      <c r="A181" s="327" t="s">
        <v>403</v>
      </c>
      <c r="B181" s="364" t="s">
        <v>404</v>
      </c>
      <c r="C181" s="364"/>
      <c r="D181" s="364"/>
      <c r="E181" s="365"/>
      <c r="F181" s="299"/>
      <c r="G181" s="329"/>
      <c r="H181" s="329"/>
      <c r="I181" s="329"/>
      <c r="J181" s="329"/>
      <c r="K181" s="329"/>
      <c r="L181" s="329"/>
      <c r="M181" s="329"/>
      <c r="N181" s="329"/>
      <c r="O181" s="329"/>
      <c r="P181" s="329"/>
    </row>
    <row r="182" spans="1:16" s="172" customFormat="1" ht="18.75" x14ac:dyDescent="0.4">
      <c r="A182" s="327" t="s">
        <v>405</v>
      </c>
      <c r="B182" s="364" t="s">
        <v>406</v>
      </c>
      <c r="C182" s="364"/>
      <c r="D182" s="364"/>
      <c r="E182" s="365"/>
      <c r="F182" s="299"/>
      <c r="G182" s="329"/>
      <c r="H182" s="329"/>
      <c r="I182" s="329"/>
      <c r="J182" s="329"/>
      <c r="K182" s="329"/>
      <c r="L182" s="329"/>
      <c r="M182" s="329"/>
      <c r="N182" s="329"/>
      <c r="O182" s="329"/>
      <c r="P182" s="329"/>
    </row>
    <row r="183" spans="1:16" s="172" customFormat="1" ht="18.75" x14ac:dyDescent="0.4">
      <c r="A183" s="327" t="s">
        <v>1116</v>
      </c>
      <c r="B183" s="364" t="s">
        <v>1117</v>
      </c>
      <c r="C183" s="364"/>
      <c r="D183" s="364"/>
      <c r="E183" s="365"/>
      <c r="F183" s="299"/>
      <c r="G183" s="329"/>
      <c r="H183" s="329"/>
      <c r="I183" s="329"/>
      <c r="J183" s="329"/>
      <c r="K183" s="329"/>
      <c r="L183" s="329"/>
      <c r="M183" s="329"/>
      <c r="N183" s="329"/>
      <c r="O183" s="329"/>
      <c r="P183" s="329"/>
    </row>
    <row r="184" spans="1:16" s="172" customFormat="1" ht="18.75" x14ac:dyDescent="0.4">
      <c r="A184" s="327" t="s">
        <v>1119</v>
      </c>
      <c r="B184" s="364" t="s">
        <v>1120</v>
      </c>
      <c r="C184" s="364"/>
      <c r="D184" s="364"/>
      <c r="E184" s="365"/>
      <c r="F184" s="329"/>
      <c r="G184" s="329"/>
      <c r="H184" s="329"/>
      <c r="I184" s="329"/>
      <c r="J184" s="329"/>
      <c r="K184" s="329"/>
      <c r="L184" s="329"/>
      <c r="M184" s="329"/>
      <c r="N184" s="329"/>
      <c r="O184" s="329"/>
      <c r="P184" s="329"/>
    </row>
    <row r="185" spans="1:16" s="172" customFormat="1" ht="18.75" x14ac:dyDescent="0.4">
      <c r="A185" s="327" t="s">
        <v>1122</v>
      </c>
      <c r="B185" s="364" t="s">
        <v>1123</v>
      </c>
      <c r="C185" s="364"/>
      <c r="D185" s="364"/>
      <c r="E185" s="365"/>
      <c r="F185" s="329"/>
      <c r="G185" s="329"/>
      <c r="H185" s="329"/>
      <c r="I185" s="329"/>
      <c r="J185" s="329"/>
      <c r="K185" s="329"/>
      <c r="L185" s="329"/>
      <c r="M185" s="329"/>
      <c r="N185" s="329"/>
      <c r="O185" s="329"/>
      <c r="P185" s="329"/>
    </row>
    <row r="186" spans="1:16" s="172" customFormat="1" ht="18.75" x14ac:dyDescent="0.4">
      <c r="A186" s="327" t="s">
        <v>407</v>
      </c>
      <c r="B186" s="364" t="s">
        <v>408</v>
      </c>
      <c r="C186" s="364"/>
      <c r="D186" s="364"/>
      <c r="E186" s="365"/>
      <c r="F186" s="329"/>
      <c r="G186" s="329"/>
      <c r="H186" s="329"/>
      <c r="I186" s="329"/>
      <c r="J186" s="329"/>
      <c r="K186" s="329"/>
      <c r="L186" s="329"/>
      <c r="M186" s="329"/>
      <c r="N186" s="329"/>
      <c r="O186" s="329"/>
      <c r="P186" s="329"/>
    </row>
    <row r="187" spans="1:16" s="172" customFormat="1" ht="18.75" x14ac:dyDescent="0.4">
      <c r="A187" s="327" t="s">
        <v>409</v>
      </c>
      <c r="B187" s="364" t="s">
        <v>410</v>
      </c>
      <c r="C187" s="364"/>
      <c r="D187" s="364"/>
      <c r="E187" s="365"/>
      <c r="F187" s="329"/>
      <c r="G187" s="329"/>
      <c r="H187" s="329"/>
      <c r="I187" s="329"/>
      <c r="J187" s="329"/>
      <c r="K187" s="329"/>
      <c r="L187" s="329"/>
      <c r="M187" s="329"/>
      <c r="N187" s="329"/>
      <c r="O187" s="329"/>
      <c r="P187" s="329"/>
    </row>
    <row r="188" spans="1:16" s="172" customFormat="1" ht="18.75" x14ac:dyDescent="0.4">
      <c r="A188" s="327" t="s">
        <v>411</v>
      </c>
      <c r="B188" s="364" t="s">
        <v>412</v>
      </c>
      <c r="C188" s="364"/>
      <c r="D188" s="364"/>
      <c r="E188" s="365"/>
      <c r="F188" s="332"/>
      <c r="G188" s="332"/>
      <c r="H188" s="332"/>
      <c r="I188" s="332"/>
      <c r="J188" s="332"/>
      <c r="K188" s="332"/>
      <c r="L188" s="332"/>
      <c r="M188" s="332"/>
      <c r="N188" s="332"/>
      <c r="O188" s="332"/>
      <c r="P188" s="332"/>
    </row>
    <row r="189" spans="1:16" s="172" customFormat="1" ht="18.75" x14ac:dyDescent="0.4">
      <c r="A189" s="327" t="s">
        <v>413</v>
      </c>
      <c r="B189" s="364" t="s">
        <v>414</v>
      </c>
      <c r="C189" s="364"/>
      <c r="D189" s="364"/>
      <c r="E189" s="365"/>
      <c r="F189" s="332"/>
      <c r="G189" s="332"/>
      <c r="H189" s="332"/>
      <c r="I189" s="332"/>
      <c r="J189" s="332"/>
      <c r="K189" s="332"/>
      <c r="L189" s="332"/>
      <c r="M189" s="332"/>
      <c r="N189" s="332"/>
      <c r="O189" s="332"/>
      <c r="P189" s="332"/>
    </row>
    <row r="190" spans="1:16" s="172" customFormat="1" ht="18.75" x14ac:dyDescent="0.4">
      <c r="A190" s="327" t="s">
        <v>1517</v>
      </c>
      <c r="B190" s="364" t="s">
        <v>1518</v>
      </c>
      <c r="C190" s="364"/>
      <c r="D190" s="364"/>
      <c r="E190" s="365"/>
      <c r="F190" s="332"/>
      <c r="G190" s="332"/>
      <c r="H190" s="332"/>
      <c r="I190" s="332"/>
      <c r="J190" s="332"/>
      <c r="K190" s="332"/>
      <c r="L190" s="332"/>
      <c r="M190" s="332"/>
      <c r="N190" s="332"/>
      <c r="O190" s="332"/>
      <c r="P190" s="332"/>
    </row>
    <row r="191" spans="1:16" s="172" customFormat="1" ht="18.75" x14ac:dyDescent="0.4">
      <c r="A191" s="327" t="s">
        <v>1519</v>
      </c>
      <c r="B191" s="364" t="s">
        <v>1520</v>
      </c>
      <c r="C191" s="364"/>
      <c r="D191" s="364"/>
      <c r="E191" s="365"/>
      <c r="F191" s="332"/>
      <c r="G191" s="332"/>
      <c r="H191" s="332"/>
      <c r="I191" s="332"/>
      <c r="J191" s="332"/>
      <c r="K191" s="332"/>
      <c r="L191" s="332"/>
      <c r="M191" s="332"/>
      <c r="N191" s="332"/>
      <c r="O191" s="332"/>
      <c r="P191" s="332"/>
    </row>
    <row r="192" spans="1:16" s="172" customFormat="1" ht="18.75" x14ac:dyDescent="0.4">
      <c r="A192" s="327" t="s">
        <v>1521</v>
      </c>
      <c r="B192" s="364" t="s">
        <v>1522</v>
      </c>
      <c r="C192" s="364"/>
      <c r="D192" s="364"/>
      <c r="E192" s="365"/>
      <c r="F192" s="332"/>
      <c r="G192" s="332"/>
      <c r="H192" s="332"/>
      <c r="I192" s="332"/>
      <c r="J192" s="332"/>
      <c r="K192" s="332"/>
      <c r="L192" s="332"/>
      <c r="M192" s="332"/>
      <c r="N192" s="332"/>
      <c r="O192" s="332"/>
      <c r="P192" s="332"/>
    </row>
    <row r="193" spans="1:16" s="172" customFormat="1" x14ac:dyDescent="0.4">
      <c r="A193" s="332"/>
      <c r="B193" s="332"/>
      <c r="C193" s="332"/>
      <c r="D193" s="332"/>
      <c r="E193" s="332"/>
      <c r="F193" s="332"/>
      <c r="G193" s="332"/>
      <c r="H193" s="332"/>
      <c r="I193" s="332"/>
      <c r="J193" s="332"/>
      <c r="K193" s="332"/>
      <c r="L193" s="332"/>
      <c r="M193" s="332"/>
      <c r="N193" s="332"/>
      <c r="O193" s="332"/>
      <c r="P193" s="332"/>
    </row>
  </sheetData>
  <sheetProtection algorithmName="SHA-512" hashValue="vfKP54k4bjFRmWIcGtBCfI53OT6vRxD4pjBkqjhhSWdt00LtrsvOmZ1uLG/IPAJloxRNsLX9MOm9QW193i1yrQ==" saltValue="+lHxYSsEIkahDUttWrgOHw==" spinCount="100000" sheet="1" objects="1" scenarios="1"/>
  <mergeCells count="52576">
    <mergeCell ref="B177:E177"/>
    <mergeCell ref="M177:P177"/>
    <mergeCell ref="B178:E178"/>
    <mergeCell ref="N178:P178"/>
    <mergeCell ref="B179:E179"/>
    <mergeCell ref="B180:E180"/>
    <mergeCell ref="B181:E181"/>
    <mergeCell ref="B182:E182"/>
    <mergeCell ref="B183:E183"/>
    <mergeCell ref="B184:E184"/>
    <mergeCell ref="B185:E185"/>
    <mergeCell ref="B186:E186"/>
    <mergeCell ref="B187:E187"/>
    <mergeCell ref="B188:E188"/>
    <mergeCell ref="B189:E189"/>
    <mergeCell ref="B190:E190"/>
    <mergeCell ref="B191:E191"/>
    <mergeCell ref="B192:E192"/>
    <mergeCell ref="B160:D160"/>
    <mergeCell ref="F160:H160"/>
    <mergeCell ref="J160:L160"/>
    <mergeCell ref="N160:P160"/>
    <mergeCell ref="B161:D161"/>
    <mergeCell ref="F161:H161"/>
    <mergeCell ref="J161:L161"/>
    <mergeCell ref="N161:P161"/>
    <mergeCell ref="B162:D162"/>
    <mergeCell ref="F162:H162"/>
    <mergeCell ref="J162:L162"/>
    <mergeCell ref="N162:P162"/>
    <mergeCell ref="B163:D163"/>
    <mergeCell ref="F163:H163"/>
    <mergeCell ref="J163:L163"/>
    <mergeCell ref="N163:P163"/>
    <mergeCell ref="B164:D164"/>
    <mergeCell ref="F164:H164"/>
    <mergeCell ref="J164:L164"/>
    <mergeCell ref="M164:P164"/>
    <mergeCell ref="B165:D165"/>
    <mergeCell ref="F165:H165"/>
    <mergeCell ref="J165:L165"/>
    <mergeCell ref="N165:P165"/>
    <mergeCell ref="A167:D167"/>
    <mergeCell ref="M168:P168"/>
    <mergeCell ref="A170:E170"/>
    <mergeCell ref="B171:E171"/>
    <mergeCell ref="B172:E172"/>
    <mergeCell ref="B173:E173"/>
    <mergeCell ref="B174:E174"/>
    <mergeCell ref="B175:E175"/>
    <mergeCell ref="B176:E176"/>
    <mergeCell ref="N166:P166"/>
    <mergeCell ref="N170:P170"/>
    <mergeCell ref="N174:P174"/>
    <mergeCell ref="N171:P171"/>
    <mergeCell ref="N172:P172"/>
    <mergeCell ref="B169:D169"/>
    <mergeCell ref="F167:H167"/>
    <mergeCell ref="J167:L167"/>
    <mergeCell ref="B168:D168"/>
    <mergeCell ref="F168:H168"/>
    <mergeCell ref="J168:L168"/>
    <mergeCell ref="B166:D166"/>
    <mergeCell ref="F166:H166"/>
    <mergeCell ref="B151:D151"/>
    <mergeCell ref="F151:H151"/>
    <mergeCell ref="J151:L151"/>
    <mergeCell ref="N151:P151"/>
    <mergeCell ref="B152:D152"/>
    <mergeCell ref="F152:H152"/>
    <mergeCell ref="J152:L152"/>
    <mergeCell ref="N152:P152"/>
    <mergeCell ref="B153:D153"/>
    <mergeCell ref="F153:H153"/>
    <mergeCell ref="J153:L153"/>
    <mergeCell ref="B154:D154"/>
    <mergeCell ref="F154:H154"/>
    <mergeCell ref="J154:L154"/>
    <mergeCell ref="M154:P154"/>
    <mergeCell ref="B155:D155"/>
    <mergeCell ref="F155:H155"/>
    <mergeCell ref="J155:L155"/>
    <mergeCell ref="M155:P155"/>
    <mergeCell ref="B156:D156"/>
    <mergeCell ref="F156:H156"/>
    <mergeCell ref="I156:L156"/>
    <mergeCell ref="N156:P156"/>
    <mergeCell ref="B157:D157"/>
    <mergeCell ref="F157:H157"/>
    <mergeCell ref="J157:L157"/>
    <mergeCell ref="N157:P157"/>
    <mergeCell ref="B158:D158"/>
    <mergeCell ref="F158:H158"/>
    <mergeCell ref="J158:L158"/>
    <mergeCell ref="N158:P158"/>
    <mergeCell ref="B159:D159"/>
    <mergeCell ref="F159:H159"/>
    <mergeCell ref="J159:L159"/>
    <mergeCell ref="N159:P159"/>
    <mergeCell ref="N141:P141"/>
    <mergeCell ref="B142:D142"/>
    <mergeCell ref="F142:H142"/>
    <mergeCell ref="J142:L142"/>
    <mergeCell ref="N142:P142"/>
    <mergeCell ref="B143:D143"/>
    <mergeCell ref="F143:H143"/>
    <mergeCell ref="J143:L143"/>
    <mergeCell ref="N143:P143"/>
    <mergeCell ref="B144:D144"/>
    <mergeCell ref="F144:H144"/>
    <mergeCell ref="J144:L144"/>
    <mergeCell ref="B145:D145"/>
    <mergeCell ref="F145:H145"/>
    <mergeCell ref="J145:L145"/>
    <mergeCell ref="M145:P145"/>
    <mergeCell ref="B146:D146"/>
    <mergeCell ref="F146:H146"/>
    <mergeCell ref="J146:L146"/>
    <mergeCell ref="N146:P146"/>
    <mergeCell ref="B147:D147"/>
    <mergeCell ref="F147:H147"/>
    <mergeCell ref="J147:L147"/>
    <mergeCell ref="N147:P147"/>
    <mergeCell ref="B148:D148"/>
    <mergeCell ref="F148:H148"/>
    <mergeCell ref="J148:L148"/>
    <mergeCell ref="N148:P148"/>
    <mergeCell ref="B149:D149"/>
    <mergeCell ref="F149:H149"/>
    <mergeCell ref="J149:L149"/>
    <mergeCell ref="N149:P149"/>
    <mergeCell ref="B150:D150"/>
    <mergeCell ref="E150:H150"/>
    <mergeCell ref="J150:L150"/>
    <mergeCell ref="N150:P150"/>
    <mergeCell ref="M132:P132"/>
    <mergeCell ref="B133:D133"/>
    <mergeCell ref="F133:H133"/>
    <mergeCell ref="J133:L133"/>
    <mergeCell ref="N133:P133"/>
    <mergeCell ref="B134:D134"/>
    <mergeCell ref="F134:H134"/>
    <mergeCell ref="J134:L134"/>
    <mergeCell ref="N134:P134"/>
    <mergeCell ref="B135:D135"/>
    <mergeCell ref="F135:H135"/>
    <mergeCell ref="J135:L135"/>
    <mergeCell ref="N135:P135"/>
    <mergeCell ref="B136:D136"/>
    <mergeCell ref="F136:H136"/>
    <mergeCell ref="J136:L136"/>
    <mergeCell ref="N136:P136"/>
    <mergeCell ref="B137:D137"/>
    <mergeCell ref="F137:H137"/>
    <mergeCell ref="J137:L137"/>
    <mergeCell ref="N137:P137"/>
    <mergeCell ref="B138:D138"/>
    <mergeCell ref="F138:H138"/>
    <mergeCell ref="J138:L138"/>
    <mergeCell ref="N138:P138"/>
    <mergeCell ref="B139:D139"/>
    <mergeCell ref="F139:H139"/>
    <mergeCell ref="J139:L139"/>
    <mergeCell ref="N139:P139"/>
    <mergeCell ref="B140:D140"/>
    <mergeCell ref="F140:H140"/>
    <mergeCell ref="J140:L140"/>
    <mergeCell ref="N140:P140"/>
    <mergeCell ref="N118:P118"/>
    <mergeCell ref="B119:D119"/>
    <mergeCell ref="E119:H119"/>
    <mergeCell ref="J119:L119"/>
    <mergeCell ref="N119:P119"/>
    <mergeCell ref="B120:D120"/>
    <mergeCell ref="F120:H120"/>
    <mergeCell ref="J120:L120"/>
    <mergeCell ref="N120:P120"/>
    <mergeCell ref="B121:D121"/>
    <mergeCell ref="F121:H121"/>
    <mergeCell ref="J121:L121"/>
    <mergeCell ref="N121:P121"/>
    <mergeCell ref="B122:D122"/>
    <mergeCell ref="F122:H122"/>
    <mergeCell ref="J122:L122"/>
    <mergeCell ref="N122:P122"/>
    <mergeCell ref="B123:D123"/>
    <mergeCell ref="J123:L123"/>
    <mergeCell ref="N123:P123"/>
    <mergeCell ref="A124:D124"/>
    <mergeCell ref="J124:L124"/>
    <mergeCell ref="N124:P124"/>
    <mergeCell ref="B125:D125"/>
    <mergeCell ref="J125:L125"/>
    <mergeCell ref="N125:P125"/>
    <mergeCell ref="B126:D126"/>
    <mergeCell ref="F126:H126"/>
    <mergeCell ref="J126:L126"/>
    <mergeCell ref="N126:P126"/>
    <mergeCell ref="B127:D127"/>
    <mergeCell ref="F127:H127"/>
    <mergeCell ref="J127:L127"/>
    <mergeCell ref="B118:D118"/>
    <mergeCell ref="F118:H118"/>
    <mergeCell ref="J118:L118"/>
    <mergeCell ref="N103:P103"/>
    <mergeCell ref="B104:D104"/>
    <mergeCell ref="F104:H104"/>
    <mergeCell ref="J104:L104"/>
    <mergeCell ref="N104:P104"/>
    <mergeCell ref="B105:D105"/>
    <mergeCell ref="F105:H105"/>
    <mergeCell ref="J105:L105"/>
    <mergeCell ref="N105:P105"/>
    <mergeCell ref="B106:D106"/>
    <mergeCell ref="F106:H106"/>
    <mergeCell ref="J106:L106"/>
    <mergeCell ref="N106:P106"/>
    <mergeCell ref="J107:L107"/>
    <mergeCell ref="N107:P107"/>
    <mergeCell ref="J108:L108"/>
    <mergeCell ref="N108:P108"/>
    <mergeCell ref="J109:L109"/>
    <mergeCell ref="N109:P109"/>
    <mergeCell ref="J110:L110"/>
    <mergeCell ref="N110:P110"/>
    <mergeCell ref="J111:L111"/>
    <mergeCell ref="N111:P111"/>
    <mergeCell ref="J112:L112"/>
    <mergeCell ref="N112:P112"/>
    <mergeCell ref="J113:L113"/>
    <mergeCell ref="N113:P113"/>
    <mergeCell ref="A115:O115"/>
    <mergeCell ref="A116:D116"/>
    <mergeCell ref="E116:H116"/>
    <mergeCell ref="I116:L116"/>
    <mergeCell ref="M116:P116"/>
    <mergeCell ref="B117:D117"/>
    <mergeCell ref="F117:H117"/>
    <mergeCell ref="J117:L117"/>
    <mergeCell ref="N117:P117"/>
    <mergeCell ref="B103:D103"/>
    <mergeCell ref="F103:H103"/>
    <mergeCell ref="J103:L103"/>
    <mergeCell ref="N94:P94"/>
    <mergeCell ref="B95:D95"/>
    <mergeCell ref="F95:H95"/>
    <mergeCell ref="J95:L95"/>
    <mergeCell ref="N95:P95"/>
    <mergeCell ref="B96:D96"/>
    <mergeCell ref="F96:H96"/>
    <mergeCell ref="J96:L96"/>
    <mergeCell ref="N96:P96"/>
    <mergeCell ref="B97:D97"/>
    <mergeCell ref="F97:H97"/>
    <mergeCell ref="J97:L97"/>
    <mergeCell ref="N97:P97"/>
    <mergeCell ref="B98:D98"/>
    <mergeCell ref="F98:H98"/>
    <mergeCell ref="J98:L98"/>
    <mergeCell ref="N98:P98"/>
    <mergeCell ref="B99:D99"/>
    <mergeCell ref="F99:H99"/>
    <mergeCell ref="J99:L99"/>
    <mergeCell ref="N99:P99"/>
    <mergeCell ref="B100:D100"/>
    <mergeCell ref="F100:H100"/>
    <mergeCell ref="J100:L100"/>
    <mergeCell ref="N100:P100"/>
    <mergeCell ref="B101:D101"/>
    <mergeCell ref="F101:H101"/>
    <mergeCell ref="J101:L101"/>
    <mergeCell ref="N101:P101"/>
    <mergeCell ref="B102:D102"/>
    <mergeCell ref="F102:H102"/>
    <mergeCell ref="J102:L102"/>
    <mergeCell ref="N102:P102"/>
    <mergeCell ref="B94:D94"/>
    <mergeCell ref="F94:H94"/>
    <mergeCell ref="J94:L94"/>
    <mergeCell ref="N85:P85"/>
    <mergeCell ref="B86:D86"/>
    <mergeCell ref="F86:H86"/>
    <mergeCell ref="J86:L86"/>
    <mergeCell ref="N86:P86"/>
    <mergeCell ref="B87:D87"/>
    <mergeCell ref="F87:H87"/>
    <mergeCell ref="J87:L87"/>
    <mergeCell ref="N87:P87"/>
    <mergeCell ref="B88:D88"/>
    <mergeCell ref="F88:H88"/>
    <mergeCell ref="J88:L88"/>
    <mergeCell ref="N88:P88"/>
    <mergeCell ref="B89:D89"/>
    <mergeCell ref="F89:H89"/>
    <mergeCell ref="J89:L89"/>
    <mergeCell ref="N89:P89"/>
    <mergeCell ref="B90:D90"/>
    <mergeCell ref="F90:H90"/>
    <mergeCell ref="J90:L90"/>
    <mergeCell ref="N90:P90"/>
    <mergeCell ref="B91:D91"/>
    <mergeCell ref="F91:H91"/>
    <mergeCell ref="J91:L91"/>
    <mergeCell ref="N91:P91"/>
    <mergeCell ref="B92:D92"/>
    <mergeCell ref="F92:H92"/>
    <mergeCell ref="J92:L92"/>
    <mergeCell ref="N92:P92"/>
    <mergeCell ref="B93:D93"/>
    <mergeCell ref="F93:H93"/>
    <mergeCell ref="J93:L93"/>
    <mergeCell ref="N93:P93"/>
    <mergeCell ref="B85:D85"/>
    <mergeCell ref="F85:H85"/>
    <mergeCell ref="J85:L85"/>
    <mergeCell ref="M47:P47"/>
    <mergeCell ref="N51:P51"/>
    <mergeCell ref="I63:L63"/>
    <mergeCell ref="J66:L66"/>
    <mergeCell ref="A67:D67"/>
    <mergeCell ref="B69:D69"/>
    <mergeCell ref="A77:P77"/>
    <mergeCell ref="A78:H78"/>
    <mergeCell ref="I78:L78"/>
    <mergeCell ref="M78:P78"/>
    <mergeCell ref="B79:D79"/>
    <mergeCell ref="F79:H79"/>
    <mergeCell ref="J79:L79"/>
    <mergeCell ref="N79:P79"/>
    <mergeCell ref="B80:D80"/>
    <mergeCell ref="F80:H80"/>
    <mergeCell ref="J80:L80"/>
    <mergeCell ref="N80:P80"/>
    <mergeCell ref="B81:D81"/>
    <mergeCell ref="F81:H81"/>
    <mergeCell ref="J81:L81"/>
    <mergeCell ref="N81:P81"/>
    <mergeCell ref="B82:D82"/>
    <mergeCell ref="F82:H82"/>
    <mergeCell ref="J82:L82"/>
    <mergeCell ref="N82:P82"/>
    <mergeCell ref="B83:D83"/>
    <mergeCell ref="F83:H83"/>
    <mergeCell ref="J83:L83"/>
    <mergeCell ref="N83:P83"/>
    <mergeCell ref="B84:D84"/>
    <mergeCell ref="F84:H84"/>
    <mergeCell ref="J84:L84"/>
    <mergeCell ref="N84:P84"/>
    <mergeCell ref="B74:D74"/>
    <mergeCell ref="F74:H74"/>
    <mergeCell ref="J74:L74"/>
    <mergeCell ref="B75:D75"/>
    <mergeCell ref="F75:H75"/>
    <mergeCell ref="F72:H72"/>
    <mergeCell ref="J72:L72"/>
    <mergeCell ref="B73:D73"/>
    <mergeCell ref="F73:H73"/>
    <mergeCell ref="J73:L73"/>
    <mergeCell ref="B70:D70"/>
    <mergeCell ref="F70:H70"/>
    <mergeCell ref="J70:L70"/>
    <mergeCell ref="N70:P70"/>
    <mergeCell ref="F71:H71"/>
    <mergeCell ref="J71:L71"/>
    <mergeCell ref="N71:P71"/>
    <mergeCell ref="B72:D72"/>
    <mergeCell ref="B71:D71"/>
    <mergeCell ref="F51:H51"/>
    <mergeCell ref="J51:L51"/>
    <mergeCell ref="B48:D48"/>
    <mergeCell ref="F48:H48"/>
    <mergeCell ref="J48:L48"/>
    <mergeCell ref="B49:D49"/>
    <mergeCell ref="F49:H49"/>
    <mergeCell ref="J49:L49"/>
    <mergeCell ref="B46:D46"/>
    <mergeCell ref="F46:H46"/>
    <mergeCell ref="J46:L46"/>
    <mergeCell ref="B47:D47"/>
    <mergeCell ref="F47:H47"/>
    <mergeCell ref="J47:L47"/>
    <mergeCell ref="B68:D68"/>
    <mergeCell ref="F68:H68"/>
    <mergeCell ref="J68:L68"/>
    <mergeCell ref="F69:H69"/>
    <mergeCell ref="J69:L69"/>
    <mergeCell ref="B66:D66"/>
    <mergeCell ref="F66:H66"/>
    <mergeCell ref="B42:D42"/>
    <mergeCell ref="F42:H42"/>
    <mergeCell ref="J42:L42"/>
    <mergeCell ref="B43:D43"/>
    <mergeCell ref="F43:H43"/>
    <mergeCell ref="J43:L43"/>
    <mergeCell ref="F65:H65"/>
    <mergeCell ref="B62:D62"/>
    <mergeCell ref="F62:H62"/>
    <mergeCell ref="J62:L62"/>
    <mergeCell ref="B63:D63"/>
    <mergeCell ref="F63:H63"/>
    <mergeCell ref="B60:D60"/>
    <mergeCell ref="F60:H60"/>
    <mergeCell ref="J60:L60"/>
    <mergeCell ref="B61:D61"/>
    <mergeCell ref="F61:H61"/>
    <mergeCell ref="J61:L61"/>
    <mergeCell ref="B58:D58"/>
    <mergeCell ref="F58:H58"/>
    <mergeCell ref="J58:L58"/>
    <mergeCell ref="B59:D59"/>
    <mergeCell ref="F59:H59"/>
    <mergeCell ref="J59:L59"/>
    <mergeCell ref="A39:P39"/>
    <mergeCell ref="A40:P40"/>
    <mergeCell ref="A41:D41"/>
    <mergeCell ref="E41:H41"/>
    <mergeCell ref="N41:P41"/>
    <mergeCell ref="F16:G16"/>
    <mergeCell ref="F17:G17"/>
    <mergeCell ref="F18:G18"/>
    <mergeCell ref="F19:G19"/>
    <mergeCell ref="B20:E20"/>
    <mergeCell ref="B18:E18"/>
    <mergeCell ref="N67:P67"/>
    <mergeCell ref="N59:P59"/>
    <mergeCell ref="N61:P61"/>
    <mergeCell ref="N60:P60"/>
    <mergeCell ref="N46:P46"/>
    <mergeCell ref="N49:P49"/>
    <mergeCell ref="N43:P43"/>
    <mergeCell ref="N42:P42"/>
    <mergeCell ref="N45:P45"/>
    <mergeCell ref="N44:P44"/>
    <mergeCell ref="N58:P58"/>
    <mergeCell ref="N55:P55"/>
    <mergeCell ref="N54:P54"/>
    <mergeCell ref="N57:P57"/>
    <mergeCell ref="N56:P56"/>
    <mergeCell ref="N50:P50"/>
    <mergeCell ref="N53:P53"/>
    <mergeCell ref="N52:P52"/>
    <mergeCell ref="B56:D56"/>
    <mergeCell ref="F56:H56"/>
    <mergeCell ref="J56:L56"/>
    <mergeCell ref="B57:D57"/>
    <mergeCell ref="F57:H57"/>
    <mergeCell ref="J57:L57"/>
    <mergeCell ref="B54:D54"/>
    <mergeCell ref="F54:H54"/>
    <mergeCell ref="J54:L54"/>
    <mergeCell ref="B55:D55"/>
    <mergeCell ref="F55:H55"/>
    <mergeCell ref="J55:L55"/>
    <mergeCell ref="B52:D52"/>
    <mergeCell ref="F52:H52"/>
    <mergeCell ref="J52:L52"/>
    <mergeCell ref="B53:D53"/>
    <mergeCell ref="F53:H53"/>
    <mergeCell ref="J53:L53"/>
    <mergeCell ref="B44:D44"/>
    <mergeCell ref="F44:H44"/>
    <mergeCell ref="J44:L44"/>
    <mergeCell ref="F67:H67"/>
    <mergeCell ref="J67:L67"/>
    <mergeCell ref="B64:D64"/>
    <mergeCell ref="F64:H64"/>
    <mergeCell ref="J64:L64"/>
    <mergeCell ref="B65:D65"/>
    <mergeCell ref="F22:G22"/>
    <mergeCell ref="B45:D45"/>
    <mergeCell ref="F45:H45"/>
    <mergeCell ref="J45:L45"/>
    <mergeCell ref="B50:D50"/>
    <mergeCell ref="F50:H50"/>
    <mergeCell ref="J50:L50"/>
    <mergeCell ref="B51:D51"/>
    <mergeCell ref="B128:D128"/>
    <mergeCell ref="J128:L128"/>
    <mergeCell ref="B129:D129"/>
    <mergeCell ref="A131:G131"/>
    <mergeCell ref="A132:D132"/>
    <mergeCell ref="E132:H132"/>
    <mergeCell ref="I132:L132"/>
    <mergeCell ref="B141:D141"/>
    <mergeCell ref="F141:H141"/>
    <mergeCell ref="J141:L141"/>
    <mergeCell ref="BIO136:BJC136"/>
    <mergeCell ref="BJE136:BJS136"/>
    <mergeCell ref="BJU136:BKI136"/>
    <mergeCell ref="BKK136:BKY136"/>
    <mergeCell ref="BLA136:BLO136"/>
    <mergeCell ref="BLQ136:BME136"/>
    <mergeCell ref="BMG136:BMU136"/>
    <mergeCell ref="BMW136:BNK136"/>
    <mergeCell ref="BNM136:BOA136"/>
    <mergeCell ref="BGS136:BHG136"/>
    <mergeCell ref="BHI136:BHW136"/>
    <mergeCell ref="BHY136:BIM136"/>
    <mergeCell ref="B14:O14"/>
    <mergeCell ref="Q137:T137"/>
    <mergeCell ref="U137:X137"/>
    <mergeCell ref="Y137:AB137"/>
    <mergeCell ref="AC137:AF137"/>
    <mergeCell ref="AG137:AJ137"/>
    <mergeCell ref="N173:P173"/>
    <mergeCell ref="CES136:CFG136"/>
    <mergeCell ref="CFI136:CFW136"/>
    <mergeCell ref="CFY136:CGM136"/>
    <mergeCell ref="CGO136:CHC136"/>
    <mergeCell ref="AK137:AN137"/>
    <mergeCell ref="AO137:AR137"/>
    <mergeCell ref="AS137:AV137"/>
    <mergeCell ref="AW137:AZ137"/>
    <mergeCell ref="BA137:BD137"/>
    <mergeCell ref="BE137:BH137"/>
    <mergeCell ref="BI137:BL137"/>
    <mergeCell ref="BM137:BP137"/>
    <mergeCell ref="BQ137:BT137"/>
    <mergeCell ref="BU137:BX137"/>
    <mergeCell ref="BY137:CB137"/>
    <mergeCell ref="CC137:CF137"/>
    <mergeCell ref="CG137:CJ137"/>
    <mergeCell ref="GO137:GR137"/>
    <mergeCell ref="GS137:GV137"/>
    <mergeCell ref="GW137:GZ137"/>
    <mergeCell ref="HA137:HD137"/>
    <mergeCell ref="HE137:HH137"/>
    <mergeCell ref="HI137:HL137"/>
    <mergeCell ref="HM137:HP137"/>
    <mergeCell ref="HQ137:HT137"/>
    <mergeCell ref="HU137:HX137"/>
    <mergeCell ref="QG137:QJ137"/>
    <mergeCell ref="QK137:QN137"/>
    <mergeCell ref="QO137:QR137"/>
    <mergeCell ref="QS137:QV137"/>
    <mergeCell ref="QW137:QZ137"/>
    <mergeCell ref="RA137:RD137"/>
    <mergeCell ref="RE137:RH137"/>
    <mergeCell ref="RI137:RL137"/>
    <mergeCell ref="RM137:RP137"/>
    <mergeCell ref="CHE136:CHS136"/>
    <mergeCell ref="CHU136:CII136"/>
    <mergeCell ref="CIK136:CIY136"/>
    <mergeCell ref="CJA136:CJO136"/>
    <mergeCell ref="CJQ136:CKE136"/>
    <mergeCell ref="BZE136:BZS136"/>
    <mergeCell ref="BZU136:CAI136"/>
    <mergeCell ref="CAK136:CAY136"/>
    <mergeCell ref="CBA136:CBO136"/>
    <mergeCell ref="CBQ136:CCE136"/>
    <mergeCell ref="CCG136:CCU136"/>
    <mergeCell ref="CCW136:CDK136"/>
    <mergeCell ref="CDM136:CEA136"/>
    <mergeCell ref="CEC136:CEQ136"/>
    <mergeCell ref="BTQ136:BUE136"/>
    <mergeCell ref="BUG136:BUU136"/>
    <mergeCell ref="BUW136:BVK136"/>
    <mergeCell ref="BVM136:BWA136"/>
    <mergeCell ref="BWC136:BWQ136"/>
    <mergeCell ref="BWS136:BXG136"/>
    <mergeCell ref="BXI136:BXW136"/>
    <mergeCell ref="BXY136:BYM136"/>
    <mergeCell ref="BYO136:BZC136"/>
    <mergeCell ref="BOC136:BOQ136"/>
    <mergeCell ref="BOS136:BPG136"/>
    <mergeCell ref="BPI136:BPW136"/>
    <mergeCell ref="BPY136:BQM136"/>
    <mergeCell ref="BQO136:BRC136"/>
    <mergeCell ref="BRE136:BRS136"/>
    <mergeCell ref="BRU136:BSI136"/>
    <mergeCell ref="BSK136:BSY136"/>
    <mergeCell ref="BTA136:BTO136"/>
    <mergeCell ref="DAW136:DBK136"/>
    <mergeCell ref="DBM136:DCA136"/>
    <mergeCell ref="DCC136:DCQ136"/>
    <mergeCell ref="DCS136:DDG136"/>
    <mergeCell ref="DDI136:DDW136"/>
    <mergeCell ref="DDY136:DEM136"/>
    <mergeCell ref="DEO136:DFC136"/>
    <mergeCell ref="DFE136:DFS136"/>
    <mergeCell ref="DFU136:DGI136"/>
    <mergeCell ref="CVI136:CVW136"/>
    <mergeCell ref="CVY136:CWM136"/>
    <mergeCell ref="CWO136:CXC136"/>
    <mergeCell ref="CXE136:CXS136"/>
    <mergeCell ref="CXU136:CYI136"/>
    <mergeCell ref="CYK136:CYY136"/>
    <mergeCell ref="CZA136:CZO136"/>
    <mergeCell ref="CZQ136:DAE136"/>
    <mergeCell ref="DAG136:DAU136"/>
    <mergeCell ref="CPU136:CQI136"/>
    <mergeCell ref="CQK136:CQY136"/>
    <mergeCell ref="CRA136:CRO136"/>
    <mergeCell ref="CRQ136:CSE136"/>
    <mergeCell ref="CSG136:CSU136"/>
    <mergeCell ref="CSW136:CTK136"/>
    <mergeCell ref="CTM136:CUA136"/>
    <mergeCell ref="CUC136:CUQ136"/>
    <mergeCell ref="CUS136:CVG136"/>
    <mergeCell ref="CKG136:CKU136"/>
    <mergeCell ref="CKW136:CLK136"/>
    <mergeCell ref="CLM136:CMA136"/>
    <mergeCell ref="CMC136:CMQ136"/>
    <mergeCell ref="CMS136:CNG136"/>
    <mergeCell ref="CNI136:CNW136"/>
    <mergeCell ref="CNY136:COM136"/>
    <mergeCell ref="COO136:CPC136"/>
    <mergeCell ref="CPE136:CPS136"/>
    <mergeCell ref="DXA136:DXO136"/>
    <mergeCell ref="DXQ136:DYE136"/>
    <mergeCell ref="DYG136:DYU136"/>
    <mergeCell ref="DYW136:DZK136"/>
    <mergeCell ref="DZM136:EAA136"/>
    <mergeCell ref="EAC136:EAQ136"/>
    <mergeCell ref="EAS136:EBG136"/>
    <mergeCell ref="EBI136:EBW136"/>
    <mergeCell ref="EBY136:ECM136"/>
    <mergeCell ref="DRM136:DSA136"/>
    <mergeCell ref="DSC136:DSQ136"/>
    <mergeCell ref="DSS136:DTG136"/>
    <mergeCell ref="DTI136:DTW136"/>
    <mergeCell ref="DTY136:DUM136"/>
    <mergeCell ref="DUO136:DVC136"/>
    <mergeCell ref="DVE136:DVS136"/>
    <mergeCell ref="DVU136:DWI136"/>
    <mergeCell ref="DWK136:DWY136"/>
    <mergeCell ref="DLY136:DMM136"/>
    <mergeCell ref="DMO136:DNC136"/>
    <mergeCell ref="DNE136:DNS136"/>
    <mergeCell ref="DNU136:DOI136"/>
    <mergeCell ref="DOK136:DOY136"/>
    <mergeCell ref="DPA136:DPO136"/>
    <mergeCell ref="DPQ136:DQE136"/>
    <mergeCell ref="DQG136:DQU136"/>
    <mergeCell ref="DQW136:DRK136"/>
    <mergeCell ref="DGK136:DGY136"/>
    <mergeCell ref="DHA136:DHO136"/>
    <mergeCell ref="DHQ136:DIE136"/>
    <mergeCell ref="DIG136:DIU136"/>
    <mergeCell ref="DIW136:DJK136"/>
    <mergeCell ref="DJM136:DKA136"/>
    <mergeCell ref="DKC136:DKQ136"/>
    <mergeCell ref="DKS136:DLG136"/>
    <mergeCell ref="DLI136:DLW136"/>
    <mergeCell ref="ETE136:ETS136"/>
    <mergeCell ref="ETU136:EUI136"/>
    <mergeCell ref="EUK136:EUY136"/>
    <mergeCell ref="EVA136:EVO136"/>
    <mergeCell ref="EVQ136:EWE136"/>
    <mergeCell ref="EWG136:EWU136"/>
    <mergeCell ref="EWW136:EXK136"/>
    <mergeCell ref="EXM136:EYA136"/>
    <mergeCell ref="EYC136:EYQ136"/>
    <mergeCell ref="ENQ136:EOE136"/>
    <mergeCell ref="EOG136:EOU136"/>
    <mergeCell ref="EOW136:EPK136"/>
    <mergeCell ref="EPM136:EQA136"/>
    <mergeCell ref="EQC136:EQQ136"/>
    <mergeCell ref="EQS136:ERG136"/>
    <mergeCell ref="ERI136:ERW136"/>
    <mergeCell ref="ERY136:ESM136"/>
    <mergeCell ref="ESO136:ETC136"/>
    <mergeCell ref="EIC136:EIQ136"/>
    <mergeCell ref="EIS136:EJG136"/>
    <mergeCell ref="EJI136:EJW136"/>
    <mergeCell ref="EJY136:EKM136"/>
    <mergeCell ref="EKO136:ELC136"/>
    <mergeCell ref="ELE136:ELS136"/>
    <mergeCell ref="ELU136:EMI136"/>
    <mergeCell ref="EMK136:EMY136"/>
    <mergeCell ref="ENA136:ENO136"/>
    <mergeCell ref="ECO136:EDC136"/>
    <mergeCell ref="EDE136:EDS136"/>
    <mergeCell ref="EDU136:EEI136"/>
    <mergeCell ref="EEK136:EEY136"/>
    <mergeCell ref="EFA136:EFO136"/>
    <mergeCell ref="EFQ136:EGE136"/>
    <mergeCell ref="EGG136:EGU136"/>
    <mergeCell ref="EGW136:EHK136"/>
    <mergeCell ref="EHM136:EIA136"/>
    <mergeCell ref="FPI136:FPW136"/>
    <mergeCell ref="FPY136:FQM136"/>
    <mergeCell ref="FQO136:FRC136"/>
    <mergeCell ref="FRE136:FRS136"/>
    <mergeCell ref="FRU136:FSI136"/>
    <mergeCell ref="FSK136:FSY136"/>
    <mergeCell ref="FTA136:FTO136"/>
    <mergeCell ref="FTQ136:FUE136"/>
    <mergeCell ref="FUG136:FUU136"/>
    <mergeCell ref="FJU136:FKI136"/>
    <mergeCell ref="FKK136:FKY136"/>
    <mergeCell ref="FLA136:FLO136"/>
    <mergeCell ref="FLQ136:FME136"/>
    <mergeCell ref="FMG136:FMU136"/>
    <mergeCell ref="FMW136:FNK136"/>
    <mergeCell ref="FNM136:FOA136"/>
    <mergeCell ref="FOC136:FOQ136"/>
    <mergeCell ref="FOS136:FPG136"/>
    <mergeCell ref="FEG136:FEU136"/>
    <mergeCell ref="FEW136:FFK136"/>
    <mergeCell ref="FFM136:FGA136"/>
    <mergeCell ref="FGC136:FGQ136"/>
    <mergeCell ref="FGS136:FHG136"/>
    <mergeCell ref="FHI136:FHW136"/>
    <mergeCell ref="FHY136:FIM136"/>
    <mergeCell ref="FIO136:FJC136"/>
    <mergeCell ref="FJE136:FJS136"/>
    <mergeCell ref="EYS136:EZG136"/>
    <mergeCell ref="EZI136:EZW136"/>
    <mergeCell ref="EZY136:FAM136"/>
    <mergeCell ref="FAO136:FBC136"/>
    <mergeCell ref="FBE136:FBS136"/>
    <mergeCell ref="FBU136:FCI136"/>
    <mergeCell ref="FCK136:FCY136"/>
    <mergeCell ref="FDA136:FDO136"/>
    <mergeCell ref="FDQ136:FEE136"/>
    <mergeCell ref="GLM136:GMA136"/>
    <mergeCell ref="GMC136:GMQ136"/>
    <mergeCell ref="GMS136:GNG136"/>
    <mergeCell ref="GNI136:GNW136"/>
    <mergeCell ref="GNY136:GOM136"/>
    <mergeCell ref="GOO136:GPC136"/>
    <mergeCell ref="GPE136:GPS136"/>
    <mergeCell ref="GPU136:GQI136"/>
    <mergeCell ref="GQK136:GQY136"/>
    <mergeCell ref="GFY136:GGM136"/>
    <mergeCell ref="GGO136:GHC136"/>
    <mergeCell ref="GHE136:GHS136"/>
    <mergeCell ref="GHU136:GII136"/>
    <mergeCell ref="GIK136:GIY136"/>
    <mergeCell ref="GJA136:GJO136"/>
    <mergeCell ref="GJQ136:GKE136"/>
    <mergeCell ref="GKG136:GKU136"/>
    <mergeCell ref="GKW136:GLK136"/>
    <mergeCell ref="GAK136:GAY136"/>
    <mergeCell ref="GBA136:GBO136"/>
    <mergeCell ref="GBQ136:GCE136"/>
    <mergeCell ref="GCG136:GCU136"/>
    <mergeCell ref="GCW136:GDK136"/>
    <mergeCell ref="GDM136:GEA136"/>
    <mergeCell ref="GEC136:GEQ136"/>
    <mergeCell ref="GES136:GFG136"/>
    <mergeCell ref="GFI136:GFW136"/>
    <mergeCell ref="FUW136:FVK136"/>
    <mergeCell ref="FVM136:FWA136"/>
    <mergeCell ref="FWC136:FWQ136"/>
    <mergeCell ref="FWS136:FXG136"/>
    <mergeCell ref="FXI136:FXW136"/>
    <mergeCell ref="FXY136:FYM136"/>
    <mergeCell ref="FYO136:FZC136"/>
    <mergeCell ref="FZE136:FZS136"/>
    <mergeCell ref="FZU136:GAI136"/>
    <mergeCell ref="HHQ136:HIE136"/>
    <mergeCell ref="HIG136:HIU136"/>
    <mergeCell ref="HIW136:HJK136"/>
    <mergeCell ref="HJM136:HKA136"/>
    <mergeCell ref="HKC136:HKQ136"/>
    <mergeCell ref="HKS136:HLG136"/>
    <mergeCell ref="HLI136:HLW136"/>
    <mergeCell ref="HLY136:HMM136"/>
    <mergeCell ref="HMO136:HNC136"/>
    <mergeCell ref="HCC136:HCQ136"/>
    <mergeCell ref="HCS136:HDG136"/>
    <mergeCell ref="HDI136:HDW136"/>
    <mergeCell ref="HDY136:HEM136"/>
    <mergeCell ref="HEO136:HFC136"/>
    <mergeCell ref="HFE136:HFS136"/>
    <mergeCell ref="HFU136:HGI136"/>
    <mergeCell ref="HGK136:HGY136"/>
    <mergeCell ref="HHA136:HHO136"/>
    <mergeCell ref="GWO136:GXC136"/>
    <mergeCell ref="GXE136:GXS136"/>
    <mergeCell ref="GXU136:GYI136"/>
    <mergeCell ref="GYK136:GYY136"/>
    <mergeCell ref="GZA136:GZO136"/>
    <mergeCell ref="GZQ136:HAE136"/>
    <mergeCell ref="HAG136:HAU136"/>
    <mergeCell ref="HAW136:HBK136"/>
    <mergeCell ref="HBM136:HCA136"/>
    <mergeCell ref="GRA136:GRO136"/>
    <mergeCell ref="GRQ136:GSE136"/>
    <mergeCell ref="GSG136:GSU136"/>
    <mergeCell ref="GSW136:GTK136"/>
    <mergeCell ref="GTM136:GUA136"/>
    <mergeCell ref="GUC136:GUQ136"/>
    <mergeCell ref="GUS136:GVG136"/>
    <mergeCell ref="GVI136:GVW136"/>
    <mergeCell ref="GVY136:GWM136"/>
    <mergeCell ref="IDU136:IEI136"/>
    <mergeCell ref="IEK136:IEY136"/>
    <mergeCell ref="IFA136:IFO136"/>
    <mergeCell ref="IFQ136:IGE136"/>
    <mergeCell ref="IGG136:IGU136"/>
    <mergeCell ref="IGW136:IHK136"/>
    <mergeCell ref="IHM136:IIA136"/>
    <mergeCell ref="IIC136:IIQ136"/>
    <mergeCell ref="IIS136:IJG136"/>
    <mergeCell ref="HYG136:HYU136"/>
    <mergeCell ref="HYW136:HZK136"/>
    <mergeCell ref="HZM136:IAA136"/>
    <mergeCell ref="IAC136:IAQ136"/>
    <mergeCell ref="IAS136:IBG136"/>
    <mergeCell ref="IBI136:IBW136"/>
    <mergeCell ref="IBY136:ICM136"/>
    <mergeCell ref="ICO136:IDC136"/>
    <mergeCell ref="IDE136:IDS136"/>
    <mergeCell ref="HSS136:HTG136"/>
    <mergeCell ref="HTI136:HTW136"/>
    <mergeCell ref="HTY136:HUM136"/>
    <mergeCell ref="HUO136:HVC136"/>
    <mergeCell ref="HVE136:HVS136"/>
    <mergeCell ref="HVU136:HWI136"/>
    <mergeCell ref="HWK136:HWY136"/>
    <mergeCell ref="HXA136:HXO136"/>
    <mergeCell ref="HXQ136:HYE136"/>
    <mergeCell ref="HNE136:HNS136"/>
    <mergeCell ref="HNU136:HOI136"/>
    <mergeCell ref="HOK136:HOY136"/>
    <mergeCell ref="HPA136:HPO136"/>
    <mergeCell ref="HPQ136:HQE136"/>
    <mergeCell ref="HQG136:HQU136"/>
    <mergeCell ref="HQW136:HRK136"/>
    <mergeCell ref="HRM136:HSA136"/>
    <mergeCell ref="HSC136:HSQ136"/>
    <mergeCell ref="IZY136:JAM136"/>
    <mergeCell ref="JAO136:JBC136"/>
    <mergeCell ref="JBE136:JBS136"/>
    <mergeCell ref="JBU136:JCI136"/>
    <mergeCell ref="JCK136:JCY136"/>
    <mergeCell ref="JDA136:JDO136"/>
    <mergeCell ref="JDQ136:JEE136"/>
    <mergeCell ref="JEG136:JEU136"/>
    <mergeCell ref="JEW136:JFK136"/>
    <mergeCell ref="IUK136:IUY136"/>
    <mergeCell ref="IVA136:IVO136"/>
    <mergeCell ref="IVQ136:IWE136"/>
    <mergeCell ref="IWG136:IWU136"/>
    <mergeCell ref="IWW136:IXK136"/>
    <mergeCell ref="IXM136:IYA136"/>
    <mergeCell ref="IYC136:IYQ136"/>
    <mergeCell ref="IYS136:IZG136"/>
    <mergeCell ref="IZI136:IZW136"/>
    <mergeCell ref="IOW136:IPK136"/>
    <mergeCell ref="IPM136:IQA136"/>
    <mergeCell ref="IQC136:IQQ136"/>
    <mergeCell ref="IQS136:IRG136"/>
    <mergeCell ref="IRI136:IRW136"/>
    <mergeCell ref="IRY136:ISM136"/>
    <mergeCell ref="ISO136:ITC136"/>
    <mergeCell ref="ITE136:ITS136"/>
    <mergeCell ref="ITU136:IUI136"/>
    <mergeCell ref="IJI136:IJW136"/>
    <mergeCell ref="IJY136:IKM136"/>
    <mergeCell ref="IKO136:ILC136"/>
    <mergeCell ref="ILE136:ILS136"/>
    <mergeCell ref="ILU136:IMI136"/>
    <mergeCell ref="IMK136:IMY136"/>
    <mergeCell ref="INA136:INO136"/>
    <mergeCell ref="INQ136:IOE136"/>
    <mergeCell ref="IOG136:IOU136"/>
    <mergeCell ref="JWC136:JWQ136"/>
    <mergeCell ref="JWS136:JXG136"/>
    <mergeCell ref="JXI136:JXW136"/>
    <mergeCell ref="JXY136:JYM136"/>
    <mergeCell ref="JYO136:JZC136"/>
    <mergeCell ref="JZE136:JZS136"/>
    <mergeCell ref="JZU136:KAI136"/>
    <mergeCell ref="KAK136:KAY136"/>
    <mergeCell ref="KBA136:KBO136"/>
    <mergeCell ref="JQO136:JRC136"/>
    <mergeCell ref="JRE136:JRS136"/>
    <mergeCell ref="JRU136:JSI136"/>
    <mergeCell ref="JSK136:JSY136"/>
    <mergeCell ref="JTA136:JTO136"/>
    <mergeCell ref="JTQ136:JUE136"/>
    <mergeCell ref="JUG136:JUU136"/>
    <mergeCell ref="JUW136:JVK136"/>
    <mergeCell ref="JVM136:JWA136"/>
    <mergeCell ref="JLA136:JLO136"/>
    <mergeCell ref="JLQ136:JME136"/>
    <mergeCell ref="JMG136:JMU136"/>
    <mergeCell ref="JMW136:JNK136"/>
    <mergeCell ref="JNM136:JOA136"/>
    <mergeCell ref="JOC136:JOQ136"/>
    <mergeCell ref="JOS136:JPG136"/>
    <mergeCell ref="JPI136:JPW136"/>
    <mergeCell ref="JPY136:JQM136"/>
    <mergeCell ref="JFM136:JGA136"/>
    <mergeCell ref="JGC136:JGQ136"/>
    <mergeCell ref="JGS136:JHG136"/>
    <mergeCell ref="JHI136:JHW136"/>
    <mergeCell ref="JHY136:JIM136"/>
    <mergeCell ref="JIO136:JJC136"/>
    <mergeCell ref="JJE136:JJS136"/>
    <mergeCell ref="JJU136:JKI136"/>
    <mergeCell ref="JKK136:JKY136"/>
    <mergeCell ref="KSG136:KSU136"/>
    <mergeCell ref="KSW136:KTK136"/>
    <mergeCell ref="KTM136:KUA136"/>
    <mergeCell ref="KUC136:KUQ136"/>
    <mergeCell ref="KUS136:KVG136"/>
    <mergeCell ref="KVI136:KVW136"/>
    <mergeCell ref="KVY136:KWM136"/>
    <mergeCell ref="KWO136:KXC136"/>
    <mergeCell ref="KXE136:KXS136"/>
    <mergeCell ref="KMS136:KNG136"/>
    <mergeCell ref="KNI136:KNW136"/>
    <mergeCell ref="KNY136:KOM136"/>
    <mergeCell ref="KOO136:KPC136"/>
    <mergeCell ref="KPE136:KPS136"/>
    <mergeCell ref="KPU136:KQI136"/>
    <mergeCell ref="KQK136:KQY136"/>
    <mergeCell ref="KRA136:KRO136"/>
    <mergeCell ref="KRQ136:KSE136"/>
    <mergeCell ref="KHE136:KHS136"/>
    <mergeCell ref="KHU136:KII136"/>
    <mergeCell ref="KIK136:KIY136"/>
    <mergeCell ref="KJA136:KJO136"/>
    <mergeCell ref="KJQ136:KKE136"/>
    <mergeCell ref="KKG136:KKU136"/>
    <mergeCell ref="KKW136:KLK136"/>
    <mergeCell ref="KLM136:KMA136"/>
    <mergeCell ref="KMC136:KMQ136"/>
    <mergeCell ref="KBQ136:KCE136"/>
    <mergeCell ref="KCG136:KCU136"/>
    <mergeCell ref="KCW136:KDK136"/>
    <mergeCell ref="KDM136:KEA136"/>
    <mergeCell ref="KEC136:KEQ136"/>
    <mergeCell ref="KES136:KFG136"/>
    <mergeCell ref="KFI136:KFW136"/>
    <mergeCell ref="KFY136:KGM136"/>
    <mergeCell ref="KGO136:KHC136"/>
    <mergeCell ref="LOK136:LOY136"/>
    <mergeCell ref="LPA136:LPO136"/>
    <mergeCell ref="LPQ136:LQE136"/>
    <mergeCell ref="LQG136:LQU136"/>
    <mergeCell ref="LQW136:LRK136"/>
    <mergeCell ref="LRM136:LSA136"/>
    <mergeCell ref="LSC136:LSQ136"/>
    <mergeCell ref="LSS136:LTG136"/>
    <mergeCell ref="LTI136:LTW136"/>
    <mergeCell ref="LIW136:LJK136"/>
    <mergeCell ref="LJM136:LKA136"/>
    <mergeCell ref="LKC136:LKQ136"/>
    <mergeCell ref="LKS136:LLG136"/>
    <mergeCell ref="LLI136:LLW136"/>
    <mergeCell ref="LLY136:LMM136"/>
    <mergeCell ref="LMO136:LNC136"/>
    <mergeCell ref="LNE136:LNS136"/>
    <mergeCell ref="LNU136:LOI136"/>
    <mergeCell ref="LDI136:LDW136"/>
    <mergeCell ref="LDY136:LEM136"/>
    <mergeCell ref="LEO136:LFC136"/>
    <mergeCell ref="LFE136:LFS136"/>
    <mergeCell ref="LFU136:LGI136"/>
    <mergeCell ref="LGK136:LGY136"/>
    <mergeCell ref="LHA136:LHO136"/>
    <mergeCell ref="LHQ136:LIE136"/>
    <mergeCell ref="LIG136:LIU136"/>
    <mergeCell ref="KXU136:KYI136"/>
    <mergeCell ref="KYK136:KYY136"/>
    <mergeCell ref="KZA136:KZO136"/>
    <mergeCell ref="KZQ136:LAE136"/>
    <mergeCell ref="LAG136:LAU136"/>
    <mergeCell ref="LAW136:LBK136"/>
    <mergeCell ref="LBM136:LCA136"/>
    <mergeCell ref="LCC136:LCQ136"/>
    <mergeCell ref="LCS136:LDG136"/>
    <mergeCell ref="MKO136:MLC136"/>
    <mergeCell ref="MLE136:MLS136"/>
    <mergeCell ref="MLU136:MMI136"/>
    <mergeCell ref="MMK136:MMY136"/>
    <mergeCell ref="MNA136:MNO136"/>
    <mergeCell ref="MNQ136:MOE136"/>
    <mergeCell ref="MOG136:MOU136"/>
    <mergeCell ref="MOW136:MPK136"/>
    <mergeCell ref="MPM136:MQA136"/>
    <mergeCell ref="MFA136:MFO136"/>
    <mergeCell ref="MFQ136:MGE136"/>
    <mergeCell ref="MGG136:MGU136"/>
    <mergeCell ref="MGW136:MHK136"/>
    <mergeCell ref="MHM136:MIA136"/>
    <mergeCell ref="MIC136:MIQ136"/>
    <mergeCell ref="MIS136:MJG136"/>
    <mergeCell ref="MJI136:MJW136"/>
    <mergeCell ref="MJY136:MKM136"/>
    <mergeCell ref="LZM136:MAA136"/>
    <mergeCell ref="MAC136:MAQ136"/>
    <mergeCell ref="MAS136:MBG136"/>
    <mergeCell ref="MBI136:MBW136"/>
    <mergeCell ref="MBY136:MCM136"/>
    <mergeCell ref="MCO136:MDC136"/>
    <mergeCell ref="MDE136:MDS136"/>
    <mergeCell ref="MDU136:MEI136"/>
    <mergeCell ref="MEK136:MEY136"/>
    <mergeCell ref="LTY136:LUM136"/>
    <mergeCell ref="LUO136:LVC136"/>
    <mergeCell ref="LVE136:LVS136"/>
    <mergeCell ref="LVU136:LWI136"/>
    <mergeCell ref="LWK136:LWY136"/>
    <mergeCell ref="LXA136:LXO136"/>
    <mergeCell ref="LXQ136:LYE136"/>
    <mergeCell ref="LYG136:LYU136"/>
    <mergeCell ref="LYW136:LZK136"/>
    <mergeCell ref="NGS136:NHG136"/>
    <mergeCell ref="NHI136:NHW136"/>
    <mergeCell ref="NHY136:NIM136"/>
    <mergeCell ref="NIO136:NJC136"/>
    <mergeCell ref="NJE136:NJS136"/>
    <mergeCell ref="NJU136:NKI136"/>
    <mergeCell ref="NKK136:NKY136"/>
    <mergeCell ref="NLA136:NLO136"/>
    <mergeCell ref="NLQ136:NME136"/>
    <mergeCell ref="NBE136:NBS136"/>
    <mergeCell ref="NBU136:NCI136"/>
    <mergeCell ref="NCK136:NCY136"/>
    <mergeCell ref="NDA136:NDO136"/>
    <mergeCell ref="NDQ136:NEE136"/>
    <mergeCell ref="NEG136:NEU136"/>
    <mergeCell ref="NEW136:NFK136"/>
    <mergeCell ref="NFM136:NGA136"/>
    <mergeCell ref="NGC136:NGQ136"/>
    <mergeCell ref="MVQ136:MWE136"/>
    <mergeCell ref="MWG136:MWU136"/>
    <mergeCell ref="MWW136:MXK136"/>
    <mergeCell ref="MXM136:MYA136"/>
    <mergeCell ref="MYC136:MYQ136"/>
    <mergeCell ref="MYS136:MZG136"/>
    <mergeCell ref="MZI136:MZW136"/>
    <mergeCell ref="MZY136:NAM136"/>
    <mergeCell ref="NAO136:NBC136"/>
    <mergeCell ref="MQC136:MQQ136"/>
    <mergeCell ref="MQS136:MRG136"/>
    <mergeCell ref="MRI136:MRW136"/>
    <mergeCell ref="MRY136:MSM136"/>
    <mergeCell ref="MSO136:MTC136"/>
    <mergeCell ref="MTE136:MTS136"/>
    <mergeCell ref="MTU136:MUI136"/>
    <mergeCell ref="MUK136:MUY136"/>
    <mergeCell ref="MVA136:MVO136"/>
    <mergeCell ref="OCW136:ODK136"/>
    <mergeCell ref="ODM136:OEA136"/>
    <mergeCell ref="OEC136:OEQ136"/>
    <mergeCell ref="OES136:OFG136"/>
    <mergeCell ref="OFI136:OFW136"/>
    <mergeCell ref="OFY136:OGM136"/>
    <mergeCell ref="OGO136:OHC136"/>
    <mergeCell ref="OHE136:OHS136"/>
    <mergeCell ref="OHU136:OII136"/>
    <mergeCell ref="NXI136:NXW136"/>
    <mergeCell ref="NXY136:NYM136"/>
    <mergeCell ref="NYO136:NZC136"/>
    <mergeCell ref="NZE136:NZS136"/>
    <mergeCell ref="NZU136:OAI136"/>
    <mergeCell ref="OAK136:OAY136"/>
    <mergeCell ref="OBA136:OBO136"/>
    <mergeCell ref="OBQ136:OCE136"/>
    <mergeCell ref="OCG136:OCU136"/>
    <mergeCell ref="NRU136:NSI136"/>
    <mergeCell ref="NSK136:NSY136"/>
    <mergeCell ref="NTA136:NTO136"/>
    <mergeCell ref="NTQ136:NUE136"/>
    <mergeCell ref="NUG136:NUU136"/>
    <mergeCell ref="NUW136:NVK136"/>
    <mergeCell ref="NVM136:NWA136"/>
    <mergeCell ref="NWC136:NWQ136"/>
    <mergeCell ref="NWS136:NXG136"/>
    <mergeCell ref="NMG136:NMU136"/>
    <mergeCell ref="NMW136:NNK136"/>
    <mergeCell ref="NNM136:NOA136"/>
    <mergeCell ref="NOC136:NOQ136"/>
    <mergeCell ref="NOS136:NPG136"/>
    <mergeCell ref="NPI136:NPW136"/>
    <mergeCell ref="NPY136:NQM136"/>
    <mergeCell ref="NQO136:NRC136"/>
    <mergeCell ref="NRE136:NRS136"/>
    <mergeCell ref="OZA136:OZO136"/>
    <mergeCell ref="OZQ136:PAE136"/>
    <mergeCell ref="PAG136:PAU136"/>
    <mergeCell ref="PAW136:PBK136"/>
    <mergeCell ref="PBM136:PCA136"/>
    <mergeCell ref="PCC136:PCQ136"/>
    <mergeCell ref="PCS136:PDG136"/>
    <mergeCell ref="PDI136:PDW136"/>
    <mergeCell ref="PDY136:PEM136"/>
    <mergeCell ref="OTM136:OUA136"/>
    <mergeCell ref="OUC136:OUQ136"/>
    <mergeCell ref="OUS136:OVG136"/>
    <mergeCell ref="OVI136:OVW136"/>
    <mergeCell ref="OVY136:OWM136"/>
    <mergeCell ref="OWO136:OXC136"/>
    <mergeCell ref="OXE136:OXS136"/>
    <mergeCell ref="OXU136:OYI136"/>
    <mergeCell ref="OYK136:OYY136"/>
    <mergeCell ref="ONY136:OOM136"/>
    <mergeCell ref="OOO136:OPC136"/>
    <mergeCell ref="OPE136:OPS136"/>
    <mergeCell ref="OPU136:OQI136"/>
    <mergeCell ref="OQK136:OQY136"/>
    <mergeCell ref="ORA136:ORO136"/>
    <mergeCell ref="ORQ136:OSE136"/>
    <mergeCell ref="OSG136:OSU136"/>
    <mergeCell ref="OSW136:OTK136"/>
    <mergeCell ref="OIK136:OIY136"/>
    <mergeCell ref="OJA136:OJO136"/>
    <mergeCell ref="OJQ136:OKE136"/>
    <mergeCell ref="OKG136:OKU136"/>
    <mergeCell ref="OKW136:OLK136"/>
    <mergeCell ref="OLM136:OMA136"/>
    <mergeCell ref="OMC136:OMQ136"/>
    <mergeCell ref="OMS136:ONG136"/>
    <mergeCell ref="ONI136:ONW136"/>
    <mergeCell ref="PVE136:PVS136"/>
    <mergeCell ref="PVU136:PWI136"/>
    <mergeCell ref="PWK136:PWY136"/>
    <mergeCell ref="PXA136:PXO136"/>
    <mergeCell ref="PXQ136:PYE136"/>
    <mergeCell ref="PYG136:PYU136"/>
    <mergeCell ref="PYW136:PZK136"/>
    <mergeCell ref="PZM136:QAA136"/>
    <mergeCell ref="QAC136:QAQ136"/>
    <mergeCell ref="PPQ136:PQE136"/>
    <mergeCell ref="PQG136:PQU136"/>
    <mergeCell ref="PQW136:PRK136"/>
    <mergeCell ref="PRM136:PSA136"/>
    <mergeCell ref="PSC136:PSQ136"/>
    <mergeCell ref="PSS136:PTG136"/>
    <mergeCell ref="PTI136:PTW136"/>
    <mergeCell ref="PTY136:PUM136"/>
    <mergeCell ref="PUO136:PVC136"/>
    <mergeCell ref="PKC136:PKQ136"/>
    <mergeCell ref="PKS136:PLG136"/>
    <mergeCell ref="PLI136:PLW136"/>
    <mergeCell ref="PLY136:PMM136"/>
    <mergeCell ref="PMO136:PNC136"/>
    <mergeCell ref="PNE136:PNS136"/>
    <mergeCell ref="PNU136:POI136"/>
    <mergeCell ref="POK136:POY136"/>
    <mergeCell ref="PPA136:PPO136"/>
    <mergeCell ref="PEO136:PFC136"/>
    <mergeCell ref="PFE136:PFS136"/>
    <mergeCell ref="PFU136:PGI136"/>
    <mergeCell ref="PGK136:PGY136"/>
    <mergeCell ref="PHA136:PHO136"/>
    <mergeCell ref="PHQ136:PIE136"/>
    <mergeCell ref="PIG136:PIU136"/>
    <mergeCell ref="PIW136:PJK136"/>
    <mergeCell ref="PJM136:PKA136"/>
    <mergeCell ref="QRI136:QRW136"/>
    <mergeCell ref="QRY136:QSM136"/>
    <mergeCell ref="QSO136:QTC136"/>
    <mergeCell ref="QTE136:QTS136"/>
    <mergeCell ref="QTU136:QUI136"/>
    <mergeCell ref="QUK136:QUY136"/>
    <mergeCell ref="QVA136:QVO136"/>
    <mergeCell ref="QVQ136:QWE136"/>
    <mergeCell ref="QWG136:QWU136"/>
    <mergeCell ref="QLU136:QMI136"/>
    <mergeCell ref="QMK136:QMY136"/>
    <mergeCell ref="QNA136:QNO136"/>
    <mergeCell ref="QNQ136:QOE136"/>
    <mergeCell ref="QOG136:QOU136"/>
    <mergeCell ref="QOW136:QPK136"/>
    <mergeCell ref="QPM136:QQA136"/>
    <mergeCell ref="QQC136:QQQ136"/>
    <mergeCell ref="QQS136:QRG136"/>
    <mergeCell ref="QGG136:QGU136"/>
    <mergeCell ref="QGW136:QHK136"/>
    <mergeCell ref="QHM136:QIA136"/>
    <mergeCell ref="QIC136:QIQ136"/>
    <mergeCell ref="QIS136:QJG136"/>
    <mergeCell ref="QJI136:QJW136"/>
    <mergeCell ref="QJY136:QKM136"/>
    <mergeCell ref="QKO136:QLC136"/>
    <mergeCell ref="QLE136:QLS136"/>
    <mergeCell ref="QAS136:QBG136"/>
    <mergeCell ref="QBI136:QBW136"/>
    <mergeCell ref="QBY136:QCM136"/>
    <mergeCell ref="QCO136:QDC136"/>
    <mergeCell ref="QDE136:QDS136"/>
    <mergeCell ref="QDU136:QEI136"/>
    <mergeCell ref="QEK136:QEY136"/>
    <mergeCell ref="QFA136:QFO136"/>
    <mergeCell ref="QFQ136:QGE136"/>
    <mergeCell ref="RNM136:ROA136"/>
    <mergeCell ref="ROC136:ROQ136"/>
    <mergeCell ref="ROS136:RPG136"/>
    <mergeCell ref="RPI136:RPW136"/>
    <mergeCell ref="RPY136:RQM136"/>
    <mergeCell ref="RQO136:RRC136"/>
    <mergeCell ref="RRE136:RRS136"/>
    <mergeCell ref="RRU136:RSI136"/>
    <mergeCell ref="RSK136:RSY136"/>
    <mergeCell ref="RHY136:RIM136"/>
    <mergeCell ref="RIO136:RJC136"/>
    <mergeCell ref="RJE136:RJS136"/>
    <mergeCell ref="RJU136:RKI136"/>
    <mergeCell ref="RKK136:RKY136"/>
    <mergeCell ref="RLA136:RLO136"/>
    <mergeCell ref="RLQ136:RME136"/>
    <mergeCell ref="RMG136:RMU136"/>
    <mergeCell ref="RMW136:RNK136"/>
    <mergeCell ref="RCK136:RCY136"/>
    <mergeCell ref="RDA136:RDO136"/>
    <mergeCell ref="RDQ136:REE136"/>
    <mergeCell ref="REG136:REU136"/>
    <mergeCell ref="REW136:RFK136"/>
    <mergeCell ref="RFM136:RGA136"/>
    <mergeCell ref="RGC136:RGQ136"/>
    <mergeCell ref="RGS136:RHG136"/>
    <mergeCell ref="RHI136:RHW136"/>
    <mergeCell ref="QWW136:QXK136"/>
    <mergeCell ref="QXM136:QYA136"/>
    <mergeCell ref="QYC136:QYQ136"/>
    <mergeCell ref="QYS136:QZG136"/>
    <mergeCell ref="QZI136:QZW136"/>
    <mergeCell ref="QZY136:RAM136"/>
    <mergeCell ref="RAO136:RBC136"/>
    <mergeCell ref="RBE136:RBS136"/>
    <mergeCell ref="RBU136:RCI136"/>
    <mergeCell ref="SJQ136:SKE136"/>
    <mergeCell ref="SKG136:SKU136"/>
    <mergeCell ref="SKW136:SLK136"/>
    <mergeCell ref="SLM136:SMA136"/>
    <mergeCell ref="SMC136:SMQ136"/>
    <mergeCell ref="SMS136:SNG136"/>
    <mergeCell ref="SNI136:SNW136"/>
    <mergeCell ref="SNY136:SOM136"/>
    <mergeCell ref="SOO136:SPC136"/>
    <mergeCell ref="SEC136:SEQ136"/>
    <mergeCell ref="SES136:SFG136"/>
    <mergeCell ref="SFI136:SFW136"/>
    <mergeCell ref="SFY136:SGM136"/>
    <mergeCell ref="SGO136:SHC136"/>
    <mergeCell ref="SHE136:SHS136"/>
    <mergeCell ref="SHU136:SII136"/>
    <mergeCell ref="SIK136:SIY136"/>
    <mergeCell ref="SJA136:SJO136"/>
    <mergeCell ref="RYO136:RZC136"/>
    <mergeCell ref="RZE136:RZS136"/>
    <mergeCell ref="RZU136:SAI136"/>
    <mergeCell ref="SAK136:SAY136"/>
    <mergeCell ref="SBA136:SBO136"/>
    <mergeCell ref="SBQ136:SCE136"/>
    <mergeCell ref="SCG136:SCU136"/>
    <mergeCell ref="SCW136:SDK136"/>
    <mergeCell ref="SDM136:SEA136"/>
    <mergeCell ref="RTA136:RTO136"/>
    <mergeCell ref="RTQ136:RUE136"/>
    <mergeCell ref="RUG136:RUU136"/>
    <mergeCell ref="RUW136:RVK136"/>
    <mergeCell ref="RVM136:RWA136"/>
    <mergeCell ref="RWC136:RWQ136"/>
    <mergeCell ref="RWS136:RXG136"/>
    <mergeCell ref="RXI136:RXW136"/>
    <mergeCell ref="RXY136:RYM136"/>
    <mergeCell ref="TFU136:TGI136"/>
    <mergeCell ref="TGK136:TGY136"/>
    <mergeCell ref="THA136:THO136"/>
    <mergeCell ref="THQ136:TIE136"/>
    <mergeCell ref="TIG136:TIU136"/>
    <mergeCell ref="TIW136:TJK136"/>
    <mergeCell ref="TJM136:TKA136"/>
    <mergeCell ref="TKC136:TKQ136"/>
    <mergeCell ref="TKS136:TLG136"/>
    <mergeCell ref="TAG136:TAU136"/>
    <mergeCell ref="TAW136:TBK136"/>
    <mergeCell ref="TBM136:TCA136"/>
    <mergeCell ref="TCC136:TCQ136"/>
    <mergeCell ref="TCS136:TDG136"/>
    <mergeCell ref="TDI136:TDW136"/>
    <mergeCell ref="TDY136:TEM136"/>
    <mergeCell ref="TEO136:TFC136"/>
    <mergeCell ref="TFE136:TFS136"/>
    <mergeCell ref="SUS136:SVG136"/>
    <mergeCell ref="SVI136:SVW136"/>
    <mergeCell ref="SVY136:SWM136"/>
    <mergeCell ref="SWO136:SXC136"/>
    <mergeCell ref="SXE136:SXS136"/>
    <mergeCell ref="SXU136:SYI136"/>
    <mergeCell ref="SYK136:SYY136"/>
    <mergeCell ref="SZA136:SZO136"/>
    <mergeCell ref="SZQ136:TAE136"/>
    <mergeCell ref="SPE136:SPS136"/>
    <mergeCell ref="SPU136:SQI136"/>
    <mergeCell ref="SQK136:SQY136"/>
    <mergeCell ref="SRA136:SRO136"/>
    <mergeCell ref="SRQ136:SSE136"/>
    <mergeCell ref="SSG136:SSU136"/>
    <mergeCell ref="SSW136:STK136"/>
    <mergeCell ref="STM136:SUA136"/>
    <mergeCell ref="SUC136:SUQ136"/>
    <mergeCell ref="UBY136:UCM136"/>
    <mergeCell ref="UCO136:UDC136"/>
    <mergeCell ref="UDE136:UDS136"/>
    <mergeCell ref="UDU136:UEI136"/>
    <mergeCell ref="UEK136:UEY136"/>
    <mergeCell ref="UFA136:UFO136"/>
    <mergeCell ref="UFQ136:UGE136"/>
    <mergeCell ref="UGG136:UGU136"/>
    <mergeCell ref="UGW136:UHK136"/>
    <mergeCell ref="TWK136:TWY136"/>
    <mergeCell ref="TXA136:TXO136"/>
    <mergeCell ref="TXQ136:TYE136"/>
    <mergeCell ref="TYG136:TYU136"/>
    <mergeCell ref="TYW136:TZK136"/>
    <mergeCell ref="TZM136:UAA136"/>
    <mergeCell ref="UAC136:UAQ136"/>
    <mergeCell ref="UAS136:UBG136"/>
    <mergeCell ref="UBI136:UBW136"/>
    <mergeCell ref="TQW136:TRK136"/>
    <mergeCell ref="TRM136:TSA136"/>
    <mergeCell ref="TSC136:TSQ136"/>
    <mergeCell ref="TSS136:TTG136"/>
    <mergeCell ref="TTI136:TTW136"/>
    <mergeCell ref="TTY136:TUM136"/>
    <mergeCell ref="TUO136:TVC136"/>
    <mergeCell ref="TVE136:TVS136"/>
    <mergeCell ref="TVU136:TWI136"/>
    <mergeCell ref="TLI136:TLW136"/>
    <mergeCell ref="TLY136:TMM136"/>
    <mergeCell ref="TMO136:TNC136"/>
    <mergeCell ref="TNE136:TNS136"/>
    <mergeCell ref="TNU136:TOI136"/>
    <mergeCell ref="TOK136:TOY136"/>
    <mergeCell ref="TPA136:TPO136"/>
    <mergeCell ref="TPQ136:TQE136"/>
    <mergeCell ref="TQG136:TQU136"/>
    <mergeCell ref="UZY136:VAM136"/>
    <mergeCell ref="VAO136:VBC136"/>
    <mergeCell ref="VBE136:VBS136"/>
    <mergeCell ref="VBU136:VCI136"/>
    <mergeCell ref="VCK136:VCY136"/>
    <mergeCell ref="VDA136:VDO136"/>
    <mergeCell ref="USO136:UTC136"/>
    <mergeCell ref="UTE136:UTS136"/>
    <mergeCell ref="UTU136:UUI136"/>
    <mergeCell ref="UUK136:UUY136"/>
    <mergeCell ref="UVA136:UVO136"/>
    <mergeCell ref="UVQ136:UWE136"/>
    <mergeCell ref="UWG136:UWU136"/>
    <mergeCell ref="UWW136:UXK136"/>
    <mergeCell ref="UXM136:UYA136"/>
    <mergeCell ref="UNA136:UNO136"/>
    <mergeCell ref="UNQ136:UOE136"/>
    <mergeCell ref="UOG136:UOU136"/>
    <mergeCell ref="UOW136:UPK136"/>
    <mergeCell ref="UPM136:UQA136"/>
    <mergeCell ref="UQC136:UQQ136"/>
    <mergeCell ref="UQS136:URG136"/>
    <mergeCell ref="URI136:URW136"/>
    <mergeCell ref="URY136:USM136"/>
    <mergeCell ref="UHM136:UIA136"/>
    <mergeCell ref="UIC136:UIQ136"/>
    <mergeCell ref="UIS136:UJG136"/>
    <mergeCell ref="UJI136:UJW136"/>
    <mergeCell ref="UJY136:UKM136"/>
    <mergeCell ref="UKO136:ULC136"/>
    <mergeCell ref="ULE136:ULS136"/>
    <mergeCell ref="ULU136:UMI136"/>
    <mergeCell ref="UMK136:UMY136"/>
    <mergeCell ref="LQ137:LT137"/>
    <mergeCell ref="LU137:LX137"/>
    <mergeCell ref="LY137:MB137"/>
    <mergeCell ref="JI137:JL137"/>
    <mergeCell ref="JM137:JP137"/>
    <mergeCell ref="JQ137:JT137"/>
    <mergeCell ref="JU137:JX137"/>
    <mergeCell ref="JY137:KB137"/>
    <mergeCell ref="KC137:KF137"/>
    <mergeCell ref="KG137:KJ137"/>
    <mergeCell ref="KK137:KN137"/>
    <mergeCell ref="KO137:KR137"/>
    <mergeCell ref="HY137:IB137"/>
    <mergeCell ref="IC137:IF137"/>
    <mergeCell ref="IG137:IJ137"/>
    <mergeCell ref="IK137:IN137"/>
    <mergeCell ref="IO137:IR137"/>
    <mergeCell ref="IS137:IV137"/>
    <mergeCell ref="IW137:IZ137"/>
    <mergeCell ref="JA137:JD137"/>
    <mergeCell ref="JE137:JH137"/>
    <mergeCell ref="WVY136:WWM136"/>
    <mergeCell ref="WWO136:WXC136"/>
    <mergeCell ref="WXE136:WXS136"/>
    <mergeCell ref="WXU136:WYI136"/>
    <mergeCell ref="WYK136:WYY136"/>
    <mergeCell ref="WZA136:WZO136"/>
    <mergeCell ref="WZQ136:XAE136"/>
    <mergeCell ref="XAG136:XAU136"/>
    <mergeCell ref="XAW136:XBK136"/>
    <mergeCell ref="WQK136:WQY136"/>
    <mergeCell ref="WRA136:WRO136"/>
    <mergeCell ref="WRQ136:WSE136"/>
    <mergeCell ref="WSG136:WSU136"/>
    <mergeCell ref="WSW136:WTK136"/>
    <mergeCell ref="WTM136:WUA136"/>
    <mergeCell ref="WUC136:WUQ136"/>
    <mergeCell ref="WUS136:WVG136"/>
    <mergeCell ref="WVI136:WVW136"/>
    <mergeCell ref="WKW136:WLK136"/>
    <mergeCell ref="WLM136:WMA136"/>
    <mergeCell ref="WMC136:WMQ136"/>
    <mergeCell ref="WMS136:WNG136"/>
    <mergeCell ref="WNI136:WNW136"/>
    <mergeCell ref="WNY136:WOM136"/>
    <mergeCell ref="WOO136:WPC136"/>
    <mergeCell ref="WPE136:WPS136"/>
    <mergeCell ref="WPU136:WQI136"/>
    <mergeCell ref="WFI136:WFW136"/>
    <mergeCell ref="WFY136:WGM136"/>
    <mergeCell ref="WGO136:WHC136"/>
    <mergeCell ref="WHE136:WHS136"/>
    <mergeCell ref="WHU136:WII136"/>
    <mergeCell ref="WIK136:WIY136"/>
    <mergeCell ref="WJA136:WJO136"/>
    <mergeCell ref="WJQ136:WKE136"/>
    <mergeCell ref="WKG136:WKU136"/>
    <mergeCell ref="VGS136:VHG136"/>
    <mergeCell ref="VHI136:VHW136"/>
    <mergeCell ref="VHY136:VIM136"/>
    <mergeCell ref="VIO136:VJC136"/>
    <mergeCell ref="UYC136:UYQ136"/>
    <mergeCell ref="UYS136:UZG136"/>
    <mergeCell ref="UZI136:UZW136"/>
    <mergeCell ref="FE137:FH137"/>
    <mergeCell ref="FI137:FL137"/>
    <mergeCell ref="FM137:FP137"/>
    <mergeCell ref="FQ137:FT137"/>
    <mergeCell ref="FU137:FX137"/>
    <mergeCell ref="FY137:GB137"/>
    <mergeCell ref="GC137:GF137"/>
    <mergeCell ref="GG137:GJ137"/>
    <mergeCell ref="GK137:GN137"/>
    <mergeCell ref="DU137:DX137"/>
    <mergeCell ref="DY137:EB137"/>
    <mergeCell ref="EC137:EF137"/>
    <mergeCell ref="EG137:EJ137"/>
    <mergeCell ref="EK137:EN137"/>
    <mergeCell ref="EO137:ER137"/>
    <mergeCell ref="ES137:EV137"/>
    <mergeCell ref="EW137:EZ137"/>
    <mergeCell ref="FA137:FD137"/>
    <mergeCell ref="CK137:CN137"/>
    <mergeCell ref="CO137:CR137"/>
    <mergeCell ref="CS137:CV137"/>
    <mergeCell ref="CW137:CZ137"/>
    <mergeCell ref="DA137:DD137"/>
    <mergeCell ref="DE137:DH137"/>
    <mergeCell ref="DI137:DL137"/>
    <mergeCell ref="DM137:DP137"/>
    <mergeCell ref="DQ137:DT137"/>
    <mergeCell ref="KS137:KV137"/>
    <mergeCell ref="KW137:KZ137"/>
    <mergeCell ref="LA137:LD137"/>
    <mergeCell ref="LE137:LH137"/>
    <mergeCell ref="LI137:LL137"/>
    <mergeCell ref="LM137:LP137"/>
    <mergeCell ref="XBM136:XCA136"/>
    <mergeCell ref="XCC136:XCQ136"/>
    <mergeCell ref="XCS136:XDG136"/>
    <mergeCell ref="XDI136:XDW136"/>
    <mergeCell ref="XDY136:XEM136"/>
    <mergeCell ref="XEO136:XFC136"/>
    <mergeCell ref="VUW136:VVK136"/>
    <mergeCell ref="VVM136:VWA136"/>
    <mergeCell ref="VWC136:VWQ136"/>
    <mergeCell ref="VWS136:VXG136"/>
    <mergeCell ref="VXI136:VXW136"/>
    <mergeCell ref="VXY136:VYM136"/>
    <mergeCell ref="VYO136:VZC136"/>
    <mergeCell ref="VZE136:VZS136"/>
    <mergeCell ref="VOS136:VPG136"/>
    <mergeCell ref="VPI136:VPW136"/>
    <mergeCell ref="VPY136:VQM136"/>
    <mergeCell ref="VQO136:VRC136"/>
    <mergeCell ref="VRE136:VRS136"/>
    <mergeCell ref="VRU136:VSI136"/>
    <mergeCell ref="VSK136:VSY136"/>
    <mergeCell ref="VTA136:VTO136"/>
    <mergeCell ref="VTQ136:VUE136"/>
    <mergeCell ref="VJE136:VJS136"/>
    <mergeCell ref="VJU136:VKI136"/>
    <mergeCell ref="VKK136:VKY136"/>
    <mergeCell ref="VLA136:VLO136"/>
    <mergeCell ref="VLQ136:VME136"/>
    <mergeCell ref="VMG136:VMU136"/>
    <mergeCell ref="VMW136:VNK136"/>
    <mergeCell ref="VNM136:VOA136"/>
    <mergeCell ref="VOC136:VOQ136"/>
    <mergeCell ref="VDQ136:VEE136"/>
    <mergeCell ref="VEG136:VEU136"/>
    <mergeCell ref="VEW136:VFK136"/>
    <mergeCell ref="VFM136:VGA136"/>
    <mergeCell ref="VGC136:VGQ136"/>
    <mergeCell ref="VZU136:WAI136"/>
    <mergeCell ref="WAK136:WAY136"/>
    <mergeCell ref="WBA136:WBO136"/>
    <mergeCell ref="WBQ136:WCE136"/>
    <mergeCell ref="WCG136:WCU136"/>
    <mergeCell ref="WCW136:WDK136"/>
    <mergeCell ref="WDM136:WEA136"/>
    <mergeCell ref="WEC136:WEQ136"/>
    <mergeCell ref="WES136:WFG136"/>
    <mergeCell ref="VUG136:VUU136"/>
    <mergeCell ref="OW137:OZ137"/>
    <mergeCell ref="PA137:PD137"/>
    <mergeCell ref="PE137:PH137"/>
    <mergeCell ref="PI137:PL137"/>
    <mergeCell ref="PM137:PP137"/>
    <mergeCell ref="PQ137:PT137"/>
    <mergeCell ref="PU137:PX137"/>
    <mergeCell ref="PY137:QB137"/>
    <mergeCell ref="QC137:QF137"/>
    <mergeCell ref="NM137:NP137"/>
    <mergeCell ref="NQ137:NT137"/>
    <mergeCell ref="NU137:NX137"/>
    <mergeCell ref="NY137:OB137"/>
    <mergeCell ref="OC137:OF137"/>
    <mergeCell ref="OG137:OJ137"/>
    <mergeCell ref="OK137:ON137"/>
    <mergeCell ref="OO137:OR137"/>
    <mergeCell ref="OS137:OV137"/>
    <mergeCell ref="MC137:MF137"/>
    <mergeCell ref="MG137:MJ137"/>
    <mergeCell ref="MK137:MN137"/>
    <mergeCell ref="MO137:MR137"/>
    <mergeCell ref="MS137:MV137"/>
    <mergeCell ref="MW137:MZ137"/>
    <mergeCell ref="NA137:ND137"/>
    <mergeCell ref="NE137:NH137"/>
    <mergeCell ref="NI137:NL137"/>
    <mergeCell ref="VU137:VX137"/>
    <mergeCell ref="VY137:WB137"/>
    <mergeCell ref="WC137:WF137"/>
    <mergeCell ref="WG137:WJ137"/>
    <mergeCell ref="WK137:WN137"/>
    <mergeCell ref="WO137:WR137"/>
    <mergeCell ref="WS137:WV137"/>
    <mergeCell ref="WW137:WZ137"/>
    <mergeCell ref="XA137:XD137"/>
    <mergeCell ref="UK137:UN137"/>
    <mergeCell ref="UO137:UR137"/>
    <mergeCell ref="US137:UV137"/>
    <mergeCell ref="UW137:UZ137"/>
    <mergeCell ref="VA137:VD137"/>
    <mergeCell ref="VE137:VH137"/>
    <mergeCell ref="VI137:VL137"/>
    <mergeCell ref="VM137:VP137"/>
    <mergeCell ref="VQ137:VT137"/>
    <mergeCell ref="TA137:TD137"/>
    <mergeCell ref="TE137:TH137"/>
    <mergeCell ref="TI137:TL137"/>
    <mergeCell ref="TM137:TP137"/>
    <mergeCell ref="TQ137:TT137"/>
    <mergeCell ref="TU137:TX137"/>
    <mergeCell ref="TY137:UB137"/>
    <mergeCell ref="UC137:UF137"/>
    <mergeCell ref="UG137:UJ137"/>
    <mergeCell ref="RQ137:RT137"/>
    <mergeCell ref="RU137:RX137"/>
    <mergeCell ref="RY137:SB137"/>
    <mergeCell ref="SC137:SF137"/>
    <mergeCell ref="SG137:SJ137"/>
    <mergeCell ref="SK137:SN137"/>
    <mergeCell ref="SO137:SR137"/>
    <mergeCell ref="SS137:SV137"/>
    <mergeCell ref="SW137:SZ137"/>
    <mergeCell ref="ABI137:ABL137"/>
    <mergeCell ref="ABM137:ABP137"/>
    <mergeCell ref="ABQ137:ABT137"/>
    <mergeCell ref="ABU137:ABX137"/>
    <mergeCell ref="ABY137:ACB137"/>
    <mergeCell ref="ACC137:ACF137"/>
    <mergeCell ref="ACG137:ACJ137"/>
    <mergeCell ref="ACK137:ACN137"/>
    <mergeCell ref="ACO137:ACR137"/>
    <mergeCell ref="ZY137:AAB137"/>
    <mergeCell ref="AAC137:AAF137"/>
    <mergeCell ref="AAG137:AAJ137"/>
    <mergeCell ref="AAK137:AAN137"/>
    <mergeCell ref="AAO137:AAR137"/>
    <mergeCell ref="AAS137:AAV137"/>
    <mergeCell ref="AAW137:AAZ137"/>
    <mergeCell ref="ABA137:ABD137"/>
    <mergeCell ref="ABE137:ABH137"/>
    <mergeCell ref="YO137:YR137"/>
    <mergeCell ref="YS137:YV137"/>
    <mergeCell ref="YW137:YZ137"/>
    <mergeCell ref="ZA137:ZD137"/>
    <mergeCell ref="ZE137:ZH137"/>
    <mergeCell ref="ZI137:ZL137"/>
    <mergeCell ref="ZM137:ZP137"/>
    <mergeCell ref="ZQ137:ZT137"/>
    <mergeCell ref="ZU137:ZX137"/>
    <mergeCell ref="XE137:XH137"/>
    <mergeCell ref="XI137:XL137"/>
    <mergeCell ref="XM137:XP137"/>
    <mergeCell ref="XQ137:XT137"/>
    <mergeCell ref="XU137:XX137"/>
    <mergeCell ref="XY137:YB137"/>
    <mergeCell ref="YC137:YF137"/>
    <mergeCell ref="YG137:YJ137"/>
    <mergeCell ref="YK137:YN137"/>
    <mergeCell ref="AGW137:AGZ137"/>
    <mergeCell ref="AHA137:AHD137"/>
    <mergeCell ref="AHE137:AHH137"/>
    <mergeCell ref="AHI137:AHL137"/>
    <mergeCell ref="AHM137:AHP137"/>
    <mergeCell ref="AHQ137:AHT137"/>
    <mergeCell ref="AHU137:AHX137"/>
    <mergeCell ref="AHY137:AIB137"/>
    <mergeCell ref="AIC137:AIF137"/>
    <mergeCell ref="AFM137:AFP137"/>
    <mergeCell ref="AFQ137:AFT137"/>
    <mergeCell ref="AFU137:AFX137"/>
    <mergeCell ref="AFY137:AGB137"/>
    <mergeCell ref="AGC137:AGF137"/>
    <mergeCell ref="AGG137:AGJ137"/>
    <mergeCell ref="AGK137:AGN137"/>
    <mergeCell ref="AGO137:AGR137"/>
    <mergeCell ref="AGS137:AGV137"/>
    <mergeCell ref="AEC137:AEF137"/>
    <mergeCell ref="AEG137:AEJ137"/>
    <mergeCell ref="AEK137:AEN137"/>
    <mergeCell ref="AEO137:AER137"/>
    <mergeCell ref="AES137:AEV137"/>
    <mergeCell ref="AEW137:AEZ137"/>
    <mergeCell ref="AFA137:AFD137"/>
    <mergeCell ref="AFE137:AFH137"/>
    <mergeCell ref="AFI137:AFL137"/>
    <mergeCell ref="ACS137:ACV137"/>
    <mergeCell ref="ACW137:ACZ137"/>
    <mergeCell ref="ADA137:ADD137"/>
    <mergeCell ref="ADE137:ADH137"/>
    <mergeCell ref="ADI137:ADL137"/>
    <mergeCell ref="ADM137:ADP137"/>
    <mergeCell ref="ADQ137:ADT137"/>
    <mergeCell ref="ADU137:ADX137"/>
    <mergeCell ref="ADY137:AEB137"/>
    <mergeCell ref="AMK137:AMN137"/>
    <mergeCell ref="AMO137:AMR137"/>
    <mergeCell ref="AMS137:AMV137"/>
    <mergeCell ref="AMW137:AMZ137"/>
    <mergeCell ref="ANA137:AND137"/>
    <mergeCell ref="ANE137:ANH137"/>
    <mergeCell ref="ANI137:ANL137"/>
    <mergeCell ref="ANM137:ANP137"/>
    <mergeCell ref="ANQ137:ANT137"/>
    <mergeCell ref="ALA137:ALD137"/>
    <mergeCell ref="ALE137:ALH137"/>
    <mergeCell ref="ALI137:ALL137"/>
    <mergeCell ref="ALM137:ALP137"/>
    <mergeCell ref="ALQ137:ALT137"/>
    <mergeCell ref="ALU137:ALX137"/>
    <mergeCell ref="ALY137:AMB137"/>
    <mergeCell ref="AMC137:AMF137"/>
    <mergeCell ref="AMG137:AMJ137"/>
    <mergeCell ref="AJQ137:AJT137"/>
    <mergeCell ref="AJU137:AJX137"/>
    <mergeCell ref="AJY137:AKB137"/>
    <mergeCell ref="AKC137:AKF137"/>
    <mergeCell ref="AKG137:AKJ137"/>
    <mergeCell ref="AKK137:AKN137"/>
    <mergeCell ref="AKO137:AKR137"/>
    <mergeCell ref="AKS137:AKV137"/>
    <mergeCell ref="AKW137:AKZ137"/>
    <mergeCell ref="AIG137:AIJ137"/>
    <mergeCell ref="AIK137:AIN137"/>
    <mergeCell ref="AIO137:AIR137"/>
    <mergeCell ref="AIS137:AIV137"/>
    <mergeCell ref="AIW137:AIZ137"/>
    <mergeCell ref="AJA137:AJD137"/>
    <mergeCell ref="AJE137:AJH137"/>
    <mergeCell ref="AJI137:AJL137"/>
    <mergeCell ref="AJM137:AJP137"/>
    <mergeCell ref="ARY137:ASB137"/>
    <mergeCell ref="ASC137:ASF137"/>
    <mergeCell ref="ASG137:ASJ137"/>
    <mergeCell ref="ASK137:ASN137"/>
    <mergeCell ref="ASO137:ASR137"/>
    <mergeCell ref="ASS137:ASV137"/>
    <mergeCell ref="ASW137:ASZ137"/>
    <mergeCell ref="ATA137:ATD137"/>
    <mergeCell ref="ATE137:ATH137"/>
    <mergeCell ref="AQO137:AQR137"/>
    <mergeCell ref="AQS137:AQV137"/>
    <mergeCell ref="AQW137:AQZ137"/>
    <mergeCell ref="ARA137:ARD137"/>
    <mergeCell ref="ARE137:ARH137"/>
    <mergeCell ref="ARI137:ARL137"/>
    <mergeCell ref="ARM137:ARP137"/>
    <mergeCell ref="ARQ137:ART137"/>
    <mergeCell ref="ARU137:ARX137"/>
    <mergeCell ref="APE137:APH137"/>
    <mergeCell ref="API137:APL137"/>
    <mergeCell ref="APM137:APP137"/>
    <mergeCell ref="APQ137:APT137"/>
    <mergeCell ref="APU137:APX137"/>
    <mergeCell ref="APY137:AQB137"/>
    <mergeCell ref="AQC137:AQF137"/>
    <mergeCell ref="AQG137:AQJ137"/>
    <mergeCell ref="AQK137:AQN137"/>
    <mergeCell ref="ANU137:ANX137"/>
    <mergeCell ref="ANY137:AOB137"/>
    <mergeCell ref="AOC137:AOF137"/>
    <mergeCell ref="AOG137:AOJ137"/>
    <mergeCell ref="AOK137:AON137"/>
    <mergeCell ref="AOO137:AOR137"/>
    <mergeCell ref="AOS137:AOV137"/>
    <mergeCell ref="AOW137:AOZ137"/>
    <mergeCell ref="APA137:APD137"/>
    <mergeCell ref="AXM137:AXP137"/>
    <mergeCell ref="AXQ137:AXT137"/>
    <mergeCell ref="AXU137:AXX137"/>
    <mergeCell ref="AXY137:AYB137"/>
    <mergeCell ref="AYC137:AYF137"/>
    <mergeCell ref="AYG137:AYJ137"/>
    <mergeCell ref="AYK137:AYN137"/>
    <mergeCell ref="AYO137:AYR137"/>
    <mergeCell ref="AYS137:AYV137"/>
    <mergeCell ref="AWC137:AWF137"/>
    <mergeCell ref="AWG137:AWJ137"/>
    <mergeCell ref="AWK137:AWN137"/>
    <mergeCell ref="AWO137:AWR137"/>
    <mergeCell ref="AWS137:AWV137"/>
    <mergeCell ref="AWW137:AWZ137"/>
    <mergeCell ref="AXA137:AXD137"/>
    <mergeCell ref="AXE137:AXH137"/>
    <mergeCell ref="AXI137:AXL137"/>
    <mergeCell ref="AUS137:AUV137"/>
    <mergeCell ref="AUW137:AUZ137"/>
    <mergeCell ref="AVA137:AVD137"/>
    <mergeCell ref="AVE137:AVH137"/>
    <mergeCell ref="AVI137:AVL137"/>
    <mergeCell ref="AVM137:AVP137"/>
    <mergeCell ref="AVQ137:AVT137"/>
    <mergeCell ref="AVU137:AVX137"/>
    <mergeCell ref="AVY137:AWB137"/>
    <mergeCell ref="ATI137:ATL137"/>
    <mergeCell ref="ATM137:ATP137"/>
    <mergeCell ref="ATQ137:ATT137"/>
    <mergeCell ref="ATU137:ATX137"/>
    <mergeCell ref="ATY137:AUB137"/>
    <mergeCell ref="AUC137:AUF137"/>
    <mergeCell ref="AUG137:AUJ137"/>
    <mergeCell ref="AUK137:AUN137"/>
    <mergeCell ref="AUO137:AUR137"/>
    <mergeCell ref="BDA137:BDD137"/>
    <mergeCell ref="BDE137:BDH137"/>
    <mergeCell ref="BDI137:BDL137"/>
    <mergeCell ref="BDM137:BDP137"/>
    <mergeCell ref="BDQ137:BDT137"/>
    <mergeCell ref="BDU137:BDX137"/>
    <mergeCell ref="BDY137:BEB137"/>
    <mergeCell ref="BEC137:BEF137"/>
    <mergeCell ref="BEG137:BEJ137"/>
    <mergeCell ref="BBQ137:BBT137"/>
    <mergeCell ref="BBU137:BBX137"/>
    <mergeCell ref="BBY137:BCB137"/>
    <mergeCell ref="BCC137:BCF137"/>
    <mergeCell ref="BCG137:BCJ137"/>
    <mergeCell ref="BCK137:BCN137"/>
    <mergeCell ref="BCO137:BCR137"/>
    <mergeCell ref="BCS137:BCV137"/>
    <mergeCell ref="BCW137:BCZ137"/>
    <mergeCell ref="BAG137:BAJ137"/>
    <mergeCell ref="BAK137:BAN137"/>
    <mergeCell ref="BAO137:BAR137"/>
    <mergeCell ref="BAS137:BAV137"/>
    <mergeCell ref="BAW137:BAZ137"/>
    <mergeCell ref="BBA137:BBD137"/>
    <mergeCell ref="BBE137:BBH137"/>
    <mergeCell ref="BBI137:BBL137"/>
    <mergeCell ref="BBM137:BBP137"/>
    <mergeCell ref="AYW137:AYZ137"/>
    <mergeCell ref="AZA137:AZD137"/>
    <mergeCell ref="AZE137:AZH137"/>
    <mergeCell ref="AZI137:AZL137"/>
    <mergeCell ref="AZM137:AZP137"/>
    <mergeCell ref="AZQ137:AZT137"/>
    <mergeCell ref="AZU137:AZX137"/>
    <mergeCell ref="AZY137:BAB137"/>
    <mergeCell ref="BAC137:BAF137"/>
    <mergeCell ref="BIO137:BIR137"/>
    <mergeCell ref="BIS137:BIV137"/>
    <mergeCell ref="BIW137:BIZ137"/>
    <mergeCell ref="BJA137:BJD137"/>
    <mergeCell ref="BJE137:BJH137"/>
    <mergeCell ref="BJI137:BJL137"/>
    <mergeCell ref="BJM137:BJP137"/>
    <mergeCell ref="BJQ137:BJT137"/>
    <mergeCell ref="BJU137:BJX137"/>
    <mergeCell ref="BHE137:BHH137"/>
    <mergeCell ref="BHI137:BHL137"/>
    <mergeCell ref="BHM137:BHP137"/>
    <mergeCell ref="BHQ137:BHT137"/>
    <mergeCell ref="BHU137:BHX137"/>
    <mergeCell ref="BHY137:BIB137"/>
    <mergeCell ref="BIC137:BIF137"/>
    <mergeCell ref="BIG137:BIJ137"/>
    <mergeCell ref="BIK137:BIN137"/>
    <mergeCell ref="BFU137:BFX137"/>
    <mergeCell ref="BFY137:BGB137"/>
    <mergeCell ref="BGC137:BGF137"/>
    <mergeCell ref="BGG137:BGJ137"/>
    <mergeCell ref="BGK137:BGN137"/>
    <mergeCell ref="BGO137:BGR137"/>
    <mergeCell ref="BGS137:BGV137"/>
    <mergeCell ref="BGW137:BGZ137"/>
    <mergeCell ref="BHA137:BHD137"/>
    <mergeCell ref="BEK137:BEN137"/>
    <mergeCell ref="BEO137:BER137"/>
    <mergeCell ref="BES137:BEV137"/>
    <mergeCell ref="BEW137:BEZ137"/>
    <mergeCell ref="BFA137:BFD137"/>
    <mergeCell ref="BFE137:BFH137"/>
    <mergeCell ref="BFI137:BFL137"/>
    <mergeCell ref="BFM137:BFP137"/>
    <mergeCell ref="BFQ137:BFT137"/>
    <mergeCell ref="BOC137:BOF137"/>
    <mergeCell ref="BOG137:BOJ137"/>
    <mergeCell ref="BOK137:BON137"/>
    <mergeCell ref="BOO137:BOR137"/>
    <mergeCell ref="BOS137:BOV137"/>
    <mergeCell ref="BOW137:BOZ137"/>
    <mergeCell ref="BPA137:BPD137"/>
    <mergeCell ref="BPE137:BPH137"/>
    <mergeCell ref="BPI137:BPL137"/>
    <mergeCell ref="BMS137:BMV137"/>
    <mergeCell ref="BMW137:BMZ137"/>
    <mergeCell ref="BNA137:BND137"/>
    <mergeCell ref="BNE137:BNH137"/>
    <mergeCell ref="BNI137:BNL137"/>
    <mergeCell ref="BNM137:BNP137"/>
    <mergeCell ref="BNQ137:BNT137"/>
    <mergeCell ref="BNU137:BNX137"/>
    <mergeCell ref="BNY137:BOB137"/>
    <mergeCell ref="BLI137:BLL137"/>
    <mergeCell ref="BLM137:BLP137"/>
    <mergeCell ref="BLQ137:BLT137"/>
    <mergeCell ref="BLU137:BLX137"/>
    <mergeCell ref="BLY137:BMB137"/>
    <mergeCell ref="BMC137:BMF137"/>
    <mergeCell ref="BMG137:BMJ137"/>
    <mergeCell ref="BMK137:BMN137"/>
    <mergeCell ref="BMO137:BMR137"/>
    <mergeCell ref="BJY137:BKB137"/>
    <mergeCell ref="BKC137:BKF137"/>
    <mergeCell ref="BKG137:BKJ137"/>
    <mergeCell ref="BKK137:BKN137"/>
    <mergeCell ref="BKO137:BKR137"/>
    <mergeCell ref="BKS137:BKV137"/>
    <mergeCell ref="BKW137:BKZ137"/>
    <mergeCell ref="BLA137:BLD137"/>
    <mergeCell ref="BLE137:BLH137"/>
    <mergeCell ref="BTQ137:BTT137"/>
    <mergeCell ref="BTU137:BTX137"/>
    <mergeCell ref="BTY137:BUB137"/>
    <mergeCell ref="BUC137:BUF137"/>
    <mergeCell ref="BUG137:BUJ137"/>
    <mergeCell ref="BUK137:BUN137"/>
    <mergeCell ref="BUO137:BUR137"/>
    <mergeCell ref="BUS137:BUV137"/>
    <mergeCell ref="BUW137:BUZ137"/>
    <mergeCell ref="BSG137:BSJ137"/>
    <mergeCell ref="BSK137:BSN137"/>
    <mergeCell ref="BSO137:BSR137"/>
    <mergeCell ref="BSS137:BSV137"/>
    <mergeCell ref="BSW137:BSZ137"/>
    <mergeCell ref="BTA137:BTD137"/>
    <mergeCell ref="BTE137:BTH137"/>
    <mergeCell ref="BTI137:BTL137"/>
    <mergeCell ref="BTM137:BTP137"/>
    <mergeCell ref="BQW137:BQZ137"/>
    <mergeCell ref="BRA137:BRD137"/>
    <mergeCell ref="BRE137:BRH137"/>
    <mergeCell ref="BRI137:BRL137"/>
    <mergeCell ref="BRM137:BRP137"/>
    <mergeCell ref="BRQ137:BRT137"/>
    <mergeCell ref="BRU137:BRX137"/>
    <mergeCell ref="BRY137:BSB137"/>
    <mergeCell ref="BSC137:BSF137"/>
    <mergeCell ref="BPM137:BPP137"/>
    <mergeCell ref="BPQ137:BPT137"/>
    <mergeCell ref="BPU137:BPX137"/>
    <mergeCell ref="BPY137:BQB137"/>
    <mergeCell ref="BQC137:BQF137"/>
    <mergeCell ref="BQG137:BQJ137"/>
    <mergeCell ref="BQK137:BQN137"/>
    <mergeCell ref="BQO137:BQR137"/>
    <mergeCell ref="BQS137:BQV137"/>
    <mergeCell ref="BZE137:BZH137"/>
    <mergeCell ref="BZI137:BZL137"/>
    <mergeCell ref="BZM137:BZP137"/>
    <mergeCell ref="BZQ137:BZT137"/>
    <mergeCell ref="BZU137:BZX137"/>
    <mergeCell ref="BZY137:CAB137"/>
    <mergeCell ref="CAC137:CAF137"/>
    <mergeCell ref="CAG137:CAJ137"/>
    <mergeCell ref="CAK137:CAN137"/>
    <mergeCell ref="BXU137:BXX137"/>
    <mergeCell ref="BXY137:BYB137"/>
    <mergeCell ref="BYC137:BYF137"/>
    <mergeCell ref="BYG137:BYJ137"/>
    <mergeCell ref="BYK137:BYN137"/>
    <mergeCell ref="BYO137:BYR137"/>
    <mergeCell ref="BYS137:BYV137"/>
    <mergeCell ref="BYW137:BYZ137"/>
    <mergeCell ref="BZA137:BZD137"/>
    <mergeCell ref="BWK137:BWN137"/>
    <mergeCell ref="BWO137:BWR137"/>
    <mergeCell ref="BWS137:BWV137"/>
    <mergeCell ref="BWW137:BWZ137"/>
    <mergeCell ref="BXA137:BXD137"/>
    <mergeCell ref="BXE137:BXH137"/>
    <mergeCell ref="BXI137:BXL137"/>
    <mergeCell ref="BXM137:BXP137"/>
    <mergeCell ref="BXQ137:BXT137"/>
    <mergeCell ref="BVA137:BVD137"/>
    <mergeCell ref="BVE137:BVH137"/>
    <mergeCell ref="BVI137:BVL137"/>
    <mergeCell ref="BVM137:BVP137"/>
    <mergeCell ref="BVQ137:BVT137"/>
    <mergeCell ref="BVU137:BVX137"/>
    <mergeCell ref="BVY137:BWB137"/>
    <mergeCell ref="BWC137:BWF137"/>
    <mergeCell ref="BWG137:BWJ137"/>
    <mergeCell ref="CES137:CEV137"/>
    <mergeCell ref="CEW137:CEZ137"/>
    <mergeCell ref="CFA137:CFD137"/>
    <mergeCell ref="CFE137:CFH137"/>
    <mergeCell ref="CFI137:CFL137"/>
    <mergeCell ref="CFM137:CFP137"/>
    <mergeCell ref="CFQ137:CFT137"/>
    <mergeCell ref="CFU137:CFX137"/>
    <mergeCell ref="CFY137:CGB137"/>
    <mergeCell ref="CDI137:CDL137"/>
    <mergeCell ref="CDM137:CDP137"/>
    <mergeCell ref="CDQ137:CDT137"/>
    <mergeCell ref="CDU137:CDX137"/>
    <mergeCell ref="CDY137:CEB137"/>
    <mergeCell ref="CEC137:CEF137"/>
    <mergeCell ref="CEG137:CEJ137"/>
    <mergeCell ref="CEK137:CEN137"/>
    <mergeCell ref="CEO137:CER137"/>
    <mergeCell ref="CBY137:CCB137"/>
    <mergeCell ref="CCC137:CCF137"/>
    <mergeCell ref="CCG137:CCJ137"/>
    <mergeCell ref="CCK137:CCN137"/>
    <mergeCell ref="CCO137:CCR137"/>
    <mergeCell ref="CCS137:CCV137"/>
    <mergeCell ref="CCW137:CCZ137"/>
    <mergeCell ref="CDA137:CDD137"/>
    <mergeCell ref="CDE137:CDH137"/>
    <mergeCell ref="CAO137:CAR137"/>
    <mergeCell ref="CAS137:CAV137"/>
    <mergeCell ref="CAW137:CAZ137"/>
    <mergeCell ref="CBA137:CBD137"/>
    <mergeCell ref="CBE137:CBH137"/>
    <mergeCell ref="CBI137:CBL137"/>
    <mergeCell ref="CBM137:CBP137"/>
    <mergeCell ref="CBQ137:CBT137"/>
    <mergeCell ref="CBU137:CBX137"/>
    <mergeCell ref="CKG137:CKJ137"/>
    <mergeCell ref="CKK137:CKN137"/>
    <mergeCell ref="CKO137:CKR137"/>
    <mergeCell ref="CKS137:CKV137"/>
    <mergeCell ref="CKW137:CKZ137"/>
    <mergeCell ref="CLA137:CLD137"/>
    <mergeCell ref="CLE137:CLH137"/>
    <mergeCell ref="CLI137:CLL137"/>
    <mergeCell ref="CLM137:CLP137"/>
    <mergeCell ref="CIW137:CIZ137"/>
    <mergeCell ref="CJA137:CJD137"/>
    <mergeCell ref="CJE137:CJH137"/>
    <mergeCell ref="CJI137:CJL137"/>
    <mergeCell ref="CJM137:CJP137"/>
    <mergeCell ref="CJQ137:CJT137"/>
    <mergeCell ref="CJU137:CJX137"/>
    <mergeCell ref="CJY137:CKB137"/>
    <mergeCell ref="CKC137:CKF137"/>
    <mergeCell ref="CHM137:CHP137"/>
    <mergeCell ref="CHQ137:CHT137"/>
    <mergeCell ref="CHU137:CHX137"/>
    <mergeCell ref="CHY137:CIB137"/>
    <mergeCell ref="CIC137:CIF137"/>
    <mergeCell ref="CIG137:CIJ137"/>
    <mergeCell ref="CIK137:CIN137"/>
    <mergeCell ref="CIO137:CIR137"/>
    <mergeCell ref="CIS137:CIV137"/>
    <mergeCell ref="CGC137:CGF137"/>
    <mergeCell ref="CGG137:CGJ137"/>
    <mergeCell ref="CGK137:CGN137"/>
    <mergeCell ref="CGO137:CGR137"/>
    <mergeCell ref="CGS137:CGV137"/>
    <mergeCell ref="CGW137:CGZ137"/>
    <mergeCell ref="CHA137:CHD137"/>
    <mergeCell ref="CHE137:CHH137"/>
    <mergeCell ref="CHI137:CHL137"/>
    <mergeCell ref="CPU137:CPX137"/>
    <mergeCell ref="CPY137:CQB137"/>
    <mergeCell ref="CQC137:CQF137"/>
    <mergeCell ref="CQG137:CQJ137"/>
    <mergeCell ref="CQK137:CQN137"/>
    <mergeCell ref="CQO137:CQR137"/>
    <mergeCell ref="CQS137:CQV137"/>
    <mergeCell ref="CQW137:CQZ137"/>
    <mergeCell ref="CRA137:CRD137"/>
    <mergeCell ref="COK137:CON137"/>
    <mergeCell ref="COO137:COR137"/>
    <mergeCell ref="COS137:COV137"/>
    <mergeCell ref="COW137:COZ137"/>
    <mergeCell ref="CPA137:CPD137"/>
    <mergeCell ref="CPE137:CPH137"/>
    <mergeCell ref="CPI137:CPL137"/>
    <mergeCell ref="CPM137:CPP137"/>
    <mergeCell ref="CPQ137:CPT137"/>
    <mergeCell ref="CNA137:CND137"/>
    <mergeCell ref="CNE137:CNH137"/>
    <mergeCell ref="CNI137:CNL137"/>
    <mergeCell ref="CNM137:CNP137"/>
    <mergeCell ref="CNQ137:CNT137"/>
    <mergeCell ref="CNU137:CNX137"/>
    <mergeCell ref="CNY137:COB137"/>
    <mergeCell ref="COC137:COF137"/>
    <mergeCell ref="COG137:COJ137"/>
    <mergeCell ref="CLQ137:CLT137"/>
    <mergeCell ref="CLU137:CLX137"/>
    <mergeCell ref="CLY137:CMB137"/>
    <mergeCell ref="CMC137:CMF137"/>
    <mergeCell ref="CMG137:CMJ137"/>
    <mergeCell ref="CMK137:CMN137"/>
    <mergeCell ref="CMO137:CMR137"/>
    <mergeCell ref="CMS137:CMV137"/>
    <mergeCell ref="CMW137:CMZ137"/>
    <mergeCell ref="CVI137:CVL137"/>
    <mergeCell ref="CVM137:CVP137"/>
    <mergeCell ref="CVQ137:CVT137"/>
    <mergeCell ref="CVU137:CVX137"/>
    <mergeCell ref="CVY137:CWB137"/>
    <mergeCell ref="CWC137:CWF137"/>
    <mergeCell ref="CWG137:CWJ137"/>
    <mergeCell ref="CWK137:CWN137"/>
    <mergeCell ref="CWO137:CWR137"/>
    <mergeCell ref="CTY137:CUB137"/>
    <mergeCell ref="CUC137:CUF137"/>
    <mergeCell ref="CUG137:CUJ137"/>
    <mergeCell ref="CUK137:CUN137"/>
    <mergeCell ref="CUO137:CUR137"/>
    <mergeCell ref="CUS137:CUV137"/>
    <mergeCell ref="CUW137:CUZ137"/>
    <mergeCell ref="CVA137:CVD137"/>
    <mergeCell ref="CVE137:CVH137"/>
    <mergeCell ref="CSO137:CSR137"/>
    <mergeCell ref="CSS137:CSV137"/>
    <mergeCell ref="CSW137:CSZ137"/>
    <mergeCell ref="CTA137:CTD137"/>
    <mergeCell ref="CTE137:CTH137"/>
    <mergeCell ref="CTI137:CTL137"/>
    <mergeCell ref="CTM137:CTP137"/>
    <mergeCell ref="CTQ137:CTT137"/>
    <mergeCell ref="CTU137:CTX137"/>
    <mergeCell ref="CRE137:CRH137"/>
    <mergeCell ref="CRI137:CRL137"/>
    <mergeCell ref="CRM137:CRP137"/>
    <mergeCell ref="CRQ137:CRT137"/>
    <mergeCell ref="CRU137:CRX137"/>
    <mergeCell ref="CRY137:CSB137"/>
    <mergeCell ref="CSC137:CSF137"/>
    <mergeCell ref="CSG137:CSJ137"/>
    <mergeCell ref="CSK137:CSN137"/>
    <mergeCell ref="DAW137:DAZ137"/>
    <mergeCell ref="DBA137:DBD137"/>
    <mergeCell ref="DBE137:DBH137"/>
    <mergeCell ref="DBI137:DBL137"/>
    <mergeCell ref="DBM137:DBP137"/>
    <mergeCell ref="DBQ137:DBT137"/>
    <mergeCell ref="DBU137:DBX137"/>
    <mergeCell ref="DBY137:DCB137"/>
    <mergeCell ref="DCC137:DCF137"/>
    <mergeCell ref="CZM137:CZP137"/>
    <mergeCell ref="CZQ137:CZT137"/>
    <mergeCell ref="CZU137:CZX137"/>
    <mergeCell ref="CZY137:DAB137"/>
    <mergeCell ref="DAC137:DAF137"/>
    <mergeCell ref="DAG137:DAJ137"/>
    <mergeCell ref="DAK137:DAN137"/>
    <mergeCell ref="DAO137:DAR137"/>
    <mergeCell ref="DAS137:DAV137"/>
    <mergeCell ref="CYC137:CYF137"/>
    <mergeCell ref="CYG137:CYJ137"/>
    <mergeCell ref="CYK137:CYN137"/>
    <mergeCell ref="CYO137:CYR137"/>
    <mergeCell ref="CYS137:CYV137"/>
    <mergeCell ref="CYW137:CYZ137"/>
    <mergeCell ref="CZA137:CZD137"/>
    <mergeCell ref="CZE137:CZH137"/>
    <mergeCell ref="CZI137:CZL137"/>
    <mergeCell ref="CWS137:CWV137"/>
    <mergeCell ref="CWW137:CWZ137"/>
    <mergeCell ref="CXA137:CXD137"/>
    <mergeCell ref="CXE137:CXH137"/>
    <mergeCell ref="CXI137:CXL137"/>
    <mergeCell ref="CXM137:CXP137"/>
    <mergeCell ref="CXQ137:CXT137"/>
    <mergeCell ref="CXU137:CXX137"/>
    <mergeCell ref="CXY137:CYB137"/>
    <mergeCell ref="DGK137:DGN137"/>
    <mergeCell ref="DGO137:DGR137"/>
    <mergeCell ref="DGS137:DGV137"/>
    <mergeCell ref="DGW137:DGZ137"/>
    <mergeCell ref="DHA137:DHD137"/>
    <mergeCell ref="DHE137:DHH137"/>
    <mergeCell ref="DHI137:DHL137"/>
    <mergeCell ref="DHM137:DHP137"/>
    <mergeCell ref="DHQ137:DHT137"/>
    <mergeCell ref="DFA137:DFD137"/>
    <mergeCell ref="DFE137:DFH137"/>
    <mergeCell ref="DFI137:DFL137"/>
    <mergeCell ref="DFM137:DFP137"/>
    <mergeCell ref="DFQ137:DFT137"/>
    <mergeCell ref="DFU137:DFX137"/>
    <mergeCell ref="DFY137:DGB137"/>
    <mergeCell ref="DGC137:DGF137"/>
    <mergeCell ref="DGG137:DGJ137"/>
    <mergeCell ref="DDQ137:DDT137"/>
    <mergeCell ref="DDU137:DDX137"/>
    <mergeCell ref="DDY137:DEB137"/>
    <mergeCell ref="DEC137:DEF137"/>
    <mergeCell ref="DEG137:DEJ137"/>
    <mergeCell ref="DEK137:DEN137"/>
    <mergeCell ref="DEO137:DER137"/>
    <mergeCell ref="DES137:DEV137"/>
    <mergeCell ref="DEW137:DEZ137"/>
    <mergeCell ref="DCG137:DCJ137"/>
    <mergeCell ref="DCK137:DCN137"/>
    <mergeCell ref="DCO137:DCR137"/>
    <mergeCell ref="DCS137:DCV137"/>
    <mergeCell ref="DCW137:DCZ137"/>
    <mergeCell ref="DDA137:DDD137"/>
    <mergeCell ref="DDE137:DDH137"/>
    <mergeCell ref="DDI137:DDL137"/>
    <mergeCell ref="DDM137:DDP137"/>
    <mergeCell ref="DLY137:DMB137"/>
    <mergeCell ref="DMC137:DMF137"/>
    <mergeCell ref="DMG137:DMJ137"/>
    <mergeCell ref="DMK137:DMN137"/>
    <mergeCell ref="DMO137:DMR137"/>
    <mergeCell ref="DMS137:DMV137"/>
    <mergeCell ref="DMW137:DMZ137"/>
    <mergeCell ref="DNA137:DND137"/>
    <mergeCell ref="DNE137:DNH137"/>
    <mergeCell ref="DKO137:DKR137"/>
    <mergeCell ref="DKS137:DKV137"/>
    <mergeCell ref="DKW137:DKZ137"/>
    <mergeCell ref="DLA137:DLD137"/>
    <mergeCell ref="DLE137:DLH137"/>
    <mergeCell ref="DLI137:DLL137"/>
    <mergeCell ref="DLM137:DLP137"/>
    <mergeCell ref="DLQ137:DLT137"/>
    <mergeCell ref="DLU137:DLX137"/>
    <mergeCell ref="DJE137:DJH137"/>
    <mergeCell ref="DJI137:DJL137"/>
    <mergeCell ref="DJM137:DJP137"/>
    <mergeCell ref="DJQ137:DJT137"/>
    <mergeCell ref="DJU137:DJX137"/>
    <mergeCell ref="DJY137:DKB137"/>
    <mergeCell ref="DKC137:DKF137"/>
    <mergeCell ref="DKG137:DKJ137"/>
    <mergeCell ref="DKK137:DKN137"/>
    <mergeCell ref="DHU137:DHX137"/>
    <mergeCell ref="DHY137:DIB137"/>
    <mergeCell ref="DIC137:DIF137"/>
    <mergeCell ref="DIG137:DIJ137"/>
    <mergeCell ref="DIK137:DIN137"/>
    <mergeCell ref="DIO137:DIR137"/>
    <mergeCell ref="DIS137:DIV137"/>
    <mergeCell ref="DIW137:DIZ137"/>
    <mergeCell ref="DJA137:DJD137"/>
    <mergeCell ref="DRM137:DRP137"/>
    <mergeCell ref="DRQ137:DRT137"/>
    <mergeCell ref="DRU137:DRX137"/>
    <mergeCell ref="DRY137:DSB137"/>
    <mergeCell ref="DSC137:DSF137"/>
    <mergeCell ref="DSG137:DSJ137"/>
    <mergeCell ref="DSK137:DSN137"/>
    <mergeCell ref="DSO137:DSR137"/>
    <mergeCell ref="DSS137:DSV137"/>
    <mergeCell ref="DQC137:DQF137"/>
    <mergeCell ref="DQG137:DQJ137"/>
    <mergeCell ref="DQK137:DQN137"/>
    <mergeCell ref="DQO137:DQR137"/>
    <mergeCell ref="DQS137:DQV137"/>
    <mergeCell ref="DQW137:DQZ137"/>
    <mergeCell ref="DRA137:DRD137"/>
    <mergeCell ref="DRE137:DRH137"/>
    <mergeCell ref="DRI137:DRL137"/>
    <mergeCell ref="DOS137:DOV137"/>
    <mergeCell ref="DOW137:DOZ137"/>
    <mergeCell ref="DPA137:DPD137"/>
    <mergeCell ref="DPE137:DPH137"/>
    <mergeCell ref="DPI137:DPL137"/>
    <mergeCell ref="DPM137:DPP137"/>
    <mergeCell ref="DPQ137:DPT137"/>
    <mergeCell ref="DPU137:DPX137"/>
    <mergeCell ref="DPY137:DQB137"/>
    <mergeCell ref="DNI137:DNL137"/>
    <mergeCell ref="DNM137:DNP137"/>
    <mergeCell ref="DNQ137:DNT137"/>
    <mergeCell ref="DNU137:DNX137"/>
    <mergeCell ref="DNY137:DOB137"/>
    <mergeCell ref="DOC137:DOF137"/>
    <mergeCell ref="DOG137:DOJ137"/>
    <mergeCell ref="DOK137:DON137"/>
    <mergeCell ref="DOO137:DOR137"/>
    <mergeCell ref="DXA137:DXD137"/>
    <mergeCell ref="DXE137:DXH137"/>
    <mergeCell ref="DXI137:DXL137"/>
    <mergeCell ref="DXM137:DXP137"/>
    <mergeCell ref="DXQ137:DXT137"/>
    <mergeCell ref="DXU137:DXX137"/>
    <mergeCell ref="DXY137:DYB137"/>
    <mergeCell ref="DYC137:DYF137"/>
    <mergeCell ref="DYG137:DYJ137"/>
    <mergeCell ref="DVQ137:DVT137"/>
    <mergeCell ref="DVU137:DVX137"/>
    <mergeCell ref="DVY137:DWB137"/>
    <mergeCell ref="DWC137:DWF137"/>
    <mergeCell ref="DWG137:DWJ137"/>
    <mergeCell ref="DWK137:DWN137"/>
    <mergeCell ref="DWO137:DWR137"/>
    <mergeCell ref="DWS137:DWV137"/>
    <mergeCell ref="DWW137:DWZ137"/>
    <mergeCell ref="DUG137:DUJ137"/>
    <mergeCell ref="DUK137:DUN137"/>
    <mergeCell ref="DUO137:DUR137"/>
    <mergeCell ref="DUS137:DUV137"/>
    <mergeCell ref="DUW137:DUZ137"/>
    <mergeCell ref="DVA137:DVD137"/>
    <mergeCell ref="DVE137:DVH137"/>
    <mergeCell ref="DVI137:DVL137"/>
    <mergeCell ref="DVM137:DVP137"/>
    <mergeCell ref="DSW137:DSZ137"/>
    <mergeCell ref="DTA137:DTD137"/>
    <mergeCell ref="DTE137:DTH137"/>
    <mergeCell ref="DTI137:DTL137"/>
    <mergeCell ref="DTM137:DTP137"/>
    <mergeCell ref="DTQ137:DTT137"/>
    <mergeCell ref="DTU137:DTX137"/>
    <mergeCell ref="DTY137:DUB137"/>
    <mergeCell ref="DUC137:DUF137"/>
    <mergeCell ref="ECO137:ECR137"/>
    <mergeCell ref="ECS137:ECV137"/>
    <mergeCell ref="ECW137:ECZ137"/>
    <mergeCell ref="EDA137:EDD137"/>
    <mergeCell ref="EDE137:EDH137"/>
    <mergeCell ref="EDI137:EDL137"/>
    <mergeCell ref="EDM137:EDP137"/>
    <mergeCell ref="EDQ137:EDT137"/>
    <mergeCell ref="EDU137:EDX137"/>
    <mergeCell ref="EBE137:EBH137"/>
    <mergeCell ref="EBI137:EBL137"/>
    <mergeCell ref="EBM137:EBP137"/>
    <mergeCell ref="EBQ137:EBT137"/>
    <mergeCell ref="EBU137:EBX137"/>
    <mergeCell ref="EBY137:ECB137"/>
    <mergeCell ref="ECC137:ECF137"/>
    <mergeCell ref="ECG137:ECJ137"/>
    <mergeCell ref="ECK137:ECN137"/>
    <mergeCell ref="DZU137:DZX137"/>
    <mergeCell ref="DZY137:EAB137"/>
    <mergeCell ref="EAC137:EAF137"/>
    <mergeCell ref="EAG137:EAJ137"/>
    <mergeCell ref="EAK137:EAN137"/>
    <mergeCell ref="EAO137:EAR137"/>
    <mergeCell ref="EAS137:EAV137"/>
    <mergeCell ref="EAW137:EAZ137"/>
    <mergeCell ref="EBA137:EBD137"/>
    <mergeCell ref="DYK137:DYN137"/>
    <mergeCell ref="DYO137:DYR137"/>
    <mergeCell ref="DYS137:DYV137"/>
    <mergeCell ref="DYW137:DYZ137"/>
    <mergeCell ref="DZA137:DZD137"/>
    <mergeCell ref="DZE137:DZH137"/>
    <mergeCell ref="DZI137:DZL137"/>
    <mergeCell ref="DZM137:DZP137"/>
    <mergeCell ref="DZQ137:DZT137"/>
    <mergeCell ref="EIC137:EIF137"/>
    <mergeCell ref="EIG137:EIJ137"/>
    <mergeCell ref="EIK137:EIN137"/>
    <mergeCell ref="EIO137:EIR137"/>
    <mergeCell ref="EIS137:EIV137"/>
    <mergeCell ref="EIW137:EIZ137"/>
    <mergeCell ref="EJA137:EJD137"/>
    <mergeCell ref="EJE137:EJH137"/>
    <mergeCell ref="EJI137:EJL137"/>
    <mergeCell ref="EGS137:EGV137"/>
    <mergeCell ref="EGW137:EGZ137"/>
    <mergeCell ref="EHA137:EHD137"/>
    <mergeCell ref="EHE137:EHH137"/>
    <mergeCell ref="EHI137:EHL137"/>
    <mergeCell ref="EHM137:EHP137"/>
    <mergeCell ref="EHQ137:EHT137"/>
    <mergeCell ref="EHU137:EHX137"/>
    <mergeCell ref="EHY137:EIB137"/>
    <mergeCell ref="EFI137:EFL137"/>
    <mergeCell ref="EFM137:EFP137"/>
    <mergeCell ref="EFQ137:EFT137"/>
    <mergeCell ref="EFU137:EFX137"/>
    <mergeCell ref="EFY137:EGB137"/>
    <mergeCell ref="EGC137:EGF137"/>
    <mergeCell ref="EGG137:EGJ137"/>
    <mergeCell ref="EGK137:EGN137"/>
    <mergeCell ref="EGO137:EGR137"/>
    <mergeCell ref="EDY137:EEB137"/>
    <mergeCell ref="EEC137:EEF137"/>
    <mergeCell ref="EEG137:EEJ137"/>
    <mergeCell ref="EEK137:EEN137"/>
    <mergeCell ref="EEO137:EER137"/>
    <mergeCell ref="EES137:EEV137"/>
    <mergeCell ref="EEW137:EEZ137"/>
    <mergeCell ref="EFA137:EFD137"/>
    <mergeCell ref="EFE137:EFH137"/>
    <mergeCell ref="ENQ137:ENT137"/>
    <mergeCell ref="ENU137:ENX137"/>
    <mergeCell ref="ENY137:EOB137"/>
    <mergeCell ref="EOC137:EOF137"/>
    <mergeCell ref="EOG137:EOJ137"/>
    <mergeCell ref="EOK137:EON137"/>
    <mergeCell ref="EOO137:EOR137"/>
    <mergeCell ref="EOS137:EOV137"/>
    <mergeCell ref="EOW137:EOZ137"/>
    <mergeCell ref="EMG137:EMJ137"/>
    <mergeCell ref="EMK137:EMN137"/>
    <mergeCell ref="EMO137:EMR137"/>
    <mergeCell ref="EMS137:EMV137"/>
    <mergeCell ref="EMW137:EMZ137"/>
    <mergeCell ref="ENA137:END137"/>
    <mergeCell ref="ENE137:ENH137"/>
    <mergeCell ref="ENI137:ENL137"/>
    <mergeCell ref="ENM137:ENP137"/>
    <mergeCell ref="EKW137:EKZ137"/>
    <mergeCell ref="ELA137:ELD137"/>
    <mergeCell ref="ELE137:ELH137"/>
    <mergeCell ref="ELI137:ELL137"/>
    <mergeCell ref="ELM137:ELP137"/>
    <mergeCell ref="ELQ137:ELT137"/>
    <mergeCell ref="ELU137:ELX137"/>
    <mergeCell ref="ELY137:EMB137"/>
    <mergeCell ref="EMC137:EMF137"/>
    <mergeCell ref="EJM137:EJP137"/>
    <mergeCell ref="EJQ137:EJT137"/>
    <mergeCell ref="EJU137:EJX137"/>
    <mergeCell ref="EJY137:EKB137"/>
    <mergeCell ref="EKC137:EKF137"/>
    <mergeCell ref="EKG137:EKJ137"/>
    <mergeCell ref="EKK137:EKN137"/>
    <mergeCell ref="EKO137:EKR137"/>
    <mergeCell ref="EKS137:EKV137"/>
    <mergeCell ref="ETE137:ETH137"/>
    <mergeCell ref="ETI137:ETL137"/>
    <mergeCell ref="ETM137:ETP137"/>
    <mergeCell ref="ETQ137:ETT137"/>
    <mergeCell ref="ETU137:ETX137"/>
    <mergeCell ref="ETY137:EUB137"/>
    <mergeCell ref="EUC137:EUF137"/>
    <mergeCell ref="EUG137:EUJ137"/>
    <mergeCell ref="EUK137:EUN137"/>
    <mergeCell ref="ERU137:ERX137"/>
    <mergeCell ref="ERY137:ESB137"/>
    <mergeCell ref="ESC137:ESF137"/>
    <mergeCell ref="ESG137:ESJ137"/>
    <mergeCell ref="ESK137:ESN137"/>
    <mergeCell ref="ESO137:ESR137"/>
    <mergeCell ref="ESS137:ESV137"/>
    <mergeCell ref="ESW137:ESZ137"/>
    <mergeCell ref="ETA137:ETD137"/>
    <mergeCell ref="EQK137:EQN137"/>
    <mergeCell ref="EQO137:EQR137"/>
    <mergeCell ref="EQS137:EQV137"/>
    <mergeCell ref="EQW137:EQZ137"/>
    <mergeCell ref="ERA137:ERD137"/>
    <mergeCell ref="ERE137:ERH137"/>
    <mergeCell ref="ERI137:ERL137"/>
    <mergeCell ref="ERM137:ERP137"/>
    <mergeCell ref="ERQ137:ERT137"/>
    <mergeCell ref="EPA137:EPD137"/>
    <mergeCell ref="EPE137:EPH137"/>
    <mergeCell ref="EPI137:EPL137"/>
    <mergeCell ref="EPM137:EPP137"/>
    <mergeCell ref="EPQ137:EPT137"/>
    <mergeCell ref="EPU137:EPX137"/>
    <mergeCell ref="EPY137:EQB137"/>
    <mergeCell ref="EQC137:EQF137"/>
    <mergeCell ref="EQG137:EQJ137"/>
    <mergeCell ref="EYS137:EYV137"/>
    <mergeCell ref="EYW137:EYZ137"/>
    <mergeCell ref="EZA137:EZD137"/>
    <mergeCell ref="EZE137:EZH137"/>
    <mergeCell ref="EZI137:EZL137"/>
    <mergeCell ref="EZM137:EZP137"/>
    <mergeCell ref="EZQ137:EZT137"/>
    <mergeCell ref="EZU137:EZX137"/>
    <mergeCell ref="EZY137:FAB137"/>
    <mergeCell ref="EXI137:EXL137"/>
    <mergeCell ref="EXM137:EXP137"/>
    <mergeCell ref="EXQ137:EXT137"/>
    <mergeCell ref="EXU137:EXX137"/>
    <mergeCell ref="EXY137:EYB137"/>
    <mergeCell ref="EYC137:EYF137"/>
    <mergeCell ref="EYG137:EYJ137"/>
    <mergeCell ref="EYK137:EYN137"/>
    <mergeCell ref="EYO137:EYR137"/>
    <mergeCell ref="EVY137:EWB137"/>
    <mergeCell ref="EWC137:EWF137"/>
    <mergeCell ref="EWG137:EWJ137"/>
    <mergeCell ref="EWK137:EWN137"/>
    <mergeCell ref="EWO137:EWR137"/>
    <mergeCell ref="EWS137:EWV137"/>
    <mergeCell ref="EWW137:EWZ137"/>
    <mergeCell ref="EXA137:EXD137"/>
    <mergeCell ref="EXE137:EXH137"/>
    <mergeCell ref="EUO137:EUR137"/>
    <mergeCell ref="EUS137:EUV137"/>
    <mergeCell ref="EUW137:EUZ137"/>
    <mergeCell ref="EVA137:EVD137"/>
    <mergeCell ref="EVE137:EVH137"/>
    <mergeCell ref="EVI137:EVL137"/>
    <mergeCell ref="EVM137:EVP137"/>
    <mergeCell ref="EVQ137:EVT137"/>
    <mergeCell ref="EVU137:EVX137"/>
    <mergeCell ref="FEG137:FEJ137"/>
    <mergeCell ref="FEK137:FEN137"/>
    <mergeCell ref="FEO137:FER137"/>
    <mergeCell ref="FES137:FEV137"/>
    <mergeCell ref="FEW137:FEZ137"/>
    <mergeCell ref="FFA137:FFD137"/>
    <mergeCell ref="FFE137:FFH137"/>
    <mergeCell ref="FFI137:FFL137"/>
    <mergeCell ref="FFM137:FFP137"/>
    <mergeCell ref="FCW137:FCZ137"/>
    <mergeCell ref="FDA137:FDD137"/>
    <mergeCell ref="FDE137:FDH137"/>
    <mergeCell ref="FDI137:FDL137"/>
    <mergeCell ref="FDM137:FDP137"/>
    <mergeCell ref="FDQ137:FDT137"/>
    <mergeCell ref="FDU137:FDX137"/>
    <mergeCell ref="FDY137:FEB137"/>
    <mergeCell ref="FEC137:FEF137"/>
    <mergeCell ref="FBM137:FBP137"/>
    <mergeCell ref="FBQ137:FBT137"/>
    <mergeCell ref="FBU137:FBX137"/>
    <mergeCell ref="FBY137:FCB137"/>
    <mergeCell ref="FCC137:FCF137"/>
    <mergeCell ref="FCG137:FCJ137"/>
    <mergeCell ref="FCK137:FCN137"/>
    <mergeCell ref="FCO137:FCR137"/>
    <mergeCell ref="FCS137:FCV137"/>
    <mergeCell ref="FAC137:FAF137"/>
    <mergeCell ref="FAG137:FAJ137"/>
    <mergeCell ref="FAK137:FAN137"/>
    <mergeCell ref="FAO137:FAR137"/>
    <mergeCell ref="FAS137:FAV137"/>
    <mergeCell ref="FAW137:FAZ137"/>
    <mergeCell ref="FBA137:FBD137"/>
    <mergeCell ref="FBE137:FBH137"/>
    <mergeCell ref="FBI137:FBL137"/>
    <mergeCell ref="FJU137:FJX137"/>
    <mergeCell ref="FJY137:FKB137"/>
    <mergeCell ref="FKC137:FKF137"/>
    <mergeCell ref="FKG137:FKJ137"/>
    <mergeCell ref="FKK137:FKN137"/>
    <mergeCell ref="FKO137:FKR137"/>
    <mergeCell ref="FKS137:FKV137"/>
    <mergeCell ref="FKW137:FKZ137"/>
    <mergeCell ref="FLA137:FLD137"/>
    <mergeCell ref="FIK137:FIN137"/>
    <mergeCell ref="FIO137:FIR137"/>
    <mergeCell ref="FIS137:FIV137"/>
    <mergeCell ref="FIW137:FIZ137"/>
    <mergeCell ref="FJA137:FJD137"/>
    <mergeCell ref="FJE137:FJH137"/>
    <mergeCell ref="FJI137:FJL137"/>
    <mergeCell ref="FJM137:FJP137"/>
    <mergeCell ref="FJQ137:FJT137"/>
    <mergeCell ref="FHA137:FHD137"/>
    <mergeCell ref="FHE137:FHH137"/>
    <mergeCell ref="FHI137:FHL137"/>
    <mergeCell ref="FHM137:FHP137"/>
    <mergeCell ref="FHQ137:FHT137"/>
    <mergeCell ref="FHU137:FHX137"/>
    <mergeCell ref="FHY137:FIB137"/>
    <mergeCell ref="FIC137:FIF137"/>
    <mergeCell ref="FIG137:FIJ137"/>
    <mergeCell ref="FFQ137:FFT137"/>
    <mergeCell ref="FFU137:FFX137"/>
    <mergeCell ref="FFY137:FGB137"/>
    <mergeCell ref="FGC137:FGF137"/>
    <mergeCell ref="FGG137:FGJ137"/>
    <mergeCell ref="FGK137:FGN137"/>
    <mergeCell ref="FGO137:FGR137"/>
    <mergeCell ref="FGS137:FGV137"/>
    <mergeCell ref="FGW137:FGZ137"/>
    <mergeCell ref="FPI137:FPL137"/>
    <mergeCell ref="FPM137:FPP137"/>
    <mergeCell ref="FPQ137:FPT137"/>
    <mergeCell ref="FPU137:FPX137"/>
    <mergeCell ref="FPY137:FQB137"/>
    <mergeCell ref="FQC137:FQF137"/>
    <mergeCell ref="FQG137:FQJ137"/>
    <mergeCell ref="FQK137:FQN137"/>
    <mergeCell ref="FQO137:FQR137"/>
    <mergeCell ref="FNY137:FOB137"/>
    <mergeCell ref="FOC137:FOF137"/>
    <mergeCell ref="FOG137:FOJ137"/>
    <mergeCell ref="FOK137:FON137"/>
    <mergeCell ref="FOO137:FOR137"/>
    <mergeCell ref="FOS137:FOV137"/>
    <mergeCell ref="FOW137:FOZ137"/>
    <mergeCell ref="FPA137:FPD137"/>
    <mergeCell ref="FPE137:FPH137"/>
    <mergeCell ref="FMO137:FMR137"/>
    <mergeCell ref="FMS137:FMV137"/>
    <mergeCell ref="FMW137:FMZ137"/>
    <mergeCell ref="FNA137:FND137"/>
    <mergeCell ref="FNE137:FNH137"/>
    <mergeCell ref="FNI137:FNL137"/>
    <mergeCell ref="FNM137:FNP137"/>
    <mergeCell ref="FNQ137:FNT137"/>
    <mergeCell ref="FNU137:FNX137"/>
    <mergeCell ref="FLE137:FLH137"/>
    <mergeCell ref="FLI137:FLL137"/>
    <mergeCell ref="FLM137:FLP137"/>
    <mergeCell ref="FLQ137:FLT137"/>
    <mergeCell ref="FLU137:FLX137"/>
    <mergeCell ref="FLY137:FMB137"/>
    <mergeCell ref="FMC137:FMF137"/>
    <mergeCell ref="FMG137:FMJ137"/>
    <mergeCell ref="FMK137:FMN137"/>
    <mergeCell ref="FUW137:FUZ137"/>
    <mergeCell ref="FVA137:FVD137"/>
    <mergeCell ref="FVE137:FVH137"/>
    <mergeCell ref="FVI137:FVL137"/>
    <mergeCell ref="FVM137:FVP137"/>
    <mergeCell ref="FVQ137:FVT137"/>
    <mergeCell ref="FVU137:FVX137"/>
    <mergeCell ref="FVY137:FWB137"/>
    <mergeCell ref="FWC137:FWF137"/>
    <mergeCell ref="FTM137:FTP137"/>
    <mergeCell ref="FTQ137:FTT137"/>
    <mergeCell ref="FTU137:FTX137"/>
    <mergeCell ref="FTY137:FUB137"/>
    <mergeCell ref="FUC137:FUF137"/>
    <mergeCell ref="FUG137:FUJ137"/>
    <mergeCell ref="FUK137:FUN137"/>
    <mergeCell ref="FUO137:FUR137"/>
    <mergeCell ref="FUS137:FUV137"/>
    <mergeCell ref="FSC137:FSF137"/>
    <mergeCell ref="FSG137:FSJ137"/>
    <mergeCell ref="FSK137:FSN137"/>
    <mergeCell ref="FSO137:FSR137"/>
    <mergeCell ref="FSS137:FSV137"/>
    <mergeCell ref="FSW137:FSZ137"/>
    <mergeCell ref="FTA137:FTD137"/>
    <mergeCell ref="FTE137:FTH137"/>
    <mergeCell ref="FTI137:FTL137"/>
    <mergeCell ref="FQS137:FQV137"/>
    <mergeCell ref="FQW137:FQZ137"/>
    <mergeCell ref="FRA137:FRD137"/>
    <mergeCell ref="FRE137:FRH137"/>
    <mergeCell ref="FRI137:FRL137"/>
    <mergeCell ref="FRM137:FRP137"/>
    <mergeCell ref="FRQ137:FRT137"/>
    <mergeCell ref="FRU137:FRX137"/>
    <mergeCell ref="FRY137:FSB137"/>
    <mergeCell ref="GAK137:GAN137"/>
    <mergeCell ref="GAO137:GAR137"/>
    <mergeCell ref="GAS137:GAV137"/>
    <mergeCell ref="GAW137:GAZ137"/>
    <mergeCell ref="GBA137:GBD137"/>
    <mergeCell ref="GBE137:GBH137"/>
    <mergeCell ref="GBI137:GBL137"/>
    <mergeCell ref="GBM137:GBP137"/>
    <mergeCell ref="GBQ137:GBT137"/>
    <mergeCell ref="FZA137:FZD137"/>
    <mergeCell ref="FZE137:FZH137"/>
    <mergeCell ref="FZI137:FZL137"/>
    <mergeCell ref="FZM137:FZP137"/>
    <mergeCell ref="FZQ137:FZT137"/>
    <mergeCell ref="FZU137:FZX137"/>
    <mergeCell ref="FZY137:GAB137"/>
    <mergeCell ref="GAC137:GAF137"/>
    <mergeCell ref="GAG137:GAJ137"/>
    <mergeCell ref="FXQ137:FXT137"/>
    <mergeCell ref="FXU137:FXX137"/>
    <mergeCell ref="FXY137:FYB137"/>
    <mergeCell ref="FYC137:FYF137"/>
    <mergeCell ref="FYG137:FYJ137"/>
    <mergeCell ref="FYK137:FYN137"/>
    <mergeCell ref="FYO137:FYR137"/>
    <mergeCell ref="FYS137:FYV137"/>
    <mergeCell ref="FYW137:FYZ137"/>
    <mergeCell ref="FWG137:FWJ137"/>
    <mergeCell ref="FWK137:FWN137"/>
    <mergeCell ref="FWO137:FWR137"/>
    <mergeCell ref="FWS137:FWV137"/>
    <mergeCell ref="FWW137:FWZ137"/>
    <mergeCell ref="FXA137:FXD137"/>
    <mergeCell ref="FXE137:FXH137"/>
    <mergeCell ref="FXI137:FXL137"/>
    <mergeCell ref="FXM137:FXP137"/>
    <mergeCell ref="GFY137:GGB137"/>
    <mergeCell ref="GGC137:GGF137"/>
    <mergeCell ref="GGG137:GGJ137"/>
    <mergeCell ref="GGK137:GGN137"/>
    <mergeCell ref="GGO137:GGR137"/>
    <mergeCell ref="GGS137:GGV137"/>
    <mergeCell ref="GGW137:GGZ137"/>
    <mergeCell ref="GHA137:GHD137"/>
    <mergeCell ref="GHE137:GHH137"/>
    <mergeCell ref="GEO137:GER137"/>
    <mergeCell ref="GES137:GEV137"/>
    <mergeCell ref="GEW137:GEZ137"/>
    <mergeCell ref="GFA137:GFD137"/>
    <mergeCell ref="GFE137:GFH137"/>
    <mergeCell ref="GFI137:GFL137"/>
    <mergeCell ref="GFM137:GFP137"/>
    <mergeCell ref="GFQ137:GFT137"/>
    <mergeCell ref="GFU137:GFX137"/>
    <mergeCell ref="GDE137:GDH137"/>
    <mergeCell ref="GDI137:GDL137"/>
    <mergeCell ref="GDM137:GDP137"/>
    <mergeCell ref="GDQ137:GDT137"/>
    <mergeCell ref="GDU137:GDX137"/>
    <mergeCell ref="GDY137:GEB137"/>
    <mergeCell ref="GEC137:GEF137"/>
    <mergeCell ref="GEG137:GEJ137"/>
    <mergeCell ref="GEK137:GEN137"/>
    <mergeCell ref="GBU137:GBX137"/>
    <mergeCell ref="GBY137:GCB137"/>
    <mergeCell ref="GCC137:GCF137"/>
    <mergeCell ref="GCG137:GCJ137"/>
    <mergeCell ref="GCK137:GCN137"/>
    <mergeCell ref="GCO137:GCR137"/>
    <mergeCell ref="GCS137:GCV137"/>
    <mergeCell ref="GCW137:GCZ137"/>
    <mergeCell ref="GDA137:GDD137"/>
    <mergeCell ref="GLM137:GLP137"/>
    <mergeCell ref="GLQ137:GLT137"/>
    <mergeCell ref="GLU137:GLX137"/>
    <mergeCell ref="GLY137:GMB137"/>
    <mergeCell ref="GMC137:GMF137"/>
    <mergeCell ref="GMG137:GMJ137"/>
    <mergeCell ref="GMK137:GMN137"/>
    <mergeCell ref="GMO137:GMR137"/>
    <mergeCell ref="GMS137:GMV137"/>
    <mergeCell ref="GKC137:GKF137"/>
    <mergeCell ref="GKG137:GKJ137"/>
    <mergeCell ref="GKK137:GKN137"/>
    <mergeCell ref="GKO137:GKR137"/>
    <mergeCell ref="GKS137:GKV137"/>
    <mergeCell ref="GKW137:GKZ137"/>
    <mergeCell ref="GLA137:GLD137"/>
    <mergeCell ref="GLE137:GLH137"/>
    <mergeCell ref="GLI137:GLL137"/>
    <mergeCell ref="GIS137:GIV137"/>
    <mergeCell ref="GIW137:GIZ137"/>
    <mergeCell ref="GJA137:GJD137"/>
    <mergeCell ref="GJE137:GJH137"/>
    <mergeCell ref="GJI137:GJL137"/>
    <mergeCell ref="GJM137:GJP137"/>
    <mergeCell ref="GJQ137:GJT137"/>
    <mergeCell ref="GJU137:GJX137"/>
    <mergeCell ref="GJY137:GKB137"/>
    <mergeCell ref="GHI137:GHL137"/>
    <mergeCell ref="GHM137:GHP137"/>
    <mergeCell ref="GHQ137:GHT137"/>
    <mergeCell ref="GHU137:GHX137"/>
    <mergeCell ref="GHY137:GIB137"/>
    <mergeCell ref="GIC137:GIF137"/>
    <mergeCell ref="GIG137:GIJ137"/>
    <mergeCell ref="GIK137:GIN137"/>
    <mergeCell ref="GIO137:GIR137"/>
    <mergeCell ref="GRA137:GRD137"/>
    <mergeCell ref="GRE137:GRH137"/>
    <mergeCell ref="GRI137:GRL137"/>
    <mergeCell ref="GRM137:GRP137"/>
    <mergeCell ref="GRQ137:GRT137"/>
    <mergeCell ref="GRU137:GRX137"/>
    <mergeCell ref="GRY137:GSB137"/>
    <mergeCell ref="GSC137:GSF137"/>
    <mergeCell ref="GSG137:GSJ137"/>
    <mergeCell ref="GPQ137:GPT137"/>
    <mergeCell ref="GPU137:GPX137"/>
    <mergeCell ref="GPY137:GQB137"/>
    <mergeCell ref="GQC137:GQF137"/>
    <mergeCell ref="GQG137:GQJ137"/>
    <mergeCell ref="GQK137:GQN137"/>
    <mergeCell ref="GQO137:GQR137"/>
    <mergeCell ref="GQS137:GQV137"/>
    <mergeCell ref="GQW137:GQZ137"/>
    <mergeCell ref="GOG137:GOJ137"/>
    <mergeCell ref="GOK137:GON137"/>
    <mergeCell ref="GOO137:GOR137"/>
    <mergeCell ref="GOS137:GOV137"/>
    <mergeCell ref="GOW137:GOZ137"/>
    <mergeCell ref="GPA137:GPD137"/>
    <mergeCell ref="GPE137:GPH137"/>
    <mergeCell ref="GPI137:GPL137"/>
    <mergeCell ref="GPM137:GPP137"/>
    <mergeCell ref="GMW137:GMZ137"/>
    <mergeCell ref="GNA137:GND137"/>
    <mergeCell ref="GNE137:GNH137"/>
    <mergeCell ref="GNI137:GNL137"/>
    <mergeCell ref="GNM137:GNP137"/>
    <mergeCell ref="GNQ137:GNT137"/>
    <mergeCell ref="GNU137:GNX137"/>
    <mergeCell ref="GNY137:GOB137"/>
    <mergeCell ref="GOC137:GOF137"/>
    <mergeCell ref="GWO137:GWR137"/>
    <mergeCell ref="GWS137:GWV137"/>
    <mergeCell ref="GWW137:GWZ137"/>
    <mergeCell ref="GXA137:GXD137"/>
    <mergeCell ref="GXE137:GXH137"/>
    <mergeCell ref="GXI137:GXL137"/>
    <mergeCell ref="GXM137:GXP137"/>
    <mergeCell ref="GXQ137:GXT137"/>
    <mergeCell ref="GXU137:GXX137"/>
    <mergeCell ref="GVE137:GVH137"/>
    <mergeCell ref="GVI137:GVL137"/>
    <mergeCell ref="GVM137:GVP137"/>
    <mergeCell ref="GVQ137:GVT137"/>
    <mergeCell ref="GVU137:GVX137"/>
    <mergeCell ref="GVY137:GWB137"/>
    <mergeCell ref="GWC137:GWF137"/>
    <mergeCell ref="GWG137:GWJ137"/>
    <mergeCell ref="GWK137:GWN137"/>
    <mergeCell ref="GTU137:GTX137"/>
    <mergeCell ref="GTY137:GUB137"/>
    <mergeCell ref="GUC137:GUF137"/>
    <mergeCell ref="GUG137:GUJ137"/>
    <mergeCell ref="GUK137:GUN137"/>
    <mergeCell ref="GUO137:GUR137"/>
    <mergeCell ref="GUS137:GUV137"/>
    <mergeCell ref="GUW137:GUZ137"/>
    <mergeCell ref="GVA137:GVD137"/>
    <mergeCell ref="GSK137:GSN137"/>
    <mergeCell ref="GSO137:GSR137"/>
    <mergeCell ref="GSS137:GSV137"/>
    <mergeCell ref="GSW137:GSZ137"/>
    <mergeCell ref="GTA137:GTD137"/>
    <mergeCell ref="GTE137:GTH137"/>
    <mergeCell ref="GTI137:GTL137"/>
    <mergeCell ref="GTM137:GTP137"/>
    <mergeCell ref="GTQ137:GTT137"/>
    <mergeCell ref="HCC137:HCF137"/>
    <mergeCell ref="HCG137:HCJ137"/>
    <mergeCell ref="HCK137:HCN137"/>
    <mergeCell ref="HCO137:HCR137"/>
    <mergeCell ref="HCS137:HCV137"/>
    <mergeCell ref="HCW137:HCZ137"/>
    <mergeCell ref="HDA137:HDD137"/>
    <mergeCell ref="HDE137:HDH137"/>
    <mergeCell ref="HDI137:HDL137"/>
    <mergeCell ref="HAS137:HAV137"/>
    <mergeCell ref="HAW137:HAZ137"/>
    <mergeCell ref="HBA137:HBD137"/>
    <mergeCell ref="HBE137:HBH137"/>
    <mergeCell ref="HBI137:HBL137"/>
    <mergeCell ref="HBM137:HBP137"/>
    <mergeCell ref="HBQ137:HBT137"/>
    <mergeCell ref="HBU137:HBX137"/>
    <mergeCell ref="HBY137:HCB137"/>
    <mergeCell ref="GZI137:GZL137"/>
    <mergeCell ref="GZM137:GZP137"/>
    <mergeCell ref="GZQ137:GZT137"/>
    <mergeCell ref="GZU137:GZX137"/>
    <mergeCell ref="GZY137:HAB137"/>
    <mergeCell ref="HAC137:HAF137"/>
    <mergeCell ref="HAG137:HAJ137"/>
    <mergeCell ref="HAK137:HAN137"/>
    <mergeCell ref="HAO137:HAR137"/>
    <mergeCell ref="GXY137:GYB137"/>
    <mergeCell ref="GYC137:GYF137"/>
    <mergeCell ref="GYG137:GYJ137"/>
    <mergeCell ref="GYK137:GYN137"/>
    <mergeCell ref="GYO137:GYR137"/>
    <mergeCell ref="GYS137:GYV137"/>
    <mergeCell ref="GYW137:GYZ137"/>
    <mergeCell ref="GZA137:GZD137"/>
    <mergeCell ref="GZE137:GZH137"/>
    <mergeCell ref="HHQ137:HHT137"/>
    <mergeCell ref="HHU137:HHX137"/>
    <mergeCell ref="HHY137:HIB137"/>
    <mergeCell ref="HIC137:HIF137"/>
    <mergeCell ref="HIG137:HIJ137"/>
    <mergeCell ref="HIK137:HIN137"/>
    <mergeCell ref="HIO137:HIR137"/>
    <mergeCell ref="HIS137:HIV137"/>
    <mergeCell ref="HIW137:HIZ137"/>
    <mergeCell ref="HGG137:HGJ137"/>
    <mergeCell ref="HGK137:HGN137"/>
    <mergeCell ref="HGO137:HGR137"/>
    <mergeCell ref="HGS137:HGV137"/>
    <mergeCell ref="HGW137:HGZ137"/>
    <mergeCell ref="HHA137:HHD137"/>
    <mergeCell ref="HHE137:HHH137"/>
    <mergeCell ref="HHI137:HHL137"/>
    <mergeCell ref="HHM137:HHP137"/>
    <mergeCell ref="HEW137:HEZ137"/>
    <mergeCell ref="HFA137:HFD137"/>
    <mergeCell ref="HFE137:HFH137"/>
    <mergeCell ref="HFI137:HFL137"/>
    <mergeCell ref="HFM137:HFP137"/>
    <mergeCell ref="HFQ137:HFT137"/>
    <mergeCell ref="HFU137:HFX137"/>
    <mergeCell ref="HFY137:HGB137"/>
    <mergeCell ref="HGC137:HGF137"/>
    <mergeCell ref="HDM137:HDP137"/>
    <mergeCell ref="HDQ137:HDT137"/>
    <mergeCell ref="HDU137:HDX137"/>
    <mergeCell ref="HDY137:HEB137"/>
    <mergeCell ref="HEC137:HEF137"/>
    <mergeCell ref="HEG137:HEJ137"/>
    <mergeCell ref="HEK137:HEN137"/>
    <mergeCell ref="HEO137:HER137"/>
    <mergeCell ref="HES137:HEV137"/>
    <mergeCell ref="HNE137:HNH137"/>
    <mergeCell ref="HNI137:HNL137"/>
    <mergeCell ref="HNM137:HNP137"/>
    <mergeCell ref="HNQ137:HNT137"/>
    <mergeCell ref="HNU137:HNX137"/>
    <mergeCell ref="HNY137:HOB137"/>
    <mergeCell ref="HOC137:HOF137"/>
    <mergeCell ref="HOG137:HOJ137"/>
    <mergeCell ref="HOK137:HON137"/>
    <mergeCell ref="HLU137:HLX137"/>
    <mergeCell ref="HLY137:HMB137"/>
    <mergeCell ref="HMC137:HMF137"/>
    <mergeCell ref="HMG137:HMJ137"/>
    <mergeCell ref="HMK137:HMN137"/>
    <mergeCell ref="HMO137:HMR137"/>
    <mergeCell ref="HMS137:HMV137"/>
    <mergeCell ref="HMW137:HMZ137"/>
    <mergeCell ref="HNA137:HND137"/>
    <mergeCell ref="HKK137:HKN137"/>
    <mergeCell ref="HKO137:HKR137"/>
    <mergeCell ref="HKS137:HKV137"/>
    <mergeCell ref="HKW137:HKZ137"/>
    <mergeCell ref="HLA137:HLD137"/>
    <mergeCell ref="HLE137:HLH137"/>
    <mergeCell ref="HLI137:HLL137"/>
    <mergeCell ref="HLM137:HLP137"/>
    <mergeCell ref="HLQ137:HLT137"/>
    <mergeCell ref="HJA137:HJD137"/>
    <mergeCell ref="HJE137:HJH137"/>
    <mergeCell ref="HJI137:HJL137"/>
    <mergeCell ref="HJM137:HJP137"/>
    <mergeCell ref="HJQ137:HJT137"/>
    <mergeCell ref="HJU137:HJX137"/>
    <mergeCell ref="HJY137:HKB137"/>
    <mergeCell ref="HKC137:HKF137"/>
    <mergeCell ref="HKG137:HKJ137"/>
    <mergeCell ref="HSS137:HSV137"/>
    <mergeCell ref="HSW137:HSZ137"/>
    <mergeCell ref="HTA137:HTD137"/>
    <mergeCell ref="HTE137:HTH137"/>
    <mergeCell ref="HTI137:HTL137"/>
    <mergeCell ref="HTM137:HTP137"/>
    <mergeCell ref="HTQ137:HTT137"/>
    <mergeCell ref="HTU137:HTX137"/>
    <mergeCell ref="HTY137:HUB137"/>
    <mergeCell ref="HRI137:HRL137"/>
    <mergeCell ref="HRM137:HRP137"/>
    <mergeCell ref="HRQ137:HRT137"/>
    <mergeCell ref="HRU137:HRX137"/>
    <mergeCell ref="HRY137:HSB137"/>
    <mergeCell ref="HSC137:HSF137"/>
    <mergeCell ref="HSG137:HSJ137"/>
    <mergeCell ref="HSK137:HSN137"/>
    <mergeCell ref="HSO137:HSR137"/>
    <mergeCell ref="HPY137:HQB137"/>
    <mergeCell ref="HQC137:HQF137"/>
    <mergeCell ref="HQG137:HQJ137"/>
    <mergeCell ref="HQK137:HQN137"/>
    <mergeCell ref="HQO137:HQR137"/>
    <mergeCell ref="HQS137:HQV137"/>
    <mergeCell ref="HQW137:HQZ137"/>
    <mergeCell ref="HRA137:HRD137"/>
    <mergeCell ref="HRE137:HRH137"/>
    <mergeCell ref="HOO137:HOR137"/>
    <mergeCell ref="HOS137:HOV137"/>
    <mergeCell ref="HOW137:HOZ137"/>
    <mergeCell ref="HPA137:HPD137"/>
    <mergeCell ref="HPE137:HPH137"/>
    <mergeCell ref="HPI137:HPL137"/>
    <mergeCell ref="HPM137:HPP137"/>
    <mergeCell ref="HPQ137:HPT137"/>
    <mergeCell ref="HPU137:HPX137"/>
    <mergeCell ref="HYG137:HYJ137"/>
    <mergeCell ref="HYK137:HYN137"/>
    <mergeCell ref="HYO137:HYR137"/>
    <mergeCell ref="HYS137:HYV137"/>
    <mergeCell ref="HYW137:HYZ137"/>
    <mergeCell ref="HZA137:HZD137"/>
    <mergeCell ref="HZE137:HZH137"/>
    <mergeCell ref="HZI137:HZL137"/>
    <mergeCell ref="HZM137:HZP137"/>
    <mergeCell ref="HWW137:HWZ137"/>
    <mergeCell ref="HXA137:HXD137"/>
    <mergeCell ref="HXE137:HXH137"/>
    <mergeCell ref="HXI137:HXL137"/>
    <mergeCell ref="HXM137:HXP137"/>
    <mergeCell ref="HXQ137:HXT137"/>
    <mergeCell ref="HXU137:HXX137"/>
    <mergeCell ref="HXY137:HYB137"/>
    <mergeCell ref="HYC137:HYF137"/>
    <mergeCell ref="HVM137:HVP137"/>
    <mergeCell ref="HVQ137:HVT137"/>
    <mergeCell ref="HVU137:HVX137"/>
    <mergeCell ref="HVY137:HWB137"/>
    <mergeCell ref="HWC137:HWF137"/>
    <mergeCell ref="HWG137:HWJ137"/>
    <mergeCell ref="HWK137:HWN137"/>
    <mergeCell ref="HWO137:HWR137"/>
    <mergeCell ref="HWS137:HWV137"/>
    <mergeCell ref="HUC137:HUF137"/>
    <mergeCell ref="HUG137:HUJ137"/>
    <mergeCell ref="HUK137:HUN137"/>
    <mergeCell ref="HUO137:HUR137"/>
    <mergeCell ref="HUS137:HUV137"/>
    <mergeCell ref="HUW137:HUZ137"/>
    <mergeCell ref="HVA137:HVD137"/>
    <mergeCell ref="HVE137:HVH137"/>
    <mergeCell ref="HVI137:HVL137"/>
    <mergeCell ref="IDU137:IDX137"/>
    <mergeCell ref="IDY137:IEB137"/>
    <mergeCell ref="IEC137:IEF137"/>
    <mergeCell ref="IEG137:IEJ137"/>
    <mergeCell ref="IEK137:IEN137"/>
    <mergeCell ref="IEO137:IER137"/>
    <mergeCell ref="IES137:IEV137"/>
    <mergeCell ref="IEW137:IEZ137"/>
    <mergeCell ref="IFA137:IFD137"/>
    <mergeCell ref="ICK137:ICN137"/>
    <mergeCell ref="ICO137:ICR137"/>
    <mergeCell ref="ICS137:ICV137"/>
    <mergeCell ref="ICW137:ICZ137"/>
    <mergeCell ref="IDA137:IDD137"/>
    <mergeCell ref="IDE137:IDH137"/>
    <mergeCell ref="IDI137:IDL137"/>
    <mergeCell ref="IDM137:IDP137"/>
    <mergeCell ref="IDQ137:IDT137"/>
    <mergeCell ref="IBA137:IBD137"/>
    <mergeCell ref="IBE137:IBH137"/>
    <mergeCell ref="IBI137:IBL137"/>
    <mergeCell ref="IBM137:IBP137"/>
    <mergeCell ref="IBQ137:IBT137"/>
    <mergeCell ref="IBU137:IBX137"/>
    <mergeCell ref="IBY137:ICB137"/>
    <mergeCell ref="ICC137:ICF137"/>
    <mergeCell ref="ICG137:ICJ137"/>
    <mergeCell ref="HZQ137:HZT137"/>
    <mergeCell ref="HZU137:HZX137"/>
    <mergeCell ref="HZY137:IAB137"/>
    <mergeCell ref="IAC137:IAF137"/>
    <mergeCell ref="IAG137:IAJ137"/>
    <mergeCell ref="IAK137:IAN137"/>
    <mergeCell ref="IAO137:IAR137"/>
    <mergeCell ref="IAS137:IAV137"/>
    <mergeCell ref="IAW137:IAZ137"/>
    <mergeCell ref="IJI137:IJL137"/>
    <mergeCell ref="IJM137:IJP137"/>
    <mergeCell ref="IJQ137:IJT137"/>
    <mergeCell ref="IJU137:IJX137"/>
    <mergeCell ref="IJY137:IKB137"/>
    <mergeCell ref="IKC137:IKF137"/>
    <mergeCell ref="IKG137:IKJ137"/>
    <mergeCell ref="IKK137:IKN137"/>
    <mergeCell ref="IKO137:IKR137"/>
    <mergeCell ref="IHY137:IIB137"/>
    <mergeCell ref="IIC137:IIF137"/>
    <mergeCell ref="IIG137:IIJ137"/>
    <mergeCell ref="IIK137:IIN137"/>
    <mergeCell ref="IIO137:IIR137"/>
    <mergeCell ref="IIS137:IIV137"/>
    <mergeCell ref="IIW137:IIZ137"/>
    <mergeCell ref="IJA137:IJD137"/>
    <mergeCell ref="IJE137:IJH137"/>
    <mergeCell ref="IGO137:IGR137"/>
    <mergeCell ref="IGS137:IGV137"/>
    <mergeCell ref="IGW137:IGZ137"/>
    <mergeCell ref="IHA137:IHD137"/>
    <mergeCell ref="IHE137:IHH137"/>
    <mergeCell ref="IHI137:IHL137"/>
    <mergeCell ref="IHM137:IHP137"/>
    <mergeCell ref="IHQ137:IHT137"/>
    <mergeCell ref="IHU137:IHX137"/>
    <mergeCell ref="IFE137:IFH137"/>
    <mergeCell ref="IFI137:IFL137"/>
    <mergeCell ref="IFM137:IFP137"/>
    <mergeCell ref="IFQ137:IFT137"/>
    <mergeCell ref="IFU137:IFX137"/>
    <mergeCell ref="IFY137:IGB137"/>
    <mergeCell ref="IGC137:IGF137"/>
    <mergeCell ref="IGG137:IGJ137"/>
    <mergeCell ref="IGK137:IGN137"/>
    <mergeCell ref="IOW137:IOZ137"/>
    <mergeCell ref="IPA137:IPD137"/>
    <mergeCell ref="IPE137:IPH137"/>
    <mergeCell ref="IPI137:IPL137"/>
    <mergeCell ref="IPM137:IPP137"/>
    <mergeCell ref="IPQ137:IPT137"/>
    <mergeCell ref="IPU137:IPX137"/>
    <mergeCell ref="IPY137:IQB137"/>
    <mergeCell ref="IQC137:IQF137"/>
    <mergeCell ref="INM137:INP137"/>
    <mergeCell ref="INQ137:INT137"/>
    <mergeCell ref="INU137:INX137"/>
    <mergeCell ref="INY137:IOB137"/>
    <mergeCell ref="IOC137:IOF137"/>
    <mergeCell ref="IOG137:IOJ137"/>
    <mergeCell ref="IOK137:ION137"/>
    <mergeCell ref="IOO137:IOR137"/>
    <mergeCell ref="IOS137:IOV137"/>
    <mergeCell ref="IMC137:IMF137"/>
    <mergeCell ref="IMG137:IMJ137"/>
    <mergeCell ref="IMK137:IMN137"/>
    <mergeCell ref="IMO137:IMR137"/>
    <mergeCell ref="IMS137:IMV137"/>
    <mergeCell ref="IMW137:IMZ137"/>
    <mergeCell ref="INA137:IND137"/>
    <mergeCell ref="INE137:INH137"/>
    <mergeCell ref="INI137:INL137"/>
    <mergeCell ref="IKS137:IKV137"/>
    <mergeCell ref="IKW137:IKZ137"/>
    <mergeCell ref="ILA137:ILD137"/>
    <mergeCell ref="ILE137:ILH137"/>
    <mergeCell ref="ILI137:ILL137"/>
    <mergeCell ref="ILM137:ILP137"/>
    <mergeCell ref="ILQ137:ILT137"/>
    <mergeCell ref="ILU137:ILX137"/>
    <mergeCell ref="ILY137:IMB137"/>
    <mergeCell ref="IUK137:IUN137"/>
    <mergeCell ref="IUO137:IUR137"/>
    <mergeCell ref="IUS137:IUV137"/>
    <mergeCell ref="IUW137:IUZ137"/>
    <mergeCell ref="IVA137:IVD137"/>
    <mergeCell ref="IVE137:IVH137"/>
    <mergeCell ref="IVI137:IVL137"/>
    <mergeCell ref="IVM137:IVP137"/>
    <mergeCell ref="IVQ137:IVT137"/>
    <mergeCell ref="ITA137:ITD137"/>
    <mergeCell ref="ITE137:ITH137"/>
    <mergeCell ref="ITI137:ITL137"/>
    <mergeCell ref="ITM137:ITP137"/>
    <mergeCell ref="ITQ137:ITT137"/>
    <mergeCell ref="ITU137:ITX137"/>
    <mergeCell ref="ITY137:IUB137"/>
    <mergeCell ref="IUC137:IUF137"/>
    <mergeCell ref="IUG137:IUJ137"/>
    <mergeCell ref="IRQ137:IRT137"/>
    <mergeCell ref="IRU137:IRX137"/>
    <mergeCell ref="IRY137:ISB137"/>
    <mergeCell ref="ISC137:ISF137"/>
    <mergeCell ref="ISG137:ISJ137"/>
    <mergeCell ref="ISK137:ISN137"/>
    <mergeCell ref="ISO137:ISR137"/>
    <mergeCell ref="ISS137:ISV137"/>
    <mergeCell ref="ISW137:ISZ137"/>
    <mergeCell ref="IQG137:IQJ137"/>
    <mergeCell ref="IQK137:IQN137"/>
    <mergeCell ref="IQO137:IQR137"/>
    <mergeCell ref="IQS137:IQV137"/>
    <mergeCell ref="IQW137:IQZ137"/>
    <mergeCell ref="IRA137:IRD137"/>
    <mergeCell ref="IRE137:IRH137"/>
    <mergeCell ref="IRI137:IRL137"/>
    <mergeCell ref="IRM137:IRP137"/>
    <mergeCell ref="IZY137:JAB137"/>
    <mergeCell ref="JAC137:JAF137"/>
    <mergeCell ref="JAG137:JAJ137"/>
    <mergeCell ref="JAK137:JAN137"/>
    <mergeCell ref="JAO137:JAR137"/>
    <mergeCell ref="JAS137:JAV137"/>
    <mergeCell ref="JAW137:JAZ137"/>
    <mergeCell ref="JBA137:JBD137"/>
    <mergeCell ref="JBE137:JBH137"/>
    <mergeCell ref="IYO137:IYR137"/>
    <mergeCell ref="IYS137:IYV137"/>
    <mergeCell ref="IYW137:IYZ137"/>
    <mergeCell ref="IZA137:IZD137"/>
    <mergeCell ref="IZE137:IZH137"/>
    <mergeCell ref="IZI137:IZL137"/>
    <mergeCell ref="IZM137:IZP137"/>
    <mergeCell ref="IZQ137:IZT137"/>
    <mergeCell ref="IZU137:IZX137"/>
    <mergeCell ref="IXE137:IXH137"/>
    <mergeCell ref="IXI137:IXL137"/>
    <mergeCell ref="IXM137:IXP137"/>
    <mergeCell ref="IXQ137:IXT137"/>
    <mergeCell ref="IXU137:IXX137"/>
    <mergeCell ref="IXY137:IYB137"/>
    <mergeCell ref="IYC137:IYF137"/>
    <mergeCell ref="IYG137:IYJ137"/>
    <mergeCell ref="IYK137:IYN137"/>
    <mergeCell ref="IVU137:IVX137"/>
    <mergeCell ref="IVY137:IWB137"/>
    <mergeCell ref="IWC137:IWF137"/>
    <mergeCell ref="IWG137:IWJ137"/>
    <mergeCell ref="IWK137:IWN137"/>
    <mergeCell ref="IWO137:IWR137"/>
    <mergeCell ref="IWS137:IWV137"/>
    <mergeCell ref="IWW137:IWZ137"/>
    <mergeCell ref="IXA137:IXD137"/>
    <mergeCell ref="JFM137:JFP137"/>
    <mergeCell ref="JFQ137:JFT137"/>
    <mergeCell ref="JFU137:JFX137"/>
    <mergeCell ref="JFY137:JGB137"/>
    <mergeCell ref="JGC137:JGF137"/>
    <mergeCell ref="JGG137:JGJ137"/>
    <mergeCell ref="JGK137:JGN137"/>
    <mergeCell ref="JGO137:JGR137"/>
    <mergeCell ref="JGS137:JGV137"/>
    <mergeCell ref="JEC137:JEF137"/>
    <mergeCell ref="JEG137:JEJ137"/>
    <mergeCell ref="JEK137:JEN137"/>
    <mergeCell ref="JEO137:JER137"/>
    <mergeCell ref="JES137:JEV137"/>
    <mergeCell ref="JEW137:JEZ137"/>
    <mergeCell ref="JFA137:JFD137"/>
    <mergeCell ref="JFE137:JFH137"/>
    <mergeCell ref="JFI137:JFL137"/>
    <mergeCell ref="JCS137:JCV137"/>
    <mergeCell ref="JCW137:JCZ137"/>
    <mergeCell ref="JDA137:JDD137"/>
    <mergeCell ref="JDE137:JDH137"/>
    <mergeCell ref="JDI137:JDL137"/>
    <mergeCell ref="JDM137:JDP137"/>
    <mergeCell ref="JDQ137:JDT137"/>
    <mergeCell ref="JDU137:JDX137"/>
    <mergeCell ref="JDY137:JEB137"/>
    <mergeCell ref="JBI137:JBL137"/>
    <mergeCell ref="JBM137:JBP137"/>
    <mergeCell ref="JBQ137:JBT137"/>
    <mergeCell ref="JBU137:JBX137"/>
    <mergeCell ref="JBY137:JCB137"/>
    <mergeCell ref="JCC137:JCF137"/>
    <mergeCell ref="JCG137:JCJ137"/>
    <mergeCell ref="JCK137:JCN137"/>
    <mergeCell ref="JCO137:JCR137"/>
    <mergeCell ref="JLA137:JLD137"/>
    <mergeCell ref="JLE137:JLH137"/>
    <mergeCell ref="JLI137:JLL137"/>
    <mergeCell ref="JLM137:JLP137"/>
    <mergeCell ref="JLQ137:JLT137"/>
    <mergeCell ref="JLU137:JLX137"/>
    <mergeCell ref="JLY137:JMB137"/>
    <mergeCell ref="JMC137:JMF137"/>
    <mergeCell ref="JMG137:JMJ137"/>
    <mergeCell ref="JJQ137:JJT137"/>
    <mergeCell ref="JJU137:JJX137"/>
    <mergeCell ref="JJY137:JKB137"/>
    <mergeCell ref="JKC137:JKF137"/>
    <mergeCell ref="JKG137:JKJ137"/>
    <mergeCell ref="JKK137:JKN137"/>
    <mergeCell ref="JKO137:JKR137"/>
    <mergeCell ref="JKS137:JKV137"/>
    <mergeCell ref="JKW137:JKZ137"/>
    <mergeCell ref="JIG137:JIJ137"/>
    <mergeCell ref="JIK137:JIN137"/>
    <mergeCell ref="JIO137:JIR137"/>
    <mergeCell ref="JIS137:JIV137"/>
    <mergeCell ref="JIW137:JIZ137"/>
    <mergeCell ref="JJA137:JJD137"/>
    <mergeCell ref="JJE137:JJH137"/>
    <mergeCell ref="JJI137:JJL137"/>
    <mergeCell ref="JJM137:JJP137"/>
    <mergeCell ref="JGW137:JGZ137"/>
    <mergeCell ref="JHA137:JHD137"/>
    <mergeCell ref="JHE137:JHH137"/>
    <mergeCell ref="JHI137:JHL137"/>
    <mergeCell ref="JHM137:JHP137"/>
    <mergeCell ref="JHQ137:JHT137"/>
    <mergeCell ref="JHU137:JHX137"/>
    <mergeCell ref="JHY137:JIB137"/>
    <mergeCell ref="JIC137:JIF137"/>
    <mergeCell ref="JQO137:JQR137"/>
    <mergeCell ref="JQS137:JQV137"/>
    <mergeCell ref="JQW137:JQZ137"/>
    <mergeCell ref="JRA137:JRD137"/>
    <mergeCell ref="JRE137:JRH137"/>
    <mergeCell ref="JRI137:JRL137"/>
    <mergeCell ref="JRM137:JRP137"/>
    <mergeCell ref="JRQ137:JRT137"/>
    <mergeCell ref="JRU137:JRX137"/>
    <mergeCell ref="JPE137:JPH137"/>
    <mergeCell ref="JPI137:JPL137"/>
    <mergeCell ref="JPM137:JPP137"/>
    <mergeCell ref="JPQ137:JPT137"/>
    <mergeCell ref="JPU137:JPX137"/>
    <mergeCell ref="JPY137:JQB137"/>
    <mergeCell ref="JQC137:JQF137"/>
    <mergeCell ref="JQG137:JQJ137"/>
    <mergeCell ref="JQK137:JQN137"/>
    <mergeCell ref="JNU137:JNX137"/>
    <mergeCell ref="JNY137:JOB137"/>
    <mergeCell ref="JOC137:JOF137"/>
    <mergeCell ref="JOG137:JOJ137"/>
    <mergeCell ref="JOK137:JON137"/>
    <mergeCell ref="JOO137:JOR137"/>
    <mergeCell ref="JOS137:JOV137"/>
    <mergeCell ref="JOW137:JOZ137"/>
    <mergeCell ref="JPA137:JPD137"/>
    <mergeCell ref="JMK137:JMN137"/>
    <mergeCell ref="JMO137:JMR137"/>
    <mergeCell ref="JMS137:JMV137"/>
    <mergeCell ref="JMW137:JMZ137"/>
    <mergeCell ref="JNA137:JND137"/>
    <mergeCell ref="JNE137:JNH137"/>
    <mergeCell ref="JNI137:JNL137"/>
    <mergeCell ref="JNM137:JNP137"/>
    <mergeCell ref="JNQ137:JNT137"/>
    <mergeCell ref="JWC137:JWF137"/>
    <mergeCell ref="JWG137:JWJ137"/>
    <mergeCell ref="JWK137:JWN137"/>
    <mergeCell ref="JWO137:JWR137"/>
    <mergeCell ref="JWS137:JWV137"/>
    <mergeCell ref="JWW137:JWZ137"/>
    <mergeCell ref="JXA137:JXD137"/>
    <mergeCell ref="JXE137:JXH137"/>
    <mergeCell ref="JXI137:JXL137"/>
    <mergeCell ref="JUS137:JUV137"/>
    <mergeCell ref="JUW137:JUZ137"/>
    <mergeCell ref="JVA137:JVD137"/>
    <mergeCell ref="JVE137:JVH137"/>
    <mergeCell ref="JVI137:JVL137"/>
    <mergeCell ref="JVM137:JVP137"/>
    <mergeCell ref="JVQ137:JVT137"/>
    <mergeCell ref="JVU137:JVX137"/>
    <mergeCell ref="JVY137:JWB137"/>
    <mergeCell ref="JTI137:JTL137"/>
    <mergeCell ref="JTM137:JTP137"/>
    <mergeCell ref="JTQ137:JTT137"/>
    <mergeCell ref="JTU137:JTX137"/>
    <mergeCell ref="JTY137:JUB137"/>
    <mergeCell ref="JUC137:JUF137"/>
    <mergeCell ref="JUG137:JUJ137"/>
    <mergeCell ref="JUK137:JUN137"/>
    <mergeCell ref="JUO137:JUR137"/>
    <mergeCell ref="JRY137:JSB137"/>
    <mergeCell ref="JSC137:JSF137"/>
    <mergeCell ref="JSG137:JSJ137"/>
    <mergeCell ref="JSK137:JSN137"/>
    <mergeCell ref="JSO137:JSR137"/>
    <mergeCell ref="JSS137:JSV137"/>
    <mergeCell ref="JSW137:JSZ137"/>
    <mergeCell ref="JTA137:JTD137"/>
    <mergeCell ref="JTE137:JTH137"/>
    <mergeCell ref="KBQ137:KBT137"/>
    <mergeCell ref="KBU137:KBX137"/>
    <mergeCell ref="KBY137:KCB137"/>
    <mergeCell ref="KCC137:KCF137"/>
    <mergeCell ref="KCG137:KCJ137"/>
    <mergeCell ref="KCK137:KCN137"/>
    <mergeCell ref="KCO137:KCR137"/>
    <mergeCell ref="KCS137:KCV137"/>
    <mergeCell ref="KCW137:KCZ137"/>
    <mergeCell ref="KAG137:KAJ137"/>
    <mergeCell ref="KAK137:KAN137"/>
    <mergeCell ref="KAO137:KAR137"/>
    <mergeCell ref="KAS137:KAV137"/>
    <mergeCell ref="KAW137:KAZ137"/>
    <mergeCell ref="KBA137:KBD137"/>
    <mergeCell ref="KBE137:KBH137"/>
    <mergeCell ref="KBI137:KBL137"/>
    <mergeCell ref="KBM137:KBP137"/>
    <mergeCell ref="JYW137:JYZ137"/>
    <mergeCell ref="JZA137:JZD137"/>
    <mergeCell ref="JZE137:JZH137"/>
    <mergeCell ref="JZI137:JZL137"/>
    <mergeCell ref="JZM137:JZP137"/>
    <mergeCell ref="JZQ137:JZT137"/>
    <mergeCell ref="JZU137:JZX137"/>
    <mergeCell ref="JZY137:KAB137"/>
    <mergeCell ref="KAC137:KAF137"/>
    <mergeCell ref="JXM137:JXP137"/>
    <mergeCell ref="JXQ137:JXT137"/>
    <mergeCell ref="JXU137:JXX137"/>
    <mergeCell ref="JXY137:JYB137"/>
    <mergeCell ref="JYC137:JYF137"/>
    <mergeCell ref="JYG137:JYJ137"/>
    <mergeCell ref="JYK137:JYN137"/>
    <mergeCell ref="JYO137:JYR137"/>
    <mergeCell ref="JYS137:JYV137"/>
    <mergeCell ref="KHE137:KHH137"/>
    <mergeCell ref="KHI137:KHL137"/>
    <mergeCell ref="KHM137:KHP137"/>
    <mergeCell ref="KHQ137:KHT137"/>
    <mergeCell ref="KHU137:KHX137"/>
    <mergeCell ref="KHY137:KIB137"/>
    <mergeCell ref="KIC137:KIF137"/>
    <mergeCell ref="KIG137:KIJ137"/>
    <mergeCell ref="KIK137:KIN137"/>
    <mergeCell ref="KFU137:KFX137"/>
    <mergeCell ref="KFY137:KGB137"/>
    <mergeCell ref="KGC137:KGF137"/>
    <mergeCell ref="KGG137:KGJ137"/>
    <mergeCell ref="KGK137:KGN137"/>
    <mergeCell ref="KGO137:KGR137"/>
    <mergeCell ref="KGS137:KGV137"/>
    <mergeCell ref="KGW137:KGZ137"/>
    <mergeCell ref="KHA137:KHD137"/>
    <mergeCell ref="KEK137:KEN137"/>
    <mergeCell ref="KEO137:KER137"/>
    <mergeCell ref="KES137:KEV137"/>
    <mergeCell ref="KEW137:KEZ137"/>
    <mergeCell ref="KFA137:KFD137"/>
    <mergeCell ref="KFE137:KFH137"/>
    <mergeCell ref="KFI137:KFL137"/>
    <mergeCell ref="KFM137:KFP137"/>
    <mergeCell ref="KFQ137:KFT137"/>
    <mergeCell ref="KDA137:KDD137"/>
    <mergeCell ref="KDE137:KDH137"/>
    <mergeCell ref="KDI137:KDL137"/>
    <mergeCell ref="KDM137:KDP137"/>
    <mergeCell ref="KDQ137:KDT137"/>
    <mergeCell ref="KDU137:KDX137"/>
    <mergeCell ref="KDY137:KEB137"/>
    <mergeCell ref="KEC137:KEF137"/>
    <mergeCell ref="KEG137:KEJ137"/>
    <mergeCell ref="KMS137:KMV137"/>
    <mergeCell ref="KMW137:KMZ137"/>
    <mergeCell ref="KNA137:KND137"/>
    <mergeCell ref="KNE137:KNH137"/>
    <mergeCell ref="KNI137:KNL137"/>
    <mergeCell ref="KNM137:KNP137"/>
    <mergeCell ref="KNQ137:KNT137"/>
    <mergeCell ref="KNU137:KNX137"/>
    <mergeCell ref="KNY137:KOB137"/>
    <mergeCell ref="KLI137:KLL137"/>
    <mergeCell ref="KLM137:KLP137"/>
    <mergeCell ref="KLQ137:KLT137"/>
    <mergeCell ref="KLU137:KLX137"/>
    <mergeCell ref="KLY137:KMB137"/>
    <mergeCell ref="KMC137:KMF137"/>
    <mergeCell ref="KMG137:KMJ137"/>
    <mergeCell ref="KMK137:KMN137"/>
    <mergeCell ref="KMO137:KMR137"/>
    <mergeCell ref="KJY137:KKB137"/>
    <mergeCell ref="KKC137:KKF137"/>
    <mergeCell ref="KKG137:KKJ137"/>
    <mergeCell ref="KKK137:KKN137"/>
    <mergeCell ref="KKO137:KKR137"/>
    <mergeCell ref="KKS137:KKV137"/>
    <mergeCell ref="KKW137:KKZ137"/>
    <mergeCell ref="KLA137:KLD137"/>
    <mergeCell ref="KLE137:KLH137"/>
    <mergeCell ref="KIO137:KIR137"/>
    <mergeCell ref="KIS137:KIV137"/>
    <mergeCell ref="KIW137:KIZ137"/>
    <mergeCell ref="KJA137:KJD137"/>
    <mergeCell ref="KJE137:KJH137"/>
    <mergeCell ref="KJI137:KJL137"/>
    <mergeCell ref="KJM137:KJP137"/>
    <mergeCell ref="KJQ137:KJT137"/>
    <mergeCell ref="KJU137:KJX137"/>
    <mergeCell ref="KSG137:KSJ137"/>
    <mergeCell ref="KSK137:KSN137"/>
    <mergeCell ref="KSO137:KSR137"/>
    <mergeCell ref="KSS137:KSV137"/>
    <mergeCell ref="KSW137:KSZ137"/>
    <mergeCell ref="KTA137:KTD137"/>
    <mergeCell ref="KTE137:KTH137"/>
    <mergeCell ref="KTI137:KTL137"/>
    <mergeCell ref="KTM137:KTP137"/>
    <mergeCell ref="KQW137:KQZ137"/>
    <mergeCell ref="KRA137:KRD137"/>
    <mergeCell ref="KRE137:KRH137"/>
    <mergeCell ref="KRI137:KRL137"/>
    <mergeCell ref="KRM137:KRP137"/>
    <mergeCell ref="KRQ137:KRT137"/>
    <mergeCell ref="KRU137:KRX137"/>
    <mergeCell ref="KRY137:KSB137"/>
    <mergeCell ref="KSC137:KSF137"/>
    <mergeCell ref="KPM137:KPP137"/>
    <mergeCell ref="KPQ137:KPT137"/>
    <mergeCell ref="KPU137:KPX137"/>
    <mergeCell ref="KPY137:KQB137"/>
    <mergeCell ref="KQC137:KQF137"/>
    <mergeCell ref="KQG137:KQJ137"/>
    <mergeCell ref="KQK137:KQN137"/>
    <mergeCell ref="KQO137:KQR137"/>
    <mergeCell ref="KQS137:KQV137"/>
    <mergeCell ref="KOC137:KOF137"/>
    <mergeCell ref="KOG137:KOJ137"/>
    <mergeCell ref="KOK137:KON137"/>
    <mergeCell ref="KOO137:KOR137"/>
    <mergeCell ref="KOS137:KOV137"/>
    <mergeCell ref="KOW137:KOZ137"/>
    <mergeCell ref="KPA137:KPD137"/>
    <mergeCell ref="KPE137:KPH137"/>
    <mergeCell ref="KPI137:KPL137"/>
    <mergeCell ref="KXU137:KXX137"/>
    <mergeCell ref="KXY137:KYB137"/>
    <mergeCell ref="KYC137:KYF137"/>
    <mergeCell ref="KYG137:KYJ137"/>
    <mergeCell ref="KYK137:KYN137"/>
    <mergeCell ref="KYO137:KYR137"/>
    <mergeCell ref="KYS137:KYV137"/>
    <mergeCell ref="KYW137:KYZ137"/>
    <mergeCell ref="KZA137:KZD137"/>
    <mergeCell ref="KWK137:KWN137"/>
    <mergeCell ref="KWO137:KWR137"/>
    <mergeCell ref="KWS137:KWV137"/>
    <mergeCell ref="KWW137:KWZ137"/>
    <mergeCell ref="KXA137:KXD137"/>
    <mergeCell ref="KXE137:KXH137"/>
    <mergeCell ref="KXI137:KXL137"/>
    <mergeCell ref="KXM137:KXP137"/>
    <mergeCell ref="KXQ137:KXT137"/>
    <mergeCell ref="KVA137:KVD137"/>
    <mergeCell ref="KVE137:KVH137"/>
    <mergeCell ref="KVI137:KVL137"/>
    <mergeCell ref="KVM137:KVP137"/>
    <mergeCell ref="KVQ137:KVT137"/>
    <mergeCell ref="KVU137:KVX137"/>
    <mergeCell ref="KVY137:KWB137"/>
    <mergeCell ref="KWC137:KWF137"/>
    <mergeCell ref="KWG137:KWJ137"/>
    <mergeCell ref="KTQ137:KTT137"/>
    <mergeCell ref="KTU137:KTX137"/>
    <mergeCell ref="KTY137:KUB137"/>
    <mergeCell ref="KUC137:KUF137"/>
    <mergeCell ref="KUG137:KUJ137"/>
    <mergeCell ref="KUK137:KUN137"/>
    <mergeCell ref="KUO137:KUR137"/>
    <mergeCell ref="KUS137:KUV137"/>
    <mergeCell ref="KUW137:KUZ137"/>
    <mergeCell ref="LDI137:LDL137"/>
    <mergeCell ref="LDM137:LDP137"/>
    <mergeCell ref="LDQ137:LDT137"/>
    <mergeCell ref="LDU137:LDX137"/>
    <mergeCell ref="LDY137:LEB137"/>
    <mergeCell ref="LEC137:LEF137"/>
    <mergeCell ref="LEG137:LEJ137"/>
    <mergeCell ref="LEK137:LEN137"/>
    <mergeCell ref="LEO137:LER137"/>
    <mergeCell ref="LBY137:LCB137"/>
    <mergeCell ref="LCC137:LCF137"/>
    <mergeCell ref="LCG137:LCJ137"/>
    <mergeCell ref="LCK137:LCN137"/>
    <mergeCell ref="LCO137:LCR137"/>
    <mergeCell ref="LCS137:LCV137"/>
    <mergeCell ref="LCW137:LCZ137"/>
    <mergeCell ref="LDA137:LDD137"/>
    <mergeCell ref="LDE137:LDH137"/>
    <mergeCell ref="LAO137:LAR137"/>
    <mergeCell ref="LAS137:LAV137"/>
    <mergeCell ref="LAW137:LAZ137"/>
    <mergeCell ref="LBA137:LBD137"/>
    <mergeCell ref="LBE137:LBH137"/>
    <mergeCell ref="LBI137:LBL137"/>
    <mergeCell ref="LBM137:LBP137"/>
    <mergeCell ref="LBQ137:LBT137"/>
    <mergeCell ref="LBU137:LBX137"/>
    <mergeCell ref="KZE137:KZH137"/>
    <mergeCell ref="KZI137:KZL137"/>
    <mergeCell ref="KZM137:KZP137"/>
    <mergeCell ref="KZQ137:KZT137"/>
    <mergeCell ref="KZU137:KZX137"/>
    <mergeCell ref="KZY137:LAB137"/>
    <mergeCell ref="LAC137:LAF137"/>
    <mergeCell ref="LAG137:LAJ137"/>
    <mergeCell ref="LAK137:LAN137"/>
    <mergeCell ref="LIW137:LIZ137"/>
    <mergeCell ref="LJA137:LJD137"/>
    <mergeCell ref="LJE137:LJH137"/>
    <mergeCell ref="LJI137:LJL137"/>
    <mergeCell ref="LJM137:LJP137"/>
    <mergeCell ref="LJQ137:LJT137"/>
    <mergeCell ref="LJU137:LJX137"/>
    <mergeCell ref="LJY137:LKB137"/>
    <mergeCell ref="LKC137:LKF137"/>
    <mergeCell ref="LHM137:LHP137"/>
    <mergeCell ref="LHQ137:LHT137"/>
    <mergeCell ref="LHU137:LHX137"/>
    <mergeCell ref="LHY137:LIB137"/>
    <mergeCell ref="LIC137:LIF137"/>
    <mergeCell ref="LIG137:LIJ137"/>
    <mergeCell ref="LIK137:LIN137"/>
    <mergeCell ref="LIO137:LIR137"/>
    <mergeCell ref="LIS137:LIV137"/>
    <mergeCell ref="LGC137:LGF137"/>
    <mergeCell ref="LGG137:LGJ137"/>
    <mergeCell ref="LGK137:LGN137"/>
    <mergeCell ref="LGO137:LGR137"/>
    <mergeCell ref="LGS137:LGV137"/>
    <mergeCell ref="LGW137:LGZ137"/>
    <mergeCell ref="LHA137:LHD137"/>
    <mergeCell ref="LHE137:LHH137"/>
    <mergeCell ref="LHI137:LHL137"/>
    <mergeCell ref="LES137:LEV137"/>
    <mergeCell ref="LEW137:LEZ137"/>
    <mergeCell ref="LFA137:LFD137"/>
    <mergeCell ref="LFE137:LFH137"/>
    <mergeCell ref="LFI137:LFL137"/>
    <mergeCell ref="LFM137:LFP137"/>
    <mergeCell ref="LFQ137:LFT137"/>
    <mergeCell ref="LFU137:LFX137"/>
    <mergeCell ref="LFY137:LGB137"/>
    <mergeCell ref="LOK137:LON137"/>
    <mergeCell ref="LOO137:LOR137"/>
    <mergeCell ref="LOS137:LOV137"/>
    <mergeCell ref="LOW137:LOZ137"/>
    <mergeCell ref="LPA137:LPD137"/>
    <mergeCell ref="LPE137:LPH137"/>
    <mergeCell ref="LPI137:LPL137"/>
    <mergeCell ref="LPM137:LPP137"/>
    <mergeCell ref="LPQ137:LPT137"/>
    <mergeCell ref="LNA137:LND137"/>
    <mergeCell ref="LNE137:LNH137"/>
    <mergeCell ref="LNI137:LNL137"/>
    <mergeCell ref="LNM137:LNP137"/>
    <mergeCell ref="LNQ137:LNT137"/>
    <mergeCell ref="LNU137:LNX137"/>
    <mergeCell ref="LNY137:LOB137"/>
    <mergeCell ref="LOC137:LOF137"/>
    <mergeCell ref="LOG137:LOJ137"/>
    <mergeCell ref="LLQ137:LLT137"/>
    <mergeCell ref="LLU137:LLX137"/>
    <mergeCell ref="LLY137:LMB137"/>
    <mergeCell ref="LMC137:LMF137"/>
    <mergeCell ref="LMG137:LMJ137"/>
    <mergeCell ref="LMK137:LMN137"/>
    <mergeCell ref="LMO137:LMR137"/>
    <mergeCell ref="LMS137:LMV137"/>
    <mergeCell ref="LMW137:LMZ137"/>
    <mergeCell ref="LKG137:LKJ137"/>
    <mergeCell ref="LKK137:LKN137"/>
    <mergeCell ref="LKO137:LKR137"/>
    <mergeCell ref="LKS137:LKV137"/>
    <mergeCell ref="LKW137:LKZ137"/>
    <mergeCell ref="LLA137:LLD137"/>
    <mergeCell ref="LLE137:LLH137"/>
    <mergeCell ref="LLI137:LLL137"/>
    <mergeCell ref="LLM137:LLP137"/>
    <mergeCell ref="LTY137:LUB137"/>
    <mergeCell ref="LUC137:LUF137"/>
    <mergeCell ref="LUG137:LUJ137"/>
    <mergeCell ref="LUK137:LUN137"/>
    <mergeCell ref="LUO137:LUR137"/>
    <mergeCell ref="LUS137:LUV137"/>
    <mergeCell ref="LUW137:LUZ137"/>
    <mergeCell ref="LVA137:LVD137"/>
    <mergeCell ref="LVE137:LVH137"/>
    <mergeCell ref="LSO137:LSR137"/>
    <mergeCell ref="LSS137:LSV137"/>
    <mergeCell ref="LSW137:LSZ137"/>
    <mergeCell ref="LTA137:LTD137"/>
    <mergeCell ref="LTE137:LTH137"/>
    <mergeCell ref="LTI137:LTL137"/>
    <mergeCell ref="LTM137:LTP137"/>
    <mergeCell ref="LTQ137:LTT137"/>
    <mergeCell ref="LTU137:LTX137"/>
    <mergeCell ref="LRE137:LRH137"/>
    <mergeCell ref="LRI137:LRL137"/>
    <mergeCell ref="LRM137:LRP137"/>
    <mergeCell ref="LRQ137:LRT137"/>
    <mergeCell ref="LRU137:LRX137"/>
    <mergeCell ref="LRY137:LSB137"/>
    <mergeCell ref="LSC137:LSF137"/>
    <mergeCell ref="LSG137:LSJ137"/>
    <mergeCell ref="LSK137:LSN137"/>
    <mergeCell ref="LPU137:LPX137"/>
    <mergeCell ref="LPY137:LQB137"/>
    <mergeCell ref="LQC137:LQF137"/>
    <mergeCell ref="LQG137:LQJ137"/>
    <mergeCell ref="LQK137:LQN137"/>
    <mergeCell ref="LQO137:LQR137"/>
    <mergeCell ref="LQS137:LQV137"/>
    <mergeCell ref="LQW137:LQZ137"/>
    <mergeCell ref="LRA137:LRD137"/>
    <mergeCell ref="LZM137:LZP137"/>
    <mergeCell ref="LZQ137:LZT137"/>
    <mergeCell ref="LZU137:LZX137"/>
    <mergeCell ref="LZY137:MAB137"/>
    <mergeCell ref="MAC137:MAF137"/>
    <mergeCell ref="MAG137:MAJ137"/>
    <mergeCell ref="MAK137:MAN137"/>
    <mergeCell ref="MAO137:MAR137"/>
    <mergeCell ref="MAS137:MAV137"/>
    <mergeCell ref="LYC137:LYF137"/>
    <mergeCell ref="LYG137:LYJ137"/>
    <mergeCell ref="LYK137:LYN137"/>
    <mergeCell ref="LYO137:LYR137"/>
    <mergeCell ref="LYS137:LYV137"/>
    <mergeCell ref="LYW137:LYZ137"/>
    <mergeCell ref="LZA137:LZD137"/>
    <mergeCell ref="LZE137:LZH137"/>
    <mergeCell ref="LZI137:LZL137"/>
    <mergeCell ref="LWS137:LWV137"/>
    <mergeCell ref="LWW137:LWZ137"/>
    <mergeCell ref="LXA137:LXD137"/>
    <mergeCell ref="LXE137:LXH137"/>
    <mergeCell ref="LXI137:LXL137"/>
    <mergeCell ref="LXM137:LXP137"/>
    <mergeCell ref="LXQ137:LXT137"/>
    <mergeCell ref="LXU137:LXX137"/>
    <mergeCell ref="LXY137:LYB137"/>
    <mergeCell ref="LVI137:LVL137"/>
    <mergeCell ref="LVM137:LVP137"/>
    <mergeCell ref="LVQ137:LVT137"/>
    <mergeCell ref="LVU137:LVX137"/>
    <mergeCell ref="LVY137:LWB137"/>
    <mergeCell ref="LWC137:LWF137"/>
    <mergeCell ref="LWG137:LWJ137"/>
    <mergeCell ref="LWK137:LWN137"/>
    <mergeCell ref="LWO137:LWR137"/>
    <mergeCell ref="MFA137:MFD137"/>
    <mergeCell ref="MFE137:MFH137"/>
    <mergeCell ref="MFI137:MFL137"/>
    <mergeCell ref="MFM137:MFP137"/>
    <mergeCell ref="MFQ137:MFT137"/>
    <mergeCell ref="MFU137:MFX137"/>
    <mergeCell ref="MFY137:MGB137"/>
    <mergeCell ref="MGC137:MGF137"/>
    <mergeCell ref="MGG137:MGJ137"/>
    <mergeCell ref="MDQ137:MDT137"/>
    <mergeCell ref="MDU137:MDX137"/>
    <mergeCell ref="MDY137:MEB137"/>
    <mergeCell ref="MEC137:MEF137"/>
    <mergeCell ref="MEG137:MEJ137"/>
    <mergeCell ref="MEK137:MEN137"/>
    <mergeCell ref="MEO137:MER137"/>
    <mergeCell ref="MES137:MEV137"/>
    <mergeCell ref="MEW137:MEZ137"/>
    <mergeCell ref="MCG137:MCJ137"/>
    <mergeCell ref="MCK137:MCN137"/>
    <mergeCell ref="MCO137:MCR137"/>
    <mergeCell ref="MCS137:MCV137"/>
    <mergeCell ref="MCW137:MCZ137"/>
    <mergeCell ref="MDA137:MDD137"/>
    <mergeCell ref="MDE137:MDH137"/>
    <mergeCell ref="MDI137:MDL137"/>
    <mergeCell ref="MDM137:MDP137"/>
    <mergeCell ref="MAW137:MAZ137"/>
    <mergeCell ref="MBA137:MBD137"/>
    <mergeCell ref="MBE137:MBH137"/>
    <mergeCell ref="MBI137:MBL137"/>
    <mergeCell ref="MBM137:MBP137"/>
    <mergeCell ref="MBQ137:MBT137"/>
    <mergeCell ref="MBU137:MBX137"/>
    <mergeCell ref="MBY137:MCB137"/>
    <mergeCell ref="MCC137:MCF137"/>
    <mergeCell ref="MKO137:MKR137"/>
    <mergeCell ref="MKS137:MKV137"/>
    <mergeCell ref="MKW137:MKZ137"/>
    <mergeCell ref="MLA137:MLD137"/>
    <mergeCell ref="MLE137:MLH137"/>
    <mergeCell ref="MLI137:MLL137"/>
    <mergeCell ref="MLM137:MLP137"/>
    <mergeCell ref="MLQ137:MLT137"/>
    <mergeCell ref="MLU137:MLX137"/>
    <mergeCell ref="MJE137:MJH137"/>
    <mergeCell ref="MJI137:MJL137"/>
    <mergeCell ref="MJM137:MJP137"/>
    <mergeCell ref="MJQ137:MJT137"/>
    <mergeCell ref="MJU137:MJX137"/>
    <mergeCell ref="MJY137:MKB137"/>
    <mergeCell ref="MKC137:MKF137"/>
    <mergeCell ref="MKG137:MKJ137"/>
    <mergeCell ref="MKK137:MKN137"/>
    <mergeCell ref="MHU137:MHX137"/>
    <mergeCell ref="MHY137:MIB137"/>
    <mergeCell ref="MIC137:MIF137"/>
    <mergeCell ref="MIG137:MIJ137"/>
    <mergeCell ref="MIK137:MIN137"/>
    <mergeCell ref="MIO137:MIR137"/>
    <mergeCell ref="MIS137:MIV137"/>
    <mergeCell ref="MIW137:MIZ137"/>
    <mergeCell ref="MJA137:MJD137"/>
    <mergeCell ref="MGK137:MGN137"/>
    <mergeCell ref="MGO137:MGR137"/>
    <mergeCell ref="MGS137:MGV137"/>
    <mergeCell ref="MGW137:MGZ137"/>
    <mergeCell ref="MHA137:MHD137"/>
    <mergeCell ref="MHE137:MHH137"/>
    <mergeCell ref="MHI137:MHL137"/>
    <mergeCell ref="MHM137:MHP137"/>
    <mergeCell ref="MHQ137:MHT137"/>
    <mergeCell ref="MQC137:MQF137"/>
    <mergeCell ref="MQG137:MQJ137"/>
    <mergeCell ref="MQK137:MQN137"/>
    <mergeCell ref="MQO137:MQR137"/>
    <mergeCell ref="MQS137:MQV137"/>
    <mergeCell ref="MQW137:MQZ137"/>
    <mergeCell ref="MRA137:MRD137"/>
    <mergeCell ref="MRE137:MRH137"/>
    <mergeCell ref="MRI137:MRL137"/>
    <mergeCell ref="MOS137:MOV137"/>
    <mergeCell ref="MOW137:MOZ137"/>
    <mergeCell ref="MPA137:MPD137"/>
    <mergeCell ref="MPE137:MPH137"/>
    <mergeCell ref="MPI137:MPL137"/>
    <mergeCell ref="MPM137:MPP137"/>
    <mergeCell ref="MPQ137:MPT137"/>
    <mergeCell ref="MPU137:MPX137"/>
    <mergeCell ref="MPY137:MQB137"/>
    <mergeCell ref="MNI137:MNL137"/>
    <mergeCell ref="MNM137:MNP137"/>
    <mergeCell ref="MNQ137:MNT137"/>
    <mergeCell ref="MNU137:MNX137"/>
    <mergeCell ref="MNY137:MOB137"/>
    <mergeCell ref="MOC137:MOF137"/>
    <mergeCell ref="MOG137:MOJ137"/>
    <mergeCell ref="MOK137:MON137"/>
    <mergeCell ref="MOO137:MOR137"/>
    <mergeCell ref="MLY137:MMB137"/>
    <mergeCell ref="MMC137:MMF137"/>
    <mergeCell ref="MMG137:MMJ137"/>
    <mergeCell ref="MMK137:MMN137"/>
    <mergeCell ref="MMO137:MMR137"/>
    <mergeCell ref="MMS137:MMV137"/>
    <mergeCell ref="MMW137:MMZ137"/>
    <mergeCell ref="MNA137:MND137"/>
    <mergeCell ref="MNE137:MNH137"/>
    <mergeCell ref="MVQ137:MVT137"/>
    <mergeCell ref="MVU137:MVX137"/>
    <mergeCell ref="MVY137:MWB137"/>
    <mergeCell ref="MWC137:MWF137"/>
    <mergeCell ref="MWG137:MWJ137"/>
    <mergeCell ref="MWK137:MWN137"/>
    <mergeCell ref="MWO137:MWR137"/>
    <mergeCell ref="MWS137:MWV137"/>
    <mergeCell ref="MWW137:MWZ137"/>
    <mergeCell ref="MUG137:MUJ137"/>
    <mergeCell ref="MUK137:MUN137"/>
    <mergeCell ref="MUO137:MUR137"/>
    <mergeCell ref="MUS137:MUV137"/>
    <mergeCell ref="MUW137:MUZ137"/>
    <mergeCell ref="MVA137:MVD137"/>
    <mergeCell ref="MVE137:MVH137"/>
    <mergeCell ref="MVI137:MVL137"/>
    <mergeCell ref="MVM137:MVP137"/>
    <mergeCell ref="MSW137:MSZ137"/>
    <mergeCell ref="MTA137:MTD137"/>
    <mergeCell ref="MTE137:MTH137"/>
    <mergeCell ref="MTI137:MTL137"/>
    <mergeCell ref="MTM137:MTP137"/>
    <mergeCell ref="MTQ137:MTT137"/>
    <mergeCell ref="MTU137:MTX137"/>
    <mergeCell ref="MTY137:MUB137"/>
    <mergeCell ref="MUC137:MUF137"/>
    <mergeCell ref="MRM137:MRP137"/>
    <mergeCell ref="MRQ137:MRT137"/>
    <mergeCell ref="MRU137:MRX137"/>
    <mergeCell ref="MRY137:MSB137"/>
    <mergeCell ref="MSC137:MSF137"/>
    <mergeCell ref="MSG137:MSJ137"/>
    <mergeCell ref="MSK137:MSN137"/>
    <mergeCell ref="MSO137:MSR137"/>
    <mergeCell ref="MSS137:MSV137"/>
    <mergeCell ref="NBE137:NBH137"/>
    <mergeCell ref="NBI137:NBL137"/>
    <mergeCell ref="NBM137:NBP137"/>
    <mergeCell ref="NBQ137:NBT137"/>
    <mergeCell ref="NBU137:NBX137"/>
    <mergeCell ref="NBY137:NCB137"/>
    <mergeCell ref="NCC137:NCF137"/>
    <mergeCell ref="NCG137:NCJ137"/>
    <mergeCell ref="NCK137:NCN137"/>
    <mergeCell ref="MZU137:MZX137"/>
    <mergeCell ref="MZY137:NAB137"/>
    <mergeCell ref="NAC137:NAF137"/>
    <mergeCell ref="NAG137:NAJ137"/>
    <mergeCell ref="NAK137:NAN137"/>
    <mergeCell ref="NAO137:NAR137"/>
    <mergeCell ref="NAS137:NAV137"/>
    <mergeCell ref="NAW137:NAZ137"/>
    <mergeCell ref="NBA137:NBD137"/>
    <mergeCell ref="MYK137:MYN137"/>
    <mergeCell ref="MYO137:MYR137"/>
    <mergeCell ref="MYS137:MYV137"/>
    <mergeCell ref="MYW137:MYZ137"/>
    <mergeCell ref="MZA137:MZD137"/>
    <mergeCell ref="MZE137:MZH137"/>
    <mergeCell ref="MZI137:MZL137"/>
    <mergeCell ref="MZM137:MZP137"/>
    <mergeCell ref="MZQ137:MZT137"/>
    <mergeCell ref="MXA137:MXD137"/>
    <mergeCell ref="MXE137:MXH137"/>
    <mergeCell ref="MXI137:MXL137"/>
    <mergeCell ref="MXM137:MXP137"/>
    <mergeCell ref="MXQ137:MXT137"/>
    <mergeCell ref="MXU137:MXX137"/>
    <mergeCell ref="MXY137:MYB137"/>
    <mergeCell ref="MYC137:MYF137"/>
    <mergeCell ref="MYG137:MYJ137"/>
    <mergeCell ref="NGS137:NGV137"/>
    <mergeCell ref="NGW137:NGZ137"/>
    <mergeCell ref="NHA137:NHD137"/>
    <mergeCell ref="NHE137:NHH137"/>
    <mergeCell ref="NHI137:NHL137"/>
    <mergeCell ref="NHM137:NHP137"/>
    <mergeCell ref="NHQ137:NHT137"/>
    <mergeCell ref="NHU137:NHX137"/>
    <mergeCell ref="NHY137:NIB137"/>
    <mergeCell ref="NFI137:NFL137"/>
    <mergeCell ref="NFM137:NFP137"/>
    <mergeCell ref="NFQ137:NFT137"/>
    <mergeCell ref="NFU137:NFX137"/>
    <mergeCell ref="NFY137:NGB137"/>
    <mergeCell ref="NGC137:NGF137"/>
    <mergeCell ref="NGG137:NGJ137"/>
    <mergeCell ref="NGK137:NGN137"/>
    <mergeCell ref="NGO137:NGR137"/>
    <mergeCell ref="NDY137:NEB137"/>
    <mergeCell ref="NEC137:NEF137"/>
    <mergeCell ref="NEG137:NEJ137"/>
    <mergeCell ref="NEK137:NEN137"/>
    <mergeCell ref="NEO137:NER137"/>
    <mergeCell ref="NES137:NEV137"/>
    <mergeCell ref="NEW137:NEZ137"/>
    <mergeCell ref="NFA137:NFD137"/>
    <mergeCell ref="NFE137:NFH137"/>
    <mergeCell ref="NCO137:NCR137"/>
    <mergeCell ref="NCS137:NCV137"/>
    <mergeCell ref="NCW137:NCZ137"/>
    <mergeCell ref="NDA137:NDD137"/>
    <mergeCell ref="NDE137:NDH137"/>
    <mergeCell ref="NDI137:NDL137"/>
    <mergeCell ref="NDM137:NDP137"/>
    <mergeCell ref="NDQ137:NDT137"/>
    <mergeCell ref="NDU137:NDX137"/>
    <mergeCell ref="NMG137:NMJ137"/>
    <mergeCell ref="NMK137:NMN137"/>
    <mergeCell ref="NMO137:NMR137"/>
    <mergeCell ref="NMS137:NMV137"/>
    <mergeCell ref="NMW137:NMZ137"/>
    <mergeCell ref="NNA137:NND137"/>
    <mergeCell ref="NNE137:NNH137"/>
    <mergeCell ref="NNI137:NNL137"/>
    <mergeCell ref="NNM137:NNP137"/>
    <mergeCell ref="NKW137:NKZ137"/>
    <mergeCell ref="NLA137:NLD137"/>
    <mergeCell ref="NLE137:NLH137"/>
    <mergeCell ref="NLI137:NLL137"/>
    <mergeCell ref="NLM137:NLP137"/>
    <mergeCell ref="NLQ137:NLT137"/>
    <mergeCell ref="NLU137:NLX137"/>
    <mergeCell ref="NLY137:NMB137"/>
    <mergeCell ref="NMC137:NMF137"/>
    <mergeCell ref="NJM137:NJP137"/>
    <mergeCell ref="NJQ137:NJT137"/>
    <mergeCell ref="NJU137:NJX137"/>
    <mergeCell ref="NJY137:NKB137"/>
    <mergeCell ref="NKC137:NKF137"/>
    <mergeCell ref="NKG137:NKJ137"/>
    <mergeCell ref="NKK137:NKN137"/>
    <mergeCell ref="NKO137:NKR137"/>
    <mergeCell ref="NKS137:NKV137"/>
    <mergeCell ref="NIC137:NIF137"/>
    <mergeCell ref="NIG137:NIJ137"/>
    <mergeCell ref="NIK137:NIN137"/>
    <mergeCell ref="NIO137:NIR137"/>
    <mergeCell ref="NIS137:NIV137"/>
    <mergeCell ref="NIW137:NIZ137"/>
    <mergeCell ref="NJA137:NJD137"/>
    <mergeCell ref="NJE137:NJH137"/>
    <mergeCell ref="NJI137:NJL137"/>
    <mergeCell ref="NRU137:NRX137"/>
    <mergeCell ref="NRY137:NSB137"/>
    <mergeCell ref="NSC137:NSF137"/>
    <mergeCell ref="NSG137:NSJ137"/>
    <mergeCell ref="NSK137:NSN137"/>
    <mergeCell ref="NSO137:NSR137"/>
    <mergeCell ref="NSS137:NSV137"/>
    <mergeCell ref="NSW137:NSZ137"/>
    <mergeCell ref="NTA137:NTD137"/>
    <mergeCell ref="NQK137:NQN137"/>
    <mergeCell ref="NQO137:NQR137"/>
    <mergeCell ref="NQS137:NQV137"/>
    <mergeCell ref="NQW137:NQZ137"/>
    <mergeCell ref="NRA137:NRD137"/>
    <mergeCell ref="NRE137:NRH137"/>
    <mergeCell ref="NRI137:NRL137"/>
    <mergeCell ref="NRM137:NRP137"/>
    <mergeCell ref="NRQ137:NRT137"/>
    <mergeCell ref="NPA137:NPD137"/>
    <mergeCell ref="NPE137:NPH137"/>
    <mergeCell ref="NPI137:NPL137"/>
    <mergeCell ref="NPM137:NPP137"/>
    <mergeCell ref="NPQ137:NPT137"/>
    <mergeCell ref="NPU137:NPX137"/>
    <mergeCell ref="NPY137:NQB137"/>
    <mergeCell ref="NQC137:NQF137"/>
    <mergeCell ref="NQG137:NQJ137"/>
    <mergeCell ref="NNQ137:NNT137"/>
    <mergeCell ref="NNU137:NNX137"/>
    <mergeCell ref="NNY137:NOB137"/>
    <mergeCell ref="NOC137:NOF137"/>
    <mergeCell ref="NOG137:NOJ137"/>
    <mergeCell ref="NOK137:NON137"/>
    <mergeCell ref="NOO137:NOR137"/>
    <mergeCell ref="NOS137:NOV137"/>
    <mergeCell ref="NOW137:NOZ137"/>
    <mergeCell ref="NXI137:NXL137"/>
    <mergeCell ref="NXM137:NXP137"/>
    <mergeCell ref="NXQ137:NXT137"/>
    <mergeCell ref="NXU137:NXX137"/>
    <mergeCell ref="NXY137:NYB137"/>
    <mergeCell ref="NYC137:NYF137"/>
    <mergeCell ref="NYG137:NYJ137"/>
    <mergeCell ref="NYK137:NYN137"/>
    <mergeCell ref="NYO137:NYR137"/>
    <mergeCell ref="NVY137:NWB137"/>
    <mergeCell ref="NWC137:NWF137"/>
    <mergeCell ref="NWG137:NWJ137"/>
    <mergeCell ref="NWK137:NWN137"/>
    <mergeCell ref="NWO137:NWR137"/>
    <mergeCell ref="NWS137:NWV137"/>
    <mergeCell ref="NWW137:NWZ137"/>
    <mergeCell ref="NXA137:NXD137"/>
    <mergeCell ref="NXE137:NXH137"/>
    <mergeCell ref="NUO137:NUR137"/>
    <mergeCell ref="NUS137:NUV137"/>
    <mergeCell ref="NUW137:NUZ137"/>
    <mergeCell ref="NVA137:NVD137"/>
    <mergeCell ref="NVE137:NVH137"/>
    <mergeCell ref="NVI137:NVL137"/>
    <mergeCell ref="NVM137:NVP137"/>
    <mergeCell ref="NVQ137:NVT137"/>
    <mergeCell ref="NVU137:NVX137"/>
    <mergeCell ref="NTE137:NTH137"/>
    <mergeCell ref="NTI137:NTL137"/>
    <mergeCell ref="NTM137:NTP137"/>
    <mergeCell ref="NTQ137:NTT137"/>
    <mergeCell ref="NTU137:NTX137"/>
    <mergeCell ref="NTY137:NUB137"/>
    <mergeCell ref="NUC137:NUF137"/>
    <mergeCell ref="NUG137:NUJ137"/>
    <mergeCell ref="NUK137:NUN137"/>
    <mergeCell ref="OCW137:OCZ137"/>
    <mergeCell ref="ODA137:ODD137"/>
    <mergeCell ref="ODE137:ODH137"/>
    <mergeCell ref="ODI137:ODL137"/>
    <mergeCell ref="ODM137:ODP137"/>
    <mergeCell ref="ODQ137:ODT137"/>
    <mergeCell ref="ODU137:ODX137"/>
    <mergeCell ref="ODY137:OEB137"/>
    <mergeCell ref="OEC137:OEF137"/>
    <mergeCell ref="OBM137:OBP137"/>
    <mergeCell ref="OBQ137:OBT137"/>
    <mergeCell ref="OBU137:OBX137"/>
    <mergeCell ref="OBY137:OCB137"/>
    <mergeCell ref="OCC137:OCF137"/>
    <mergeCell ref="OCG137:OCJ137"/>
    <mergeCell ref="OCK137:OCN137"/>
    <mergeCell ref="OCO137:OCR137"/>
    <mergeCell ref="OCS137:OCV137"/>
    <mergeCell ref="OAC137:OAF137"/>
    <mergeCell ref="OAG137:OAJ137"/>
    <mergeCell ref="OAK137:OAN137"/>
    <mergeCell ref="OAO137:OAR137"/>
    <mergeCell ref="OAS137:OAV137"/>
    <mergeCell ref="OAW137:OAZ137"/>
    <mergeCell ref="OBA137:OBD137"/>
    <mergeCell ref="OBE137:OBH137"/>
    <mergeCell ref="OBI137:OBL137"/>
    <mergeCell ref="NYS137:NYV137"/>
    <mergeCell ref="NYW137:NYZ137"/>
    <mergeCell ref="NZA137:NZD137"/>
    <mergeCell ref="NZE137:NZH137"/>
    <mergeCell ref="NZI137:NZL137"/>
    <mergeCell ref="NZM137:NZP137"/>
    <mergeCell ref="NZQ137:NZT137"/>
    <mergeCell ref="NZU137:NZX137"/>
    <mergeCell ref="NZY137:OAB137"/>
    <mergeCell ref="OIK137:OIN137"/>
    <mergeCell ref="OIO137:OIR137"/>
    <mergeCell ref="OIS137:OIV137"/>
    <mergeCell ref="OIW137:OIZ137"/>
    <mergeCell ref="OJA137:OJD137"/>
    <mergeCell ref="OJE137:OJH137"/>
    <mergeCell ref="OJI137:OJL137"/>
    <mergeCell ref="OJM137:OJP137"/>
    <mergeCell ref="OJQ137:OJT137"/>
    <mergeCell ref="OHA137:OHD137"/>
    <mergeCell ref="OHE137:OHH137"/>
    <mergeCell ref="OHI137:OHL137"/>
    <mergeCell ref="OHM137:OHP137"/>
    <mergeCell ref="OHQ137:OHT137"/>
    <mergeCell ref="OHU137:OHX137"/>
    <mergeCell ref="OHY137:OIB137"/>
    <mergeCell ref="OIC137:OIF137"/>
    <mergeCell ref="OIG137:OIJ137"/>
    <mergeCell ref="OFQ137:OFT137"/>
    <mergeCell ref="OFU137:OFX137"/>
    <mergeCell ref="OFY137:OGB137"/>
    <mergeCell ref="OGC137:OGF137"/>
    <mergeCell ref="OGG137:OGJ137"/>
    <mergeCell ref="OGK137:OGN137"/>
    <mergeCell ref="OGO137:OGR137"/>
    <mergeCell ref="OGS137:OGV137"/>
    <mergeCell ref="OGW137:OGZ137"/>
    <mergeCell ref="OEG137:OEJ137"/>
    <mergeCell ref="OEK137:OEN137"/>
    <mergeCell ref="OEO137:OER137"/>
    <mergeCell ref="OES137:OEV137"/>
    <mergeCell ref="OEW137:OEZ137"/>
    <mergeCell ref="OFA137:OFD137"/>
    <mergeCell ref="OFE137:OFH137"/>
    <mergeCell ref="OFI137:OFL137"/>
    <mergeCell ref="OFM137:OFP137"/>
    <mergeCell ref="ONY137:OOB137"/>
    <mergeCell ref="OOC137:OOF137"/>
    <mergeCell ref="OOG137:OOJ137"/>
    <mergeCell ref="OOK137:OON137"/>
    <mergeCell ref="OOO137:OOR137"/>
    <mergeCell ref="OOS137:OOV137"/>
    <mergeCell ref="OOW137:OOZ137"/>
    <mergeCell ref="OPA137:OPD137"/>
    <mergeCell ref="OPE137:OPH137"/>
    <mergeCell ref="OMO137:OMR137"/>
    <mergeCell ref="OMS137:OMV137"/>
    <mergeCell ref="OMW137:OMZ137"/>
    <mergeCell ref="ONA137:OND137"/>
    <mergeCell ref="ONE137:ONH137"/>
    <mergeCell ref="ONI137:ONL137"/>
    <mergeCell ref="ONM137:ONP137"/>
    <mergeCell ref="ONQ137:ONT137"/>
    <mergeCell ref="ONU137:ONX137"/>
    <mergeCell ref="OLE137:OLH137"/>
    <mergeCell ref="OLI137:OLL137"/>
    <mergeCell ref="OLM137:OLP137"/>
    <mergeCell ref="OLQ137:OLT137"/>
    <mergeCell ref="OLU137:OLX137"/>
    <mergeCell ref="OLY137:OMB137"/>
    <mergeCell ref="OMC137:OMF137"/>
    <mergeCell ref="OMG137:OMJ137"/>
    <mergeCell ref="OMK137:OMN137"/>
    <mergeCell ref="OJU137:OJX137"/>
    <mergeCell ref="OJY137:OKB137"/>
    <mergeCell ref="OKC137:OKF137"/>
    <mergeCell ref="OKG137:OKJ137"/>
    <mergeCell ref="OKK137:OKN137"/>
    <mergeCell ref="OKO137:OKR137"/>
    <mergeCell ref="OKS137:OKV137"/>
    <mergeCell ref="OKW137:OKZ137"/>
    <mergeCell ref="OLA137:OLD137"/>
    <mergeCell ref="OTM137:OTP137"/>
    <mergeCell ref="OTQ137:OTT137"/>
    <mergeCell ref="OTU137:OTX137"/>
    <mergeCell ref="OTY137:OUB137"/>
    <mergeCell ref="OUC137:OUF137"/>
    <mergeCell ref="OUG137:OUJ137"/>
    <mergeCell ref="OUK137:OUN137"/>
    <mergeCell ref="OUO137:OUR137"/>
    <mergeCell ref="OUS137:OUV137"/>
    <mergeCell ref="OSC137:OSF137"/>
    <mergeCell ref="OSG137:OSJ137"/>
    <mergeCell ref="OSK137:OSN137"/>
    <mergeCell ref="OSO137:OSR137"/>
    <mergeCell ref="OSS137:OSV137"/>
    <mergeCell ref="OSW137:OSZ137"/>
    <mergeCell ref="OTA137:OTD137"/>
    <mergeCell ref="OTE137:OTH137"/>
    <mergeCell ref="OTI137:OTL137"/>
    <mergeCell ref="OQS137:OQV137"/>
    <mergeCell ref="OQW137:OQZ137"/>
    <mergeCell ref="ORA137:ORD137"/>
    <mergeCell ref="ORE137:ORH137"/>
    <mergeCell ref="ORI137:ORL137"/>
    <mergeCell ref="ORM137:ORP137"/>
    <mergeCell ref="ORQ137:ORT137"/>
    <mergeCell ref="ORU137:ORX137"/>
    <mergeCell ref="ORY137:OSB137"/>
    <mergeCell ref="OPI137:OPL137"/>
    <mergeCell ref="OPM137:OPP137"/>
    <mergeCell ref="OPQ137:OPT137"/>
    <mergeCell ref="OPU137:OPX137"/>
    <mergeCell ref="OPY137:OQB137"/>
    <mergeCell ref="OQC137:OQF137"/>
    <mergeCell ref="OQG137:OQJ137"/>
    <mergeCell ref="OQK137:OQN137"/>
    <mergeCell ref="OQO137:OQR137"/>
    <mergeCell ref="OZA137:OZD137"/>
    <mergeCell ref="OZE137:OZH137"/>
    <mergeCell ref="OZI137:OZL137"/>
    <mergeCell ref="OZM137:OZP137"/>
    <mergeCell ref="OZQ137:OZT137"/>
    <mergeCell ref="OZU137:OZX137"/>
    <mergeCell ref="OZY137:PAB137"/>
    <mergeCell ref="PAC137:PAF137"/>
    <mergeCell ref="PAG137:PAJ137"/>
    <mergeCell ref="OXQ137:OXT137"/>
    <mergeCell ref="OXU137:OXX137"/>
    <mergeCell ref="OXY137:OYB137"/>
    <mergeCell ref="OYC137:OYF137"/>
    <mergeCell ref="OYG137:OYJ137"/>
    <mergeCell ref="OYK137:OYN137"/>
    <mergeCell ref="OYO137:OYR137"/>
    <mergeCell ref="OYS137:OYV137"/>
    <mergeCell ref="OYW137:OYZ137"/>
    <mergeCell ref="OWG137:OWJ137"/>
    <mergeCell ref="OWK137:OWN137"/>
    <mergeCell ref="OWO137:OWR137"/>
    <mergeCell ref="OWS137:OWV137"/>
    <mergeCell ref="OWW137:OWZ137"/>
    <mergeCell ref="OXA137:OXD137"/>
    <mergeCell ref="OXE137:OXH137"/>
    <mergeCell ref="OXI137:OXL137"/>
    <mergeCell ref="OXM137:OXP137"/>
    <mergeCell ref="OUW137:OUZ137"/>
    <mergeCell ref="OVA137:OVD137"/>
    <mergeCell ref="OVE137:OVH137"/>
    <mergeCell ref="OVI137:OVL137"/>
    <mergeCell ref="OVM137:OVP137"/>
    <mergeCell ref="OVQ137:OVT137"/>
    <mergeCell ref="OVU137:OVX137"/>
    <mergeCell ref="OVY137:OWB137"/>
    <mergeCell ref="OWC137:OWF137"/>
    <mergeCell ref="PEO137:PER137"/>
    <mergeCell ref="PES137:PEV137"/>
    <mergeCell ref="PEW137:PEZ137"/>
    <mergeCell ref="PFA137:PFD137"/>
    <mergeCell ref="PFE137:PFH137"/>
    <mergeCell ref="PFI137:PFL137"/>
    <mergeCell ref="PFM137:PFP137"/>
    <mergeCell ref="PFQ137:PFT137"/>
    <mergeCell ref="PFU137:PFX137"/>
    <mergeCell ref="PDE137:PDH137"/>
    <mergeCell ref="PDI137:PDL137"/>
    <mergeCell ref="PDM137:PDP137"/>
    <mergeCell ref="PDQ137:PDT137"/>
    <mergeCell ref="PDU137:PDX137"/>
    <mergeCell ref="PDY137:PEB137"/>
    <mergeCell ref="PEC137:PEF137"/>
    <mergeCell ref="PEG137:PEJ137"/>
    <mergeCell ref="PEK137:PEN137"/>
    <mergeCell ref="PBU137:PBX137"/>
    <mergeCell ref="PBY137:PCB137"/>
    <mergeCell ref="PCC137:PCF137"/>
    <mergeCell ref="PCG137:PCJ137"/>
    <mergeCell ref="PCK137:PCN137"/>
    <mergeCell ref="PCO137:PCR137"/>
    <mergeCell ref="PCS137:PCV137"/>
    <mergeCell ref="PCW137:PCZ137"/>
    <mergeCell ref="PDA137:PDD137"/>
    <mergeCell ref="PAK137:PAN137"/>
    <mergeCell ref="PAO137:PAR137"/>
    <mergeCell ref="PAS137:PAV137"/>
    <mergeCell ref="PAW137:PAZ137"/>
    <mergeCell ref="PBA137:PBD137"/>
    <mergeCell ref="PBE137:PBH137"/>
    <mergeCell ref="PBI137:PBL137"/>
    <mergeCell ref="PBM137:PBP137"/>
    <mergeCell ref="PBQ137:PBT137"/>
    <mergeCell ref="PKC137:PKF137"/>
    <mergeCell ref="PKG137:PKJ137"/>
    <mergeCell ref="PKK137:PKN137"/>
    <mergeCell ref="PKO137:PKR137"/>
    <mergeCell ref="PKS137:PKV137"/>
    <mergeCell ref="PKW137:PKZ137"/>
    <mergeCell ref="PLA137:PLD137"/>
    <mergeCell ref="PLE137:PLH137"/>
    <mergeCell ref="PLI137:PLL137"/>
    <mergeCell ref="PIS137:PIV137"/>
    <mergeCell ref="PIW137:PIZ137"/>
    <mergeCell ref="PJA137:PJD137"/>
    <mergeCell ref="PJE137:PJH137"/>
    <mergeCell ref="PJI137:PJL137"/>
    <mergeCell ref="PJM137:PJP137"/>
    <mergeCell ref="PJQ137:PJT137"/>
    <mergeCell ref="PJU137:PJX137"/>
    <mergeCell ref="PJY137:PKB137"/>
    <mergeCell ref="PHI137:PHL137"/>
    <mergeCell ref="PHM137:PHP137"/>
    <mergeCell ref="PHQ137:PHT137"/>
    <mergeCell ref="PHU137:PHX137"/>
    <mergeCell ref="PHY137:PIB137"/>
    <mergeCell ref="PIC137:PIF137"/>
    <mergeCell ref="PIG137:PIJ137"/>
    <mergeCell ref="PIK137:PIN137"/>
    <mergeCell ref="PIO137:PIR137"/>
    <mergeCell ref="PFY137:PGB137"/>
    <mergeCell ref="PGC137:PGF137"/>
    <mergeCell ref="PGG137:PGJ137"/>
    <mergeCell ref="PGK137:PGN137"/>
    <mergeCell ref="PGO137:PGR137"/>
    <mergeCell ref="PGS137:PGV137"/>
    <mergeCell ref="PGW137:PGZ137"/>
    <mergeCell ref="PHA137:PHD137"/>
    <mergeCell ref="PHE137:PHH137"/>
    <mergeCell ref="PPQ137:PPT137"/>
    <mergeCell ref="PPU137:PPX137"/>
    <mergeCell ref="PPY137:PQB137"/>
    <mergeCell ref="PQC137:PQF137"/>
    <mergeCell ref="PQG137:PQJ137"/>
    <mergeCell ref="PQK137:PQN137"/>
    <mergeCell ref="PQO137:PQR137"/>
    <mergeCell ref="PQS137:PQV137"/>
    <mergeCell ref="PQW137:PQZ137"/>
    <mergeCell ref="POG137:POJ137"/>
    <mergeCell ref="POK137:PON137"/>
    <mergeCell ref="POO137:POR137"/>
    <mergeCell ref="POS137:POV137"/>
    <mergeCell ref="POW137:POZ137"/>
    <mergeCell ref="PPA137:PPD137"/>
    <mergeCell ref="PPE137:PPH137"/>
    <mergeCell ref="PPI137:PPL137"/>
    <mergeCell ref="PPM137:PPP137"/>
    <mergeCell ref="PMW137:PMZ137"/>
    <mergeCell ref="PNA137:PND137"/>
    <mergeCell ref="PNE137:PNH137"/>
    <mergeCell ref="PNI137:PNL137"/>
    <mergeCell ref="PNM137:PNP137"/>
    <mergeCell ref="PNQ137:PNT137"/>
    <mergeCell ref="PNU137:PNX137"/>
    <mergeCell ref="PNY137:POB137"/>
    <mergeCell ref="POC137:POF137"/>
    <mergeCell ref="PLM137:PLP137"/>
    <mergeCell ref="PLQ137:PLT137"/>
    <mergeCell ref="PLU137:PLX137"/>
    <mergeCell ref="PLY137:PMB137"/>
    <mergeCell ref="PMC137:PMF137"/>
    <mergeCell ref="PMG137:PMJ137"/>
    <mergeCell ref="PMK137:PMN137"/>
    <mergeCell ref="PMO137:PMR137"/>
    <mergeCell ref="PMS137:PMV137"/>
    <mergeCell ref="PVE137:PVH137"/>
    <mergeCell ref="PVI137:PVL137"/>
    <mergeCell ref="PVM137:PVP137"/>
    <mergeCell ref="PVQ137:PVT137"/>
    <mergeCell ref="PVU137:PVX137"/>
    <mergeCell ref="PVY137:PWB137"/>
    <mergeCell ref="PWC137:PWF137"/>
    <mergeCell ref="PWG137:PWJ137"/>
    <mergeCell ref="PWK137:PWN137"/>
    <mergeCell ref="PTU137:PTX137"/>
    <mergeCell ref="PTY137:PUB137"/>
    <mergeCell ref="PUC137:PUF137"/>
    <mergeCell ref="PUG137:PUJ137"/>
    <mergeCell ref="PUK137:PUN137"/>
    <mergeCell ref="PUO137:PUR137"/>
    <mergeCell ref="PUS137:PUV137"/>
    <mergeCell ref="PUW137:PUZ137"/>
    <mergeCell ref="PVA137:PVD137"/>
    <mergeCell ref="PSK137:PSN137"/>
    <mergeCell ref="PSO137:PSR137"/>
    <mergeCell ref="PSS137:PSV137"/>
    <mergeCell ref="PSW137:PSZ137"/>
    <mergeCell ref="PTA137:PTD137"/>
    <mergeCell ref="PTE137:PTH137"/>
    <mergeCell ref="PTI137:PTL137"/>
    <mergeCell ref="PTM137:PTP137"/>
    <mergeCell ref="PTQ137:PTT137"/>
    <mergeCell ref="PRA137:PRD137"/>
    <mergeCell ref="PRE137:PRH137"/>
    <mergeCell ref="PRI137:PRL137"/>
    <mergeCell ref="PRM137:PRP137"/>
    <mergeCell ref="PRQ137:PRT137"/>
    <mergeCell ref="PRU137:PRX137"/>
    <mergeCell ref="PRY137:PSB137"/>
    <mergeCell ref="PSC137:PSF137"/>
    <mergeCell ref="PSG137:PSJ137"/>
    <mergeCell ref="QAS137:QAV137"/>
    <mergeCell ref="QAW137:QAZ137"/>
    <mergeCell ref="QBA137:QBD137"/>
    <mergeCell ref="QBE137:QBH137"/>
    <mergeCell ref="QBI137:QBL137"/>
    <mergeCell ref="QBM137:QBP137"/>
    <mergeCell ref="QBQ137:QBT137"/>
    <mergeCell ref="QBU137:QBX137"/>
    <mergeCell ref="QBY137:QCB137"/>
    <mergeCell ref="PZI137:PZL137"/>
    <mergeCell ref="PZM137:PZP137"/>
    <mergeCell ref="PZQ137:PZT137"/>
    <mergeCell ref="PZU137:PZX137"/>
    <mergeCell ref="PZY137:QAB137"/>
    <mergeCell ref="QAC137:QAF137"/>
    <mergeCell ref="QAG137:QAJ137"/>
    <mergeCell ref="QAK137:QAN137"/>
    <mergeCell ref="QAO137:QAR137"/>
    <mergeCell ref="PXY137:PYB137"/>
    <mergeCell ref="PYC137:PYF137"/>
    <mergeCell ref="PYG137:PYJ137"/>
    <mergeCell ref="PYK137:PYN137"/>
    <mergeCell ref="PYO137:PYR137"/>
    <mergeCell ref="PYS137:PYV137"/>
    <mergeCell ref="PYW137:PYZ137"/>
    <mergeCell ref="PZA137:PZD137"/>
    <mergeCell ref="PZE137:PZH137"/>
    <mergeCell ref="PWO137:PWR137"/>
    <mergeCell ref="PWS137:PWV137"/>
    <mergeCell ref="PWW137:PWZ137"/>
    <mergeCell ref="PXA137:PXD137"/>
    <mergeCell ref="PXE137:PXH137"/>
    <mergeCell ref="PXI137:PXL137"/>
    <mergeCell ref="PXM137:PXP137"/>
    <mergeCell ref="PXQ137:PXT137"/>
    <mergeCell ref="PXU137:PXX137"/>
    <mergeCell ref="QGG137:QGJ137"/>
    <mergeCell ref="QGK137:QGN137"/>
    <mergeCell ref="QGO137:QGR137"/>
    <mergeCell ref="QGS137:QGV137"/>
    <mergeCell ref="QGW137:QGZ137"/>
    <mergeCell ref="QHA137:QHD137"/>
    <mergeCell ref="QHE137:QHH137"/>
    <mergeCell ref="QHI137:QHL137"/>
    <mergeCell ref="QHM137:QHP137"/>
    <mergeCell ref="QEW137:QEZ137"/>
    <mergeCell ref="QFA137:QFD137"/>
    <mergeCell ref="QFE137:QFH137"/>
    <mergeCell ref="QFI137:QFL137"/>
    <mergeCell ref="QFM137:QFP137"/>
    <mergeCell ref="QFQ137:QFT137"/>
    <mergeCell ref="QFU137:QFX137"/>
    <mergeCell ref="QFY137:QGB137"/>
    <mergeCell ref="QGC137:QGF137"/>
    <mergeCell ref="QDM137:QDP137"/>
    <mergeCell ref="QDQ137:QDT137"/>
    <mergeCell ref="QDU137:QDX137"/>
    <mergeCell ref="QDY137:QEB137"/>
    <mergeCell ref="QEC137:QEF137"/>
    <mergeCell ref="QEG137:QEJ137"/>
    <mergeCell ref="QEK137:QEN137"/>
    <mergeCell ref="QEO137:QER137"/>
    <mergeCell ref="QES137:QEV137"/>
    <mergeCell ref="QCC137:QCF137"/>
    <mergeCell ref="QCG137:QCJ137"/>
    <mergeCell ref="QCK137:QCN137"/>
    <mergeCell ref="QCO137:QCR137"/>
    <mergeCell ref="QCS137:QCV137"/>
    <mergeCell ref="QCW137:QCZ137"/>
    <mergeCell ref="QDA137:QDD137"/>
    <mergeCell ref="QDE137:QDH137"/>
    <mergeCell ref="QDI137:QDL137"/>
    <mergeCell ref="QLU137:QLX137"/>
    <mergeCell ref="QLY137:QMB137"/>
    <mergeCell ref="QMC137:QMF137"/>
    <mergeCell ref="QMG137:QMJ137"/>
    <mergeCell ref="QMK137:QMN137"/>
    <mergeCell ref="QMO137:QMR137"/>
    <mergeCell ref="QMS137:QMV137"/>
    <mergeCell ref="QMW137:QMZ137"/>
    <mergeCell ref="QNA137:QND137"/>
    <mergeCell ref="QKK137:QKN137"/>
    <mergeCell ref="QKO137:QKR137"/>
    <mergeCell ref="QKS137:QKV137"/>
    <mergeCell ref="QKW137:QKZ137"/>
    <mergeCell ref="QLA137:QLD137"/>
    <mergeCell ref="QLE137:QLH137"/>
    <mergeCell ref="QLI137:QLL137"/>
    <mergeCell ref="QLM137:QLP137"/>
    <mergeCell ref="QLQ137:QLT137"/>
    <mergeCell ref="QJA137:QJD137"/>
    <mergeCell ref="QJE137:QJH137"/>
    <mergeCell ref="QJI137:QJL137"/>
    <mergeCell ref="QJM137:QJP137"/>
    <mergeCell ref="QJQ137:QJT137"/>
    <mergeCell ref="QJU137:QJX137"/>
    <mergeCell ref="QJY137:QKB137"/>
    <mergeCell ref="QKC137:QKF137"/>
    <mergeCell ref="QKG137:QKJ137"/>
    <mergeCell ref="QHQ137:QHT137"/>
    <mergeCell ref="QHU137:QHX137"/>
    <mergeCell ref="QHY137:QIB137"/>
    <mergeCell ref="QIC137:QIF137"/>
    <mergeCell ref="QIG137:QIJ137"/>
    <mergeCell ref="QIK137:QIN137"/>
    <mergeCell ref="QIO137:QIR137"/>
    <mergeCell ref="QIS137:QIV137"/>
    <mergeCell ref="QIW137:QIZ137"/>
    <mergeCell ref="QRI137:QRL137"/>
    <mergeCell ref="QRM137:QRP137"/>
    <mergeCell ref="QRQ137:QRT137"/>
    <mergeCell ref="QRU137:QRX137"/>
    <mergeCell ref="QRY137:QSB137"/>
    <mergeCell ref="QSC137:QSF137"/>
    <mergeCell ref="QSG137:QSJ137"/>
    <mergeCell ref="QSK137:QSN137"/>
    <mergeCell ref="QSO137:QSR137"/>
    <mergeCell ref="QPY137:QQB137"/>
    <mergeCell ref="QQC137:QQF137"/>
    <mergeCell ref="QQG137:QQJ137"/>
    <mergeCell ref="QQK137:QQN137"/>
    <mergeCell ref="QQO137:QQR137"/>
    <mergeCell ref="QQS137:QQV137"/>
    <mergeCell ref="QQW137:QQZ137"/>
    <mergeCell ref="QRA137:QRD137"/>
    <mergeCell ref="QRE137:QRH137"/>
    <mergeCell ref="QOO137:QOR137"/>
    <mergeCell ref="QOS137:QOV137"/>
    <mergeCell ref="QOW137:QOZ137"/>
    <mergeCell ref="QPA137:QPD137"/>
    <mergeCell ref="QPE137:QPH137"/>
    <mergeCell ref="QPI137:QPL137"/>
    <mergeCell ref="QPM137:QPP137"/>
    <mergeCell ref="QPQ137:QPT137"/>
    <mergeCell ref="QPU137:QPX137"/>
    <mergeCell ref="QNE137:QNH137"/>
    <mergeCell ref="QNI137:QNL137"/>
    <mergeCell ref="QNM137:QNP137"/>
    <mergeCell ref="QNQ137:QNT137"/>
    <mergeCell ref="QNU137:QNX137"/>
    <mergeCell ref="QNY137:QOB137"/>
    <mergeCell ref="QOC137:QOF137"/>
    <mergeCell ref="QOG137:QOJ137"/>
    <mergeCell ref="QOK137:QON137"/>
    <mergeCell ref="QWW137:QWZ137"/>
    <mergeCell ref="QXA137:QXD137"/>
    <mergeCell ref="QXE137:QXH137"/>
    <mergeCell ref="QXI137:QXL137"/>
    <mergeCell ref="QXM137:QXP137"/>
    <mergeCell ref="QXQ137:QXT137"/>
    <mergeCell ref="QXU137:QXX137"/>
    <mergeCell ref="QXY137:QYB137"/>
    <mergeCell ref="QYC137:QYF137"/>
    <mergeCell ref="QVM137:QVP137"/>
    <mergeCell ref="QVQ137:QVT137"/>
    <mergeCell ref="QVU137:QVX137"/>
    <mergeCell ref="QVY137:QWB137"/>
    <mergeCell ref="QWC137:QWF137"/>
    <mergeCell ref="QWG137:QWJ137"/>
    <mergeCell ref="QWK137:QWN137"/>
    <mergeCell ref="QWO137:QWR137"/>
    <mergeCell ref="QWS137:QWV137"/>
    <mergeCell ref="QUC137:QUF137"/>
    <mergeCell ref="QUG137:QUJ137"/>
    <mergeCell ref="QUK137:QUN137"/>
    <mergeCell ref="QUO137:QUR137"/>
    <mergeCell ref="QUS137:QUV137"/>
    <mergeCell ref="QUW137:QUZ137"/>
    <mergeCell ref="QVA137:QVD137"/>
    <mergeCell ref="QVE137:QVH137"/>
    <mergeCell ref="QVI137:QVL137"/>
    <mergeCell ref="QSS137:QSV137"/>
    <mergeCell ref="QSW137:QSZ137"/>
    <mergeCell ref="QTA137:QTD137"/>
    <mergeCell ref="QTE137:QTH137"/>
    <mergeCell ref="QTI137:QTL137"/>
    <mergeCell ref="QTM137:QTP137"/>
    <mergeCell ref="QTQ137:QTT137"/>
    <mergeCell ref="QTU137:QTX137"/>
    <mergeCell ref="QTY137:QUB137"/>
    <mergeCell ref="RCK137:RCN137"/>
    <mergeCell ref="RCO137:RCR137"/>
    <mergeCell ref="RCS137:RCV137"/>
    <mergeCell ref="RCW137:RCZ137"/>
    <mergeCell ref="RDA137:RDD137"/>
    <mergeCell ref="RDE137:RDH137"/>
    <mergeCell ref="RDI137:RDL137"/>
    <mergeCell ref="RDM137:RDP137"/>
    <mergeCell ref="RDQ137:RDT137"/>
    <mergeCell ref="RBA137:RBD137"/>
    <mergeCell ref="RBE137:RBH137"/>
    <mergeCell ref="RBI137:RBL137"/>
    <mergeCell ref="RBM137:RBP137"/>
    <mergeCell ref="RBQ137:RBT137"/>
    <mergeCell ref="RBU137:RBX137"/>
    <mergeCell ref="RBY137:RCB137"/>
    <mergeCell ref="RCC137:RCF137"/>
    <mergeCell ref="RCG137:RCJ137"/>
    <mergeCell ref="QZQ137:QZT137"/>
    <mergeCell ref="QZU137:QZX137"/>
    <mergeCell ref="QZY137:RAB137"/>
    <mergeCell ref="RAC137:RAF137"/>
    <mergeCell ref="RAG137:RAJ137"/>
    <mergeCell ref="RAK137:RAN137"/>
    <mergeCell ref="RAO137:RAR137"/>
    <mergeCell ref="RAS137:RAV137"/>
    <mergeCell ref="RAW137:RAZ137"/>
    <mergeCell ref="QYG137:QYJ137"/>
    <mergeCell ref="QYK137:QYN137"/>
    <mergeCell ref="QYO137:QYR137"/>
    <mergeCell ref="QYS137:QYV137"/>
    <mergeCell ref="QYW137:QYZ137"/>
    <mergeCell ref="QZA137:QZD137"/>
    <mergeCell ref="QZE137:QZH137"/>
    <mergeCell ref="QZI137:QZL137"/>
    <mergeCell ref="QZM137:QZP137"/>
    <mergeCell ref="RHY137:RIB137"/>
    <mergeCell ref="RIC137:RIF137"/>
    <mergeCell ref="RIG137:RIJ137"/>
    <mergeCell ref="RIK137:RIN137"/>
    <mergeCell ref="RIO137:RIR137"/>
    <mergeCell ref="RIS137:RIV137"/>
    <mergeCell ref="RIW137:RIZ137"/>
    <mergeCell ref="RJA137:RJD137"/>
    <mergeCell ref="RJE137:RJH137"/>
    <mergeCell ref="RGO137:RGR137"/>
    <mergeCell ref="RGS137:RGV137"/>
    <mergeCell ref="RGW137:RGZ137"/>
    <mergeCell ref="RHA137:RHD137"/>
    <mergeCell ref="RHE137:RHH137"/>
    <mergeCell ref="RHI137:RHL137"/>
    <mergeCell ref="RHM137:RHP137"/>
    <mergeCell ref="RHQ137:RHT137"/>
    <mergeCell ref="RHU137:RHX137"/>
    <mergeCell ref="RFE137:RFH137"/>
    <mergeCell ref="RFI137:RFL137"/>
    <mergeCell ref="RFM137:RFP137"/>
    <mergeCell ref="RFQ137:RFT137"/>
    <mergeCell ref="RFU137:RFX137"/>
    <mergeCell ref="RFY137:RGB137"/>
    <mergeCell ref="RGC137:RGF137"/>
    <mergeCell ref="RGG137:RGJ137"/>
    <mergeCell ref="RGK137:RGN137"/>
    <mergeCell ref="RDU137:RDX137"/>
    <mergeCell ref="RDY137:REB137"/>
    <mergeCell ref="REC137:REF137"/>
    <mergeCell ref="REG137:REJ137"/>
    <mergeCell ref="REK137:REN137"/>
    <mergeCell ref="REO137:RER137"/>
    <mergeCell ref="RES137:REV137"/>
    <mergeCell ref="REW137:REZ137"/>
    <mergeCell ref="RFA137:RFD137"/>
    <mergeCell ref="RNM137:RNP137"/>
    <mergeCell ref="RNQ137:RNT137"/>
    <mergeCell ref="RNU137:RNX137"/>
    <mergeCell ref="RNY137:ROB137"/>
    <mergeCell ref="ROC137:ROF137"/>
    <mergeCell ref="ROG137:ROJ137"/>
    <mergeCell ref="ROK137:RON137"/>
    <mergeCell ref="ROO137:ROR137"/>
    <mergeCell ref="ROS137:ROV137"/>
    <mergeCell ref="RMC137:RMF137"/>
    <mergeCell ref="RMG137:RMJ137"/>
    <mergeCell ref="RMK137:RMN137"/>
    <mergeCell ref="RMO137:RMR137"/>
    <mergeCell ref="RMS137:RMV137"/>
    <mergeCell ref="RMW137:RMZ137"/>
    <mergeCell ref="RNA137:RND137"/>
    <mergeCell ref="RNE137:RNH137"/>
    <mergeCell ref="RNI137:RNL137"/>
    <mergeCell ref="RKS137:RKV137"/>
    <mergeCell ref="RKW137:RKZ137"/>
    <mergeCell ref="RLA137:RLD137"/>
    <mergeCell ref="RLE137:RLH137"/>
    <mergeCell ref="RLI137:RLL137"/>
    <mergeCell ref="RLM137:RLP137"/>
    <mergeCell ref="RLQ137:RLT137"/>
    <mergeCell ref="RLU137:RLX137"/>
    <mergeCell ref="RLY137:RMB137"/>
    <mergeCell ref="RJI137:RJL137"/>
    <mergeCell ref="RJM137:RJP137"/>
    <mergeCell ref="RJQ137:RJT137"/>
    <mergeCell ref="RJU137:RJX137"/>
    <mergeCell ref="RJY137:RKB137"/>
    <mergeCell ref="RKC137:RKF137"/>
    <mergeCell ref="RKG137:RKJ137"/>
    <mergeCell ref="RKK137:RKN137"/>
    <mergeCell ref="RKO137:RKR137"/>
    <mergeCell ref="RTA137:RTD137"/>
    <mergeCell ref="RTE137:RTH137"/>
    <mergeCell ref="RTI137:RTL137"/>
    <mergeCell ref="RTM137:RTP137"/>
    <mergeCell ref="RTQ137:RTT137"/>
    <mergeCell ref="RTU137:RTX137"/>
    <mergeCell ref="RTY137:RUB137"/>
    <mergeCell ref="RUC137:RUF137"/>
    <mergeCell ref="RUG137:RUJ137"/>
    <mergeCell ref="RRQ137:RRT137"/>
    <mergeCell ref="RRU137:RRX137"/>
    <mergeCell ref="RRY137:RSB137"/>
    <mergeCell ref="RSC137:RSF137"/>
    <mergeCell ref="RSG137:RSJ137"/>
    <mergeCell ref="RSK137:RSN137"/>
    <mergeCell ref="RSO137:RSR137"/>
    <mergeCell ref="RSS137:RSV137"/>
    <mergeCell ref="RSW137:RSZ137"/>
    <mergeCell ref="RQG137:RQJ137"/>
    <mergeCell ref="RQK137:RQN137"/>
    <mergeCell ref="RQO137:RQR137"/>
    <mergeCell ref="RQS137:RQV137"/>
    <mergeCell ref="RQW137:RQZ137"/>
    <mergeCell ref="RRA137:RRD137"/>
    <mergeCell ref="RRE137:RRH137"/>
    <mergeCell ref="RRI137:RRL137"/>
    <mergeCell ref="RRM137:RRP137"/>
    <mergeCell ref="ROW137:ROZ137"/>
    <mergeCell ref="RPA137:RPD137"/>
    <mergeCell ref="RPE137:RPH137"/>
    <mergeCell ref="RPI137:RPL137"/>
    <mergeCell ref="RPM137:RPP137"/>
    <mergeCell ref="RPQ137:RPT137"/>
    <mergeCell ref="RPU137:RPX137"/>
    <mergeCell ref="RPY137:RQB137"/>
    <mergeCell ref="RQC137:RQF137"/>
    <mergeCell ref="RYO137:RYR137"/>
    <mergeCell ref="RYS137:RYV137"/>
    <mergeCell ref="RYW137:RYZ137"/>
    <mergeCell ref="RZA137:RZD137"/>
    <mergeCell ref="RZE137:RZH137"/>
    <mergeCell ref="RZI137:RZL137"/>
    <mergeCell ref="RZM137:RZP137"/>
    <mergeCell ref="RZQ137:RZT137"/>
    <mergeCell ref="RZU137:RZX137"/>
    <mergeCell ref="RXE137:RXH137"/>
    <mergeCell ref="RXI137:RXL137"/>
    <mergeCell ref="RXM137:RXP137"/>
    <mergeCell ref="RXQ137:RXT137"/>
    <mergeCell ref="RXU137:RXX137"/>
    <mergeCell ref="RXY137:RYB137"/>
    <mergeCell ref="RYC137:RYF137"/>
    <mergeCell ref="RYG137:RYJ137"/>
    <mergeCell ref="RYK137:RYN137"/>
    <mergeCell ref="RVU137:RVX137"/>
    <mergeCell ref="RVY137:RWB137"/>
    <mergeCell ref="RWC137:RWF137"/>
    <mergeCell ref="RWG137:RWJ137"/>
    <mergeCell ref="RWK137:RWN137"/>
    <mergeCell ref="RWO137:RWR137"/>
    <mergeCell ref="RWS137:RWV137"/>
    <mergeCell ref="RWW137:RWZ137"/>
    <mergeCell ref="RXA137:RXD137"/>
    <mergeCell ref="RUK137:RUN137"/>
    <mergeCell ref="RUO137:RUR137"/>
    <mergeCell ref="RUS137:RUV137"/>
    <mergeCell ref="RUW137:RUZ137"/>
    <mergeCell ref="RVA137:RVD137"/>
    <mergeCell ref="RVE137:RVH137"/>
    <mergeCell ref="RVI137:RVL137"/>
    <mergeCell ref="RVM137:RVP137"/>
    <mergeCell ref="RVQ137:RVT137"/>
    <mergeCell ref="SEC137:SEF137"/>
    <mergeCell ref="SEG137:SEJ137"/>
    <mergeCell ref="SEK137:SEN137"/>
    <mergeCell ref="SEO137:SER137"/>
    <mergeCell ref="SES137:SEV137"/>
    <mergeCell ref="SEW137:SEZ137"/>
    <mergeCell ref="SFA137:SFD137"/>
    <mergeCell ref="SFE137:SFH137"/>
    <mergeCell ref="SFI137:SFL137"/>
    <mergeCell ref="SCS137:SCV137"/>
    <mergeCell ref="SCW137:SCZ137"/>
    <mergeCell ref="SDA137:SDD137"/>
    <mergeCell ref="SDE137:SDH137"/>
    <mergeCell ref="SDI137:SDL137"/>
    <mergeCell ref="SDM137:SDP137"/>
    <mergeCell ref="SDQ137:SDT137"/>
    <mergeCell ref="SDU137:SDX137"/>
    <mergeCell ref="SDY137:SEB137"/>
    <mergeCell ref="SBI137:SBL137"/>
    <mergeCell ref="SBM137:SBP137"/>
    <mergeCell ref="SBQ137:SBT137"/>
    <mergeCell ref="SBU137:SBX137"/>
    <mergeCell ref="SBY137:SCB137"/>
    <mergeCell ref="SCC137:SCF137"/>
    <mergeCell ref="SCG137:SCJ137"/>
    <mergeCell ref="SCK137:SCN137"/>
    <mergeCell ref="SCO137:SCR137"/>
    <mergeCell ref="RZY137:SAB137"/>
    <mergeCell ref="SAC137:SAF137"/>
    <mergeCell ref="SAG137:SAJ137"/>
    <mergeCell ref="SAK137:SAN137"/>
    <mergeCell ref="SAO137:SAR137"/>
    <mergeCell ref="SAS137:SAV137"/>
    <mergeCell ref="SAW137:SAZ137"/>
    <mergeCell ref="SBA137:SBD137"/>
    <mergeCell ref="SBE137:SBH137"/>
    <mergeCell ref="SJQ137:SJT137"/>
    <mergeCell ref="SJU137:SJX137"/>
    <mergeCell ref="SJY137:SKB137"/>
    <mergeCell ref="SKC137:SKF137"/>
    <mergeCell ref="SKG137:SKJ137"/>
    <mergeCell ref="SKK137:SKN137"/>
    <mergeCell ref="SKO137:SKR137"/>
    <mergeCell ref="SKS137:SKV137"/>
    <mergeCell ref="SKW137:SKZ137"/>
    <mergeCell ref="SIG137:SIJ137"/>
    <mergeCell ref="SIK137:SIN137"/>
    <mergeCell ref="SIO137:SIR137"/>
    <mergeCell ref="SIS137:SIV137"/>
    <mergeCell ref="SIW137:SIZ137"/>
    <mergeCell ref="SJA137:SJD137"/>
    <mergeCell ref="SJE137:SJH137"/>
    <mergeCell ref="SJI137:SJL137"/>
    <mergeCell ref="SJM137:SJP137"/>
    <mergeCell ref="SGW137:SGZ137"/>
    <mergeCell ref="SHA137:SHD137"/>
    <mergeCell ref="SHE137:SHH137"/>
    <mergeCell ref="SHI137:SHL137"/>
    <mergeCell ref="SHM137:SHP137"/>
    <mergeCell ref="SHQ137:SHT137"/>
    <mergeCell ref="SHU137:SHX137"/>
    <mergeCell ref="SHY137:SIB137"/>
    <mergeCell ref="SIC137:SIF137"/>
    <mergeCell ref="SFM137:SFP137"/>
    <mergeCell ref="SFQ137:SFT137"/>
    <mergeCell ref="SFU137:SFX137"/>
    <mergeCell ref="SFY137:SGB137"/>
    <mergeCell ref="SGC137:SGF137"/>
    <mergeCell ref="SGG137:SGJ137"/>
    <mergeCell ref="SGK137:SGN137"/>
    <mergeCell ref="SGO137:SGR137"/>
    <mergeCell ref="SGS137:SGV137"/>
    <mergeCell ref="SPE137:SPH137"/>
    <mergeCell ref="SPI137:SPL137"/>
    <mergeCell ref="SPM137:SPP137"/>
    <mergeCell ref="SPQ137:SPT137"/>
    <mergeCell ref="SPU137:SPX137"/>
    <mergeCell ref="SPY137:SQB137"/>
    <mergeCell ref="SQC137:SQF137"/>
    <mergeCell ref="SQG137:SQJ137"/>
    <mergeCell ref="SQK137:SQN137"/>
    <mergeCell ref="SNU137:SNX137"/>
    <mergeCell ref="SNY137:SOB137"/>
    <mergeCell ref="SOC137:SOF137"/>
    <mergeCell ref="SOG137:SOJ137"/>
    <mergeCell ref="SOK137:SON137"/>
    <mergeCell ref="SOO137:SOR137"/>
    <mergeCell ref="SOS137:SOV137"/>
    <mergeCell ref="SOW137:SOZ137"/>
    <mergeCell ref="SPA137:SPD137"/>
    <mergeCell ref="SMK137:SMN137"/>
    <mergeCell ref="SMO137:SMR137"/>
    <mergeCell ref="SMS137:SMV137"/>
    <mergeCell ref="SMW137:SMZ137"/>
    <mergeCell ref="SNA137:SND137"/>
    <mergeCell ref="SNE137:SNH137"/>
    <mergeCell ref="SNI137:SNL137"/>
    <mergeCell ref="SNM137:SNP137"/>
    <mergeCell ref="SNQ137:SNT137"/>
    <mergeCell ref="SLA137:SLD137"/>
    <mergeCell ref="SLE137:SLH137"/>
    <mergeCell ref="SLI137:SLL137"/>
    <mergeCell ref="SLM137:SLP137"/>
    <mergeCell ref="SLQ137:SLT137"/>
    <mergeCell ref="SLU137:SLX137"/>
    <mergeCell ref="SLY137:SMB137"/>
    <mergeCell ref="SMC137:SMF137"/>
    <mergeCell ref="SMG137:SMJ137"/>
    <mergeCell ref="SUS137:SUV137"/>
    <mergeCell ref="SUW137:SUZ137"/>
    <mergeCell ref="SVA137:SVD137"/>
    <mergeCell ref="SVE137:SVH137"/>
    <mergeCell ref="SVI137:SVL137"/>
    <mergeCell ref="SVM137:SVP137"/>
    <mergeCell ref="SVQ137:SVT137"/>
    <mergeCell ref="SVU137:SVX137"/>
    <mergeCell ref="SVY137:SWB137"/>
    <mergeCell ref="STI137:STL137"/>
    <mergeCell ref="STM137:STP137"/>
    <mergeCell ref="STQ137:STT137"/>
    <mergeCell ref="STU137:STX137"/>
    <mergeCell ref="STY137:SUB137"/>
    <mergeCell ref="SUC137:SUF137"/>
    <mergeCell ref="SUG137:SUJ137"/>
    <mergeCell ref="SUK137:SUN137"/>
    <mergeCell ref="SUO137:SUR137"/>
    <mergeCell ref="SRY137:SSB137"/>
    <mergeCell ref="SSC137:SSF137"/>
    <mergeCell ref="SSG137:SSJ137"/>
    <mergeCell ref="SSK137:SSN137"/>
    <mergeCell ref="SSO137:SSR137"/>
    <mergeCell ref="SSS137:SSV137"/>
    <mergeCell ref="SSW137:SSZ137"/>
    <mergeCell ref="STA137:STD137"/>
    <mergeCell ref="STE137:STH137"/>
    <mergeCell ref="SQO137:SQR137"/>
    <mergeCell ref="SQS137:SQV137"/>
    <mergeCell ref="SQW137:SQZ137"/>
    <mergeCell ref="SRA137:SRD137"/>
    <mergeCell ref="SRE137:SRH137"/>
    <mergeCell ref="SRI137:SRL137"/>
    <mergeCell ref="SRM137:SRP137"/>
    <mergeCell ref="SRQ137:SRT137"/>
    <mergeCell ref="SRU137:SRX137"/>
    <mergeCell ref="TAG137:TAJ137"/>
    <mergeCell ref="TAK137:TAN137"/>
    <mergeCell ref="TAO137:TAR137"/>
    <mergeCell ref="TAS137:TAV137"/>
    <mergeCell ref="TAW137:TAZ137"/>
    <mergeCell ref="TBA137:TBD137"/>
    <mergeCell ref="TBE137:TBH137"/>
    <mergeCell ref="TBI137:TBL137"/>
    <mergeCell ref="TBM137:TBP137"/>
    <mergeCell ref="SYW137:SYZ137"/>
    <mergeCell ref="SZA137:SZD137"/>
    <mergeCell ref="SZE137:SZH137"/>
    <mergeCell ref="SZI137:SZL137"/>
    <mergeCell ref="SZM137:SZP137"/>
    <mergeCell ref="SZQ137:SZT137"/>
    <mergeCell ref="SZU137:SZX137"/>
    <mergeCell ref="SZY137:TAB137"/>
    <mergeCell ref="TAC137:TAF137"/>
    <mergeCell ref="SXM137:SXP137"/>
    <mergeCell ref="SXQ137:SXT137"/>
    <mergeCell ref="SXU137:SXX137"/>
    <mergeCell ref="SXY137:SYB137"/>
    <mergeCell ref="SYC137:SYF137"/>
    <mergeCell ref="SYG137:SYJ137"/>
    <mergeCell ref="SYK137:SYN137"/>
    <mergeCell ref="SYO137:SYR137"/>
    <mergeCell ref="SYS137:SYV137"/>
    <mergeCell ref="SWC137:SWF137"/>
    <mergeCell ref="SWG137:SWJ137"/>
    <mergeCell ref="SWK137:SWN137"/>
    <mergeCell ref="SWO137:SWR137"/>
    <mergeCell ref="SWS137:SWV137"/>
    <mergeCell ref="SWW137:SWZ137"/>
    <mergeCell ref="SXA137:SXD137"/>
    <mergeCell ref="SXE137:SXH137"/>
    <mergeCell ref="SXI137:SXL137"/>
    <mergeCell ref="TFU137:TFX137"/>
    <mergeCell ref="TFY137:TGB137"/>
    <mergeCell ref="TGC137:TGF137"/>
    <mergeCell ref="TGG137:TGJ137"/>
    <mergeCell ref="TGK137:TGN137"/>
    <mergeCell ref="TGO137:TGR137"/>
    <mergeCell ref="TGS137:TGV137"/>
    <mergeCell ref="TGW137:TGZ137"/>
    <mergeCell ref="THA137:THD137"/>
    <mergeCell ref="TEK137:TEN137"/>
    <mergeCell ref="TEO137:TER137"/>
    <mergeCell ref="TES137:TEV137"/>
    <mergeCell ref="TEW137:TEZ137"/>
    <mergeCell ref="TFA137:TFD137"/>
    <mergeCell ref="TFE137:TFH137"/>
    <mergeCell ref="TFI137:TFL137"/>
    <mergeCell ref="TFM137:TFP137"/>
    <mergeCell ref="TFQ137:TFT137"/>
    <mergeCell ref="TDA137:TDD137"/>
    <mergeCell ref="TDE137:TDH137"/>
    <mergeCell ref="TDI137:TDL137"/>
    <mergeCell ref="TDM137:TDP137"/>
    <mergeCell ref="TDQ137:TDT137"/>
    <mergeCell ref="TDU137:TDX137"/>
    <mergeCell ref="TDY137:TEB137"/>
    <mergeCell ref="TEC137:TEF137"/>
    <mergeCell ref="TEG137:TEJ137"/>
    <mergeCell ref="TBQ137:TBT137"/>
    <mergeCell ref="TBU137:TBX137"/>
    <mergeCell ref="TBY137:TCB137"/>
    <mergeCell ref="TCC137:TCF137"/>
    <mergeCell ref="TCG137:TCJ137"/>
    <mergeCell ref="TCK137:TCN137"/>
    <mergeCell ref="TCO137:TCR137"/>
    <mergeCell ref="TCS137:TCV137"/>
    <mergeCell ref="TCW137:TCZ137"/>
    <mergeCell ref="TLI137:TLL137"/>
    <mergeCell ref="TLM137:TLP137"/>
    <mergeCell ref="TLQ137:TLT137"/>
    <mergeCell ref="TLU137:TLX137"/>
    <mergeCell ref="TLY137:TMB137"/>
    <mergeCell ref="TMC137:TMF137"/>
    <mergeCell ref="TMG137:TMJ137"/>
    <mergeCell ref="TMK137:TMN137"/>
    <mergeCell ref="TMO137:TMR137"/>
    <mergeCell ref="TJY137:TKB137"/>
    <mergeCell ref="TKC137:TKF137"/>
    <mergeCell ref="TKG137:TKJ137"/>
    <mergeCell ref="TKK137:TKN137"/>
    <mergeCell ref="TKO137:TKR137"/>
    <mergeCell ref="TKS137:TKV137"/>
    <mergeCell ref="TKW137:TKZ137"/>
    <mergeCell ref="TLA137:TLD137"/>
    <mergeCell ref="TLE137:TLH137"/>
    <mergeCell ref="TIO137:TIR137"/>
    <mergeCell ref="TIS137:TIV137"/>
    <mergeCell ref="TIW137:TIZ137"/>
    <mergeCell ref="TJA137:TJD137"/>
    <mergeCell ref="TJE137:TJH137"/>
    <mergeCell ref="TJI137:TJL137"/>
    <mergeCell ref="TJM137:TJP137"/>
    <mergeCell ref="TJQ137:TJT137"/>
    <mergeCell ref="TJU137:TJX137"/>
    <mergeCell ref="THE137:THH137"/>
    <mergeCell ref="THI137:THL137"/>
    <mergeCell ref="THM137:THP137"/>
    <mergeCell ref="THQ137:THT137"/>
    <mergeCell ref="THU137:THX137"/>
    <mergeCell ref="THY137:TIB137"/>
    <mergeCell ref="TIC137:TIF137"/>
    <mergeCell ref="TIG137:TIJ137"/>
    <mergeCell ref="TIK137:TIN137"/>
    <mergeCell ref="TQW137:TQZ137"/>
    <mergeCell ref="TRA137:TRD137"/>
    <mergeCell ref="TRE137:TRH137"/>
    <mergeCell ref="TRI137:TRL137"/>
    <mergeCell ref="TRM137:TRP137"/>
    <mergeCell ref="TRQ137:TRT137"/>
    <mergeCell ref="TRU137:TRX137"/>
    <mergeCell ref="TRY137:TSB137"/>
    <mergeCell ref="TSC137:TSF137"/>
    <mergeCell ref="TPM137:TPP137"/>
    <mergeCell ref="TPQ137:TPT137"/>
    <mergeCell ref="TPU137:TPX137"/>
    <mergeCell ref="TPY137:TQB137"/>
    <mergeCell ref="TQC137:TQF137"/>
    <mergeCell ref="TQG137:TQJ137"/>
    <mergeCell ref="TQK137:TQN137"/>
    <mergeCell ref="TQO137:TQR137"/>
    <mergeCell ref="TQS137:TQV137"/>
    <mergeCell ref="TOC137:TOF137"/>
    <mergeCell ref="TOG137:TOJ137"/>
    <mergeCell ref="TOK137:TON137"/>
    <mergeCell ref="TOO137:TOR137"/>
    <mergeCell ref="TOS137:TOV137"/>
    <mergeCell ref="TOW137:TOZ137"/>
    <mergeCell ref="TPA137:TPD137"/>
    <mergeCell ref="TPE137:TPH137"/>
    <mergeCell ref="TPI137:TPL137"/>
    <mergeCell ref="TMS137:TMV137"/>
    <mergeCell ref="TMW137:TMZ137"/>
    <mergeCell ref="TNA137:TND137"/>
    <mergeCell ref="TNE137:TNH137"/>
    <mergeCell ref="TNI137:TNL137"/>
    <mergeCell ref="TNM137:TNP137"/>
    <mergeCell ref="TNQ137:TNT137"/>
    <mergeCell ref="TNU137:TNX137"/>
    <mergeCell ref="TNY137:TOB137"/>
    <mergeCell ref="TWK137:TWN137"/>
    <mergeCell ref="TWO137:TWR137"/>
    <mergeCell ref="TWS137:TWV137"/>
    <mergeCell ref="TWW137:TWZ137"/>
    <mergeCell ref="TXA137:TXD137"/>
    <mergeCell ref="TXE137:TXH137"/>
    <mergeCell ref="TXI137:TXL137"/>
    <mergeCell ref="TXM137:TXP137"/>
    <mergeCell ref="TXQ137:TXT137"/>
    <mergeCell ref="TVA137:TVD137"/>
    <mergeCell ref="TVE137:TVH137"/>
    <mergeCell ref="TVI137:TVL137"/>
    <mergeCell ref="TVM137:TVP137"/>
    <mergeCell ref="TVQ137:TVT137"/>
    <mergeCell ref="TVU137:TVX137"/>
    <mergeCell ref="TVY137:TWB137"/>
    <mergeCell ref="TWC137:TWF137"/>
    <mergeCell ref="TWG137:TWJ137"/>
    <mergeCell ref="TTQ137:TTT137"/>
    <mergeCell ref="TTU137:TTX137"/>
    <mergeCell ref="TTY137:TUB137"/>
    <mergeCell ref="TUC137:TUF137"/>
    <mergeCell ref="TUG137:TUJ137"/>
    <mergeCell ref="TUK137:TUN137"/>
    <mergeCell ref="TUO137:TUR137"/>
    <mergeCell ref="TUS137:TUV137"/>
    <mergeCell ref="TUW137:TUZ137"/>
    <mergeCell ref="TSG137:TSJ137"/>
    <mergeCell ref="TSK137:TSN137"/>
    <mergeCell ref="TSO137:TSR137"/>
    <mergeCell ref="TSS137:TSV137"/>
    <mergeCell ref="TSW137:TSZ137"/>
    <mergeCell ref="TTA137:TTD137"/>
    <mergeCell ref="TTE137:TTH137"/>
    <mergeCell ref="TTI137:TTL137"/>
    <mergeCell ref="TTM137:TTP137"/>
    <mergeCell ref="UBY137:UCB137"/>
    <mergeCell ref="UCC137:UCF137"/>
    <mergeCell ref="UCG137:UCJ137"/>
    <mergeCell ref="UCK137:UCN137"/>
    <mergeCell ref="UCO137:UCR137"/>
    <mergeCell ref="UCS137:UCV137"/>
    <mergeCell ref="UCW137:UCZ137"/>
    <mergeCell ref="UDA137:UDD137"/>
    <mergeCell ref="UDE137:UDH137"/>
    <mergeCell ref="UAO137:UAR137"/>
    <mergeCell ref="UAS137:UAV137"/>
    <mergeCell ref="UAW137:UAZ137"/>
    <mergeCell ref="UBA137:UBD137"/>
    <mergeCell ref="UBE137:UBH137"/>
    <mergeCell ref="UBI137:UBL137"/>
    <mergeCell ref="UBM137:UBP137"/>
    <mergeCell ref="UBQ137:UBT137"/>
    <mergeCell ref="UBU137:UBX137"/>
    <mergeCell ref="TZE137:TZH137"/>
    <mergeCell ref="TZI137:TZL137"/>
    <mergeCell ref="TZM137:TZP137"/>
    <mergeCell ref="TZQ137:TZT137"/>
    <mergeCell ref="TZU137:TZX137"/>
    <mergeCell ref="TZY137:UAB137"/>
    <mergeCell ref="UAC137:UAF137"/>
    <mergeCell ref="UAG137:UAJ137"/>
    <mergeCell ref="UAK137:UAN137"/>
    <mergeCell ref="TXU137:TXX137"/>
    <mergeCell ref="TXY137:TYB137"/>
    <mergeCell ref="TYC137:TYF137"/>
    <mergeCell ref="TYG137:TYJ137"/>
    <mergeCell ref="TYK137:TYN137"/>
    <mergeCell ref="TYO137:TYR137"/>
    <mergeCell ref="TYS137:TYV137"/>
    <mergeCell ref="TYW137:TYZ137"/>
    <mergeCell ref="TZA137:TZD137"/>
    <mergeCell ref="UHM137:UHP137"/>
    <mergeCell ref="UHQ137:UHT137"/>
    <mergeCell ref="UHU137:UHX137"/>
    <mergeCell ref="UHY137:UIB137"/>
    <mergeCell ref="UIC137:UIF137"/>
    <mergeCell ref="UIG137:UIJ137"/>
    <mergeCell ref="UIK137:UIN137"/>
    <mergeCell ref="UIO137:UIR137"/>
    <mergeCell ref="UIS137:UIV137"/>
    <mergeCell ref="UGC137:UGF137"/>
    <mergeCell ref="UGG137:UGJ137"/>
    <mergeCell ref="UGK137:UGN137"/>
    <mergeCell ref="UGO137:UGR137"/>
    <mergeCell ref="UGS137:UGV137"/>
    <mergeCell ref="UGW137:UGZ137"/>
    <mergeCell ref="UHA137:UHD137"/>
    <mergeCell ref="UHE137:UHH137"/>
    <mergeCell ref="UHI137:UHL137"/>
    <mergeCell ref="UES137:UEV137"/>
    <mergeCell ref="UEW137:UEZ137"/>
    <mergeCell ref="UFA137:UFD137"/>
    <mergeCell ref="UFE137:UFH137"/>
    <mergeCell ref="UFI137:UFL137"/>
    <mergeCell ref="UFM137:UFP137"/>
    <mergeCell ref="UFQ137:UFT137"/>
    <mergeCell ref="UFU137:UFX137"/>
    <mergeCell ref="UFY137:UGB137"/>
    <mergeCell ref="UDI137:UDL137"/>
    <mergeCell ref="UDM137:UDP137"/>
    <mergeCell ref="UDQ137:UDT137"/>
    <mergeCell ref="UDU137:UDX137"/>
    <mergeCell ref="UDY137:UEB137"/>
    <mergeCell ref="UEC137:UEF137"/>
    <mergeCell ref="UEG137:UEJ137"/>
    <mergeCell ref="UEK137:UEN137"/>
    <mergeCell ref="UEO137:UER137"/>
    <mergeCell ref="UNA137:UND137"/>
    <mergeCell ref="UNE137:UNH137"/>
    <mergeCell ref="UNI137:UNL137"/>
    <mergeCell ref="UNM137:UNP137"/>
    <mergeCell ref="UNQ137:UNT137"/>
    <mergeCell ref="UNU137:UNX137"/>
    <mergeCell ref="UNY137:UOB137"/>
    <mergeCell ref="UOC137:UOF137"/>
    <mergeCell ref="UOG137:UOJ137"/>
    <mergeCell ref="ULQ137:ULT137"/>
    <mergeCell ref="ULU137:ULX137"/>
    <mergeCell ref="ULY137:UMB137"/>
    <mergeCell ref="UMC137:UMF137"/>
    <mergeCell ref="UMG137:UMJ137"/>
    <mergeCell ref="UMK137:UMN137"/>
    <mergeCell ref="UMO137:UMR137"/>
    <mergeCell ref="UMS137:UMV137"/>
    <mergeCell ref="UMW137:UMZ137"/>
    <mergeCell ref="UKG137:UKJ137"/>
    <mergeCell ref="UKK137:UKN137"/>
    <mergeCell ref="UKO137:UKR137"/>
    <mergeCell ref="UKS137:UKV137"/>
    <mergeCell ref="UKW137:UKZ137"/>
    <mergeCell ref="ULA137:ULD137"/>
    <mergeCell ref="ULE137:ULH137"/>
    <mergeCell ref="ULI137:ULL137"/>
    <mergeCell ref="ULM137:ULP137"/>
    <mergeCell ref="UIW137:UIZ137"/>
    <mergeCell ref="UJA137:UJD137"/>
    <mergeCell ref="UJE137:UJH137"/>
    <mergeCell ref="UJI137:UJL137"/>
    <mergeCell ref="UJM137:UJP137"/>
    <mergeCell ref="UJQ137:UJT137"/>
    <mergeCell ref="UJU137:UJX137"/>
    <mergeCell ref="UJY137:UKB137"/>
    <mergeCell ref="UKC137:UKF137"/>
    <mergeCell ref="USO137:USR137"/>
    <mergeCell ref="USS137:USV137"/>
    <mergeCell ref="USW137:USZ137"/>
    <mergeCell ref="UTA137:UTD137"/>
    <mergeCell ref="UTE137:UTH137"/>
    <mergeCell ref="UTI137:UTL137"/>
    <mergeCell ref="UTM137:UTP137"/>
    <mergeCell ref="UTQ137:UTT137"/>
    <mergeCell ref="UTU137:UTX137"/>
    <mergeCell ref="URE137:URH137"/>
    <mergeCell ref="URI137:URL137"/>
    <mergeCell ref="URM137:URP137"/>
    <mergeCell ref="URQ137:URT137"/>
    <mergeCell ref="URU137:URX137"/>
    <mergeCell ref="URY137:USB137"/>
    <mergeCell ref="USC137:USF137"/>
    <mergeCell ref="USG137:USJ137"/>
    <mergeCell ref="USK137:USN137"/>
    <mergeCell ref="UPU137:UPX137"/>
    <mergeCell ref="UPY137:UQB137"/>
    <mergeCell ref="UQC137:UQF137"/>
    <mergeCell ref="UQG137:UQJ137"/>
    <mergeCell ref="UQK137:UQN137"/>
    <mergeCell ref="UQO137:UQR137"/>
    <mergeCell ref="UQS137:UQV137"/>
    <mergeCell ref="UQW137:UQZ137"/>
    <mergeCell ref="URA137:URD137"/>
    <mergeCell ref="UOK137:UON137"/>
    <mergeCell ref="UOO137:UOR137"/>
    <mergeCell ref="UOS137:UOV137"/>
    <mergeCell ref="UOW137:UOZ137"/>
    <mergeCell ref="UPA137:UPD137"/>
    <mergeCell ref="UPE137:UPH137"/>
    <mergeCell ref="UPI137:UPL137"/>
    <mergeCell ref="UPM137:UPP137"/>
    <mergeCell ref="UPQ137:UPT137"/>
    <mergeCell ref="UYC137:UYF137"/>
    <mergeCell ref="UYG137:UYJ137"/>
    <mergeCell ref="UYK137:UYN137"/>
    <mergeCell ref="UYO137:UYR137"/>
    <mergeCell ref="UYS137:UYV137"/>
    <mergeCell ref="UYW137:UYZ137"/>
    <mergeCell ref="UZA137:UZD137"/>
    <mergeCell ref="UZE137:UZH137"/>
    <mergeCell ref="UZI137:UZL137"/>
    <mergeCell ref="UWS137:UWV137"/>
    <mergeCell ref="UWW137:UWZ137"/>
    <mergeCell ref="UXA137:UXD137"/>
    <mergeCell ref="UXE137:UXH137"/>
    <mergeCell ref="UXI137:UXL137"/>
    <mergeCell ref="UXM137:UXP137"/>
    <mergeCell ref="UXQ137:UXT137"/>
    <mergeCell ref="UXU137:UXX137"/>
    <mergeCell ref="UXY137:UYB137"/>
    <mergeCell ref="UVI137:UVL137"/>
    <mergeCell ref="UVM137:UVP137"/>
    <mergeCell ref="UVQ137:UVT137"/>
    <mergeCell ref="UVU137:UVX137"/>
    <mergeCell ref="UVY137:UWB137"/>
    <mergeCell ref="UWC137:UWF137"/>
    <mergeCell ref="UWG137:UWJ137"/>
    <mergeCell ref="UWK137:UWN137"/>
    <mergeCell ref="UWO137:UWR137"/>
    <mergeCell ref="UTY137:UUB137"/>
    <mergeCell ref="UUC137:UUF137"/>
    <mergeCell ref="UUG137:UUJ137"/>
    <mergeCell ref="UUK137:UUN137"/>
    <mergeCell ref="UUO137:UUR137"/>
    <mergeCell ref="UUS137:UUV137"/>
    <mergeCell ref="UUW137:UUZ137"/>
    <mergeCell ref="UVA137:UVD137"/>
    <mergeCell ref="UVE137:UVH137"/>
    <mergeCell ref="VDQ137:VDT137"/>
    <mergeCell ref="VDU137:VDX137"/>
    <mergeCell ref="VDY137:VEB137"/>
    <mergeCell ref="VEC137:VEF137"/>
    <mergeCell ref="VEG137:VEJ137"/>
    <mergeCell ref="VEK137:VEN137"/>
    <mergeCell ref="VEO137:VER137"/>
    <mergeCell ref="VES137:VEV137"/>
    <mergeCell ref="VEW137:VEZ137"/>
    <mergeCell ref="VCG137:VCJ137"/>
    <mergeCell ref="VCK137:VCN137"/>
    <mergeCell ref="VCO137:VCR137"/>
    <mergeCell ref="VCS137:VCV137"/>
    <mergeCell ref="VCW137:VCZ137"/>
    <mergeCell ref="VDA137:VDD137"/>
    <mergeCell ref="VDE137:VDH137"/>
    <mergeCell ref="VDI137:VDL137"/>
    <mergeCell ref="VDM137:VDP137"/>
    <mergeCell ref="VAW137:VAZ137"/>
    <mergeCell ref="VBA137:VBD137"/>
    <mergeCell ref="VBE137:VBH137"/>
    <mergeCell ref="VBI137:VBL137"/>
    <mergeCell ref="VBM137:VBP137"/>
    <mergeCell ref="VBQ137:VBT137"/>
    <mergeCell ref="VBU137:VBX137"/>
    <mergeCell ref="VBY137:VCB137"/>
    <mergeCell ref="VCC137:VCF137"/>
    <mergeCell ref="UZM137:UZP137"/>
    <mergeCell ref="UZQ137:UZT137"/>
    <mergeCell ref="UZU137:UZX137"/>
    <mergeCell ref="UZY137:VAB137"/>
    <mergeCell ref="VAC137:VAF137"/>
    <mergeCell ref="VAG137:VAJ137"/>
    <mergeCell ref="VAK137:VAN137"/>
    <mergeCell ref="VAO137:VAR137"/>
    <mergeCell ref="VAS137:VAV137"/>
    <mergeCell ref="VJE137:VJH137"/>
    <mergeCell ref="VJI137:VJL137"/>
    <mergeCell ref="VJM137:VJP137"/>
    <mergeCell ref="VJQ137:VJT137"/>
    <mergeCell ref="VJU137:VJX137"/>
    <mergeCell ref="VJY137:VKB137"/>
    <mergeCell ref="VKC137:VKF137"/>
    <mergeCell ref="VKG137:VKJ137"/>
    <mergeCell ref="VKK137:VKN137"/>
    <mergeCell ref="VHU137:VHX137"/>
    <mergeCell ref="VHY137:VIB137"/>
    <mergeCell ref="VIC137:VIF137"/>
    <mergeCell ref="VIG137:VIJ137"/>
    <mergeCell ref="VIK137:VIN137"/>
    <mergeCell ref="VIO137:VIR137"/>
    <mergeCell ref="VIS137:VIV137"/>
    <mergeCell ref="VIW137:VIZ137"/>
    <mergeCell ref="VJA137:VJD137"/>
    <mergeCell ref="VGK137:VGN137"/>
    <mergeCell ref="VGO137:VGR137"/>
    <mergeCell ref="VGS137:VGV137"/>
    <mergeCell ref="VGW137:VGZ137"/>
    <mergeCell ref="VHA137:VHD137"/>
    <mergeCell ref="VHE137:VHH137"/>
    <mergeCell ref="VHI137:VHL137"/>
    <mergeCell ref="VHM137:VHP137"/>
    <mergeCell ref="VHQ137:VHT137"/>
    <mergeCell ref="VFA137:VFD137"/>
    <mergeCell ref="VFE137:VFH137"/>
    <mergeCell ref="VFI137:VFL137"/>
    <mergeCell ref="VFM137:VFP137"/>
    <mergeCell ref="VFQ137:VFT137"/>
    <mergeCell ref="VFU137:VFX137"/>
    <mergeCell ref="VFY137:VGB137"/>
    <mergeCell ref="VGC137:VGF137"/>
    <mergeCell ref="VGG137:VGJ137"/>
    <mergeCell ref="VOS137:VOV137"/>
    <mergeCell ref="VOW137:VOZ137"/>
    <mergeCell ref="VPA137:VPD137"/>
    <mergeCell ref="VPE137:VPH137"/>
    <mergeCell ref="VPI137:VPL137"/>
    <mergeCell ref="VPM137:VPP137"/>
    <mergeCell ref="VPQ137:VPT137"/>
    <mergeCell ref="VPU137:VPX137"/>
    <mergeCell ref="VPY137:VQB137"/>
    <mergeCell ref="VNI137:VNL137"/>
    <mergeCell ref="VNM137:VNP137"/>
    <mergeCell ref="VNQ137:VNT137"/>
    <mergeCell ref="VNU137:VNX137"/>
    <mergeCell ref="VNY137:VOB137"/>
    <mergeCell ref="VOC137:VOF137"/>
    <mergeCell ref="VOG137:VOJ137"/>
    <mergeCell ref="VOK137:VON137"/>
    <mergeCell ref="VOO137:VOR137"/>
    <mergeCell ref="VLY137:VMB137"/>
    <mergeCell ref="VMC137:VMF137"/>
    <mergeCell ref="VMG137:VMJ137"/>
    <mergeCell ref="VMK137:VMN137"/>
    <mergeCell ref="VMO137:VMR137"/>
    <mergeCell ref="VMS137:VMV137"/>
    <mergeCell ref="VMW137:VMZ137"/>
    <mergeCell ref="VNA137:VND137"/>
    <mergeCell ref="VNE137:VNH137"/>
    <mergeCell ref="VKO137:VKR137"/>
    <mergeCell ref="VKS137:VKV137"/>
    <mergeCell ref="VKW137:VKZ137"/>
    <mergeCell ref="VLA137:VLD137"/>
    <mergeCell ref="VLE137:VLH137"/>
    <mergeCell ref="VLI137:VLL137"/>
    <mergeCell ref="VLM137:VLP137"/>
    <mergeCell ref="VLQ137:VLT137"/>
    <mergeCell ref="VLU137:VLX137"/>
    <mergeCell ref="VUG137:VUJ137"/>
    <mergeCell ref="VUK137:VUN137"/>
    <mergeCell ref="VUO137:VUR137"/>
    <mergeCell ref="VUS137:VUV137"/>
    <mergeCell ref="VUW137:VUZ137"/>
    <mergeCell ref="VVA137:VVD137"/>
    <mergeCell ref="VVE137:VVH137"/>
    <mergeCell ref="VVI137:VVL137"/>
    <mergeCell ref="VVM137:VVP137"/>
    <mergeCell ref="VSW137:VSZ137"/>
    <mergeCell ref="VTA137:VTD137"/>
    <mergeCell ref="VTE137:VTH137"/>
    <mergeCell ref="VTI137:VTL137"/>
    <mergeCell ref="VTM137:VTP137"/>
    <mergeCell ref="VTQ137:VTT137"/>
    <mergeCell ref="VTU137:VTX137"/>
    <mergeCell ref="VTY137:VUB137"/>
    <mergeCell ref="VUC137:VUF137"/>
    <mergeCell ref="VRM137:VRP137"/>
    <mergeCell ref="VRQ137:VRT137"/>
    <mergeCell ref="VRU137:VRX137"/>
    <mergeCell ref="VRY137:VSB137"/>
    <mergeCell ref="VSC137:VSF137"/>
    <mergeCell ref="VSG137:VSJ137"/>
    <mergeCell ref="VSK137:VSN137"/>
    <mergeCell ref="VSO137:VSR137"/>
    <mergeCell ref="VSS137:VSV137"/>
    <mergeCell ref="VQC137:VQF137"/>
    <mergeCell ref="VQG137:VQJ137"/>
    <mergeCell ref="VQK137:VQN137"/>
    <mergeCell ref="VQO137:VQR137"/>
    <mergeCell ref="VQS137:VQV137"/>
    <mergeCell ref="VQW137:VQZ137"/>
    <mergeCell ref="VRA137:VRD137"/>
    <mergeCell ref="VRE137:VRH137"/>
    <mergeCell ref="VRI137:VRL137"/>
    <mergeCell ref="VZU137:VZX137"/>
    <mergeCell ref="VZY137:WAB137"/>
    <mergeCell ref="WAC137:WAF137"/>
    <mergeCell ref="WAG137:WAJ137"/>
    <mergeCell ref="WAK137:WAN137"/>
    <mergeCell ref="WAO137:WAR137"/>
    <mergeCell ref="WAS137:WAV137"/>
    <mergeCell ref="WAW137:WAZ137"/>
    <mergeCell ref="WBA137:WBD137"/>
    <mergeCell ref="VYK137:VYN137"/>
    <mergeCell ref="VYO137:VYR137"/>
    <mergeCell ref="VYS137:VYV137"/>
    <mergeCell ref="VYW137:VYZ137"/>
    <mergeCell ref="VZA137:VZD137"/>
    <mergeCell ref="VZE137:VZH137"/>
    <mergeCell ref="VZI137:VZL137"/>
    <mergeCell ref="VZM137:VZP137"/>
    <mergeCell ref="VZQ137:VZT137"/>
    <mergeCell ref="VXA137:VXD137"/>
    <mergeCell ref="VXE137:VXH137"/>
    <mergeCell ref="VXI137:VXL137"/>
    <mergeCell ref="VXM137:VXP137"/>
    <mergeCell ref="VXQ137:VXT137"/>
    <mergeCell ref="VXU137:VXX137"/>
    <mergeCell ref="VXY137:VYB137"/>
    <mergeCell ref="VYC137:VYF137"/>
    <mergeCell ref="VYG137:VYJ137"/>
    <mergeCell ref="VVQ137:VVT137"/>
    <mergeCell ref="VVU137:VVX137"/>
    <mergeCell ref="VVY137:VWB137"/>
    <mergeCell ref="VWC137:VWF137"/>
    <mergeCell ref="VWG137:VWJ137"/>
    <mergeCell ref="VWK137:VWN137"/>
    <mergeCell ref="VWO137:VWR137"/>
    <mergeCell ref="VWS137:VWV137"/>
    <mergeCell ref="VWW137:VWZ137"/>
    <mergeCell ref="WFI137:WFL137"/>
    <mergeCell ref="WFM137:WFP137"/>
    <mergeCell ref="WFQ137:WFT137"/>
    <mergeCell ref="WFU137:WFX137"/>
    <mergeCell ref="WFY137:WGB137"/>
    <mergeCell ref="WGC137:WGF137"/>
    <mergeCell ref="WGG137:WGJ137"/>
    <mergeCell ref="WGK137:WGN137"/>
    <mergeCell ref="WGO137:WGR137"/>
    <mergeCell ref="WDY137:WEB137"/>
    <mergeCell ref="WEC137:WEF137"/>
    <mergeCell ref="WEG137:WEJ137"/>
    <mergeCell ref="WEK137:WEN137"/>
    <mergeCell ref="WEO137:WER137"/>
    <mergeCell ref="WES137:WEV137"/>
    <mergeCell ref="WEW137:WEZ137"/>
    <mergeCell ref="WFA137:WFD137"/>
    <mergeCell ref="WFE137:WFH137"/>
    <mergeCell ref="WCO137:WCR137"/>
    <mergeCell ref="WCS137:WCV137"/>
    <mergeCell ref="WCW137:WCZ137"/>
    <mergeCell ref="WDA137:WDD137"/>
    <mergeCell ref="WDE137:WDH137"/>
    <mergeCell ref="WDI137:WDL137"/>
    <mergeCell ref="WDM137:WDP137"/>
    <mergeCell ref="WDQ137:WDT137"/>
    <mergeCell ref="WDU137:WDX137"/>
    <mergeCell ref="WBE137:WBH137"/>
    <mergeCell ref="WBI137:WBL137"/>
    <mergeCell ref="WBM137:WBP137"/>
    <mergeCell ref="WBQ137:WBT137"/>
    <mergeCell ref="WBU137:WBX137"/>
    <mergeCell ref="WBY137:WCB137"/>
    <mergeCell ref="WCC137:WCF137"/>
    <mergeCell ref="WCG137:WCJ137"/>
    <mergeCell ref="WCK137:WCN137"/>
    <mergeCell ref="WKW137:WKZ137"/>
    <mergeCell ref="WLA137:WLD137"/>
    <mergeCell ref="WLE137:WLH137"/>
    <mergeCell ref="WLI137:WLL137"/>
    <mergeCell ref="WLM137:WLP137"/>
    <mergeCell ref="WLQ137:WLT137"/>
    <mergeCell ref="WLU137:WLX137"/>
    <mergeCell ref="WLY137:WMB137"/>
    <mergeCell ref="WMC137:WMF137"/>
    <mergeCell ref="WJM137:WJP137"/>
    <mergeCell ref="WJQ137:WJT137"/>
    <mergeCell ref="WJU137:WJX137"/>
    <mergeCell ref="WJY137:WKB137"/>
    <mergeCell ref="WKC137:WKF137"/>
    <mergeCell ref="WKG137:WKJ137"/>
    <mergeCell ref="WKK137:WKN137"/>
    <mergeCell ref="WKO137:WKR137"/>
    <mergeCell ref="WKS137:WKV137"/>
    <mergeCell ref="WIC137:WIF137"/>
    <mergeCell ref="WIG137:WIJ137"/>
    <mergeCell ref="WIK137:WIN137"/>
    <mergeCell ref="WIO137:WIR137"/>
    <mergeCell ref="WIS137:WIV137"/>
    <mergeCell ref="WIW137:WIZ137"/>
    <mergeCell ref="WJA137:WJD137"/>
    <mergeCell ref="WJE137:WJH137"/>
    <mergeCell ref="WJI137:WJL137"/>
    <mergeCell ref="WGS137:WGV137"/>
    <mergeCell ref="WGW137:WGZ137"/>
    <mergeCell ref="WHA137:WHD137"/>
    <mergeCell ref="WHE137:WHH137"/>
    <mergeCell ref="WHI137:WHL137"/>
    <mergeCell ref="WHM137:WHP137"/>
    <mergeCell ref="WHQ137:WHT137"/>
    <mergeCell ref="WHU137:WHX137"/>
    <mergeCell ref="WHY137:WIB137"/>
    <mergeCell ref="WSO137:WSR137"/>
    <mergeCell ref="WSS137:WSV137"/>
    <mergeCell ref="WSW137:WSZ137"/>
    <mergeCell ref="WTA137:WTD137"/>
    <mergeCell ref="WQK137:WQN137"/>
    <mergeCell ref="WQO137:WQR137"/>
    <mergeCell ref="WQS137:WQV137"/>
    <mergeCell ref="WQW137:WQZ137"/>
    <mergeCell ref="WRA137:WRD137"/>
    <mergeCell ref="WRE137:WRH137"/>
    <mergeCell ref="WRI137:WRL137"/>
    <mergeCell ref="WRM137:WRP137"/>
    <mergeCell ref="WRQ137:WRT137"/>
    <mergeCell ref="WPA137:WPD137"/>
    <mergeCell ref="WPE137:WPH137"/>
    <mergeCell ref="WPI137:WPL137"/>
    <mergeCell ref="WPM137:WPP137"/>
    <mergeCell ref="WPQ137:WPT137"/>
    <mergeCell ref="WPU137:WPX137"/>
    <mergeCell ref="WPY137:WQB137"/>
    <mergeCell ref="WQC137:WQF137"/>
    <mergeCell ref="WQG137:WQJ137"/>
    <mergeCell ref="WNQ137:WNT137"/>
    <mergeCell ref="WNU137:WNX137"/>
    <mergeCell ref="WNY137:WOB137"/>
    <mergeCell ref="WOC137:WOF137"/>
    <mergeCell ref="WOG137:WOJ137"/>
    <mergeCell ref="WOK137:WON137"/>
    <mergeCell ref="WOO137:WOR137"/>
    <mergeCell ref="WOS137:WOV137"/>
    <mergeCell ref="WOW137:WOZ137"/>
    <mergeCell ref="WMG137:WMJ137"/>
    <mergeCell ref="WMK137:WMN137"/>
    <mergeCell ref="WMO137:WMR137"/>
    <mergeCell ref="WMS137:WMV137"/>
    <mergeCell ref="WMW137:WMZ137"/>
    <mergeCell ref="WNA137:WND137"/>
    <mergeCell ref="WNE137:WNH137"/>
    <mergeCell ref="WNI137:WNL137"/>
    <mergeCell ref="WNM137:WNP137"/>
    <mergeCell ref="R138:T138"/>
    <mergeCell ref="V138:X138"/>
    <mergeCell ref="Z138:AB138"/>
    <mergeCell ref="AD138:AF138"/>
    <mergeCell ref="AH138:AJ138"/>
    <mergeCell ref="AL138:AN138"/>
    <mergeCell ref="AP138:AR138"/>
    <mergeCell ref="AT138:AV138"/>
    <mergeCell ref="AX138:AZ138"/>
    <mergeCell ref="BB138:BD138"/>
    <mergeCell ref="BF138:BH138"/>
    <mergeCell ref="BJ138:BL138"/>
    <mergeCell ref="BN138:BP138"/>
    <mergeCell ref="BR138:BT138"/>
    <mergeCell ref="BV138:BX138"/>
    <mergeCell ref="BZ138:CB138"/>
    <mergeCell ref="CD138:CF138"/>
    <mergeCell ref="CH138:CJ138"/>
    <mergeCell ref="XCW137:XCZ137"/>
    <mergeCell ref="XDA137:XDD137"/>
    <mergeCell ref="XDE137:XDH137"/>
    <mergeCell ref="XDI137:XDL137"/>
    <mergeCell ref="XDM137:XDP137"/>
    <mergeCell ref="XDQ137:XDT137"/>
    <mergeCell ref="XDU137:XDX137"/>
    <mergeCell ref="XDY137:XEB137"/>
    <mergeCell ref="XEC137:XEF137"/>
    <mergeCell ref="XBM137:XBP137"/>
    <mergeCell ref="XBQ137:XBT137"/>
    <mergeCell ref="XBU137:XBX137"/>
    <mergeCell ref="XBY137:XCB137"/>
    <mergeCell ref="XCC137:XCF137"/>
    <mergeCell ref="XCG137:XCJ137"/>
    <mergeCell ref="XCK137:XCN137"/>
    <mergeCell ref="XCO137:XCR137"/>
    <mergeCell ref="XCS137:XCV137"/>
    <mergeCell ref="XAC137:XAF137"/>
    <mergeCell ref="XAG137:XAJ137"/>
    <mergeCell ref="XAK137:XAN137"/>
    <mergeCell ref="XAO137:XAR137"/>
    <mergeCell ref="XAS137:XAV137"/>
    <mergeCell ref="XAW137:XAZ137"/>
    <mergeCell ref="XBA137:XBD137"/>
    <mergeCell ref="XBE137:XBH137"/>
    <mergeCell ref="XBI137:XBL137"/>
    <mergeCell ref="WYS137:WYV137"/>
    <mergeCell ref="WYW137:WYZ137"/>
    <mergeCell ref="WZA137:WZD137"/>
    <mergeCell ref="WZE137:WZH137"/>
    <mergeCell ref="WZI137:WZL137"/>
    <mergeCell ref="WZM137:WZP137"/>
    <mergeCell ref="WZQ137:WZT137"/>
    <mergeCell ref="WZU137:WZX137"/>
    <mergeCell ref="WZY137:XAB137"/>
    <mergeCell ref="WXI137:WXL137"/>
    <mergeCell ref="WXM137:WXP137"/>
    <mergeCell ref="WXQ137:WXT137"/>
    <mergeCell ref="WXU137:WXX137"/>
    <mergeCell ref="WXY137:WYB137"/>
    <mergeCell ref="WYC137:WYF137"/>
    <mergeCell ref="WYG137:WYJ137"/>
    <mergeCell ref="WYK137:WYN137"/>
    <mergeCell ref="WYO137:WYR137"/>
    <mergeCell ref="WVY137:WWB137"/>
    <mergeCell ref="FF138:FH138"/>
    <mergeCell ref="FJ138:FL138"/>
    <mergeCell ref="FN138:FP138"/>
    <mergeCell ref="FR138:FT138"/>
    <mergeCell ref="FV138:FX138"/>
    <mergeCell ref="FZ138:GB138"/>
    <mergeCell ref="GD138:GF138"/>
    <mergeCell ref="GH138:GJ138"/>
    <mergeCell ref="GL138:GN138"/>
    <mergeCell ref="DV138:DX138"/>
    <mergeCell ref="DZ138:EB138"/>
    <mergeCell ref="ED138:EF138"/>
    <mergeCell ref="EH138:EJ138"/>
    <mergeCell ref="EL138:EN138"/>
    <mergeCell ref="EP138:ER138"/>
    <mergeCell ref="ET138:EV138"/>
    <mergeCell ref="EX138:EZ138"/>
    <mergeCell ref="FB138:FD138"/>
    <mergeCell ref="CL138:CN138"/>
    <mergeCell ref="CP138:CR138"/>
    <mergeCell ref="CT138:CV138"/>
    <mergeCell ref="CX138:CZ138"/>
    <mergeCell ref="DB138:DD138"/>
    <mergeCell ref="DF138:DH138"/>
    <mergeCell ref="DJ138:DL138"/>
    <mergeCell ref="DN138:DP138"/>
    <mergeCell ref="DR138:DT138"/>
    <mergeCell ref="XEG137:XEJ137"/>
    <mergeCell ref="XEK137:XEN137"/>
    <mergeCell ref="XEO137:XER137"/>
    <mergeCell ref="XES137:XEV137"/>
    <mergeCell ref="XEW137:XEZ137"/>
    <mergeCell ref="XFA137:XFD137"/>
    <mergeCell ref="WWC137:WWF137"/>
    <mergeCell ref="WWG137:WWJ137"/>
    <mergeCell ref="WWK137:WWN137"/>
    <mergeCell ref="WWO137:WWR137"/>
    <mergeCell ref="WWS137:WWV137"/>
    <mergeCell ref="WWW137:WWZ137"/>
    <mergeCell ref="WXA137:WXD137"/>
    <mergeCell ref="WXE137:WXH137"/>
    <mergeCell ref="WUO137:WUR137"/>
    <mergeCell ref="WUS137:WUV137"/>
    <mergeCell ref="WUW137:WUZ137"/>
    <mergeCell ref="WVA137:WVD137"/>
    <mergeCell ref="WVE137:WVH137"/>
    <mergeCell ref="WVI137:WVL137"/>
    <mergeCell ref="WVM137:WVP137"/>
    <mergeCell ref="WVQ137:WVT137"/>
    <mergeCell ref="WVU137:WVX137"/>
    <mergeCell ref="WTE137:WTH137"/>
    <mergeCell ref="WTI137:WTL137"/>
    <mergeCell ref="WTM137:WTP137"/>
    <mergeCell ref="WTQ137:WTT137"/>
    <mergeCell ref="WTU137:WTX137"/>
    <mergeCell ref="WTY137:WUB137"/>
    <mergeCell ref="WUC137:WUF137"/>
    <mergeCell ref="WUG137:WUJ137"/>
    <mergeCell ref="WUK137:WUN137"/>
    <mergeCell ref="WRU137:WRX137"/>
    <mergeCell ref="WRY137:WSB137"/>
    <mergeCell ref="WSC137:WSF137"/>
    <mergeCell ref="WSG137:WSJ137"/>
    <mergeCell ref="WSK137:WSN137"/>
    <mergeCell ref="KT138:KV138"/>
    <mergeCell ref="KX138:KZ138"/>
    <mergeCell ref="LB138:LD138"/>
    <mergeCell ref="LF138:LH138"/>
    <mergeCell ref="LJ138:LL138"/>
    <mergeCell ref="LN138:LP138"/>
    <mergeCell ref="LR138:LT138"/>
    <mergeCell ref="LV138:LX138"/>
    <mergeCell ref="LZ138:MB138"/>
    <mergeCell ref="JJ138:JL138"/>
    <mergeCell ref="JN138:JP138"/>
    <mergeCell ref="JR138:JT138"/>
    <mergeCell ref="JV138:JX138"/>
    <mergeCell ref="JZ138:KB138"/>
    <mergeCell ref="KD138:KF138"/>
    <mergeCell ref="KH138:KJ138"/>
    <mergeCell ref="KL138:KN138"/>
    <mergeCell ref="KP138:KR138"/>
    <mergeCell ref="HZ138:IB138"/>
    <mergeCell ref="ID138:IF138"/>
    <mergeCell ref="IH138:IJ138"/>
    <mergeCell ref="IL138:IN138"/>
    <mergeCell ref="IP138:IR138"/>
    <mergeCell ref="IT138:IV138"/>
    <mergeCell ref="IX138:IZ138"/>
    <mergeCell ref="JB138:JD138"/>
    <mergeCell ref="JF138:JH138"/>
    <mergeCell ref="GP138:GR138"/>
    <mergeCell ref="GT138:GV138"/>
    <mergeCell ref="GX138:GZ138"/>
    <mergeCell ref="HB138:HD138"/>
    <mergeCell ref="HF138:HH138"/>
    <mergeCell ref="HJ138:HL138"/>
    <mergeCell ref="HN138:HP138"/>
    <mergeCell ref="HR138:HT138"/>
    <mergeCell ref="HV138:HX138"/>
    <mergeCell ref="QH138:QJ138"/>
    <mergeCell ref="QL138:QN138"/>
    <mergeCell ref="QP138:QR138"/>
    <mergeCell ref="QT138:QV138"/>
    <mergeCell ref="QX138:QZ138"/>
    <mergeCell ref="RB138:RD138"/>
    <mergeCell ref="RF138:RH138"/>
    <mergeCell ref="RJ138:RL138"/>
    <mergeCell ref="RN138:RP138"/>
    <mergeCell ref="OX138:OZ138"/>
    <mergeCell ref="PB138:PD138"/>
    <mergeCell ref="PF138:PH138"/>
    <mergeCell ref="PJ138:PL138"/>
    <mergeCell ref="PN138:PP138"/>
    <mergeCell ref="PR138:PT138"/>
    <mergeCell ref="PV138:PX138"/>
    <mergeCell ref="PZ138:QB138"/>
    <mergeCell ref="QD138:QF138"/>
    <mergeCell ref="NN138:NP138"/>
    <mergeCell ref="NR138:NT138"/>
    <mergeCell ref="NV138:NX138"/>
    <mergeCell ref="NZ138:OB138"/>
    <mergeCell ref="OD138:OF138"/>
    <mergeCell ref="OH138:OJ138"/>
    <mergeCell ref="OL138:ON138"/>
    <mergeCell ref="OP138:OR138"/>
    <mergeCell ref="OT138:OV138"/>
    <mergeCell ref="MD138:MF138"/>
    <mergeCell ref="MH138:MJ138"/>
    <mergeCell ref="ML138:MN138"/>
    <mergeCell ref="MP138:MR138"/>
    <mergeCell ref="MT138:MV138"/>
    <mergeCell ref="MX138:MZ138"/>
    <mergeCell ref="NB138:ND138"/>
    <mergeCell ref="NF138:NH138"/>
    <mergeCell ref="NJ138:NL138"/>
    <mergeCell ref="VV138:VX138"/>
    <mergeCell ref="VZ138:WB138"/>
    <mergeCell ref="WD138:WF138"/>
    <mergeCell ref="WH138:WJ138"/>
    <mergeCell ref="WL138:WN138"/>
    <mergeCell ref="WP138:WR138"/>
    <mergeCell ref="WT138:WV138"/>
    <mergeCell ref="WX138:WZ138"/>
    <mergeCell ref="XB138:XD138"/>
    <mergeCell ref="UL138:UN138"/>
    <mergeCell ref="UP138:UR138"/>
    <mergeCell ref="UT138:UV138"/>
    <mergeCell ref="UX138:UZ138"/>
    <mergeCell ref="VB138:VD138"/>
    <mergeCell ref="VF138:VH138"/>
    <mergeCell ref="VJ138:VL138"/>
    <mergeCell ref="VN138:VP138"/>
    <mergeCell ref="VR138:VT138"/>
    <mergeCell ref="TB138:TD138"/>
    <mergeCell ref="TF138:TH138"/>
    <mergeCell ref="TJ138:TL138"/>
    <mergeCell ref="TN138:TP138"/>
    <mergeCell ref="TR138:TT138"/>
    <mergeCell ref="TV138:TX138"/>
    <mergeCell ref="TZ138:UB138"/>
    <mergeCell ref="UD138:UF138"/>
    <mergeCell ref="UH138:UJ138"/>
    <mergeCell ref="RR138:RT138"/>
    <mergeCell ref="RV138:RX138"/>
    <mergeCell ref="RZ138:SB138"/>
    <mergeCell ref="SD138:SF138"/>
    <mergeCell ref="SH138:SJ138"/>
    <mergeCell ref="SL138:SN138"/>
    <mergeCell ref="SP138:SR138"/>
    <mergeCell ref="ST138:SV138"/>
    <mergeCell ref="SX138:SZ138"/>
    <mergeCell ref="ABJ138:ABL138"/>
    <mergeCell ref="ABN138:ABP138"/>
    <mergeCell ref="ABR138:ABT138"/>
    <mergeCell ref="ABV138:ABX138"/>
    <mergeCell ref="ABZ138:ACB138"/>
    <mergeCell ref="ACD138:ACF138"/>
    <mergeCell ref="ACH138:ACJ138"/>
    <mergeCell ref="ACL138:ACN138"/>
    <mergeCell ref="ACP138:ACR138"/>
    <mergeCell ref="ZZ138:AAB138"/>
    <mergeCell ref="AAD138:AAF138"/>
    <mergeCell ref="AAH138:AAJ138"/>
    <mergeCell ref="AAL138:AAN138"/>
    <mergeCell ref="AAP138:AAR138"/>
    <mergeCell ref="AAT138:AAV138"/>
    <mergeCell ref="AAX138:AAZ138"/>
    <mergeCell ref="ABB138:ABD138"/>
    <mergeCell ref="ABF138:ABH138"/>
    <mergeCell ref="YP138:YR138"/>
    <mergeCell ref="YT138:YV138"/>
    <mergeCell ref="YX138:YZ138"/>
    <mergeCell ref="ZB138:ZD138"/>
    <mergeCell ref="ZF138:ZH138"/>
    <mergeCell ref="ZJ138:ZL138"/>
    <mergeCell ref="ZN138:ZP138"/>
    <mergeCell ref="ZR138:ZT138"/>
    <mergeCell ref="ZV138:ZX138"/>
    <mergeCell ref="XF138:XH138"/>
    <mergeCell ref="XJ138:XL138"/>
    <mergeCell ref="XN138:XP138"/>
    <mergeCell ref="XR138:XT138"/>
    <mergeCell ref="XV138:XX138"/>
    <mergeCell ref="XZ138:YB138"/>
    <mergeCell ref="YD138:YF138"/>
    <mergeCell ref="YH138:YJ138"/>
    <mergeCell ref="YL138:YN138"/>
    <mergeCell ref="AGX138:AGZ138"/>
    <mergeCell ref="AHB138:AHD138"/>
    <mergeCell ref="AHF138:AHH138"/>
    <mergeCell ref="AHJ138:AHL138"/>
    <mergeCell ref="AHN138:AHP138"/>
    <mergeCell ref="AHR138:AHT138"/>
    <mergeCell ref="AHV138:AHX138"/>
    <mergeCell ref="AHZ138:AIB138"/>
    <mergeCell ref="AID138:AIF138"/>
    <mergeCell ref="AFN138:AFP138"/>
    <mergeCell ref="AFR138:AFT138"/>
    <mergeCell ref="AFV138:AFX138"/>
    <mergeCell ref="AFZ138:AGB138"/>
    <mergeCell ref="AGD138:AGF138"/>
    <mergeCell ref="AGH138:AGJ138"/>
    <mergeCell ref="AGL138:AGN138"/>
    <mergeCell ref="AGP138:AGR138"/>
    <mergeCell ref="AGT138:AGV138"/>
    <mergeCell ref="AED138:AEF138"/>
    <mergeCell ref="AEH138:AEJ138"/>
    <mergeCell ref="AEL138:AEN138"/>
    <mergeCell ref="AEP138:AER138"/>
    <mergeCell ref="AET138:AEV138"/>
    <mergeCell ref="AEX138:AEZ138"/>
    <mergeCell ref="AFB138:AFD138"/>
    <mergeCell ref="AFF138:AFH138"/>
    <mergeCell ref="AFJ138:AFL138"/>
    <mergeCell ref="ACT138:ACV138"/>
    <mergeCell ref="ACX138:ACZ138"/>
    <mergeCell ref="ADB138:ADD138"/>
    <mergeCell ref="ADF138:ADH138"/>
    <mergeCell ref="ADJ138:ADL138"/>
    <mergeCell ref="ADN138:ADP138"/>
    <mergeCell ref="ADR138:ADT138"/>
    <mergeCell ref="ADV138:ADX138"/>
    <mergeCell ref="ADZ138:AEB138"/>
    <mergeCell ref="AML138:AMN138"/>
    <mergeCell ref="AMP138:AMR138"/>
    <mergeCell ref="AMT138:AMV138"/>
    <mergeCell ref="AMX138:AMZ138"/>
    <mergeCell ref="ANB138:AND138"/>
    <mergeCell ref="ANF138:ANH138"/>
    <mergeCell ref="ANJ138:ANL138"/>
    <mergeCell ref="ANN138:ANP138"/>
    <mergeCell ref="ANR138:ANT138"/>
    <mergeCell ref="ALB138:ALD138"/>
    <mergeCell ref="ALF138:ALH138"/>
    <mergeCell ref="ALJ138:ALL138"/>
    <mergeCell ref="ALN138:ALP138"/>
    <mergeCell ref="ALR138:ALT138"/>
    <mergeCell ref="ALV138:ALX138"/>
    <mergeCell ref="ALZ138:AMB138"/>
    <mergeCell ref="AMD138:AMF138"/>
    <mergeCell ref="AMH138:AMJ138"/>
    <mergeCell ref="AJR138:AJT138"/>
    <mergeCell ref="AJV138:AJX138"/>
    <mergeCell ref="AJZ138:AKB138"/>
    <mergeCell ref="AKD138:AKF138"/>
    <mergeCell ref="AKH138:AKJ138"/>
    <mergeCell ref="AKL138:AKN138"/>
    <mergeCell ref="AKP138:AKR138"/>
    <mergeCell ref="AKT138:AKV138"/>
    <mergeCell ref="AKX138:AKZ138"/>
    <mergeCell ref="AIH138:AIJ138"/>
    <mergeCell ref="AIL138:AIN138"/>
    <mergeCell ref="AIP138:AIR138"/>
    <mergeCell ref="AIT138:AIV138"/>
    <mergeCell ref="AIX138:AIZ138"/>
    <mergeCell ref="AJB138:AJD138"/>
    <mergeCell ref="AJF138:AJH138"/>
    <mergeCell ref="AJJ138:AJL138"/>
    <mergeCell ref="AJN138:AJP138"/>
    <mergeCell ref="ARZ138:ASB138"/>
    <mergeCell ref="ASD138:ASF138"/>
    <mergeCell ref="ASH138:ASJ138"/>
    <mergeCell ref="ASL138:ASN138"/>
    <mergeCell ref="ASP138:ASR138"/>
    <mergeCell ref="AST138:ASV138"/>
    <mergeCell ref="ASX138:ASZ138"/>
    <mergeCell ref="ATB138:ATD138"/>
    <mergeCell ref="ATF138:ATH138"/>
    <mergeCell ref="AQP138:AQR138"/>
    <mergeCell ref="AQT138:AQV138"/>
    <mergeCell ref="AQX138:AQZ138"/>
    <mergeCell ref="ARB138:ARD138"/>
    <mergeCell ref="ARF138:ARH138"/>
    <mergeCell ref="ARJ138:ARL138"/>
    <mergeCell ref="ARN138:ARP138"/>
    <mergeCell ref="ARR138:ART138"/>
    <mergeCell ref="ARV138:ARX138"/>
    <mergeCell ref="APF138:APH138"/>
    <mergeCell ref="APJ138:APL138"/>
    <mergeCell ref="APN138:APP138"/>
    <mergeCell ref="APR138:APT138"/>
    <mergeCell ref="APV138:APX138"/>
    <mergeCell ref="APZ138:AQB138"/>
    <mergeCell ref="AQD138:AQF138"/>
    <mergeCell ref="AQH138:AQJ138"/>
    <mergeCell ref="AQL138:AQN138"/>
    <mergeCell ref="ANV138:ANX138"/>
    <mergeCell ref="ANZ138:AOB138"/>
    <mergeCell ref="AOD138:AOF138"/>
    <mergeCell ref="AOH138:AOJ138"/>
    <mergeCell ref="AOL138:AON138"/>
    <mergeCell ref="AOP138:AOR138"/>
    <mergeCell ref="AOT138:AOV138"/>
    <mergeCell ref="AOX138:AOZ138"/>
    <mergeCell ref="APB138:APD138"/>
    <mergeCell ref="AXN138:AXP138"/>
    <mergeCell ref="AXR138:AXT138"/>
    <mergeCell ref="AXV138:AXX138"/>
    <mergeCell ref="AXZ138:AYB138"/>
    <mergeCell ref="AYD138:AYF138"/>
    <mergeCell ref="AYH138:AYJ138"/>
    <mergeCell ref="AYL138:AYN138"/>
    <mergeCell ref="AYP138:AYR138"/>
    <mergeCell ref="AYT138:AYV138"/>
    <mergeCell ref="AWD138:AWF138"/>
    <mergeCell ref="AWH138:AWJ138"/>
    <mergeCell ref="AWL138:AWN138"/>
    <mergeCell ref="AWP138:AWR138"/>
    <mergeCell ref="AWT138:AWV138"/>
    <mergeCell ref="AWX138:AWZ138"/>
    <mergeCell ref="AXB138:AXD138"/>
    <mergeCell ref="AXF138:AXH138"/>
    <mergeCell ref="AXJ138:AXL138"/>
    <mergeCell ref="AUT138:AUV138"/>
    <mergeCell ref="AUX138:AUZ138"/>
    <mergeCell ref="AVB138:AVD138"/>
    <mergeCell ref="AVF138:AVH138"/>
    <mergeCell ref="AVJ138:AVL138"/>
    <mergeCell ref="AVN138:AVP138"/>
    <mergeCell ref="AVR138:AVT138"/>
    <mergeCell ref="AVV138:AVX138"/>
    <mergeCell ref="AVZ138:AWB138"/>
    <mergeCell ref="ATJ138:ATL138"/>
    <mergeCell ref="ATN138:ATP138"/>
    <mergeCell ref="ATR138:ATT138"/>
    <mergeCell ref="ATV138:ATX138"/>
    <mergeCell ref="ATZ138:AUB138"/>
    <mergeCell ref="AUD138:AUF138"/>
    <mergeCell ref="AUH138:AUJ138"/>
    <mergeCell ref="AUL138:AUN138"/>
    <mergeCell ref="AUP138:AUR138"/>
    <mergeCell ref="BDB138:BDD138"/>
    <mergeCell ref="BDF138:BDH138"/>
    <mergeCell ref="BDJ138:BDL138"/>
    <mergeCell ref="BDN138:BDP138"/>
    <mergeCell ref="BDR138:BDT138"/>
    <mergeCell ref="BDV138:BDX138"/>
    <mergeCell ref="BDZ138:BEB138"/>
    <mergeCell ref="BED138:BEF138"/>
    <mergeCell ref="BEH138:BEJ138"/>
    <mergeCell ref="BBR138:BBT138"/>
    <mergeCell ref="BBV138:BBX138"/>
    <mergeCell ref="BBZ138:BCB138"/>
    <mergeCell ref="BCD138:BCF138"/>
    <mergeCell ref="BCH138:BCJ138"/>
    <mergeCell ref="BCL138:BCN138"/>
    <mergeCell ref="BCP138:BCR138"/>
    <mergeCell ref="BCT138:BCV138"/>
    <mergeCell ref="BCX138:BCZ138"/>
    <mergeCell ref="BAH138:BAJ138"/>
    <mergeCell ref="BAL138:BAN138"/>
    <mergeCell ref="BAP138:BAR138"/>
    <mergeCell ref="BAT138:BAV138"/>
    <mergeCell ref="BAX138:BAZ138"/>
    <mergeCell ref="BBB138:BBD138"/>
    <mergeCell ref="BBF138:BBH138"/>
    <mergeCell ref="BBJ138:BBL138"/>
    <mergeCell ref="BBN138:BBP138"/>
    <mergeCell ref="AYX138:AYZ138"/>
    <mergeCell ref="AZB138:AZD138"/>
    <mergeCell ref="AZF138:AZH138"/>
    <mergeCell ref="AZJ138:AZL138"/>
    <mergeCell ref="AZN138:AZP138"/>
    <mergeCell ref="AZR138:AZT138"/>
    <mergeCell ref="AZV138:AZX138"/>
    <mergeCell ref="AZZ138:BAB138"/>
    <mergeCell ref="BAD138:BAF138"/>
    <mergeCell ref="BIP138:BIR138"/>
    <mergeCell ref="BIT138:BIV138"/>
    <mergeCell ref="BIX138:BIZ138"/>
    <mergeCell ref="BJB138:BJD138"/>
    <mergeCell ref="BJF138:BJH138"/>
    <mergeCell ref="BJJ138:BJL138"/>
    <mergeCell ref="BJN138:BJP138"/>
    <mergeCell ref="BJR138:BJT138"/>
    <mergeCell ref="BJV138:BJX138"/>
    <mergeCell ref="BHF138:BHH138"/>
    <mergeCell ref="BHJ138:BHL138"/>
    <mergeCell ref="BHN138:BHP138"/>
    <mergeCell ref="BHR138:BHT138"/>
    <mergeCell ref="BHV138:BHX138"/>
    <mergeCell ref="BHZ138:BIB138"/>
    <mergeCell ref="BID138:BIF138"/>
    <mergeCell ref="BIH138:BIJ138"/>
    <mergeCell ref="BIL138:BIN138"/>
    <mergeCell ref="BFV138:BFX138"/>
    <mergeCell ref="BFZ138:BGB138"/>
    <mergeCell ref="BGD138:BGF138"/>
    <mergeCell ref="BGH138:BGJ138"/>
    <mergeCell ref="BGL138:BGN138"/>
    <mergeCell ref="BGP138:BGR138"/>
    <mergeCell ref="BGT138:BGV138"/>
    <mergeCell ref="BGX138:BGZ138"/>
    <mergeCell ref="BHB138:BHD138"/>
    <mergeCell ref="BEL138:BEN138"/>
    <mergeCell ref="BEP138:BER138"/>
    <mergeCell ref="BET138:BEV138"/>
    <mergeCell ref="BEX138:BEZ138"/>
    <mergeCell ref="BFB138:BFD138"/>
    <mergeCell ref="BFF138:BFH138"/>
    <mergeCell ref="BFJ138:BFL138"/>
    <mergeCell ref="BFN138:BFP138"/>
    <mergeCell ref="BFR138:BFT138"/>
    <mergeCell ref="BOD138:BOF138"/>
    <mergeCell ref="BOH138:BOJ138"/>
    <mergeCell ref="BOL138:BON138"/>
    <mergeCell ref="BOP138:BOR138"/>
    <mergeCell ref="BOT138:BOV138"/>
    <mergeCell ref="BOX138:BOZ138"/>
    <mergeCell ref="BPB138:BPD138"/>
    <mergeCell ref="BPF138:BPH138"/>
    <mergeCell ref="BPJ138:BPL138"/>
    <mergeCell ref="BMT138:BMV138"/>
    <mergeCell ref="BMX138:BMZ138"/>
    <mergeCell ref="BNB138:BND138"/>
    <mergeCell ref="BNF138:BNH138"/>
    <mergeCell ref="BNJ138:BNL138"/>
    <mergeCell ref="BNN138:BNP138"/>
    <mergeCell ref="BNR138:BNT138"/>
    <mergeCell ref="BNV138:BNX138"/>
    <mergeCell ref="BNZ138:BOB138"/>
    <mergeCell ref="BLJ138:BLL138"/>
    <mergeCell ref="BLN138:BLP138"/>
    <mergeCell ref="BLR138:BLT138"/>
    <mergeCell ref="BLV138:BLX138"/>
    <mergeCell ref="BLZ138:BMB138"/>
    <mergeCell ref="BMD138:BMF138"/>
    <mergeCell ref="BMH138:BMJ138"/>
    <mergeCell ref="BML138:BMN138"/>
    <mergeCell ref="BMP138:BMR138"/>
    <mergeCell ref="BJZ138:BKB138"/>
    <mergeCell ref="BKD138:BKF138"/>
    <mergeCell ref="BKH138:BKJ138"/>
    <mergeCell ref="BKL138:BKN138"/>
    <mergeCell ref="BKP138:BKR138"/>
    <mergeCell ref="BKT138:BKV138"/>
    <mergeCell ref="BKX138:BKZ138"/>
    <mergeCell ref="BLB138:BLD138"/>
    <mergeCell ref="BLF138:BLH138"/>
    <mergeCell ref="BTR138:BTT138"/>
    <mergeCell ref="BTV138:BTX138"/>
    <mergeCell ref="BTZ138:BUB138"/>
    <mergeCell ref="BUD138:BUF138"/>
    <mergeCell ref="BUH138:BUJ138"/>
    <mergeCell ref="BUL138:BUN138"/>
    <mergeCell ref="BUP138:BUR138"/>
    <mergeCell ref="BUT138:BUV138"/>
    <mergeCell ref="BUX138:BUZ138"/>
    <mergeCell ref="BSH138:BSJ138"/>
    <mergeCell ref="BSL138:BSN138"/>
    <mergeCell ref="BSP138:BSR138"/>
    <mergeCell ref="BST138:BSV138"/>
    <mergeCell ref="BSX138:BSZ138"/>
    <mergeCell ref="BTB138:BTD138"/>
    <mergeCell ref="BTF138:BTH138"/>
    <mergeCell ref="BTJ138:BTL138"/>
    <mergeCell ref="BTN138:BTP138"/>
    <mergeCell ref="BQX138:BQZ138"/>
    <mergeCell ref="BRB138:BRD138"/>
    <mergeCell ref="BRF138:BRH138"/>
    <mergeCell ref="BRJ138:BRL138"/>
    <mergeCell ref="BRN138:BRP138"/>
    <mergeCell ref="BRR138:BRT138"/>
    <mergeCell ref="BRV138:BRX138"/>
    <mergeCell ref="BRZ138:BSB138"/>
    <mergeCell ref="BSD138:BSF138"/>
    <mergeCell ref="BPN138:BPP138"/>
    <mergeCell ref="BPR138:BPT138"/>
    <mergeCell ref="BPV138:BPX138"/>
    <mergeCell ref="BPZ138:BQB138"/>
    <mergeCell ref="BQD138:BQF138"/>
    <mergeCell ref="BQH138:BQJ138"/>
    <mergeCell ref="BQL138:BQN138"/>
    <mergeCell ref="BQP138:BQR138"/>
    <mergeCell ref="BQT138:BQV138"/>
    <mergeCell ref="BZF138:BZH138"/>
    <mergeCell ref="BZJ138:BZL138"/>
    <mergeCell ref="BZN138:BZP138"/>
    <mergeCell ref="BZR138:BZT138"/>
    <mergeCell ref="BZV138:BZX138"/>
    <mergeCell ref="BZZ138:CAB138"/>
    <mergeCell ref="CAD138:CAF138"/>
    <mergeCell ref="CAH138:CAJ138"/>
    <mergeCell ref="CAL138:CAN138"/>
    <mergeCell ref="BXV138:BXX138"/>
    <mergeCell ref="BXZ138:BYB138"/>
    <mergeCell ref="BYD138:BYF138"/>
    <mergeCell ref="BYH138:BYJ138"/>
    <mergeCell ref="BYL138:BYN138"/>
    <mergeCell ref="BYP138:BYR138"/>
    <mergeCell ref="BYT138:BYV138"/>
    <mergeCell ref="BYX138:BYZ138"/>
    <mergeCell ref="BZB138:BZD138"/>
    <mergeCell ref="BWL138:BWN138"/>
    <mergeCell ref="BWP138:BWR138"/>
    <mergeCell ref="BWT138:BWV138"/>
    <mergeCell ref="BWX138:BWZ138"/>
    <mergeCell ref="BXB138:BXD138"/>
    <mergeCell ref="BXF138:BXH138"/>
    <mergeCell ref="BXJ138:BXL138"/>
    <mergeCell ref="BXN138:BXP138"/>
    <mergeCell ref="BXR138:BXT138"/>
    <mergeCell ref="BVB138:BVD138"/>
    <mergeCell ref="BVF138:BVH138"/>
    <mergeCell ref="BVJ138:BVL138"/>
    <mergeCell ref="BVN138:BVP138"/>
    <mergeCell ref="BVR138:BVT138"/>
    <mergeCell ref="BVV138:BVX138"/>
    <mergeCell ref="BVZ138:BWB138"/>
    <mergeCell ref="BWD138:BWF138"/>
    <mergeCell ref="BWH138:BWJ138"/>
    <mergeCell ref="CET138:CEV138"/>
    <mergeCell ref="CEX138:CEZ138"/>
    <mergeCell ref="CFB138:CFD138"/>
    <mergeCell ref="CFF138:CFH138"/>
    <mergeCell ref="CFJ138:CFL138"/>
    <mergeCell ref="CFN138:CFP138"/>
    <mergeCell ref="CFR138:CFT138"/>
    <mergeCell ref="CFV138:CFX138"/>
    <mergeCell ref="CFZ138:CGB138"/>
    <mergeCell ref="CDJ138:CDL138"/>
    <mergeCell ref="CDN138:CDP138"/>
    <mergeCell ref="CDR138:CDT138"/>
    <mergeCell ref="CDV138:CDX138"/>
    <mergeCell ref="CDZ138:CEB138"/>
    <mergeCell ref="CED138:CEF138"/>
    <mergeCell ref="CEH138:CEJ138"/>
    <mergeCell ref="CEL138:CEN138"/>
    <mergeCell ref="CEP138:CER138"/>
    <mergeCell ref="CBZ138:CCB138"/>
    <mergeCell ref="CCD138:CCF138"/>
    <mergeCell ref="CCH138:CCJ138"/>
    <mergeCell ref="CCL138:CCN138"/>
    <mergeCell ref="CCP138:CCR138"/>
    <mergeCell ref="CCT138:CCV138"/>
    <mergeCell ref="CCX138:CCZ138"/>
    <mergeCell ref="CDB138:CDD138"/>
    <mergeCell ref="CDF138:CDH138"/>
    <mergeCell ref="CAP138:CAR138"/>
    <mergeCell ref="CAT138:CAV138"/>
    <mergeCell ref="CAX138:CAZ138"/>
    <mergeCell ref="CBB138:CBD138"/>
    <mergeCell ref="CBF138:CBH138"/>
    <mergeCell ref="CBJ138:CBL138"/>
    <mergeCell ref="CBN138:CBP138"/>
    <mergeCell ref="CBR138:CBT138"/>
    <mergeCell ref="CBV138:CBX138"/>
    <mergeCell ref="CKH138:CKJ138"/>
    <mergeCell ref="CKL138:CKN138"/>
    <mergeCell ref="CKP138:CKR138"/>
    <mergeCell ref="CKT138:CKV138"/>
    <mergeCell ref="CKX138:CKZ138"/>
    <mergeCell ref="CLB138:CLD138"/>
    <mergeCell ref="CLF138:CLH138"/>
    <mergeCell ref="CLJ138:CLL138"/>
    <mergeCell ref="CLN138:CLP138"/>
    <mergeCell ref="CIX138:CIZ138"/>
    <mergeCell ref="CJB138:CJD138"/>
    <mergeCell ref="CJF138:CJH138"/>
    <mergeCell ref="CJJ138:CJL138"/>
    <mergeCell ref="CJN138:CJP138"/>
    <mergeCell ref="CJR138:CJT138"/>
    <mergeCell ref="CJV138:CJX138"/>
    <mergeCell ref="CJZ138:CKB138"/>
    <mergeCell ref="CKD138:CKF138"/>
    <mergeCell ref="CHN138:CHP138"/>
    <mergeCell ref="CHR138:CHT138"/>
    <mergeCell ref="CHV138:CHX138"/>
    <mergeCell ref="CHZ138:CIB138"/>
    <mergeCell ref="CID138:CIF138"/>
    <mergeCell ref="CIH138:CIJ138"/>
    <mergeCell ref="CIL138:CIN138"/>
    <mergeCell ref="CIP138:CIR138"/>
    <mergeCell ref="CIT138:CIV138"/>
    <mergeCell ref="CGD138:CGF138"/>
    <mergeCell ref="CGH138:CGJ138"/>
    <mergeCell ref="CGL138:CGN138"/>
    <mergeCell ref="CGP138:CGR138"/>
    <mergeCell ref="CGT138:CGV138"/>
    <mergeCell ref="CGX138:CGZ138"/>
    <mergeCell ref="CHB138:CHD138"/>
    <mergeCell ref="CHF138:CHH138"/>
    <mergeCell ref="CHJ138:CHL138"/>
    <mergeCell ref="CPV138:CPX138"/>
    <mergeCell ref="CPZ138:CQB138"/>
    <mergeCell ref="CQD138:CQF138"/>
    <mergeCell ref="CQH138:CQJ138"/>
    <mergeCell ref="CQL138:CQN138"/>
    <mergeCell ref="CQP138:CQR138"/>
    <mergeCell ref="CQT138:CQV138"/>
    <mergeCell ref="CQX138:CQZ138"/>
    <mergeCell ref="CRB138:CRD138"/>
    <mergeCell ref="COL138:CON138"/>
    <mergeCell ref="COP138:COR138"/>
    <mergeCell ref="COT138:COV138"/>
    <mergeCell ref="COX138:COZ138"/>
    <mergeCell ref="CPB138:CPD138"/>
    <mergeCell ref="CPF138:CPH138"/>
    <mergeCell ref="CPJ138:CPL138"/>
    <mergeCell ref="CPN138:CPP138"/>
    <mergeCell ref="CPR138:CPT138"/>
    <mergeCell ref="CNB138:CND138"/>
    <mergeCell ref="CNF138:CNH138"/>
    <mergeCell ref="CNJ138:CNL138"/>
    <mergeCell ref="CNN138:CNP138"/>
    <mergeCell ref="CNR138:CNT138"/>
    <mergeCell ref="CNV138:CNX138"/>
    <mergeCell ref="CNZ138:COB138"/>
    <mergeCell ref="COD138:COF138"/>
    <mergeCell ref="COH138:COJ138"/>
    <mergeCell ref="CLR138:CLT138"/>
    <mergeCell ref="CLV138:CLX138"/>
    <mergeCell ref="CLZ138:CMB138"/>
    <mergeCell ref="CMD138:CMF138"/>
    <mergeCell ref="CMH138:CMJ138"/>
    <mergeCell ref="CML138:CMN138"/>
    <mergeCell ref="CMP138:CMR138"/>
    <mergeCell ref="CMT138:CMV138"/>
    <mergeCell ref="CMX138:CMZ138"/>
    <mergeCell ref="CVJ138:CVL138"/>
    <mergeCell ref="CVN138:CVP138"/>
    <mergeCell ref="CVR138:CVT138"/>
    <mergeCell ref="CVV138:CVX138"/>
    <mergeCell ref="CVZ138:CWB138"/>
    <mergeCell ref="CWD138:CWF138"/>
    <mergeCell ref="CWH138:CWJ138"/>
    <mergeCell ref="CWL138:CWN138"/>
    <mergeCell ref="CWP138:CWR138"/>
    <mergeCell ref="CTZ138:CUB138"/>
    <mergeCell ref="CUD138:CUF138"/>
    <mergeCell ref="CUH138:CUJ138"/>
    <mergeCell ref="CUL138:CUN138"/>
    <mergeCell ref="CUP138:CUR138"/>
    <mergeCell ref="CUT138:CUV138"/>
    <mergeCell ref="CUX138:CUZ138"/>
    <mergeCell ref="CVB138:CVD138"/>
    <mergeCell ref="CVF138:CVH138"/>
    <mergeCell ref="CSP138:CSR138"/>
    <mergeCell ref="CST138:CSV138"/>
    <mergeCell ref="CSX138:CSZ138"/>
    <mergeCell ref="CTB138:CTD138"/>
    <mergeCell ref="CTF138:CTH138"/>
    <mergeCell ref="CTJ138:CTL138"/>
    <mergeCell ref="CTN138:CTP138"/>
    <mergeCell ref="CTR138:CTT138"/>
    <mergeCell ref="CTV138:CTX138"/>
    <mergeCell ref="CRF138:CRH138"/>
    <mergeCell ref="CRJ138:CRL138"/>
    <mergeCell ref="CRN138:CRP138"/>
    <mergeCell ref="CRR138:CRT138"/>
    <mergeCell ref="CRV138:CRX138"/>
    <mergeCell ref="CRZ138:CSB138"/>
    <mergeCell ref="CSD138:CSF138"/>
    <mergeCell ref="CSH138:CSJ138"/>
    <mergeCell ref="CSL138:CSN138"/>
    <mergeCell ref="DAX138:DAZ138"/>
    <mergeCell ref="DBB138:DBD138"/>
    <mergeCell ref="DBF138:DBH138"/>
    <mergeCell ref="DBJ138:DBL138"/>
    <mergeCell ref="DBN138:DBP138"/>
    <mergeCell ref="DBR138:DBT138"/>
    <mergeCell ref="DBV138:DBX138"/>
    <mergeCell ref="DBZ138:DCB138"/>
    <mergeCell ref="DCD138:DCF138"/>
    <mergeCell ref="CZN138:CZP138"/>
    <mergeCell ref="CZR138:CZT138"/>
    <mergeCell ref="CZV138:CZX138"/>
    <mergeCell ref="CZZ138:DAB138"/>
    <mergeCell ref="DAD138:DAF138"/>
    <mergeCell ref="DAH138:DAJ138"/>
    <mergeCell ref="DAL138:DAN138"/>
    <mergeCell ref="DAP138:DAR138"/>
    <mergeCell ref="DAT138:DAV138"/>
    <mergeCell ref="CYD138:CYF138"/>
    <mergeCell ref="CYH138:CYJ138"/>
    <mergeCell ref="CYL138:CYN138"/>
    <mergeCell ref="CYP138:CYR138"/>
    <mergeCell ref="CYT138:CYV138"/>
    <mergeCell ref="CYX138:CYZ138"/>
    <mergeCell ref="CZB138:CZD138"/>
    <mergeCell ref="CZF138:CZH138"/>
    <mergeCell ref="CZJ138:CZL138"/>
    <mergeCell ref="CWT138:CWV138"/>
    <mergeCell ref="CWX138:CWZ138"/>
    <mergeCell ref="CXB138:CXD138"/>
    <mergeCell ref="CXF138:CXH138"/>
    <mergeCell ref="CXJ138:CXL138"/>
    <mergeCell ref="CXN138:CXP138"/>
    <mergeCell ref="CXR138:CXT138"/>
    <mergeCell ref="CXV138:CXX138"/>
    <mergeCell ref="CXZ138:CYB138"/>
    <mergeCell ref="DGL138:DGN138"/>
    <mergeCell ref="DGP138:DGR138"/>
    <mergeCell ref="DGT138:DGV138"/>
    <mergeCell ref="DGX138:DGZ138"/>
    <mergeCell ref="DHB138:DHD138"/>
    <mergeCell ref="DHF138:DHH138"/>
    <mergeCell ref="DHJ138:DHL138"/>
    <mergeCell ref="DHN138:DHP138"/>
    <mergeCell ref="DHR138:DHT138"/>
    <mergeCell ref="DFB138:DFD138"/>
    <mergeCell ref="DFF138:DFH138"/>
    <mergeCell ref="DFJ138:DFL138"/>
    <mergeCell ref="DFN138:DFP138"/>
    <mergeCell ref="DFR138:DFT138"/>
    <mergeCell ref="DFV138:DFX138"/>
    <mergeCell ref="DFZ138:DGB138"/>
    <mergeCell ref="DGD138:DGF138"/>
    <mergeCell ref="DGH138:DGJ138"/>
    <mergeCell ref="DDR138:DDT138"/>
    <mergeCell ref="DDV138:DDX138"/>
    <mergeCell ref="DDZ138:DEB138"/>
    <mergeCell ref="DED138:DEF138"/>
    <mergeCell ref="DEH138:DEJ138"/>
    <mergeCell ref="DEL138:DEN138"/>
    <mergeCell ref="DEP138:DER138"/>
    <mergeCell ref="DET138:DEV138"/>
    <mergeCell ref="DEX138:DEZ138"/>
    <mergeCell ref="DCH138:DCJ138"/>
    <mergeCell ref="DCL138:DCN138"/>
    <mergeCell ref="DCP138:DCR138"/>
    <mergeCell ref="DCT138:DCV138"/>
    <mergeCell ref="DCX138:DCZ138"/>
    <mergeCell ref="DDB138:DDD138"/>
    <mergeCell ref="DDF138:DDH138"/>
    <mergeCell ref="DDJ138:DDL138"/>
    <mergeCell ref="DDN138:DDP138"/>
    <mergeCell ref="DLZ138:DMB138"/>
    <mergeCell ref="DMD138:DMF138"/>
    <mergeCell ref="DMH138:DMJ138"/>
    <mergeCell ref="DML138:DMN138"/>
    <mergeCell ref="DMP138:DMR138"/>
    <mergeCell ref="DMT138:DMV138"/>
    <mergeCell ref="DMX138:DMZ138"/>
    <mergeCell ref="DNB138:DND138"/>
    <mergeCell ref="DNF138:DNH138"/>
    <mergeCell ref="DKP138:DKR138"/>
    <mergeCell ref="DKT138:DKV138"/>
    <mergeCell ref="DKX138:DKZ138"/>
    <mergeCell ref="DLB138:DLD138"/>
    <mergeCell ref="DLF138:DLH138"/>
    <mergeCell ref="DLJ138:DLL138"/>
    <mergeCell ref="DLN138:DLP138"/>
    <mergeCell ref="DLR138:DLT138"/>
    <mergeCell ref="DLV138:DLX138"/>
    <mergeCell ref="DJF138:DJH138"/>
    <mergeCell ref="DJJ138:DJL138"/>
    <mergeCell ref="DJN138:DJP138"/>
    <mergeCell ref="DJR138:DJT138"/>
    <mergeCell ref="DJV138:DJX138"/>
    <mergeCell ref="DJZ138:DKB138"/>
    <mergeCell ref="DKD138:DKF138"/>
    <mergeCell ref="DKH138:DKJ138"/>
    <mergeCell ref="DKL138:DKN138"/>
    <mergeCell ref="DHV138:DHX138"/>
    <mergeCell ref="DHZ138:DIB138"/>
    <mergeCell ref="DID138:DIF138"/>
    <mergeCell ref="DIH138:DIJ138"/>
    <mergeCell ref="DIL138:DIN138"/>
    <mergeCell ref="DIP138:DIR138"/>
    <mergeCell ref="DIT138:DIV138"/>
    <mergeCell ref="DIX138:DIZ138"/>
    <mergeCell ref="DJB138:DJD138"/>
    <mergeCell ref="DRN138:DRP138"/>
    <mergeCell ref="DRR138:DRT138"/>
    <mergeCell ref="DRV138:DRX138"/>
    <mergeCell ref="DRZ138:DSB138"/>
    <mergeCell ref="DSD138:DSF138"/>
    <mergeCell ref="DSH138:DSJ138"/>
    <mergeCell ref="DSL138:DSN138"/>
    <mergeCell ref="DSP138:DSR138"/>
    <mergeCell ref="DST138:DSV138"/>
    <mergeCell ref="DQD138:DQF138"/>
    <mergeCell ref="DQH138:DQJ138"/>
    <mergeCell ref="DQL138:DQN138"/>
    <mergeCell ref="DQP138:DQR138"/>
    <mergeCell ref="DQT138:DQV138"/>
    <mergeCell ref="DQX138:DQZ138"/>
    <mergeCell ref="DRB138:DRD138"/>
    <mergeCell ref="DRF138:DRH138"/>
    <mergeCell ref="DRJ138:DRL138"/>
    <mergeCell ref="DOT138:DOV138"/>
    <mergeCell ref="DOX138:DOZ138"/>
    <mergeCell ref="DPB138:DPD138"/>
    <mergeCell ref="DPF138:DPH138"/>
    <mergeCell ref="DPJ138:DPL138"/>
    <mergeCell ref="DPN138:DPP138"/>
    <mergeCell ref="DPR138:DPT138"/>
    <mergeCell ref="DPV138:DPX138"/>
    <mergeCell ref="DPZ138:DQB138"/>
    <mergeCell ref="DNJ138:DNL138"/>
    <mergeCell ref="DNN138:DNP138"/>
    <mergeCell ref="DNR138:DNT138"/>
    <mergeCell ref="DNV138:DNX138"/>
    <mergeCell ref="DNZ138:DOB138"/>
    <mergeCell ref="DOD138:DOF138"/>
    <mergeCell ref="DOH138:DOJ138"/>
    <mergeCell ref="DOL138:DON138"/>
    <mergeCell ref="DOP138:DOR138"/>
    <mergeCell ref="DXB138:DXD138"/>
    <mergeCell ref="DXF138:DXH138"/>
    <mergeCell ref="DXJ138:DXL138"/>
    <mergeCell ref="DXN138:DXP138"/>
    <mergeCell ref="DXR138:DXT138"/>
    <mergeCell ref="DXV138:DXX138"/>
    <mergeCell ref="DXZ138:DYB138"/>
    <mergeCell ref="DYD138:DYF138"/>
    <mergeCell ref="DYH138:DYJ138"/>
    <mergeCell ref="DVR138:DVT138"/>
    <mergeCell ref="DVV138:DVX138"/>
    <mergeCell ref="DVZ138:DWB138"/>
    <mergeCell ref="DWD138:DWF138"/>
    <mergeCell ref="DWH138:DWJ138"/>
    <mergeCell ref="DWL138:DWN138"/>
    <mergeCell ref="DWP138:DWR138"/>
    <mergeCell ref="DWT138:DWV138"/>
    <mergeCell ref="DWX138:DWZ138"/>
    <mergeCell ref="DUH138:DUJ138"/>
    <mergeCell ref="DUL138:DUN138"/>
    <mergeCell ref="DUP138:DUR138"/>
    <mergeCell ref="DUT138:DUV138"/>
    <mergeCell ref="DUX138:DUZ138"/>
    <mergeCell ref="DVB138:DVD138"/>
    <mergeCell ref="DVF138:DVH138"/>
    <mergeCell ref="DVJ138:DVL138"/>
    <mergeCell ref="DVN138:DVP138"/>
    <mergeCell ref="DSX138:DSZ138"/>
    <mergeCell ref="DTB138:DTD138"/>
    <mergeCell ref="DTF138:DTH138"/>
    <mergeCell ref="DTJ138:DTL138"/>
    <mergeCell ref="DTN138:DTP138"/>
    <mergeCell ref="DTR138:DTT138"/>
    <mergeCell ref="DTV138:DTX138"/>
    <mergeCell ref="DTZ138:DUB138"/>
    <mergeCell ref="DUD138:DUF138"/>
    <mergeCell ref="ECP138:ECR138"/>
    <mergeCell ref="ECT138:ECV138"/>
    <mergeCell ref="ECX138:ECZ138"/>
    <mergeCell ref="EDB138:EDD138"/>
    <mergeCell ref="EDF138:EDH138"/>
    <mergeCell ref="EDJ138:EDL138"/>
    <mergeCell ref="EDN138:EDP138"/>
    <mergeCell ref="EDR138:EDT138"/>
    <mergeCell ref="EDV138:EDX138"/>
    <mergeCell ref="EBF138:EBH138"/>
    <mergeCell ref="EBJ138:EBL138"/>
    <mergeCell ref="EBN138:EBP138"/>
    <mergeCell ref="EBR138:EBT138"/>
    <mergeCell ref="EBV138:EBX138"/>
    <mergeCell ref="EBZ138:ECB138"/>
    <mergeCell ref="ECD138:ECF138"/>
    <mergeCell ref="ECH138:ECJ138"/>
    <mergeCell ref="ECL138:ECN138"/>
    <mergeCell ref="DZV138:DZX138"/>
    <mergeCell ref="DZZ138:EAB138"/>
    <mergeCell ref="EAD138:EAF138"/>
    <mergeCell ref="EAH138:EAJ138"/>
    <mergeCell ref="EAL138:EAN138"/>
    <mergeCell ref="EAP138:EAR138"/>
    <mergeCell ref="EAT138:EAV138"/>
    <mergeCell ref="EAX138:EAZ138"/>
    <mergeCell ref="EBB138:EBD138"/>
    <mergeCell ref="DYL138:DYN138"/>
    <mergeCell ref="DYP138:DYR138"/>
    <mergeCell ref="DYT138:DYV138"/>
    <mergeCell ref="DYX138:DYZ138"/>
    <mergeCell ref="DZB138:DZD138"/>
    <mergeCell ref="DZF138:DZH138"/>
    <mergeCell ref="DZJ138:DZL138"/>
    <mergeCell ref="DZN138:DZP138"/>
    <mergeCell ref="DZR138:DZT138"/>
    <mergeCell ref="EID138:EIF138"/>
    <mergeCell ref="EIH138:EIJ138"/>
    <mergeCell ref="EIL138:EIN138"/>
    <mergeCell ref="EIP138:EIR138"/>
    <mergeCell ref="EIT138:EIV138"/>
    <mergeCell ref="EIX138:EIZ138"/>
    <mergeCell ref="EJB138:EJD138"/>
    <mergeCell ref="EJF138:EJH138"/>
    <mergeCell ref="EJJ138:EJL138"/>
    <mergeCell ref="EGT138:EGV138"/>
    <mergeCell ref="EGX138:EGZ138"/>
    <mergeCell ref="EHB138:EHD138"/>
    <mergeCell ref="EHF138:EHH138"/>
    <mergeCell ref="EHJ138:EHL138"/>
    <mergeCell ref="EHN138:EHP138"/>
    <mergeCell ref="EHR138:EHT138"/>
    <mergeCell ref="EHV138:EHX138"/>
    <mergeCell ref="EHZ138:EIB138"/>
    <mergeCell ref="EFJ138:EFL138"/>
    <mergeCell ref="EFN138:EFP138"/>
    <mergeCell ref="EFR138:EFT138"/>
    <mergeCell ref="EFV138:EFX138"/>
    <mergeCell ref="EFZ138:EGB138"/>
    <mergeCell ref="EGD138:EGF138"/>
    <mergeCell ref="EGH138:EGJ138"/>
    <mergeCell ref="EGL138:EGN138"/>
    <mergeCell ref="EGP138:EGR138"/>
    <mergeCell ref="EDZ138:EEB138"/>
    <mergeCell ref="EED138:EEF138"/>
    <mergeCell ref="EEH138:EEJ138"/>
    <mergeCell ref="EEL138:EEN138"/>
    <mergeCell ref="EEP138:EER138"/>
    <mergeCell ref="EET138:EEV138"/>
    <mergeCell ref="EEX138:EEZ138"/>
    <mergeCell ref="EFB138:EFD138"/>
    <mergeCell ref="EFF138:EFH138"/>
    <mergeCell ref="ENR138:ENT138"/>
    <mergeCell ref="ENV138:ENX138"/>
    <mergeCell ref="ENZ138:EOB138"/>
    <mergeCell ref="EOD138:EOF138"/>
    <mergeCell ref="EOH138:EOJ138"/>
    <mergeCell ref="EOL138:EON138"/>
    <mergeCell ref="EOP138:EOR138"/>
    <mergeCell ref="EOT138:EOV138"/>
    <mergeCell ref="EOX138:EOZ138"/>
    <mergeCell ref="EMH138:EMJ138"/>
    <mergeCell ref="EML138:EMN138"/>
    <mergeCell ref="EMP138:EMR138"/>
    <mergeCell ref="EMT138:EMV138"/>
    <mergeCell ref="EMX138:EMZ138"/>
    <mergeCell ref="ENB138:END138"/>
    <mergeCell ref="ENF138:ENH138"/>
    <mergeCell ref="ENJ138:ENL138"/>
    <mergeCell ref="ENN138:ENP138"/>
    <mergeCell ref="EKX138:EKZ138"/>
    <mergeCell ref="ELB138:ELD138"/>
    <mergeCell ref="ELF138:ELH138"/>
    <mergeCell ref="ELJ138:ELL138"/>
    <mergeCell ref="ELN138:ELP138"/>
    <mergeCell ref="ELR138:ELT138"/>
    <mergeCell ref="ELV138:ELX138"/>
    <mergeCell ref="ELZ138:EMB138"/>
    <mergeCell ref="EMD138:EMF138"/>
    <mergeCell ref="EJN138:EJP138"/>
    <mergeCell ref="EJR138:EJT138"/>
    <mergeCell ref="EJV138:EJX138"/>
    <mergeCell ref="EJZ138:EKB138"/>
    <mergeCell ref="EKD138:EKF138"/>
    <mergeCell ref="EKH138:EKJ138"/>
    <mergeCell ref="EKL138:EKN138"/>
    <mergeCell ref="EKP138:EKR138"/>
    <mergeCell ref="EKT138:EKV138"/>
    <mergeCell ref="ETF138:ETH138"/>
    <mergeCell ref="ETJ138:ETL138"/>
    <mergeCell ref="ETN138:ETP138"/>
    <mergeCell ref="ETR138:ETT138"/>
    <mergeCell ref="ETV138:ETX138"/>
    <mergeCell ref="ETZ138:EUB138"/>
    <mergeCell ref="EUD138:EUF138"/>
    <mergeCell ref="EUH138:EUJ138"/>
    <mergeCell ref="EUL138:EUN138"/>
    <mergeCell ref="ERV138:ERX138"/>
    <mergeCell ref="ERZ138:ESB138"/>
    <mergeCell ref="ESD138:ESF138"/>
    <mergeCell ref="ESH138:ESJ138"/>
    <mergeCell ref="ESL138:ESN138"/>
    <mergeCell ref="ESP138:ESR138"/>
    <mergeCell ref="EST138:ESV138"/>
    <mergeCell ref="ESX138:ESZ138"/>
    <mergeCell ref="ETB138:ETD138"/>
    <mergeCell ref="EQL138:EQN138"/>
    <mergeCell ref="EQP138:EQR138"/>
    <mergeCell ref="EQT138:EQV138"/>
    <mergeCell ref="EQX138:EQZ138"/>
    <mergeCell ref="ERB138:ERD138"/>
    <mergeCell ref="ERF138:ERH138"/>
    <mergeCell ref="ERJ138:ERL138"/>
    <mergeCell ref="ERN138:ERP138"/>
    <mergeCell ref="ERR138:ERT138"/>
    <mergeCell ref="EPB138:EPD138"/>
    <mergeCell ref="EPF138:EPH138"/>
    <mergeCell ref="EPJ138:EPL138"/>
    <mergeCell ref="EPN138:EPP138"/>
    <mergeCell ref="EPR138:EPT138"/>
    <mergeCell ref="EPV138:EPX138"/>
    <mergeCell ref="EPZ138:EQB138"/>
    <mergeCell ref="EQD138:EQF138"/>
    <mergeCell ref="EQH138:EQJ138"/>
    <mergeCell ref="EYT138:EYV138"/>
    <mergeCell ref="EYX138:EYZ138"/>
    <mergeCell ref="EZB138:EZD138"/>
    <mergeCell ref="EZF138:EZH138"/>
    <mergeCell ref="EZJ138:EZL138"/>
    <mergeCell ref="EZN138:EZP138"/>
    <mergeCell ref="EZR138:EZT138"/>
    <mergeCell ref="EZV138:EZX138"/>
    <mergeCell ref="EZZ138:FAB138"/>
    <mergeCell ref="EXJ138:EXL138"/>
    <mergeCell ref="EXN138:EXP138"/>
    <mergeCell ref="EXR138:EXT138"/>
    <mergeCell ref="EXV138:EXX138"/>
    <mergeCell ref="EXZ138:EYB138"/>
    <mergeCell ref="EYD138:EYF138"/>
    <mergeCell ref="EYH138:EYJ138"/>
    <mergeCell ref="EYL138:EYN138"/>
    <mergeCell ref="EYP138:EYR138"/>
    <mergeCell ref="EVZ138:EWB138"/>
    <mergeCell ref="EWD138:EWF138"/>
    <mergeCell ref="EWH138:EWJ138"/>
    <mergeCell ref="EWL138:EWN138"/>
    <mergeCell ref="EWP138:EWR138"/>
    <mergeCell ref="EWT138:EWV138"/>
    <mergeCell ref="EWX138:EWZ138"/>
    <mergeCell ref="EXB138:EXD138"/>
    <mergeCell ref="EXF138:EXH138"/>
    <mergeCell ref="EUP138:EUR138"/>
    <mergeCell ref="EUT138:EUV138"/>
    <mergeCell ref="EUX138:EUZ138"/>
    <mergeCell ref="EVB138:EVD138"/>
    <mergeCell ref="EVF138:EVH138"/>
    <mergeCell ref="EVJ138:EVL138"/>
    <mergeCell ref="EVN138:EVP138"/>
    <mergeCell ref="EVR138:EVT138"/>
    <mergeCell ref="EVV138:EVX138"/>
    <mergeCell ref="FEH138:FEJ138"/>
    <mergeCell ref="FEL138:FEN138"/>
    <mergeCell ref="FEP138:FER138"/>
    <mergeCell ref="FET138:FEV138"/>
    <mergeCell ref="FEX138:FEZ138"/>
    <mergeCell ref="FFB138:FFD138"/>
    <mergeCell ref="FFF138:FFH138"/>
    <mergeCell ref="FFJ138:FFL138"/>
    <mergeCell ref="FFN138:FFP138"/>
    <mergeCell ref="FCX138:FCZ138"/>
    <mergeCell ref="FDB138:FDD138"/>
    <mergeCell ref="FDF138:FDH138"/>
    <mergeCell ref="FDJ138:FDL138"/>
    <mergeCell ref="FDN138:FDP138"/>
    <mergeCell ref="FDR138:FDT138"/>
    <mergeCell ref="FDV138:FDX138"/>
    <mergeCell ref="FDZ138:FEB138"/>
    <mergeCell ref="FED138:FEF138"/>
    <mergeCell ref="FBN138:FBP138"/>
    <mergeCell ref="FBR138:FBT138"/>
    <mergeCell ref="FBV138:FBX138"/>
    <mergeCell ref="FBZ138:FCB138"/>
    <mergeCell ref="FCD138:FCF138"/>
    <mergeCell ref="FCH138:FCJ138"/>
    <mergeCell ref="FCL138:FCN138"/>
    <mergeCell ref="FCP138:FCR138"/>
    <mergeCell ref="FCT138:FCV138"/>
    <mergeCell ref="FAD138:FAF138"/>
    <mergeCell ref="FAH138:FAJ138"/>
    <mergeCell ref="FAL138:FAN138"/>
    <mergeCell ref="FAP138:FAR138"/>
    <mergeCell ref="FAT138:FAV138"/>
    <mergeCell ref="FAX138:FAZ138"/>
    <mergeCell ref="FBB138:FBD138"/>
    <mergeCell ref="FBF138:FBH138"/>
    <mergeCell ref="FBJ138:FBL138"/>
    <mergeCell ref="FJV138:FJX138"/>
    <mergeCell ref="FJZ138:FKB138"/>
    <mergeCell ref="FKD138:FKF138"/>
    <mergeCell ref="FKH138:FKJ138"/>
    <mergeCell ref="FKL138:FKN138"/>
    <mergeCell ref="FKP138:FKR138"/>
    <mergeCell ref="FKT138:FKV138"/>
    <mergeCell ref="FKX138:FKZ138"/>
    <mergeCell ref="FLB138:FLD138"/>
    <mergeCell ref="FIL138:FIN138"/>
    <mergeCell ref="FIP138:FIR138"/>
    <mergeCell ref="FIT138:FIV138"/>
    <mergeCell ref="FIX138:FIZ138"/>
    <mergeCell ref="FJB138:FJD138"/>
    <mergeCell ref="FJF138:FJH138"/>
    <mergeCell ref="FJJ138:FJL138"/>
    <mergeCell ref="FJN138:FJP138"/>
    <mergeCell ref="FJR138:FJT138"/>
    <mergeCell ref="FHB138:FHD138"/>
    <mergeCell ref="FHF138:FHH138"/>
    <mergeCell ref="FHJ138:FHL138"/>
    <mergeCell ref="FHN138:FHP138"/>
    <mergeCell ref="FHR138:FHT138"/>
    <mergeCell ref="FHV138:FHX138"/>
    <mergeCell ref="FHZ138:FIB138"/>
    <mergeCell ref="FID138:FIF138"/>
    <mergeCell ref="FIH138:FIJ138"/>
    <mergeCell ref="FFR138:FFT138"/>
    <mergeCell ref="FFV138:FFX138"/>
    <mergeCell ref="FFZ138:FGB138"/>
    <mergeCell ref="FGD138:FGF138"/>
    <mergeCell ref="FGH138:FGJ138"/>
    <mergeCell ref="FGL138:FGN138"/>
    <mergeCell ref="FGP138:FGR138"/>
    <mergeCell ref="FGT138:FGV138"/>
    <mergeCell ref="FGX138:FGZ138"/>
    <mergeCell ref="FPJ138:FPL138"/>
    <mergeCell ref="FPN138:FPP138"/>
    <mergeCell ref="FPR138:FPT138"/>
    <mergeCell ref="FPV138:FPX138"/>
    <mergeCell ref="FPZ138:FQB138"/>
    <mergeCell ref="FQD138:FQF138"/>
    <mergeCell ref="FQH138:FQJ138"/>
    <mergeCell ref="FQL138:FQN138"/>
    <mergeCell ref="FQP138:FQR138"/>
    <mergeCell ref="FNZ138:FOB138"/>
    <mergeCell ref="FOD138:FOF138"/>
    <mergeCell ref="FOH138:FOJ138"/>
    <mergeCell ref="FOL138:FON138"/>
    <mergeCell ref="FOP138:FOR138"/>
    <mergeCell ref="FOT138:FOV138"/>
    <mergeCell ref="FOX138:FOZ138"/>
    <mergeCell ref="FPB138:FPD138"/>
    <mergeCell ref="FPF138:FPH138"/>
    <mergeCell ref="FMP138:FMR138"/>
    <mergeCell ref="FMT138:FMV138"/>
    <mergeCell ref="FMX138:FMZ138"/>
    <mergeCell ref="FNB138:FND138"/>
    <mergeCell ref="FNF138:FNH138"/>
    <mergeCell ref="FNJ138:FNL138"/>
    <mergeCell ref="FNN138:FNP138"/>
    <mergeCell ref="FNR138:FNT138"/>
    <mergeCell ref="FNV138:FNX138"/>
    <mergeCell ref="FLF138:FLH138"/>
    <mergeCell ref="FLJ138:FLL138"/>
    <mergeCell ref="FLN138:FLP138"/>
    <mergeCell ref="FLR138:FLT138"/>
    <mergeCell ref="FLV138:FLX138"/>
    <mergeCell ref="FLZ138:FMB138"/>
    <mergeCell ref="FMD138:FMF138"/>
    <mergeCell ref="FMH138:FMJ138"/>
    <mergeCell ref="FML138:FMN138"/>
    <mergeCell ref="FUX138:FUZ138"/>
    <mergeCell ref="FVB138:FVD138"/>
    <mergeCell ref="FVF138:FVH138"/>
    <mergeCell ref="FVJ138:FVL138"/>
    <mergeCell ref="FVN138:FVP138"/>
    <mergeCell ref="FVR138:FVT138"/>
    <mergeCell ref="FVV138:FVX138"/>
    <mergeCell ref="FVZ138:FWB138"/>
    <mergeCell ref="FWD138:FWF138"/>
    <mergeCell ref="FTN138:FTP138"/>
    <mergeCell ref="FTR138:FTT138"/>
    <mergeCell ref="FTV138:FTX138"/>
    <mergeCell ref="FTZ138:FUB138"/>
    <mergeCell ref="FUD138:FUF138"/>
    <mergeCell ref="FUH138:FUJ138"/>
    <mergeCell ref="FUL138:FUN138"/>
    <mergeCell ref="FUP138:FUR138"/>
    <mergeCell ref="FUT138:FUV138"/>
    <mergeCell ref="FSD138:FSF138"/>
    <mergeCell ref="FSH138:FSJ138"/>
    <mergeCell ref="FSL138:FSN138"/>
    <mergeCell ref="FSP138:FSR138"/>
    <mergeCell ref="FST138:FSV138"/>
    <mergeCell ref="FSX138:FSZ138"/>
    <mergeCell ref="FTB138:FTD138"/>
    <mergeCell ref="FTF138:FTH138"/>
    <mergeCell ref="FTJ138:FTL138"/>
    <mergeCell ref="FQT138:FQV138"/>
    <mergeCell ref="FQX138:FQZ138"/>
    <mergeCell ref="FRB138:FRD138"/>
    <mergeCell ref="FRF138:FRH138"/>
    <mergeCell ref="FRJ138:FRL138"/>
    <mergeCell ref="FRN138:FRP138"/>
    <mergeCell ref="FRR138:FRT138"/>
    <mergeCell ref="FRV138:FRX138"/>
    <mergeCell ref="FRZ138:FSB138"/>
    <mergeCell ref="GAL138:GAN138"/>
    <mergeCell ref="GAP138:GAR138"/>
    <mergeCell ref="GAT138:GAV138"/>
    <mergeCell ref="GAX138:GAZ138"/>
    <mergeCell ref="GBB138:GBD138"/>
    <mergeCell ref="GBF138:GBH138"/>
    <mergeCell ref="GBJ138:GBL138"/>
    <mergeCell ref="GBN138:GBP138"/>
    <mergeCell ref="GBR138:GBT138"/>
    <mergeCell ref="FZB138:FZD138"/>
    <mergeCell ref="FZF138:FZH138"/>
    <mergeCell ref="FZJ138:FZL138"/>
    <mergeCell ref="FZN138:FZP138"/>
    <mergeCell ref="FZR138:FZT138"/>
    <mergeCell ref="FZV138:FZX138"/>
    <mergeCell ref="FZZ138:GAB138"/>
    <mergeCell ref="GAD138:GAF138"/>
    <mergeCell ref="GAH138:GAJ138"/>
    <mergeCell ref="FXR138:FXT138"/>
    <mergeCell ref="FXV138:FXX138"/>
    <mergeCell ref="FXZ138:FYB138"/>
    <mergeCell ref="FYD138:FYF138"/>
    <mergeCell ref="FYH138:FYJ138"/>
    <mergeCell ref="FYL138:FYN138"/>
    <mergeCell ref="FYP138:FYR138"/>
    <mergeCell ref="FYT138:FYV138"/>
    <mergeCell ref="FYX138:FYZ138"/>
    <mergeCell ref="FWH138:FWJ138"/>
    <mergeCell ref="FWL138:FWN138"/>
    <mergeCell ref="FWP138:FWR138"/>
    <mergeCell ref="FWT138:FWV138"/>
    <mergeCell ref="FWX138:FWZ138"/>
    <mergeCell ref="FXB138:FXD138"/>
    <mergeCell ref="FXF138:FXH138"/>
    <mergeCell ref="FXJ138:FXL138"/>
    <mergeCell ref="FXN138:FXP138"/>
    <mergeCell ref="GFZ138:GGB138"/>
    <mergeCell ref="GGD138:GGF138"/>
    <mergeCell ref="GGH138:GGJ138"/>
    <mergeCell ref="GGL138:GGN138"/>
    <mergeCell ref="GGP138:GGR138"/>
    <mergeCell ref="GGT138:GGV138"/>
    <mergeCell ref="GGX138:GGZ138"/>
    <mergeCell ref="GHB138:GHD138"/>
    <mergeCell ref="GHF138:GHH138"/>
    <mergeCell ref="GEP138:GER138"/>
    <mergeCell ref="GET138:GEV138"/>
    <mergeCell ref="GEX138:GEZ138"/>
    <mergeCell ref="GFB138:GFD138"/>
    <mergeCell ref="GFF138:GFH138"/>
    <mergeCell ref="GFJ138:GFL138"/>
    <mergeCell ref="GFN138:GFP138"/>
    <mergeCell ref="GFR138:GFT138"/>
    <mergeCell ref="GFV138:GFX138"/>
    <mergeCell ref="GDF138:GDH138"/>
    <mergeCell ref="GDJ138:GDL138"/>
    <mergeCell ref="GDN138:GDP138"/>
    <mergeCell ref="GDR138:GDT138"/>
    <mergeCell ref="GDV138:GDX138"/>
    <mergeCell ref="GDZ138:GEB138"/>
    <mergeCell ref="GED138:GEF138"/>
    <mergeCell ref="GEH138:GEJ138"/>
    <mergeCell ref="GEL138:GEN138"/>
    <mergeCell ref="GBV138:GBX138"/>
    <mergeCell ref="GBZ138:GCB138"/>
    <mergeCell ref="GCD138:GCF138"/>
    <mergeCell ref="GCH138:GCJ138"/>
    <mergeCell ref="GCL138:GCN138"/>
    <mergeCell ref="GCP138:GCR138"/>
    <mergeCell ref="GCT138:GCV138"/>
    <mergeCell ref="GCX138:GCZ138"/>
    <mergeCell ref="GDB138:GDD138"/>
    <mergeCell ref="GLN138:GLP138"/>
    <mergeCell ref="GLR138:GLT138"/>
    <mergeCell ref="GLV138:GLX138"/>
    <mergeCell ref="GLZ138:GMB138"/>
    <mergeCell ref="GMD138:GMF138"/>
    <mergeCell ref="GMH138:GMJ138"/>
    <mergeCell ref="GML138:GMN138"/>
    <mergeCell ref="GMP138:GMR138"/>
    <mergeCell ref="GMT138:GMV138"/>
    <mergeCell ref="GKD138:GKF138"/>
    <mergeCell ref="GKH138:GKJ138"/>
    <mergeCell ref="GKL138:GKN138"/>
    <mergeCell ref="GKP138:GKR138"/>
    <mergeCell ref="GKT138:GKV138"/>
    <mergeCell ref="GKX138:GKZ138"/>
    <mergeCell ref="GLB138:GLD138"/>
    <mergeCell ref="GLF138:GLH138"/>
    <mergeCell ref="GLJ138:GLL138"/>
    <mergeCell ref="GIT138:GIV138"/>
    <mergeCell ref="GIX138:GIZ138"/>
    <mergeCell ref="GJB138:GJD138"/>
    <mergeCell ref="GJF138:GJH138"/>
    <mergeCell ref="GJJ138:GJL138"/>
    <mergeCell ref="GJN138:GJP138"/>
    <mergeCell ref="GJR138:GJT138"/>
    <mergeCell ref="GJV138:GJX138"/>
    <mergeCell ref="GJZ138:GKB138"/>
    <mergeCell ref="GHJ138:GHL138"/>
    <mergeCell ref="GHN138:GHP138"/>
    <mergeCell ref="GHR138:GHT138"/>
    <mergeCell ref="GHV138:GHX138"/>
    <mergeCell ref="GHZ138:GIB138"/>
    <mergeCell ref="GID138:GIF138"/>
    <mergeCell ref="GIH138:GIJ138"/>
    <mergeCell ref="GIL138:GIN138"/>
    <mergeCell ref="GIP138:GIR138"/>
    <mergeCell ref="GRB138:GRD138"/>
    <mergeCell ref="GRF138:GRH138"/>
    <mergeCell ref="GRJ138:GRL138"/>
    <mergeCell ref="GRN138:GRP138"/>
    <mergeCell ref="GRR138:GRT138"/>
    <mergeCell ref="GRV138:GRX138"/>
    <mergeCell ref="GRZ138:GSB138"/>
    <mergeCell ref="GSD138:GSF138"/>
    <mergeCell ref="GSH138:GSJ138"/>
    <mergeCell ref="GPR138:GPT138"/>
    <mergeCell ref="GPV138:GPX138"/>
    <mergeCell ref="GPZ138:GQB138"/>
    <mergeCell ref="GQD138:GQF138"/>
    <mergeCell ref="GQH138:GQJ138"/>
    <mergeCell ref="GQL138:GQN138"/>
    <mergeCell ref="GQP138:GQR138"/>
    <mergeCell ref="GQT138:GQV138"/>
    <mergeCell ref="GQX138:GQZ138"/>
    <mergeCell ref="GOH138:GOJ138"/>
    <mergeCell ref="GOL138:GON138"/>
    <mergeCell ref="GOP138:GOR138"/>
    <mergeCell ref="GOT138:GOV138"/>
    <mergeCell ref="GOX138:GOZ138"/>
    <mergeCell ref="GPB138:GPD138"/>
    <mergeCell ref="GPF138:GPH138"/>
    <mergeCell ref="GPJ138:GPL138"/>
    <mergeCell ref="GPN138:GPP138"/>
    <mergeCell ref="GMX138:GMZ138"/>
    <mergeCell ref="GNB138:GND138"/>
    <mergeCell ref="GNF138:GNH138"/>
    <mergeCell ref="GNJ138:GNL138"/>
    <mergeCell ref="GNN138:GNP138"/>
    <mergeCell ref="GNR138:GNT138"/>
    <mergeCell ref="GNV138:GNX138"/>
    <mergeCell ref="GNZ138:GOB138"/>
    <mergeCell ref="GOD138:GOF138"/>
    <mergeCell ref="GWP138:GWR138"/>
    <mergeCell ref="GWT138:GWV138"/>
    <mergeCell ref="GWX138:GWZ138"/>
    <mergeCell ref="GXB138:GXD138"/>
    <mergeCell ref="GXF138:GXH138"/>
    <mergeCell ref="GXJ138:GXL138"/>
    <mergeCell ref="GXN138:GXP138"/>
    <mergeCell ref="GXR138:GXT138"/>
    <mergeCell ref="GXV138:GXX138"/>
    <mergeCell ref="GVF138:GVH138"/>
    <mergeCell ref="GVJ138:GVL138"/>
    <mergeCell ref="GVN138:GVP138"/>
    <mergeCell ref="GVR138:GVT138"/>
    <mergeCell ref="GVV138:GVX138"/>
    <mergeCell ref="GVZ138:GWB138"/>
    <mergeCell ref="GWD138:GWF138"/>
    <mergeCell ref="GWH138:GWJ138"/>
    <mergeCell ref="GWL138:GWN138"/>
    <mergeCell ref="GTV138:GTX138"/>
    <mergeCell ref="GTZ138:GUB138"/>
    <mergeCell ref="GUD138:GUF138"/>
    <mergeCell ref="GUH138:GUJ138"/>
    <mergeCell ref="GUL138:GUN138"/>
    <mergeCell ref="GUP138:GUR138"/>
    <mergeCell ref="GUT138:GUV138"/>
    <mergeCell ref="GUX138:GUZ138"/>
    <mergeCell ref="GVB138:GVD138"/>
    <mergeCell ref="GSL138:GSN138"/>
    <mergeCell ref="GSP138:GSR138"/>
    <mergeCell ref="GST138:GSV138"/>
    <mergeCell ref="GSX138:GSZ138"/>
    <mergeCell ref="GTB138:GTD138"/>
    <mergeCell ref="GTF138:GTH138"/>
    <mergeCell ref="GTJ138:GTL138"/>
    <mergeCell ref="GTN138:GTP138"/>
    <mergeCell ref="GTR138:GTT138"/>
    <mergeCell ref="HCD138:HCF138"/>
    <mergeCell ref="HCH138:HCJ138"/>
    <mergeCell ref="HCL138:HCN138"/>
    <mergeCell ref="HCP138:HCR138"/>
    <mergeCell ref="HCT138:HCV138"/>
    <mergeCell ref="HCX138:HCZ138"/>
    <mergeCell ref="HDB138:HDD138"/>
    <mergeCell ref="HDF138:HDH138"/>
    <mergeCell ref="HDJ138:HDL138"/>
    <mergeCell ref="HAT138:HAV138"/>
    <mergeCell ref="HAX138:HAZ138"/>
    <mergeCell ref="HBB138:HBD138"/>
    <mergeCell ref="HBF138:HBH138"/>
    <mergeCell ref="HBJ138:HBL138"/>
    <mergeCell ref="HBN138:HBP138"/>
    <mergeCell ref="HBR138:HBT138"/>
    <mergeCell ref="HBV138:HBX138"/>
    <mergeCell ref="HBZ138:HCB138"/>
    <mergeCell ref="GZJ138:GZL138"/>
    <mergeCell ref="GZN138:GZP138"/>
    <mergeCell ref="GZR138:GZT138"/>
    <mergeCell ref="GZV138:GZX138"/>
    <mergeCell ref="GZZ138:HAB138"/>
    <mergeCell ref="HAD138:HAF138"/>
    <mergeCell ref="HAH138:HAJ138"/>
    <mergeCell ref="HAL138:HAN138"/>
    <mergeCell ref="HAP138:HAR138"/>
    <mergeCell ref="GXZ138:GYB138"/>
    <mergeCell ref="GYD138:GYF138"/>
    <mergeCell ref="GYH138:GYJ138"/>
    <mergeCell ref="GYL138:GYN138"/>
    <mergeCell ref="GYP138:GYR138"/>
    <mergeCell ref="GYT138:GYV138"/>
    <mergeCell ref="GYX138:GYZ138"/>
    <mergeCell ref="GZB138:GZD138"/>
    <mergeCell ref="GZF138:GZH138"/>
    <mergeCell ref="HHR138:HHT138"/>
    <mergeCell ref="HHV138:HHX138"/>
    <mergeCell ref="HHZ138:HIB138"/>
    <mergeCell ref="HID138:HIF138"/>
    <mergeCell ref="HIH138:HIJ138"/>
    <mergeCell ref="HIL138:HIN138"/>
    <mergeCell ref="HIP138:HIR138"/>
    <mergeCell ref="HIT138:HIV138"/>
    <mergeCell ref="HIX138:HIZ138"/>
    <mergeCell ref="HGH138:HGJ138"/>
    <mergeCell ref="HGL138:HGN138"/>
    <mergeCell ref="HGP138:HGR138"/>
    <mergeCell ref="HGT138:HGV138"/>
    <mergeCell ref="HGX138:HGZ138"/>
    <mergeCell ref="HHB138:HHD138"/>
    <mergeCell ref="HHF138:HHH138"/>
    <mergeCell ref="HHJ138:HHL138"/>
    <mergeCell ref="HHN138:HHP138"/>
    <mergeCell ref="HEX138:HEZ138"/>
    <mergeCell ref="HFB138:HFD138"/>
    <mergeCell ref="HFF138:HFH138"/>
    <mergeCell ref="HFJ138:HFL138"/>
    <mergeCell ref="HFN138:HFP138"/>
    <mergeCell ref="HFR138:HFT138"/>
    <mergeCell ref="HFV138:HFX138"/>
    <mergeCell ref="HFZ138:HGB138"/>
    <mergeCell ref="HGD138:HGF138"/>
    <mergeCell ref="HDN138:HDP138"/>
    <mergeCell ref="HDR138:HDT138"/>
    <mergeCell ref="HDV138:HDX138"/>
    <mergeCell ref="HDZ138:HEB138"/>
    <mergeCell ref="HED138:HEF138"/>
    <mergeCell ref="HEH138:HEJ138"/>
    <mergeCell ref="HEL138:HEN138"/>
    <mergeCell ref="HEP138:HER138"/>
    <mergeCell ref="HET138:HEV138"/>
    <mergeCell ref="HNF138:HNH138"/>
    <mergeCell ref="HNJ138:HNL138"/>
    <mergeCell ref="HNN138:HNP138"/>
    <mergeCell ref="HNR138:HNT138"/>
    <mergeCell ref="HNV138:HNX138"/>
    <mergeCell ref="HNZ138:HOB138"/>
    <mergeCell ref="HOD138:HOF138"/>
    <mergeCell ref="HOH138:HOJ138"/>
    <mergeCell ref="HOL138:HON138"/>
    <mergeCell ref="HLV138:HLX138"/>
    <mergeCell ref="HLZ138:HMB138"/>
    <mergeCell ref="HMD138:HMF138"/>
    <mergeCell ref="HMH138:HMJ138"/>
    <mergeCell ref="HML138:HMN138"/>
    <mergeCell ref="HMP138:HMR138"/>
    <mergeCell ref="HMT138:HMV138"/>
    <mergeCell ref="HMX138:HMZ138"/>
    <mergeCell ref="HNB138:HND138"/>
    <mergeCell ref="HKL138:HKN138"/>
    <mergeCell ref="HKP138:HKR138"/>
    <mergeCell ref="HKT138:HKV138"/>
    <mergeCell ref="HKX138:HKZ138"/>
    <mergeCell ref="HLB138:HLD138"/>
    <mergeCell ref="HLF138:HLH138"/>
    <mergeCell ref="HLJ138:HLL138"/>
    <mergeCell ref="HLN138:HLP138"/>
    <mergeCell ref="HLR138:HLT138"/>
    <mergeCell ref="HJB138:HJD138"/>
    <mergeCell ref="HJF138:HJH138"/>
    <mergeCell ref="HJJ138:HJL138"/>
    <mergeCell ref="HJN138:HJP138"/>
    <mergeCell ref="HJR138:HJT138"/>
    <mergeCell ref="HJV138:HJX138"/>
    <mergeCell ref="HJZ138:HKB138"/>
    <mergeCell ref="HKD138:HKF138"/>
    <mergeCell ref="HKH138:HKJ138"/>
    <mergeCell ref="HST138:HSV138"/>
    <mergeCell ref="HSX138:HSZ138"/>
    <mergeCell ref="HTB138:HTD138"/>
    <mergeCell ref="HTF138:HTH138"/>
    <mergeCell ref="HTJ138:HTL138"/>
    <mergeCell ref="HTN138:HTP138"/>
    <mergeCell ref="HTR138:HTT138"/>
    <mergeCell ref="HTV138:HTX138"/>
    <mergeCell ref="HTZ138:HUB138"/>
    <mergeCell ref="HRJ138:HRL138"/>
    <mergeCell ref="HRN138:HRP138"/>
    <mergeCell ref="HRR138:HRT138"/>
    <mergeCell ref="HRV138:HRX138"/>
    <mergeCell ref="HRZ138:HSB138"/>
    <mergeCell ref="HSD138:HSF138"/>
    <mergeCell ref="HSH138:HSJ138"/>
    <mergeCell ref="HSL138:HSN138"/>
    <mergeCell ref="HSP138:HSR138"/>
    <mergeCell ref="HPZ138:HQB138"/>
    <mergeCell ref="HQD138:HQF138"/>
    <mergeCell ref="HQH138:HQJ138"/>
    <mergeCell ref="HQL138:HQN138"/>
    <mergeCell ref="HQP138:HQR138"/>
    <mergeCell ref="HQT138:HQV138"/>
    <mergeCell ref="HQX138:HQZ138"/>
    <mergeCell ref="HRB138:HRD138"/>
    <mergeCell ref="HRF138:HRH138"/>
    <mergeCell ref="HOP138:HOR138"/>
    <mergeCell ref="HOT138:HOV138"/>
    <mergeCell ref="HOX138:HOZ138"/>
    <mergeCell ref="HPB138:HPD138"/>
    <mergeCell ref="HPF138:HPH138"/>
    <mergeCell ref="HPJ138:HPL138"/>
    <mergeCell ref="HPN138:HPP138"/>
    <mergeCell ref="HPR138:HPT138"/>
    <mergeCell ref="HPV138:HPX138"/>
    <mergeCell ref="HYH138:HYJ138"/>
    <mergeCell ref="HYL138:HYN138"/>
    <mergeCell ref="HYP138:HYR138"/>
    <mergeCell ref="HYT138:HYV138"/>
    <mergeCell ref="HYX138:HYZ138"/>
    <mergeCell ref="HZB138:HZD138"/>
    <mergeCell ref="HZF138:HZH138"/>
    <mergeCell ref="HZJ138:HZL138"/>
    <mergeCell ref="HZN138:HZP138"/>
    <mergeCell ref="HWX138:HWZ138"/>
    <mergeCell ref="HXB138:HXD138"/>
    <mergeCell ref="HXF138:HXH138"/>
    <mergeCell ref="HXJ138:HXL138"/>
    <mergeCell ref="HXN138:HXP138"/>
    <mergeCell ref="HXR138:HXT138"/>
    <mergeCell ref="HXV138:HXX138"/>
    <mergeCell ref="HXZ138:HYB138"/>
    <mergeCell ref="HYD138:HYF138"/>
    <mergeCell ref="HVN138:HVP138"/>
    <mergeCell ref="HVR138:HVT138"/>
    <mergeCell ref="HVV138:HVX138"/>
    <mergeCell ref="HVZ138:HWB138"/>
    <mergeCell ref="HWD138:HWF138"/>
    <mergeCell ref="HWH138:HWJ138"/>
    <mergeCell ref="HWL138:HWN138"/>
    <mergeCell ref="HWP138:HWR138"/>
    <mergeCell ref="HWT138:HWV138"/>
    <mergeCell ref="HUD138:HUF138"/>
    <mergeCell ref="HUH138:HUJ138"/>
    <mergeCell ref="HUL138:HUN138"/>
    <mergeCell ref="HUP138:HUR138"/>
    <mergeCell ref="HUT138:HUV138"/>
    <mergeCell ref="HUX138:HUZ138"/>
    <mergeCell ref="HVB138:HVD138"/>
    <mergeCell ref="HVF138:HVH138"/>
    <mergeCell ref="HVJ138:HVL138"/>
    <mergeCell ref="IDV138:IDX138"/>
    <mergeCell ref="IDZ138:IEB138"/>
    <mergeCell ref="IED138:IEF138"/>
    <mergeCell ref="IEH138:IEJ138"/>
    <mergeCell ref="IEL138:IEN138"/>
    <mergeCell ref="IEP138:IER138"/>
    <mergeCell ref="IET138:IEV138"/>
    <mergeCell ref="IEX138:IEZ138"/>
    <mergeCell ref="IFB138:IFD138"/>
    <mergeCell ref="ICL138:ICN138"/>
    <mergeCell ref="ICP138:ICR138"/>
    <mergeCell ref="ICT138:ICV138"/>
    <mergeCell ref="ICX138:ICZ138"/>
    <mergeCell ref="IDB138:IDD138"/>
    <mergeCell ref="IDF138:IDH138"/>
    <mergeCell ref="IDJ138:IDL138"/>
    <mergeCell ref="IDN138:IDP138"/>
    <mergeCell ref="IDR138:IDT138"/>
    <mergeCell ref="IBB138:IBD138"/>
    <mergeCell ref="IBF138:IBH138"/>
    <mergeCell ref="IBJ138:IBL138"/>
    <mergeCell ref="IBN138:IBP138"/>
    <mergeCell ref="IBR138:IBT138"/>
    <mergeCell ref="IBV138:IBX138"/>
    <mergeCell ref="IBZ138:ICB138"/>
    <mergeCell ref="ICD138:ICF138"/>
    <mergeCell ref="ICH138:ICJ138"/>
    <mergeCell ref="HZR138:HZT138"/>
    <mergeCell ref="HZV138:HZX138"/>
    <mergeCell ref="HZZ138:IAB138"/>
    <mergeCell ref="IAD138:IAF138"/>
    <mergeCell ref="IAH138:IAJ138"/>
    <mergeCell ref="IAL138:IAN138"/>
    <mergeCell ref="IAP138:IAR138"/>
    <mergeCell ref="IAT138:IAV138"/>
    <mergeCell ref="IAX138:IAZ138"/>
    <mergeCell ref="IJJ138:IJL138"/>
    <mergeCell ref="IJN138:IJP138"/>
    <mergeCell ref="IJR138:IJT138"/>
    <mergeCell ref="IJV138:IJX138"/>
    <mergeCell ref="IJZ138:IKB138"/>
    <mergeCell ref="IKD138:IKF138"/>
    <mergeCell ref="IKH138:IKJ138"/>
    <mergeCell ref="IKL138:IKN138"/>
    <mergeCell ref="IKP138:IKR138"/>
    <mergeCell ref="IHZ138:IIB138"/>
    <mergeCell ref="IID138:IIF138"/>
    <mergeCell ref="IIH138:IIJ138"/>
    <mergeCell ref="IIL138:IIN138"/>
    <mergeCell ref="IIP138:IIR138"/>
    <mergeCell ref="IIT138:IIV138"/>
    <mergeCell ref="IIX138:IIZ138"/>
    <mergeCell ref="IJB138:IJD138"/>
    <mergeCell ref="IJF138:IJH138"/>
    <mergeCell ref="IGP138:IGR138"/>
    <mergeCell ref="IGT138:IGV138"/>
    <mergeCell ref="IGX138:IGZ138"/>
    <mergeCell ref="IHB138:IHD138"/>
    <mergeCell ref="IHF138:IHH138"/>
    <mergeCell ref="IHJ138:IHL138"/>
    <mergeCell ref="IHN138:IHP138"/>
    <mergeCell ref="IHR138:IHT138"/>
    <mergeCell ref="IHV138:IHX138"/>
    <mergeCell ref="IFF138:IFH138"/>
    <mergeCell ref="IFJ138:IFL138"/>
    <mergeCell ref="IFN138:IFP138"/>
    <mergeCell ref="IFR138:IFT138"/>
    <mergeCell ref="IFV138:IFX138"/>
    <mergeCell ref="IFZ138:IGB138"/>
    <mergeCell ref="IGD138:IGF138"/>
    <mergeCell ref="IGH138:IGJ138"/>
    <mergeCell ref="IGL138:IGN138"/>
    <mergeCell ref="IOX138:IOZ138"/>
    <mergeCell ref="IPB138:IPD138"/>
    <mergeCell ref="IPF138:IPH138"/>
    <mergeCell ref="IPJ138:IPL138"/>
    <mergeCell ref="IPN138:IPP138"/>
    <mergeCell ref="IPR138:IPT138"/>
    <mergeCell ref="IPV138:IPX138"/>
    <mergeCell ref="IPZ138:IQB138"/>
    <mergeCell ref="IQD138:IQF138"/>
    <mergeCell ref="INN138:INP138"/>
    <mergeCell ref="INR138:INT138"/>
    <mergeCell ref="INV138:INX138"/>
    <mergeCell ref="INZ138:IOB138"/>
    <mergeCell ref="IOD138:IOF138"/>
    <mergeCell ref="IOH138:IOJ138"/>
    <mergeCell ref="IOL138:ION138"/>
    <mergeCell ref="IOP138:IOR138"/>
    <mergeCell ref="IOT138:IOV138"/>
    <mergeCell ref="IMD138:IMF138"/>
    <mergeCell ref="IMH138:IMJ138"/>
    <mergeCell ref="IML138:IMN138"/>
    <mergeCell ref="IMP138:IMR138"/>
    <mergeCell ref="IMT138:IMV138"/>
    <mergeCell ref="IMX138:IMZ138"/>
    <mergeCell ref="INB138:IND138"/>
    <mergeCell ref="INF138:INH138"/>
    <mergeCell ref="INJ138:INL138"/>
    <mergeCell ref="IKT138:IKV138"/>
    <mergeCell ref="IKX138:IKZ138"/>
    <mergeCell ref="ILB138:ILD138"/>
    <mergeCell ref="ILF138:ILH138"/>
    <mergeCell ref="ILJ138:ILL138"/>
    <mergeCell ref="ILN138:ILP138"/>
    <mergeCell ref="ILR138:ILT138"/>
    <mergeCell ref="ILV138:ILX138"/>
    <mergeCell ref="ILZ138:IMB138"/>
    <mergeCell ref="IUL138:IUN138"/>
    <mergeCell ref="IUP138:IUR138"/>
    <mergeCell ref="IUT138:IUV138"/>
    <mergeCell ref="IUX138:IUZ138"/>
    <mergeCell ref="IVB138:IVD138"/>
    <mergeCell ref="IVF138:IVH138"/>
    <mergeCell ref="IVJ138:IVL138"/>
    <mergeCell ref="IVN138:IVP138"/>
    <mergeCell ref="IVR138:IVT138"/>
    <mergeCell ref="ITB138:ITD138"/>
    <mergeCell ref="ITF138:ITH138"/>
    <mergeCell ref="ITJ138:ITL138"/>
    <mergeCell ref="ITN138:ITP138"/>
    <mergeCell ref="ITR138:ITT138"/>
    <mergeCell ref="ITV138:ITX138"/>
    <mergeCell ref="ITZ138:IUB138"/>
    <mergeCell ref="IUD138:IUF138"/>
    <mergeCell ref="IUH138:IUJ138"/>
    <mergeCell ref="IRR138:IRT138"/>
    <mergeCell ref="IRV138:IRX138"/>
    <mergeCell ref="IRZ138:ISB138"/>
    <mergeCell ref="ISD138:ISF138"/>
    <mergeCell ref="ISH138:ISJ138"/>
    <mergeCell ref="ISL138:ISN138"/>
    <mergeCell ref="ISP138:ISR138"/>
    <mergeCell ref="IST138:ISV138"/>
    <mergeCell ref="ISX138:ISZ138"/>
    <mergeCell ref="IQH138:IQJ138"/>
    <mergeCell ref="IQL138:IQN138"/>
    <mergeCell ref="IQP138:IQR138"/>
    <mergeCell ref="IQT138:IQV138"/>
    <mergeCell ref="IQX138:IQZ138"/>
    <mergeCell ref="IRB138:IRD138"/>
    <mergeCell ref="IRF138:IRH138"/>
    <mergeCell ref="IRJ138:IRL138"/>
    <mergeCell ref="IRN138:IRP138"/>
    <mergeCell ref="IZZ138:JAB138"/>
    <mergeCell ref="JAD138:JAF138"/>
    <mergeCell ref="JAH138:JAJ138"/>
    <mergeCell ref="JAL138:JAN138"/>
    <mergeCell ref="JAP138:JAR138"/>
    <mergeCell ref="JAT138:JAV138"/>
    <mergeCell ref="JAX138:JAZ138"/>
    <mergeCell ref="JBB138:JBD138"/>
    <mergeCell ref="JBF138:JBH138"/>
    <mergeCell ref="IYP138:IYR138"/>
    <mergeCell ref="IYT138:IYV138"/>
    <mergeCell ref="IYX138:IYZ138"/>
    <mergeCell ref="IZB138:IZD138"/>
    <mergeCell ref="IZF138:IZH138"/>
    <mergeCell ref="IZJ138:IZL138"/>
    <mergeCell ref="IZN138:IZP138"/>
    <mergeCell ref="IZR138:IZT138"/>
    <mergeCell ref="IZV138:IZX138"/>
    <mergeCell ref="IXF138:IXH138"/>
    <mergeCell ref="IXJ138:IXL138"/>
    <mergeCell ref="IXN138:IXP138"/>
    <mergeCell ref="IXR138:IXT138"/>
    <mergeCell ref="IXV138:IXX138"/>
    <mergeCell ref="IXZ138:IYB138"/>
    <mergeCell ref="IYD138:IYF138"/>
    <mergeCell ref="IYH138:IYJ138"/>
    <mergeCell ref="IYL138:IYN138"/>
    <mergeCell ref="IVV138:IVX138"/>
    <mergeCell ref="IVZ138:IWB138"/>
    <mergeCell ref="IWD138:IWF138"/>
    <mergeCell ref="IWH138:IWJ138"/>
    <mergeCell ref="IWL138:IWN138"/>
    <mergeCell ref="IWP138:IWR138"/>
    <mergeCell ref="IWT138:IWV138"/>
    <mergeCell ref="IWX138:IWZ138"/>
    <mergeCell ref="IXB138:IXD138"/>
    <mergeCell ref="JFN138:JFP138"/>
    <mergeCell ref="JFR138:JFT138"/>
    <mergeCell ref="JFV138:JFX138"/>
    <mergeCell ref="JFZ138:JGB138"/>
    <mergeCell ref="JGD138:JGF138"/>
    <mergeCell ref="JGH138:JGJ138"/>
    <mergeCell ref="JGL138:JGN138"/>
    <mergeCell ref="JGP138:JGR138"/>
    <mergeCell ref="JGT138:JGV138"/>
    <mergeCell ref="JED138:JEF138"/>
    <mergeCell ref="JEH138:JEJ138"/>
    <mergeCell ref="JEL138:JEN138"/>
    <mergeCell ref="JEP138:JER138"/>
    <mergeCell ref="JET138:JEV138"/>
    <mergeCell ref="JEX138:JEZ138"/>
    <mergeCell ref="JFB138:JFD138"/>
    <mergeCell ref="JFF138:JFH138"/>
    <mergeCell ref="JFJ138:JFL138"/>
    <mergeCell ref="JCT138:JCV138"/>
    <mergeCell ref="JCX138:JCZ138"/>
    <mergeCell ref="JDB138:JDD138"/>
    <mergeCell ref="JDF138:JDH138"/>
    <mergeCell ref="JDJ138:JDL138"/>
    <mergeCell ref="JDN138:JDP138"/>
    <mergeCell ref="JDR138:JDT138"/>
    <mergeCell ref="JDV138:JDX138"/>
    <mergeCell ref="JDZ138:JEB138"/>
    <mergeCell ref="JBJ138:JBL138"/>
    <mergeCell ref="JBN138:JBP138"/>
    <mergeCell ref="JBR138:JBT138"/>
    <mergeCell ref="JBV138:JBX138"/>
    <mergeCell ref="JBZ138:JCB138"/>
    <mergeCell ref="JCD138:JCF138"/>
    <mergeCell ref="JCH138:JCJ138"/>
    <mergeCell ref="JCL138:JCN138"/>
    <mergeCell ref="JCP138:JCR138"/>
    <mergeCell ref="JLB138:JLD138"/>
    <mergeCell ref="JLF138:JLH138"/>
    <mergeCell ref="JLJ138:JLL138"/>
    <mergeCell ref="JLN138:JLP138"/>
    <mergeCell ref="JLR138:JLT138"/>
    <mergeCell ref="JLV138:JLX138"/>
    <mergeCell ref="JLZ138:JMB138"/>
    <mergeCell ref="JMD138:JMF138"/>
    <mergeCell ref="JMH138:JMJ138"/>
    <mergeCell ref="JJR138:JJT138"/>
    <mergeCell ref="JJV138:JJX138"/>
    <mergeCell ref="JJZ138:JKB138"/>
    <mergeCell ref="JKD138:JKF138"/>
    <mergeCell ref="JKH138:JKJ138"/>
    <mergeCell ref="JKL138:JKN138"/>
    <mergeCell ref="JKP138:JKR138"/>
    <mergeCell ref="JKT138:JKV138"/>
    <mergeCell ref="JKX138:JKZ138"/>
    <mergeCell ref="JIH138:JIJ138"/>
    <mergeCell ref="JIL138:JIN138"/>
    <mergeCell ref="JIP138:JIR138"/>
    <mergeCell ref="JIT138:JIV138"/>
    <mergeCell ref="JIX138:JIZ138"/>
    <mergeCell ref="JJB138:JJD138"/>
    <mergeCell ref="JJF138:JJH138"/>
    <mergeCell ref="JJJ138:JJL138"/>
    <mergeCell ref="JJN138:JJP138"/>
    <mergeCell ref="JGX138:JGZ138"/>
    <mergeCell ref="JHB138:JHD138"/>
    <mergeCell ref="JHF138:JHH138"/>
    <mergeCell ref="JHJ138:JHL138"/>
    <mergeCell ref="JHN138:JHP138"/>
    <mergeCell ref="JHR138:JHT138"/>
    <mergeCell ref="JHV138:JHX138"/>
    <mergeCell ref="JHZ138:JIB138"/>
    <mergeCell ref="JID138:JIF138"/>
    <mergeCell ref="JQP138:JQR138"/>
    <mergeCell ref="JQT138:JQV138"/>
    <mergeCell ref="JQX138:JQZ138"/>
    <mergeCell ref="JRB138:JRD138"/>
    <mergeCell ref="JRF138:JRH138"/>
    <mergeCell ref="JRJ138:JRL138"/>
    <mergeCell ref="JRN138:JRP138"/>
    <mergeCell ref="JRR138:JRT138"/>
    <mergeCell ref="JRV138:JRX138"/>
    <mergeCell ref="JPF138:JPH138"/>
    <mergeCell ref="JPJ138:JPL138"/>
    <mergeCell ref="JPN138:JPP138"/>
    <mergeCell ref="JPR138:JPT138"/>
    <mergeCell ref="JPV138:JPX138"/>
    <mergeCell ref="JPZ138:JQB138"/>
    <mergeCell ref="JQD138:JQF138"/>
    <mergeCell ref="JQH138:JQJ138"/>
    <mergeCell ref="JQL138:JQN138"/>
    <mergeCell ref="JNV138:JNX138"/>
    <mergeCell ref="JNZ138:JOB138"/>
    <mergeCell ref="JOD138:JOF138"/>
    <mergeCell ref="JOH138:JOJ138"/>
    <mergeCell ref="JOL138:JON138"/>
    <mergeCell ref="JOP138:JOR138"/>
    <mergeCell ref="JOT138:JOV138"/>
    <mergeCell ref="JOX138:JOZ138"/>
    <mergeCell ref="JPB138:JPD138"/>
    <mergeCell ref="JML138:JMN138"/>
    <mergeCell ref="JMP138:JMR138"/>
    <mergeCell ref="JMT138:JMV138"/>
    <mergeCell ref="JMX138:JMZ138"/>
    <mergeCell ref="JNB138:JND138"/>
    <mergeCell ref="JNF138:JNH138"/>
    <mergeCell ref="JNJ138:JNL138"/>
    <mergeCell ref="JNN138:JNP138"/>
    <mergeCell ref="JNR138:JNT138"/>
    <mergeCell ref="JWD138:JWF138"/>
    <mergeCell ref="JWH138:JWJ138"/>
    <mergeCell ref="JWL138:JWN138"/>
    <mergeCell ref="JWP138:JWR138"/>
    <mergeCell ref="JWT138:JWV138"/>
    <mergeCell ref="JWX138:JWZ138"/>
    <mergeCell ref="JXB138:JXD138"/>
    <mergeCell ref="JXF138:JXH138"/>
    <mergeCell ref="JXJ138:JXL138"/>
    <mergeCell ref="JUT138:JUV138"/>
    <mergeCell ref="JUX138:JUZ138"/>
    <mergeCell ref="JVB138:JVD138"/>
    <mergeCell ref="JVF138:JVH138"/>
    <mergeCell ref="JVJ138:JVL138"/>
    <mergeCell ref="JVN138:JVP138"/>
    <mergeCell ref="JVR138:JVT138"/>
    <mergeCell ref="JVV138:JVX138"/>
    <mergeCell ref="JVZ138:JWB138"/>
    <mergeCell ref="JTJ138:JTL138"/>
    <mergeCell ref="JTN138:JTP138"/>
    <mergeCell ref="JTR138:JTT138"/>
    <mergeCell ref="JTV138:JTX138"/>
    <mergeCell ref="JTZ138:JUB138"/>
    <mergeCell ref="JUD138:JUF138"/>
    <mergeCell ref="JUH138:JUJ138"/>
    <mergeCell ref="JUL138:JUN138"/>
    <mergeCell ref="JUP138:JUR138"/>
    <mergeCell ref="JRZ138:JSB138"/>
    <mergeCell ref="JSD138:JSF138"/>
    <mergeCell ref="JSH138:JSJ138"/>
    <mergeCell ref="JSL138:JSN138"/>
    <mergeCell ref="JSP138:JSR138"/>
    <mergeCell ref="JST138:JSV138"/>
    <mergeCell ref="JSX138:JSZ138"/>
    <mergeCell ref="JTB138:JTD138"/>
    <mergeCell ref="JTF138:JTH138"/>
    <mergeCell ref="KBR138:KBT138"/>
    <mergeCell ref="KBV138:KBX138"/>
    <mergeCell ref="KBZ138:KCB138"/>
    <mergeCell ref="KCD138:KCF138"/>
    <mergeCell ref="KCH138:KCJ138"/>
    <mergeCell ref="KCL138:KCN138"/>
    <mergeCell ref="KCP138:KCR138"/>
    <mergeCell ref="KCT138:KCV138"/>
    <mergeCell ref="KCX138:KCZ138"/>
    <mergeCell ref="KAH138:KAJ138"/>
    <mergeCell ref="KAL138:KAN138"/>
    <mergeCell ref="KAP138:KAR138"/>
    <mergeCell ref="KAT138:KAV138"/>
    <mergeCell ref="KAX138:KAZ138"/>
    <mergeCell ref="KBB138:KBD138"/>
    <mergeCell ref="KBF138:KBH138"/>
    <mergeCell ref="KBJ138:KBL138"/>
    <mergeCell ref="KBN138:KBP138"/>
    <mergeCell ref="JYX138:JYZ138"/>
    <mergeCell ref="JZB138:JZD138"/>
    <mergeCell ref="JZF138:JZH138"/>
    <mergeCell ref="JZJ138:JZL138"/>
    <mergeCell ref="JZN138:JZP138"/>
    <mergeCell ref="JZR138:JZT138"/>
    <mergeCell ref="JZV138:JZX138"/>
    <mergeCell ref="JZZ138:KAB138"/>
    <mergeCell ref="KAD138:KAF138"/>
    <mergeCell ref="JXN138:JXP138"/>
    <mergeCell ref="JXR138:JXT138"/>
    <mergeCell ref="JXV138:JXX138"/>
    <mergeCell ref="JXZ138:JYB138"/>
    <mergeCell ref="JYD138:JYF138"/>
    <mergeCell ref="JYH138:JYJ138"/>
    <mergeCell ref="JYL138:JYN138"/>
    <mergeCell ref="JYP138:JYR138"/>
    <mergeCell ref="JYT138:JYV138"/>
    <mergeCell ref="KHF138:KHH138"/>
    <mergeCell ref="KHJ138:KHL138"/>
    <mergeCell ref="KHN138:KHP138"/>
    <mergeCell ref="KHR138:KHT138"/>
    <mergeCell ref="KHV138:KHX138"/>
    <mergeCell ref="KHZ138:KIB138"/>
    <mergeCell ref="KID138:KIF138"/>
    <mergeCell ref="KIH138:KIJ138"/>
    <mergeCell ref="KIL138:KIN138"/>
    <mergeCell ref="KFV138:KFX138"/>
    <mergeCell ref="KFZ138:KGB138"/>
    <mergeCell ref="KGD138:KGF138"/>
    <mergeCell ref="KGH138:KGJ138"/>
    <mergeCell ref="KGL138:KGN138"/>
    <mergeCell ref="KGP138:KGR138"/>
    <mergeCell ref="KGT138:KGV138"/>
    <mergeCell ref="KGX138:KGZ138"/>
    <mergeCell ref="KHB138:KHD138"/>
    <mergeCell ref="KEL138:KEN138"/>
    <mergeCell ref="KEP138:KER138"/>
    <mergeCell ref="KET138:KEV138"/>
    <mergeCell ref="KEX138:KEZ138"/>
    <mergeCell ref="KFB138:KFD138"/>
    <mergeCell ref="KFF138:KFH138"/>
    <mergeCell ref="KFJ138:KFL138"/>
    <mergeCell ref="KFN138:KFP138"/>
    <mergeCell ref="KFR138:KFT138"/>
    <mergeCell ref="KDB138:KDD138"/>
    <mergeCell ref="KDF138:KDH138"/>
    <mergeCell ref="KDJ138:KDL138"/>
    <mergeCell ref="KDN138:KDP138"/>
    <mergeCell ref="KDR138:KDT138"/>
    <mergeCell ref="KDV138:KDX138"/>
    <mergeCell ref="KDZ138:KEB138"/>
    <mergeCell ref="KED138:KEF138"/>
    <mergeCell ref="KEH138:KEJ138"/>
    <mergeCell ref="KMT138:KMV138"/>
    <mergeCell ref="KMX138:KMZ138"/>
    <mergeCell ref="KNB138:KND138"/>
    <mergeCell ref="KNF138:KNH138"/>
    <mergeCell ref="KNJ138:KNL138"/>
    <mergeCell ref="KNN138:KNP138"/>
    <mergeCell ref="KNR138:KNT138"/>
    <mergeCell ref="KNV138:KNX138"/>
    <mergeCell ref="KNZ138:KOB138"/>
    <mergeCell ref="KLJ138:KLL138"/>
    <mergeCell ref="KLN138:KLP138"/>
    <mergeCell ref="KLR138:KLT138"/>
    <mergeCell ref="KLV138:KLX138"/>
    <mergeCell ref="KLZ138:KMB138"/>
    <mergeCell ref="KMD138:KMF138"/>
    <mergeCell ref="KMH138:KMJ138"/>
    <mergeCell ref="KML138:KMN138"/>
    <mergeCell ref="KMP138:KMR138"/>
    <mergeCell ref="KJZ138:KKB138"/>
    <mergeCell ref="KKD138:KKF138"/>
    <mergeCell ref="KKH138:KKJ138"/>
    <mergeCell ref="KKL138:KKN138"/>
    <mergeCell ref="KKP138:KKR138"/>
    <mergeCell ref="KKT138:KKV138"/>
    <mergeCell ref="KKX138:KKZ138"/>
    <mergeCell ref="KLB138:KLD138"/>
    <mergeCell ref="KLF138:KLH138"/>
    <mergeCell ref="KIP138:KIR138"/>
    <mergeCell ref="KIT138:KIV138"/>
    <mergeCell ref="KIX138:KIZ138"/>
    <mergeCell ref="KJB138:KJD138"/>
    <mergeCell ref="KJF138:KJH138"/>
    <mergeCell ref="KJJ138:KJL138"/>
    <mergeCell ref="KJN138:KJP138"/>
    <mergeCell ref="KJR138:KJT138"/>
    <mergeCell ref="KJV138:KJX138"/>
    <mergeCell ref="KSH138:KSJ138"/>
    <mergeCell ref="KSL138:KSN138"/>
    <mergeCell ref="KSP138:KSR138"/>
    <mergeCell ref="KST138:KSV138"/>
    <mergeCell ref="KSX138:KSZ138"/>
    <mergeCell ref="KTB138:KTD138"/>
    <mergeCell ref="KTF138:KTH138"/>
    <mergeCell ref="KTJ138:KTL138"/>
    <mergeCell ref="KTN138:KTP138"/>
    <mergeCell ref="KQX138:KQZ138"/>
    <mergeCell ref="KRB138:KRD138"/>
    <mergeCell ref="KRF138:KRH138"/>
    <mergeCell ref="KRJ138:KRL138"/>
    <mergeCell ref="KRN138:KRP138"/>
    <mergeCell ref="KRR138:KRT138"/>
    <mergeCell ref="KRV138:KRX138"/>
    <mergeCell ref="KRZ138:KSB138"/>
    <mergeCell ref="KSD138:KSF138"/>
    <mergeCell ref="KPN138:KPP138"/>
    <mergeCell ref="KPR138:KPT138"/>
    <mergeCell ref="KPV138:KPX138"/>
    <mergeCell ref="KPZ138:KQB138"/>
    <mergeCell ref="KQD138:KQF138"/>
    <mergeCell ref="KQH138:KQJ138"/>
    <mergeCell ref="KQL138:KQN138"/>
    <mergeCell ref="KQP138:KQR138"/>
    <mergeCell ref="KQT138:KQV138"/>
    <mergeCell ref="KOD138:KOF138"/>
    <mergeCell ref="KOH138:KOJ138"/>
    <mergeCell ref="KOL138:KON138"/>
    <mergeCell ref="KOP138:KOR138"/>
    <mergeCell ref="KOT138:KOV138"/>
    <mergeCell ref="KOX138:KOZ138"/>
    <mergeCell ref="KPB138:KPD138"/>
    <mergeCell ref="KPF138:KPH138"/>
    <mergeCell ref="KPJ138:KPL138"/>
    <mergeCell ref="KXV138:KXX138"/>
    <mergeCell ref="KXZ138:KYB138"/>
    <mergeCell ref="KYD138:KYF138"/>
    <mergeCell ref="KYH138:KYJ138"/>
    <mergeCell ref="KYL138:KYN138"/>
    <mergeCell ref="KYP138:KYR138"/>
    <mergeCell ref="KYT138:KYV138"/>
    <mergeCell ref="KYX138:KYZ138"/>
    <mergeCell ref="KZB138:KZD138"/>
    <mergeCell ref="KWL138:KWN138"/>
    <mergeCell ref="KWP138:KWR138"/>
    <mergeCell ref="KWT138:KWV138"/>
    <mergeCell ref="KWX138:KWZ138"/>
    <mergeCell ref="KXB138:KXD138"/>
    <mergeCell ref="KXF138:KXH138"/>
    <mergeCell ref="KXJ138:KXL138"/>
    <mergeCell ref="KXN138:KXP138"/>
    <mergeCell ref="KXR138:KXT138"/>
    <mergeCell ref="KVB138:KVD138"/>
    <mergeCell ref="KVF138:KVH138"/>
    <mergeCell ref="KVJ138:KVL138"/>
    <mergeCell ref="KVN138:KVP138"/>
    <mergeCell ref="KVR138:KVT138"/>
    <mergeCell ref="KVV138:KVX138"/>
    <mergeCell ref="KVZ138:KWB138"/>
    <mergeCell ref="KWD138:KWF138"/>
    <mergeCell ref="KWH138:KWJ138"/>
    <mergeCell ref="KTR138:KTT138"/>
    <mergeCell ref="KTV138:KTX138"/>
    <mergeCell ref="KTZ138:KUB138"/>
    <mergeCell ref="KUD138:KUF138"/>
    <mergeCell ref="KUH138:KUJ138"/>
    <mergeCell ref="KUL138:KUN138"/>
    <mergeCell ref="KUP138:KUR138"/>
    <mergeCell ref="KUT138:KUV138"/>
    <mergeCell ref="KUX138:KUZ138"/>
    <mergeCell ref="LDJ138:LDL138"/>
    <mergeCell ref="LDN138:LDP138"/>
    <mergeCell ref="LDR138:LDT138"/>
    <mergeCell ref="LDV138:LDX138"/>
    <mergeCell ref="LDZ138:LEB138"/>
    <mergeCell ref="LED138:LEF138"/>
    <mergeCell ref="LEH138:LEJ138"/>
    <mergeCell ref="LEL138:LEN138"/>
    <mergeCell ref="LEP138:LER138"/>
    <mergeCell ref="LBZ138:LCB138"/>
    <mergeCell ref="LCD138:LCF138"/>
    <mergeCell ref="LCH138:LCJ138"/>
    <mergeCell ref="LCL138:LCN138"/>
    <mergeCell ref="LCP138:LCR138"/>
    <mergeCell ref="LCT138:LCV138"/>
    <mergeCell ref="LCX138:LCZ138"/>
    <mergeCell ref="LDB138:LDD138"/>
    <mergeCell ref="LDF138:LDH138"/>
    <mergeCell ref="LAP138:LAR138"/>
    <mergeCell ref="LAT138:LAV138"/>
    <mergeCell ref="LAX138:LAZ138"/>
    <mergeCell ref="LBB138:LBD138"/>
    <mergeCell ref="LBF138:LBH138"/>
    <mergeCell ref="LBJ138:LBL138"/>
    <mergeCell ref="LBN138:LBP138"/>
    <mergeCell ref="LBR138:LBT138"/>
    <mergeCell ref="LBV138:LBX138"/>
    <mergeCell ref="KZF138:KZH138"/>
    <mergeCell ref="KZJ138:KZL138"/>
    <mergeCell ref="KZN138:KZP138"/>
    <mergeCell ref="KZR138:KZT138"/>
    <mergeCell ref="KZV138:KZX138"/>
    <mergeCell ref="KZZ138:LAB138"/>
    <mergeCell ref="LAD138:LAF138"/>
    <mergeCell ref="LAH138:LAJ138"/>
    <mergeCell ref="LAL138:LAN138"/>
    <mergeCell ref="LIX138:LIZ138"/>
    <mergeCell ref="LJB138:LJD138"/>
    <mergeCell ref="LJF138:LJH138"/>
    <mergeCell ref="LJJ138:LJL138"/>
    <mergeCell ref="LJN138:LJP138"/>
    <mergeCell ref="LJR138:LJT138"/>
    <mergeCell ref="LJV138:LJX138"/>
    <mergeCell ref="LJZ138:LKB138"/>
    <mergeCell ref="LKD138:LKF138"/>
    <mergeCell ref="LHN138:LHP138"/>
    <mergeCell ref="LHR138:LHT138"/>
    <mergeCell ref="LHV138:LHX138"/>
    <mergeCell ref="LHZ138:LIB138"/>
    <mergeCell ref="LID138:LIF138"/>
    <mergeCell ref="LIH138:LIJ138"/>
    <mergeCell ref="LIL138:LIN138"/>
    <mergeCell ref="LIP138:LIR138"/>
    <mergeCell ref="LIT138:LIV138"/>
    <mergeCell ref="LGD138:LGF138"/>
    <mergeCell ref="LGH138:LGJ138"/>
    <mergeCell ref="LGL138:LGN138"/>
    <mergeCell ref="LGP138:LGR138"/>
    <mergeCell ref="LGT138:LGV138"/>
    <mergeCell ref="LGX138:LGZ138"/>
    <mergeCell ref="LHB138:LHD138"/>
    <mergeCell ref="LHF138:LHH138"/>
    <mergeCell ref="LHJ138:LHL138"/>
    <mergeCell ref="LET138:LEV138"/>
    <mergeCell ref="LEX138:LEZ138"/>
    <mergeCell ref="LFB138:LFD138"/>
    <mergeCell ref="LFF138:LFH138"/>
    <mergeCell ref="LFJ138:LFL138"/>
    <mergeCell ref="LFN138:LFP138"/>
    <mergeCell ref="LFR138:LFT138"/>
    <mergeCell ref="LFV138:LFX138"/>
    <mergeCell ref="LFZ138:LGB138"/>
    <mergeCell ref="LOL138:LON138"/>
    <mergeCell ref="LOP138:LOR138"/>
    <mergeCell ref="LOT138:LOV138"/>
    <mergeCell ref="LOX138:LOZ138"/>
    <mergeCell ref="LPB138:LPD138"/>
    <mergeCell ref="LPF138:LPH138"/>
    <mergeCell ref="LPJ138:LPL138"/>
    <mergeCell ref="LPN138:LPP138"/>
    <mergeCell ref="LPR138:LPT138"/>
    <mergeCell ref="LNB138:LND138"/>
    <mergeCell ref="LNF138:LNH138"/>
    <mergeCell ref="LNJ138:LNL138"/>
    <mergeCell ref="LNN138:LNP138"/>
    <mergeCell ref="LNR138:LNT138"/>
    <mergeCell ref="LNV138:LNX138"/>
    <mergeCell ref="LNZ138:LOB138"/>
    <mergeCell ref="LOD138:LOF138"/>
    <mergeCell ref="LOH138:LOJ138"/>
    <mergeCell ref="LLR138:LLT138"/>
    <mergeCell ref="LLV138:LLX138"/>
    <mergeCell ref="LLZ138:LMB138"/>
    <mergeCell ref="LMD138:LMF138"/>
    <mergeCell ref="LMH138:LMJ138"/>
    <mergeCell ref="LML138:LMN138"/>
    <mergeCell ref="LMP138:LMR138"/>
    <mergeCell ref="LMT138:LMV138"/>
    <mergeCell ref="LMX138:LMZ138"/>
    <mergeCell ref="LKH138:LKJ138"/>
    <mergeCell ref="LKL138:LKN138"/>
    <mergeCell ref="LKP138:LKR138"/>
    <mergeCell ref="LKT138:LKV138"/>
    <mergeCell ref="LKX138:LKZ138"/>
    <mergeCell ref="LLB138:LLD138"/>
    <mergeCell ref="LLF138:LLH138"/>
    <mergeCell ref="LLJ138:LLL138"/>
    <mergeCell ref="LLN138:LLP138"/>
    <mergeCell ref="LTZ138:LUB138"/>
    <mergeCell ref="LUD138:LUF138"/>
    <mergeCell ref="LUH138:LUJ138"/>
    <mergeCell ref="LUL138:LUN138"/>
    <mergeCell ref="LUP138:LUR138"/>
    <mergeCell ref="LUT138:LUV138"/>
    <mergeCell ref="LUX138:LUZ138"/>
    <mergeCell ref="LVB138:LVD138"/>
    <mergeCell ref="LVF138:LVH138"/>
    <mergeCell ref="LSP138:LSR138"/>
    <mergeCell ref="LST138:LSV138"/>
    <mergeCell ref="LSX138:LSZ138"/>
    <mergeCell ref="LTB138:LTD138"/>
    <mergeCell ref="LTF138:LTH138"/>
    <mergeCell ref="LTJ138:LTL138"/>
    <mergeCell ref="LTN138:LTP138"/>
    <mergeCell ref="LTR138:LTT138"/>
    <mergeCell ref="LTV138:LTX138"/>
    <mergeCell ref="LRF138:LRH138"/>
    <mergeCell ref="LRJ138:LRL138"/>
    <mergeCell ref="LRN138:LRP138"/>
    <mergeCell ref="LRR138:LRT138"/>
    <mergeCell ref="LRV138:LRX138"/>
    <mergeCell ref="LRZ138:LSB138"/>
    <mergeCell ref="LSD138:LSF138"/>
    <mergeCell ref="LSH138:LSJ138"/>
    <mergeCell ref="LSL138:LSN138"/>
    <mergeCell ref="LPV138:LPX138"/>
    <mergeCell ref="LPZ138:LQB138"/>
    <mergeCell ref="LQD138:LQF138"/>
    <mergeCell ref="LQH138:LQJ138"/>
    <mergeCell ref="LQL138:LQN138"/>
    <mergeCell ref="LQP138:LQR138"/>
    <mergeCell ref="LQT138:LQV138"/>
    <mergeCell ref="LQX138:LQZ138"/>
    <mergeCell ref="LRB138:LRD138"/>
    <mergeCell ref="LZN138:LZP138"/>
    <mergeCell ref="LZR138:LZT138"/>
    <mergeCell ref="LZV138:LZX138"/>
    <mergeCell ref="LZZ138:MAB138"/>
    <mergeCell ref="MAD138:MAF138"/>
    <mergeCell ref="MAH138:MAJ138"/>
    <mergeCell ref="MAL138:MAN138"/>
    <mergeCell ref="MAP138:MAR138"/>
    <mergeCell ref="MAT138:MAV138"/>
    <mergeCell ref="LYD138:LYF138"/>
    <mergeCell ref="LYH138:LYJ138"/>
    <mergeCell ref="LYL138:LYN138"/>
    <mergeCell ref="LYP138:LYR138"/>
    <mergeCell ref="LYT138:LYV138"/>
    <mergeCell ref="LYX138:LYZ138"/>
    <mergeCell ref="LZB138:LZD138"/>
    <mergeCell ref="LZF138:LZH138"/>
    <mergeCell ref="LZJ138:LZL138"/>
    <mergeCell ref="LWT138:LWV138"/>
    <mergeCell ref="LWX138:LWZ138"/>
    <mergeCell ref="LXB138:LXD138"/>
    <mergeCell ref="LXF138:LXH138"/>
    <mergeCell ref="LXJ138:LXL138"/>
    <mergeCell ref="LXN138:LXP138"/>
    <mergeCell ref="LXR138:LXT138"/>
    <mergeCell ref="LXV138:LXX138"/>
    <mergeCell ref="LXZ138:LYB138"/>
    <mergeCell ref="LVJ138:LVL138"/>
    <mergeCell ref="LVN138:LVP138"/>
    <mergeCell ref="LVR138:LVT138"/>
    <mergeCell ref="LVV138:LVX138"/>
    <mergeCell ref="LVZ138:LWB138"/>
    <mergeCell ref="LWD138:LWF138"/>
    <mergeCell ref="LWH138:LWJ138"/>
    <mergeCell ref="LWL138:LWN138"/>
    <mergeCell ref="LWP138:LWR138"/>
    <mergeCell ref="MFB138:MFD138"/>
    <mergeCell ref="MFF138:MFH138"/>
    <mergeCell ref="MFJ138:MFL138"/>
    <mergeCell ref="MFN138:MFP138"/>
    <mergeCell ref="MFR138:MFT138"/>
    <mergeCell ref="MFV138:MFX138"/>
    <mergeCell ref="MFZ138:MGB138"/>
    <mergeCell ref="MGD138:MGF138"/>
    <mergeCell ref="MGH138:MGJ138"/>
    <mergeCell ref="MDR138:MDT138"/>
    <mergeCell ref="MDV138:MDX138"/>
    <mergeCell ref="MDZ138:MEB138"/>
    <mergeCell ref="MED138:MEF138"/>
    <mergeCell ref="MEH138:MEJ138"/>
    <mergeCell ref="MEL138:MEN138"/>
    <mergeCell ref="MEP138:MER138"/>
    <mergeCell ref="MET138:MEV138"/>
    <mergeCell ref="MEX138:MEZ138"/>
    <mergeCell ref="MCH138:MCJ138"/>
    <mergeCell ref="MCL138:MCN138"/>
    <mergeCell ref="MCP138:MCR138"/>
    <mergeCell ref="MCT138:MCV138"/>
    <mergeCell ref="MCX138:MCZ138"/>
    <mergeCell ref="MDB138:MDD138"/>
    <mergeCell ref="MDF138:MDH138"/>
    <mergeCell ref="MDJ138:MDL138"/>
    <mergeCell ref="MDN138:MDP138"/>
    <mergeCell ref="MAX138:MAZ138"/>
    <mergeCell ref="MBB138:MBD138"/>
    <mergeCell ref="MBF138:MBH138"/>
    <mergeCell ref="MBJ138:MBL138"/>
    <mergeCell ref="MBN138:MBP138"/>
    <mergeCell ref="MBR138:MBT138"/>
    <mergeCell ref="MBV138:MBX138"/>
    <mergeCell ref="MBZ138:MCB138"/>
    <mergeCell ref="MCD138:MCF138"/>
    <mergeCell ref="MKP138:MKR138"/>
    <mergeCell ref="MKT138:MKV138"/>
    <mergeCell ref="MKX138:MKZ138"/>
    <mergeCell ref="MLB138:MLD138"/>
    <mergeCell ref="MLF138:MLH138"/>
    <mergeCell ref="MLJ138:MLL138"/>
    <mergeCell ref="MLN138:MLP138"/>
    <mergeCell ref="MLR138:MLT138"/>
    <mergeCell ref="MLV138:MLX138"/>
    <mergeCell ref="MJF138:MJH138"/>
    <mergeCell ref="MJJ138:MJL138"/>
    <mergeCell ref="MJN138:MJP138"/>
    <mergeCell ref="MJR138:MJT138"/>
    <mergeCell ref="MJV138:MJX138"/>
    <mergeCell ref="MJZ138:MKB138"/>
    <mergeCell ref="MKD138:MKF138"/>
    <mergeCell ref="MKH138:MKJ138"/>
    <mergeCell ref="MKL138:MKN138"/>
    <mergeCell ref="MHV138:MHX138"/>
    <mergeCell ref="MHZ138:MIB138"/>
    <mergeCell ref="MID138:MIF138"/>
    <mergeCell ref="MIH138:MIJ138"/>
    <mergeCell ref="MIL138:MIN138"/>
    <mergeCell ref="MIP138:MIR138"/>
    <mergeCell ref="MIT138:MIV138"/>
    <mergeCell ref="MIX138:MIZ138"/>
    <mergeCell ref="MJB138:MJD138"/>
    <mergeCell ref="MGL138:MGN138"/>
    <mergeCell ref="MGP138:MGR138"/>
    <mergeCell ref="MGT138:MGV138"/>
    <mergeCell ref="MGX138:MGZ138"/>
    <mergeCell ref="MHB138:MHD138"/>
    <mergeCell ref="MHF138:MHH138"/>
    <mergeCell ref="MHJ138:MHL138"/>
    <mergeCell ref="MHN138:MHP138"/>
    <mergeCell ref="MHR138:MHT138"/>
    <mergeCell ref="MQD138:MQF138"/>
    <mergeCell ref="MQH138:MQJ138"/>
    <mergeCell ref="MQL138:MQN138"/>
    <mergeCell ref="MQP138:MQR138"/>
    <mergeCell ref="MQT138:MQV138"/>
    <mergeCell ref="MQX138:MQZ138"/>
    <mergeCell ref="MRB138:MRD138"/>
    <mergeCell ref="MRF138:MRH138"/>
    <mergeCell ref="MRJ138:MRL138"/>
    <mergeCell ref="MOT138:MOV138"/>
    <mergeCell ref="MOX138:MOZ138"/>
    <mergeCell ref="MPB138:MPD138"/>
    <mergeCell ref="MPF138:MPH138"/>
    <mergeCell ref="MPJ138:MPL138"/>
    <mergeCell ref="MPN138:MPP138"/>
    <mergeCell ref="MPR138:MPT138"/>
    <mergeCell ref="MPV138:MPX138"/>
    <mergeCell ref="MPZ138:MQB138"/>
    <mergeCell ref="MNJ138:MNL138"/>
    <mergeCell ref="MNN138:MNP138"/>
    <mergeCell ref="MNR138:MNT138"/>
    <mergeCell ref="MNV138:MNX138"/>
    <mergeCell ref="MNZ138:MOB138"/>
    <mergeCell ref="MOD138:MOF138"/>
    <mergeCell ref="MOH138:MOJ138"/>
    <mergeCell ref="MOL138:MON138"/>
    <mergeCell ref="MOP138:MOR138"/>
    <mergeCell ref="MLZ138:MMB138"/>
    <mergeCell ref="MMD138:MMF138"/>
    <mergeCell ref="MMH138:MMJ138"/>
    <mergeCell ref="MML138:MMN138"/>
    <mergeCell ref="MMP138:MMR138"/>
    <mergeCell ref="MMT138:MMV138"/>
    <mergeCell ref="MMX138:MMZ138"/>
    <mergeCell ref="MNB138:MND138"/>
    <mergeCell ref="MNF138:MNH138"/>
    <mergeCell ref="MVR138:MVT138"/>
    <mergeCell ref="MVV138:MVX138"/>
    <mergeCell ref="MVZ138:MWB138"/>
    <mergeCell ref="MWD138:MWF138"/>
    <mergeCell ref="MWH138:MWJ138"/>
    <mergeCell ref="MWL138:MWN138"/>
    <mergeCell ref="MWP138:MWR138"/>
    <mergeCell ref="MWT138:MWV138"/>
    <mergeCell ref="MWX138:MWZ138"/>
    <mergeCell ref="MUH138:MUJ138"/>
    <mergeCell ref="MUL138:MUN138"/>
    <mergeCell ref="MUP138:MUR138"/>
    <mergeCell ref="MUT138:MUV138"/>
    <mergeCell ref="MUX138:MUZ138"/>
    <mergeCell ref="MVB138:MVD138"/>
    <mergeCell ref="MVF138:MVH138"/>
    <mergeCell ref="MVJ138:MVL138"/>
    <mergeCell ref="MVN138:MVP138"/>
    <mergeCell ref="MSX138:MSZ138"/>
    <mergeCell ref="MTB138:MTD138"/>
    <mergeCell ref="MTF138:MTH138"/>
    <mergeCell ref="MTJ138:MTL138"/>
    <mergeCell ref="MTN138:MTP138"/>
    <mergeCell ref="MTR138:MTT138"/>
    <mergeCell ref="MTV138:MTX138"/>
    <mergeCell ref="MTZ138:MUB138"/>
    <mergeCell ref="MUD138:MUF138"/>
    <mergeCell ref="MRN138:MRP138"/>
    <mergeCell ref="MRR138:MRT138"/>
    <mergeCell ref="MRV138:MRX138"/>
    <mergeCell ref="MRZ138:MSB138"/>
    <mergeCell ref="MSD138:MSF138"/>
    <mergeCell ref="MSH138:MSJ138"/>
    <mergeCell ref="MSL138:MSN138"/>
    <mergeCell ref="MSP138:MSR138"/>
    <mergeCell ref="MST138:MSV138"/>
    <mergeCell ref="NBF138:NBH138"/>
    <mergeCell ref="NBJ138:NBL138"/>
    <mergeCell ref="NBN138:NBP138"/>
    <mergeCell ref="NBR138:NBT138"/>
    <mergeCell ref="NBV138:NBX138"/>
    <mergeCell ref="NBZ138:NCB138"/>
    <mergeCell ref="NCD138:NCF138"/>
    <mergeCell ref="NCH138:NCJ138"/>
    <mergeCell ref="NCL138:NCN138"/>
    <mergeCell ref="MZV138:MZX138"/>
    <mergeCell ref="MZZ138:NAB138"/>
    <mergeCell ref="NAD138:NAF138"/>
    <mergeCell ref="NAH138:NAJ138"/>
    <mergeCell ref="NAL138:NAN138"/>
    <mergeCell ref="NAP138:NAR138"/>
    <mergeCell ref="NAT138:NAV138"/>
    <mergeCell ref="NAX138:NAZ138"/>
    <mergeCell ref="NBB138:NBD138"/>
    <mergeCell ref="MYL138:MYN138"/>
    <mergeCell ref="MYP138:MYR138"/>
    <mergeCell ref="MYT138:MYV138"/>
    <mergeCell ref="MYX138:MYZ138"/>
    <mergeCell ref="MZB138:MZD138"/>
    <mergeCell ref="MZF138:MZH138"/>
    <mergeCell ref="MZJ138:MZL138"/>
    <mergeCell ref="MZN138:MZP138"/>
    <mergeCell ref="MZR138:MZT138"/>
    <mergeCell ref="MXB138:MXD138"/>
    <mergeCell ref="MXF138:MXH138"/>
    <mergeCell ref="MXJ138:MXL138"/>
    <mergeCell ref="MXN138:MXP138"/>
    <mergeCell ref="MXR138:MXT138"/>
    <mergeCell ref="MXV138:MXX138"/>
    <mergeCell ref="MXZ138:MYB138"/>
    <mergeCell ref="MYD138:MYF138"/>
    <mergeCell ref="MYH138:MYJ138"/>
    <mergeCell ref="NGT138:NGV138"/>
    <mergeCell ref="NGX138:NGZ138"/>
    <mergeCell ref="NHB138:NHD138"/>
    <mergeCell ref="NHF138:NHH138"/>
    <mergeCell ref="NHJ138:NHL138"/>
    <mergeCell ref="NHN138:NHP138"/>
    <mergeCell ref="NHR138:NHT138"/>
    <mergeCell ref="NHV138:NHX138"/>
    <mergeCell ref="NHZ138:NIB138"/>
    <mergeCell ref="NFJ138:NFL138"/>
    <mergeCell ref="NFN138:NFP138"/>
    <mergeCell ref="NFR138:NFT138"/>
    <mergeCell ref="NFV138:NFX138"/>
    <mergeCell ref="NFZ138:NGB138"/>
    <mergeCell ref="NGD138:NGF138"/>
    <mergeCell ref="NGH138:NGJ138"/>
    <mergeCell ref="NGL138:NGN138"/>
    <mergeCell ref="NGP138:NGR138"/>
    <mergeCell ref="NDZ138:NEB138"/>
    <mergeCell ref="NED138:NEF138"/>
    <mergeCell ref="NEH138:NEJ138"/>
    <mergeCell ref="NEL138:NEN138"/>
    <mergeCell ref="NEP138:NER138"/>
    <mergeCell ref="NET138:NEV138"/>
    <mergeCell ref="NEX138:NEZ138"/>
    <mergeCell ref="NFB138:NFD138"/>
    <mergeCell ref="NFF138:NFH138"/>
    <mergeCell ref="NCP138:NCR138"/>
    <mergeCell ref="NCT138:NCV138"/>
    <mergeCell ref="NCX138:NCZ138"/>
    <mergeCell ref="NDB138:NDD138"/>
    <mergeCell ref="NDF138:NDH138"/>
    <mergeCell ref="NDJ138:NDL138"/>
    <mergeCell ref="NDN138:NDP138"/>
    <mergeCell ref="NDR138:NDT138"/>
    <mergeCell ref="NDV138:NDX138"/>
    <mergeCell ref="NMH138:NMJ138"/>
    <mergeCell ref="NML138:NMN138"/>
    <mergeCell ref="NMP138:NMR138"/>
    <mergeCell ref="NMT138:NMV138"/>
    <mergeCell ref="NMX138:NMZ138"/>
    <mergeCell ref="NNB138:NND138"/>
    <mergeCell ref="NNF138:NNH138"/>
    <mergeCell ref="NNJ138:NNL138"/>
    <mergeCell ref="NNN138:NNP138"/>
    <mergeCell ref="NKX138:NKZ138"/>
    <mergeCell ref="NLB138:NLD138"/>
    <mergeCell ref="NLF138:NLH138"/>
    <mergeCell ref="NLJ138:NLL138"/>
    <mergeCell ref="NLN138:NLP138"/>
    <mergeCell ref="NLR138:NLT138"/>
    <mergeCell ref="NLV138:NLX138"/>
    <mergeCell ref="NLZ138:NMB138"/>
    <mergeCell ref="NMD138:NMF138"/>
    <mergeCell ref="NJN138:NJP138"/>
    <mergeCell ref="NJR138:NJT138"/>
    <mergeCell ref="NJV138:NJX138"/>
    <mergeCell ref="NJZ138:NKB138"/>
    <mergeCell ref="NKD138:NKF138"/>
    <mergeCell ref="NKH138:NKJ138"/>
    <mergeCell ref="NKL138:NKN138"/>
    <mergeCell ref="NKP138:NKR138"/>
    <mergeCell ref="NKT138:NKV138"/>
    <mergeCell ref="NID138:NIF138"/>
    <mergeCell ref="NIH138:NIJ138"/>
    <mergeCell ref="NIL138:NIN138"/>
    <mergeCell ref="NIP138:NIR138"/>
    <mergeCell ref="NIT138:NIV138"/>
    <mergeCell ref="NIX138:NIZ138"/>
    <mergeCell ref="NJB138:NJD138"/>
    <mergeCell ref="NJF138:NJH138"/>
    <mergeCell ref="NJJ138:NJL138"/>
    <mergeCell ref="NRV138:NRX138"/>
    <mergeCell ref="NRZ138:NSB138"/>
    <mergeCell ref="NSD138:NSF138"/>
    <mergeCell ref="NSH138:NSJ138"/>
    <mergeCell ref="NSL138:NSN138"/>
    <mergeCell ref="NSP138:NSR138"/>
    <mergeCell ref="NST138:NSV138"/>
    <mergeCell ref="NSX138:NSZ138"/>
    <mergeCell ref="NTB138:NTD138"/>
    <mergeCell ref="NQL138:NQN138"/>
    <mergeCell ref="NQP138:NQR138"/>
    <mergeCell ref="NQT138:NQV138"/>
    <mergeCell ref="NQX138:NQZ138"/>
    <mergeCell ref="NRB138:NRD138"/>
    <mergeCell ref="NRF138:NRH138"/>
    <mergeCell ref="NRJ138:NRL138"/>
    <mergeCell ref="NRN138:NRP138"/>
    <mergeCell ref="NRR138:NRT138"/>
    <mergeCell ref="NPB138:NPD138"/>
    <mergeCell ref="NPF138:NPH138"/>
    <mergeCell ref="NPJ138:NPL138"/>
    <mergeCell ref="NPN138:NPP138"/>
    <mergeCell ref="NPR138:NPT138"/>
    <mergeCell ref="NPV138:NPX138"/>
    <mergeCell ref="NPZ138:NQB138"/>
    <mergeCell ref="NQD138:NQF138"/>
    <mergeCell ref="NQH138:NQJ138"/>
    <mergeCell ref="NNR138:NNT138"/>
    <mergeCell ref="NNV138:NNX138"/>
    <mergeCell ref="NNZ138:NOB138"/>
    <mergeCell ref="NOD138:NOF138"/>
    <mergeCell ref="NOH138:NOJ138"/>
    <mergeCell ref="NOL138:NON138"/>
    <mergeCell ref="NOP138:NOR138"/>
    <mergeCell ref="NOT138:NOV138"/>
    <mergeCell ref="NOX138:NOZ138"/>
    <mergeCell ref="NXJ138:NXL138"/>
    <mergeCell ref="NXN138:NXP138"/>
    <mergeCell ref="NXR138:NXT138"/>
    <mergeCell ref="NXV138:NXX138"/>
    <mergeCell ref="NXZ138:NYB138"/>
    <mergeCell ref="NYD138:NYF138"/>
    <mergeCell ref="NYH138:NYJ138"/>
    <mergeCell ref="NYL138:NYN138"/>
    <mergeCell ref="NYP138:NYR138"/>
    <mergeCell ref="NVZ138:NWB138"/>
    <mergeCell ref="NWD138:NWF138"/>
    <mergeCell ref="NWH138:NWJ138"/>
    <mergeCell ref="NWL138:NWN138"/>
    <mergeCell ref="NWP138:NWR138"/>
    <mergeCell ref="NWT138:NWV138"/>
    <mergeCell ref="NWX138:NWZ138"/>
    <mergeCell ref="NXB138:NXD138"/>
    <mergeCell ref="NXF138:NXH138"/>
    <mergeCell ref="NUP138:NUR138"/>
    <mergeCell ref="NUT138:NUV138"/>
    <mergeCell ref="NUX138:NUZ138"/>
    <mergeCell ref="NVB138:NVD138"/>
    <mergeCell ref="NVF138:NVH138"/>
    <mergeCell ref="NVJ138:NVL138"/>
    <mergeCell ref="NVN138:NVP138"/>
    <mergeCell ref="NVR138:NVT138"/>
    <mergeCell ref="NVV138:NVX138"/>
    <mergeCell ref="NTF138:NTH138"/>
    <mergeCell ref="NTJ138:NTL138"/>
    <mergeCell ref="NTN138:NTP138"/>
    <mergeCell ref="NTR138:NTT138"/>
    <mergeCell ref="NTV138:NTX138"/>
    <mergeCell ref="NTZ138:NUB138"/>
    <mergeCell ref="NUD138:NUF138"/>
    <mergeCell ref="NUH138:NUJ138"/>
    <mergeCell ref="NUL138:NUN138"/>
    <mergeCell ref="OCX138:OCZ138"/>
    <mergeCell ref="ODB138:ODD138"/>
    <mergeCell ref="ODF138:ODH138"/>
    <mergeCell ref="ODJ138:ODL138"/>
    <mergeCell ref="ODN138:ODP138"/>
    <mergeCell ref="ODR138:ODT138"/>
    <mergeCell ref="ODV138:ODX138"/>
    <mergeCell ref="ODZ138:OEB138"/>
    <mergeCell ref="OED138:OEF138"/>
    <mergeCell ref="OBN138:OBP138"/>
    <mergeCell ref="OBR138:OBT138"/>
    <mergeCell ref="OBV138:OBX138"/>
    <mergeCell ref="OBZ138:OCB138"/>
    <mergeCell ref="OCD138:OCF138"/>
    <mergeCell ref="OCH138:OCJ138"/>
    <mergeCell ref="OCL138:OCN138"/>
    <mergeCell ref="OCP138:OCR138"/>
    <mergeCell ref="OCT138:OCV138"/>
    <mergeCell ref="OAD138:OAF138"/>
    <mergeCell ref="OAH138:OAJ138"/>
    <mergeCell ref="OAL138:OAN138"/>
    <mergeCell ref="OAP138:OAR138"/>
    <mergeCell ref="OAT138:OAV138"/>
    <mergeCell ref="OAX138:OAZ138"/>
    <mergeCell ref="OBB138:OBD138"/>
    <mergeCell ref="OBF138:OBH138"/>
    <mergeCell ref="OBJ138:OBL138"/>
    <mergeCell ref="NYT138:NYV138"/>
    <mergeCell ref="NYX138:NYZ138"/>
    <mergeCell ref="NZB138:NZD138"/>
    <mergeCell ref="NZF138:NZH138"/>
    <mergeCell ref="NZJ138:NZL138"/>
    <mergeCell ref="NZN138:NZP138"/>
    <mergeCell ref="NZR138:NZT138"/>
    <mergeCell ref="NZV138:NZX138"/>
    <mergeCell ref="NZZ138:OAB138"/>
    <mergeCell ref="OIL138:OIN138"/>
    <mergeCell ref="OIP138:OIR138"/>
    <mergeCell ref="OIT138:OIV138"/>
    <mergeCell ref="OIX138:OIZ138"/>
    <mergeCell ref="OJB138:OJD138"/>
    <mergeCell ref="OJF138:OJH138"/>
    <mergeCell ref="OJJ138:OJL138"/>
    <mergeCell ref="OJN138:OJP138"/>
    <mergeCell ref="OJR138:OJT138"/>
    <mergeCell ref="OHB138:OHD138"/>
    <mergeCell ref="OHF138:OHH138"/>
    <mergeCell ref="OHJ138:OHL138"/>
    <mergeCell ref="OHN138:OHP138"/>
    <mergeCell ref="OHR138:OHT138"/>
    <mergeCell ref="OHV138:OHX138"/>
    <mergeCell ref="OHZ138:OIB138"/>
    <mergeCell ref="OID138:OIF138"/>
    <mergeCell ref="OIH138:OIJ138"/>
    <mergeCell ref="OFR138:OFT138"/>
    <mergeCell ref="OFV138:OFX138"/>
    <mergeCell ref="OFZ138:OGB138"/>
    <mergeCell ref="OGD138:OGF138"/>
    <mergeCell ref="OGH138:OGJ138"/>
    <mergeCell ref="OGL138:OGN138"/>
    <mergeCell ref="OGP138:OGR138"/>
    <mergeCell ref="OGT138:OGV138"/>
    <mergeCell ref="OGX138:OGZ138"/>
    <mergeCell ref="OEH138:OEJ138"/>
    <mergeCell ref="OEL138:OEN138"/>
    <mergeCell ref="OEP138:OER138"/>
    <mergeCell ref="OET138:OEV138"/>
    <mergeCell ref="OEX138:OEZ138"/>
    <mergeCell ref="OFB138:OFD138"/>
    <mergeCell ref="OFF138:OFH138"/>
    <mergeCell ref="OFJ138:OFL138"/>
    <mergeCell ref="OFN138:OFP138"/>
    <mergeCell ref="ONZ138:OOB138"/>
    <mergeCell ref="OOD138:OOF138"/>
    <mergeCell ref="OOH138:OOJ138"/>
    <mergeCell ref="OOL138:OON138"/>
    <mergeCell ref="OOP138:OOR138"/>
    <mergeCell ref="OOT138:OOV138"/>
    <mergeCell ref="OOX138:OOZ138"/>
    <mergeCell ref="OPB138:OPD138"/>
    <mergeCell ref="OPF138:OPH138"/>
    <mergeCell ref="OMP138:OMR138"/>
    <mergeCell ref="OMT138:OMV138"/>
    <mergeCell ref="OMX138:OMZ138"/>
    <mergeCell ref="ONB138:OND138"/>
    <mergeCell ref="ONF138:ONH138"/>
    <mergeCell ref="ONJ138:ONL138"/>
    <mergeCell ref="ONN138:ONP138"/>
    <mergeCell ref="ONR138:ONT138"/>
    <mergeCell ref="ONV138:ONX138"/>
    <mergeCell ref="OLF138:OLH138"/>
    <mergeCell ref="OLJ138:OLL138"/>
    <mergeCell ref="OLN138:OLP138"/>
    <mergeCell ref="OLR138:OLT138"/>
    <mergeCell ref="OLV138:OLX138"/>
    <mergeCell ref="OLZ138:OMB138"/>
    <mergeCell ref="OMD138:OMF138"/>
    <mergeCell ref="OMH138:OMJ138"/>
    <mergeCell ref="OML138:OMN138"/>
    <mergeCell ref="OJV138:OJX138"/>
    <mergeCell ref="OJZ138:OKB138"/>
    <mergeCell ref="OKD138:OKF138"/>
    <mergeCell ref="OKH138:OKJ138"/>
    <mergeCell ref="OKL138:OKN138"/>
    <mergeCell ref="OKP138:OKR138"/>
    <mergeCell ref="OKT138:OKV138"/>
    <mergeCell ref="OKX138:OKZ138"/>
    <mergeCell ref="OLB138:OLD138"/>
    <mergeCell ref="OTN138:OTP138"/>
    <mergeCell ref="OTR138:OTT138"/>
    <mergeCell ref="OTV138:OTX138"/>
    <mergeCell ref="OTZ138:OUB138"/>
    <mergeCell ref="OUD138:OUF138"/>
    <mergeCell ref="OUH138:OUJ138"/>
    <mergeCell ref="OUL138:OUN138"/>
    <mergeCell ref="OUP138:OUR138"/>
    <mergeCell ref="OUT138:OUV138"/>
    <mergeCell ref="OSD138:OSF138"/>
    <mergeCell ref="OSH138:OSJ138"/>
    <mergeCell ref="OSL138:OSN138"/>
    <mergeCell ref="OSP138:OSR138"/>
    <mergeCell ref="OST138:OSV138"/>
    <mergeCell ref="OSX138:OSZ138"/>
    <mergeCell ref="OTB138:OTD138"/>
    <mergeCell ref="OTF138:OTH138"/>
    <mergeCell ref="OTJ138:OTL138"/>
    <mergeCell ref="OQT138:OQV138"/>
    <mergeCell ref="OQX138:OQZ138"/>
    <mergeCell ref="ORB138:ORD138"/>
    <mergeCell ref="ORF138:ORH138"/>
    <mergeCell ref="ORJ138:ORL138"/>
    <mergeCell ref="ORN138:ORP138"/>
    <mergeCell ref="ORR138:ORT138"/>
    <mergeCell ref="ORV138:ORX138"/>
    <mergeCell ref="ORZ138:OSB138"/>
    <mergeCell ref="OPJ138:OPL138"/>
    <mergeCell ref="OPN138:OPP138"/>
    <mergeCell ref="OPR138:OPT138"/>
    <mergeCell ref="OPV138:OPX138"/>
    <mergeCell ref="OPZ138:OQB138"/>
    <mergeCell ref="OQD138:OQF138"/>
    <mergeCell ref="OQH138:OQJ138"/>
    <mergeCell ref="OQL138:OQN138"/>
    <mergeCell ref="OQP138:OQR138"/>
    <mergeCell ref="OZB138:OZD138"/>
    <mergeCell ref="OZF138:OZH138"/>
    <mergeCell ref="OZJ138:OZL138"/>
    <mergeCell ref="OZN138:OZP138"/>
    <mergeCell ref="OZR138:OZT138"/>
    <mergeCell ref="OZV138:OZX138"/>
    <mergeCell ref="OZZ138:PAB138"/>
    <mergeCell ref="PAD138:PAF138"/>
    <mergeCell ref="PAH138:PAJ138"/>
    <mergeCell ref="OXR138:OXT138"/>
    <mergeCell ref="OXV138:OXX138"/>
    <mergeCell ref="OXZ138:OYB138"/>
    <mergeCell ref="OYD138:OYF138"/>
    <mergeCell ref="OYH138:OYJ138"/>
    <mergeCell ref="OYL138:OYN138"/>
    <mergeCell ref="OYP138:OYR138"/>
    <mergeCell ref="OYT138:OYV138"/>
    <mergeCell ref="OYX138:OYZ138"/>
    <mergeCell ref="OWH138:OWJ138"/>
    <mergeCell ref="OWL138:OWN138"/>
    <mergeCell ref="OWP138:OWR138"/>
    <mergeCell ref="OWT138:OWV138"/>
    <mergeCell ref="OWX138:OWZ138"/>
    <mergeCell ref="OXB138:OXD138"/>
    <mergeCell ref="OXF138:OXH138"/>
    <mergeCell ref="OXJ138:OXL138"/>
    <mergeCell ref="OXN138:OXP138"/>
    <mergeCell ref="OUX138:OUZ138"/>
    <mergeCell ref="OVB138:OVD138"/>
    <mergeCell ref="OVF138:OVH138"/>
    <mergeCell ref="OVJ138:OVL138"/>
    <mergeCell ref="OVN138:OVP138"/>
    <mergeCell ref="OVR138:OVT138"/>
    <mergeCell ref="OVV138:OVX138"/>
    <mergeCell ref="OVZ138:OWB138"/>
    <mergeCell ref="OWD138:OWF138"/>
    <mergeCell ref="PEP138:PER138"/>
    <mergeCell ref="PET138:PEV138"/>
    <mergeCell ref="PEX138:PEZ138"/>
    <mergeCell ref="PFB138:PFD138"/>
    <mergeCell ref="PFF138:PFH138"/>
    <mergeCell ref="PFJ138:PFL138"/>
    <mergeCell ref="PFN138:PFP138"/>
    <mergeCell ref="PFR138:PFT138"/>
    <mergeCell ref="PFV138:PFX138"/>
    <mergeCell ref="PDF138:PDH138"/>
    <mergeCell ref="PDJ138:PDL138"/>
    <mergeCell ref="PDN138:PDP138"/>
    <mergeCell ref="PDR138:PDT138"/>
    <mergeCell ref="PDV138:PDX138"/>
    <mergeCell ref="PDZ138:PEB138"/>
    <mergeCell ref="PED138:PEF138"/>
    <mergeCell ref="PEH138:PEJ138"/>
    <mergeCell ref="PEL138:PEN138"/>
    <mergeCell ref="PBV138:PBX138"/>
    <mergeCell ref="PBZ138:PCB138"/>
    <mergeCell ref="PCD138:PCF138"/>
    <mergeCell ref="PCH138:PCJ138"/>
    <mergeCell ref="PCL138:PCN138"/>
    <mergeCell ref="PCP138:PCR138"/>
    <mergeCell ref="PCT138:PCV138"/>
    <mergeCell ref="PCX138:PCZ138"/>
    <mergeCell ref="PDB138:PDD138"/>
    <mergeCell ref="PAL138:PAN138"/>
    <mergeCell ref="PAP138:PAR138"/>
    <mergeCell ref="PAT138:PAV138"/>
    <mergeCell ref="PAX138:PAZ138"/>
    <mergeCell ref="PBB138:PBD138"/>
    <mergeCell ref="PBF138:PBH138"/>
    <mergeCell ref="PBJ138:PBL138"/>
    <mergeCell ref="PBN138:PBP138"/>
    <mergeCell ref="PBR138:PBT138"/>
    <mergeCell ref="PKD138:PKF138"/>
    <mergeCell ref="PKH138:PKJ138"/>
    <mergeCell ref="PKL138:PKN138"/>
    <mergeCell ref="PKP138:PKR138"/>
    <mergeCell ref="PKT138:PKV138"/>
    <mergeCell ref="PKX138:PKZ138"/>
    <mergeCell ref="PLB138:PLD138"/>
    <mergeCell ref="PLF138:PLH138"/>
    <mergeCell ref="PLJ138:PLL138"/>
    <mergeCell ref="PIT138:PIV138"/>
    <mergeCell ref="PIX138:PIZ138"/>
    <mergeCell ref="PJB138:PJD138"/>
    <mergeCell ref="PJF138:PJH138"/>
    <mergeCell ref="PJJ138:PJL138"/>
    <mergeCell ref="PJN138:PJP138"/>
    <mergeCell ref="PJR138:PJT138"/>
    <mergeCell ref="PJV138:PJX138"/>
    <mergeCell ref="PJZ138:PKB138"/>
    <mergeCell ref="PHJ138:PHL138"/>
    <mergeCell ref="PHN138:PHP138"/>
    <mergeCell ref="PHR138:PHT138"/>
    <mergeCell ref="PHV138:PHX138"/>
    <mergeCell ref="PHZ138:PIB138"/>
    <mergeCell ref="PID138:PIF138"/>
    <mergeCell ref="PIH138:PIJ138"/>
    <mergeCell ref="PIL138:PIN138"/>
    <mergeCell ref="PIP138:PIR138"/>
    <mergeCell ref="PFZ138:PGB138"/>
    <mergeCell ref="PGD138:PGF138"/>
    <mergeCell ref="PGH138:PGJ138"/>
    <mergeCell ref="PGL138:PGN138"/>
    <mergeCell ref="PGP138:PGR138"/>
    <mergeCell ref="PGT138:PGV138"/>
    <mergeCell ref="PGX138:PGZ138"/>
    <mergeCell ref="PHB138:PHD138"/>
    <mergeCell ref="PHF138:PHH138"/>
    <mergeCell ref="PPR138:PPT138"/>
    <mergeCell ref="PPV138:PPX138"/>
    <mergeCell ref="PPZ138:PQB138"/>
    <mergeCell ref="PQD138:PQF138"/>
    <mergeCell ref="PQH138:PQJ138"/>
    <mergeCell ref="PQL138:PQN138"/>
    <mergeCell ref="PQP138:PQR138"/>
    <mergeCell ref="PQT138:PQV138"/>
    <mergeCell ref="PQX138:PQZ138"/>
    <mergeCell ref="POH138:POJ138"/>
    <mergeCell ref="POL138:PON138"/>
    <mergeCell ref="POP138:POR138"/>
    <mergeCell ref="POT138:POV138"/>
    <mergeCell ref="POX138:POZ138"/>
    <mergeCell ref="PPB138:PPD138"/>
    <mergeCell ref="PPF138:PPH138"/>
    <mergeCell ref="PPJ138:PPL138"/>
    <mergeCell ref="PPN138:PPP138"/>
    <mergeCell ref="PMX138:PMZ138"/>
    <mergeCell ref="PNB138:PND138"/>
    <mergeCell ref="PNF138:PNH138"/>
    <mergeCell ref="PNJ138:PNL138"/>
    <mergeCell ref="PNN138:PNP138"/>
    <mergeCell ref="PNR138:PNT138"/>
    <mergeCell ref="PNV138:PNX138"/>
    <mergeCell ref="PNZ138:POB138"/>
    <mergeCell ref="POD138:POF138"/>
    <mergeCell ref="PLN138:PLP138"/>
    <mergeCell ref="PLR138:PLT138"/>
    <mergeCell ref="PLV138:PLX138"/>
    <mergeCell ref="PLZ138:PMB138"/>
    <mergeCell ref="PMD138:PMF138"/>
    <mergeCell ref="PMH138:PMJ138"/>
    <mergeCell ref="PML138:PMN138"/>
    <mergeCell ref="PMP138:PMR138"/>
    <mergeCell ref="PMT138:PMV138"/>
    <mergeCell ref="PVF138:PVH138"/>
    <mergeCell ref="PVJ138:PVL138"/>
    <mergeCell ref="PVN138:PVP138"/>
    <mergeCell ref="PVR138:PVT138"/>
    <mergeCell ref="PVV138:PVX138"/>
    <mergeCell ref="PVZ138:PWB138"/>
    <mergeCell ref="PWD138:PWF138"/>
    <mergeCell ref="PWH138:PWJ138"/>
    <mergeCell ref="PWL138:PWN138"/>
    <mergeCell ref="PTV138:PTX138"/>
    <mergeCell ref="PTZ138:PUB138"/>
    <mergeCell ref="PUD138:PUF138"/>
    <mergeCell ref="PUH138:PUJ138"/>
    <mergeCell ref="PUL138:PUN138"/>
    <mergeCell ref="PUP138:PUR138"/>
    <mergeCell ref="PUT138:PUV138"/>
    <mergeCell ref="PUX138:PUZ138"/>
    <mergeCell ref="PVB138:PVD138"/>
    <mergeCell ref="PSL138:PSN138"/>
    <mergeCell ref="PSP138:PSR138"/>
    <mergeCell ref="PST138:PSV138"/>
    <mergeCell ref="PSX138:PSZ138"/>
    <mergeCell ref="PTB138:PTD138"/>
    <mergeCell ref="PTF138:PTH138"/>
    <mergeCell ref="PTJ138:PTL138"/>
    <mergeCell ref="PTN138:PTP138"/>
    <mergeCell ref="PTR138:PTT138"/>
    <mergeCell ref="PRB138:PRD138"/>
    <mergeCell ref="PRF138:PRH138"/>
    <mergeCell ref="PRJ138:PRL138"/>
    <mergeCell ref="PRN138:PRP138"/>
    <mergeCell ref="PRR138:PRT138"/>
    <mergeCell ref="PRV138:PRX138"/>
    <mergeCell ref="PRZ138:PSB138"/>
    <mergeCell ref="PSD138:PSF138"/>
    <mergeCell ref="PSH138:PSJ138"/>
    <mergeCell ref="QAT138:QAV138"/>
    <mergeCell ref="QAX138:QAZ138"/>
    <mergeCell ref="QBB138:QBD138"/>
    <mergeCell ref="QBF138:QBH138"/>
    <mergeCell ref="QBJ138:QBL138"/>
    <mergeCell ref="QBN138:QBP138"/>
    <mergeCell ref="QBR138:QBT138"/>
    <mergeCell ref="QBV138:QBX138"/>
    <mergeCell ref="QBZ138:QCB138"/>
    <mergeCell ref="PZJ138:PZL138"/>
    <mergeCell ref="PZN138:PZP138"/>
    <mergeCell ref="PZR138:PZT138"/>
    <mergeCell ref="PZV138:PZX138"/>
    <mergeCell ref="PZZ138:QAB138"/>
    <mergeCell ref="QAD138:QAF138"/>
    <mergeCell ref="QAH138:QAJ138"/>
    <mergeCell ref="QAL138:QAN138"/>
    <mergeCell ref="QAP138:QAR138"/>
    <mergeCell ref="PXZ138:PYB138"/>
    <mergeCell ref="PYD138:PYF138"/>
    <mergeCell ref="PYH138:PYJ138"/>
    <mergeCell ref="PYL138:PYN138"/>
    <mergeCell ref="PYP138:PYR138"/>
    <mergeCell ref="PYT138:PYV138"/>
    <mergeCell ref="PYX138:PYZ138"/>
    <mergeCell ref="PZB138:PZD138"/>
    <mergeCell ref="PZF138:PZH138"/>
    <mergeCell ref="PWP138:PWR138"/>
    <mergeCell ref="PWT138:PWV138"/>
    <mergeCell ref="PWX138:PWZ138"/>
    <mergeCell ref="PXB138:PXD138"/>
    <mergeCell ref="PXF138:PXH138"/>
    <mergeCell ref="PXJ138:PXL138"/>
    <mergeCell ref="PXN138:PXP138"/>
    <mergeCell ref="PXR138:PXT138"/>
    <mergeCell ref="PXV138:PXX138"/>
    <mergeCell ref="QGH138:QGJ138"/>
    <mergeCell ref="QGL138:QGN138"/>
    <mergeCell ref="QGP138:QGR138"/>
    <mergeCell ref="QGT138:QGV138"/>
    <mergeCell ref="QGX138:QGZ138"/>
    <mergeCell ref="QHB138:QHD138"/>
    <mergeCell ref="QHF138:QHH138"/>
    <mergeCell ref="QHJ138:QHL138"/>
    <mergeCell ref="QHN138:QHP138"/>
    <mergeCell ref="QEX138:QEZ138"/>
    <mergeCell ref="QFB138:QFD138"/>
    <mergeCell ref="QFF138:QFH138"/>
    <mergeCell ref="QFJ138:QFL138"/>
    <mergeCell ref="QFN138:QFP138"/>
    <mergeCell ref="QFR138:QFT138"/>
    <mergeCell ref="QFV138:QFX138"/>
    <mergeCell ref="QFZ138:QGB138"/>
    <mergeCell ref="QGD138:QGF138"/>
    <mergeCell ref="QDN138:QDP138"/>
    <mergeCell ref="QDR138:QDT138"/>
    <mergeCell ref="QDV138:QDX138"/>
    <mergeCell ref="QDZ138:QEB138"/>
    <mergeCell ref="QED138:QEF138"/>
    <mergeCell ref="QEH138:QEJ138"/>
    <mergeCell ref="QEL138:QEN138"/>
    <mergeCell ref="QEP138:QER138"/>
    <mergeCell ref="QET138:QEV138"/>
    <mergeCell ref="QCD138:QCF138"/>
    <mergeCell ref="QCH138:QCJ138"/>
    <mergeCell ref="QCL138:QCN138"/>
    <mergeCell ref="QCP138:QCR138"/>
    <mergeCell ref="QCT138:QCV138"/>
    <mergeCell ref="QCX138:QCZ138"/>
    <mergeCell ref="QDB138:QDD138"/>
    <mergeCell ref="QDF138:QDH138"/>
    <mergeCell ref="QDJ138:QDL138"/>
    <mergeCell ref="QLV138:QLX138"/>
    <mergeCell ref="QLZ138:QMB138"/>
    <mergeCell ref="QMD138:QMF138"/>
    <mergeCell ref="QMH138:QMJ138"/>
    <mergeCell ref="QML138:QMN138"/>
    <mergeCell ref="QMP138:QMR138"/>
    <mergeCell ref="QMT138:QMV138"/>
    <mergeCell ref="QMX138:QMZ138"/>
    <mergeCell ref="QNB138:QND138"/>
    <mergeCell ref="QKL138:QKN138"/>
    <mergeCell ref="QKP138:QKR138"/>
    <mergeCell ref="QKT138:QKV138"/>
    <mergeCell ref="QKX138:QKZ138"/>
    <mergeCell ref="QLB138:QLD138"/>
    <mergeCell ref="QLF138:QLH138"/>
    <mergeCell ref="QLJ138:QLL138"/>
    <mergeCell ref="QLN138:QLP138"/>
    <mergeCell ref="QLR138:QLT138"/>
    <mergeCell ref="QJB138:QJD138"/>
    <mergeCell ref="QJF138:QJH138"/>
    <mergeCell ref="QJJ138:QJL138"/>
    <mergeCell ref="QJN138:QJP138"/>
    <mergeCell ref="QJR138:QJT138"/>
    <mergeCell ref="QJV138:QJX138"/>
    <mergeCell ref="QJZ138:QKB138"/>
    <mergeCell ref="QKD138:QKF138"/>
    <mergeCell ref="QKH138:QKJ138"/>
    <mergeCell ref="QHR138:QHT138"/>
    <mergeCell ref="QHV138:QHX138"/>
    <mergeCell ref="QHZ138:QIB138"/>
    <mergeCell ref="QID138:QIF138"/>
    <mergeCell ref="QIH138:QIJ138"/>
    <mergeCell ref="QIL138:QIN138"/>
    <mergeCell ref="QIP138:QIR138"/>
    <mergeCell ref="QIT138:QIV138"/>
    <mergeCell ref="QIX138:QIZ138"/>
    <mergeCell ref="QRJ138:QRL138"/>
    <mergeCell ref="QRN138:QRP138"/>
    <mergeCell ref="QRR138:QRT138"/>
    <mergeCell ref="QRV138:QRX138"/>
    <mergeCell ref="QRZ138:QSB138"/>
    <mergeCell ref="QSD138:QSF138"/>
    <mergeCell ref="QSH138:QSJ138"/>
    <mergeCell ref="QSL138:QSN138"/>
    <mergeCell ref="QSP138:QSR138"/>
    <mergeCell ref="QPZ138:QQB138"/>
    <mergeCell ref="QQD138:QQF138"/>
    <mergeCell ref="QQH138:QQJ138"/>
    <mergeCell ref="QQL138:QQN138"/>
    <mergeCell ref="QQP138:QQR138"/>
    <mergeCell ref="QQT138:QQV138"/>
    <mergeCell ref="QQX138:QQZ138"/>
    <mergeCell ref="QRB138:QRD138"/>
    <mergeCell ref="QRF138:QRH138"/>
    <mergeCell ref="QOP138:QOR138"/>
    <mergeCell ref="QOT138:QOV138"/>
    <mergeCell ref="QOX138:QOZ138"/>
    <mergeCell ref="QPB138:QPD138"/>
    <mergeCell ref="QPF138:QPH138"/>
    <mergeCell ref="QPJ138:QPL138"/>
    <mergeCell ref="QPN138:QPP138"/>
    <mergeCell ref="QPR138:QPT138"/>
    <mergeCell ref="QPV138:QPX138"/>
    <mergeCell ref="QNF138:QNH138"/>
    <mergeCell ref="QNJ138:QNL138"/>
    <mergeCell ref="QNN138:QNP138"/>
    <mergeCell ref="QNR138:QNT138"/>
    <mergeCell ref="QNV138:QNX138"/>
    <mergeCell ref="QNZ138:QOB138"/>
    <mergeCell ref="QOD138:QOF138"/>
    <mergeCell ref="QOH138:QOJ138"/>
    <mergeCell ref="QOL138:QON138"/>
    <mergeCell ref="QWX138:QWZ138"/>
    <mergeCell ref="QXB138:QXD138"/>
    <mergeCell ref="QXF138:QXH138"/>
    <mergeCell ref="QXJ138:QXL138"/>
    <mergeCell ref="QXN138:QXP138"/>
    <mergeCell ref="QXR138:QXT138"/>
    <mergeCell ref="QXV138:QXX138"/>
    <mergeCell ref="QXZ138:QYB138"/>
    <mergeCell ref="QYD138:QYF138"/>
    <mergeCell ref="QVN138:QVP138"/>
    <mergeCell ref="QVR138:QVT138"/>
    <mergeCell ref="QVV138:QVX138"/>
    <mergeCell ref="QVZ138:QWB138"/>
    <mergeCell ref="QWD138:QWF138"/>
    <mergeCell ref="QWH138:QWJ138"/>
    <mergeCell ref="QWL138:QWN138"/>
    <mergeCell ref="QWP138:QWR138"/>
    <mergeCell ref="QWT138:QWV138"/>
    <mergeCell ref="QUD138:QUF138"/>
    <mergeCell ref="QUH138:QUJ138"/>
    <mergeCell ref="QUL138:QUN138"/>
    <mergeCell ref="QUP138:QUR138"/>
    <mergeCell ref="QUT138:QUV138"/>
    <mergeCell ref="QUX138:QUZ138"/>
    <mergeCell ref="QVB138:QVD138"/>
    <mergeCell ref="QVF138:QVH138"/>
    <mergeCell ref="QVJ138:QVL138"/>
    <mergeCell ref="QST138:QSV138"/>
    <mergeCell ref="QSX138:QSZ138"/>
    <mergeCell ref="QTB138:QTD138"/>
    <mergeCell ref="QTF138:QTH138"/>
    <mergeCell ref="QTJ138:QTL138"/>
    <mergeCell ref="QTN138:QTP138"/>
    <mergeCell ref="QTR138:QTT138"/>
    <mergeCell ref="QTV138:QTX138"/>
    <mergeCell ref="QTZ138:QUB138"/>
    <mergeCell ref="RCL138:RCN138"/>
    <mergeCell ref="RCP138:RCR138"/>
    <mergeCell ref="RCT138:RCV138"/>
    <mergeCell ref="RCX138:RCZ138"/>
    <mergeCell ref="RDB138:RDD138"/>
    <mergeCell ref="RDF138:RDH138"/>
    <mergeCell ref="RDJ138:RDL138"/>
    <mergeCell ref="RDN138:RDP138"/>
    <mergeCell ref="RDR138:RDT138"/>
    <mergeCell ref="RBB138:RBD138"/>
    <mergeCell ref="RBF138:RBH138"/>
    <mergeCell ref="RBJ138:RBL138"/>
    <mergeCell ref="RBN138:RBP138"/>
    <mergeCell ref="RBR138:RBT138"/>
    <mergeCell ref="RBV138:RBX138"/>
    <mergeCell ref="RBZ138:RCB138"/>
    <mergeCell ref="RCD138:RCF138"/>
    <mergeCell ref="RCH138:RCJ138"/>
    <mergeCell ref="QZR138:QZT138"/>
    <mergeCell ref="QZV138:QZX138"/>
    <mergeCell ref="QZZ138:RAB138"/>
    <mergeCell ref="RAD138:RAF138"/>
    <mergeCell ref="RAH138:RAJ138"/>
    <mergeCell ref="RAL138:RAN138"/>
    <mergeCell ref="RAP138:RAR138"/>
    <mergeCell ref="RAT138:RAV138"/>
    <mergeCell ref="RAX138:RAZ138"/>
    <mergeCell ref="QYH138:QYJ138"/>
    <mergeCell ref="QYL138:QYN138"/>
    <mergeCell ref="QYP138:QYR138"/>
    <mergeCell ref="QYT138:QYV138"/>
    <mergeCell ref="QYX138:QYZ138"/>
    <mergeCell ref="QZB138:QZD138"/>
    <mergeCell ref="QZF138:QZH138"/>
    <mergeCell ref="QZJ138:QZL138"/>
    <mergeCell ref="QZN138:QZP138"/>
    <mergeCell ref="RHZ138:RIB138"/>
    <mergeCell ref="RID138:RIF138"/>
    <mergeCell ref="RIH138:RIJ138"/>
    <mergeCell ref="RIL138:RIN138"/>
    <mergeCell ref="RIP138:RIR138"/>
    <mergeCell ref="RIT138:RIV138"/>
    <mergeCell ref="RIX138:RIZ138"/>
    <mergeCell ref="RJB138:RJD138"/>
    <mergeCell ref="RJF138:RJH138"/>
    <mergeCell ref="RGP138:RGR138"/>
    <mergeCell ref="RGT138:RGV138"/>
    <mergeCell ref="RGX138:RGZ138"/>
    <mergeCell ref="RHB138:RHD138"/>
    <mergeCell ref="RHF138:RHH138"/>
    <mergeCell ref="RHJ138:RHL138"/>
    <mergeCell ref="RHN138:RHP138"/>
    <mergeCell ref="RHR138:RHT138"/>
    <mergeCell ref="RHV138:RHX138"/>
    <mergeCell ref="RFF138:RFH138"/>
    <mergeCell ref="RFJ138:RFL138"/>
    <mergeCell ref="RFN138:RFP138"/>
    <mergeCell ref="RFR138:RFT138"/>
    <mergeCell ref="RFV138:RFX138"/>
    <mergeCell ref="RFZ138:RGB138"/>
    <mergeCell ref="RGD138:RGF138"/>
    <mergeCell ref="RGH138:RGJ138"/>
    <mergeCell ref="RGL138:RGN138"/>
    <mergeCell ref="RDV138:RDX138"/>
    <mergeCell ref="RDZ138:REB138"/>
    <mergeCell ref="RED138:REF138"/>
    <mergeCell ref="REH138:REJ138"/>
    <mergeCell ref="REL138:REN138"/>
    <mergeCell ref="REP138:RER138"/>
    <mergeCell ref="RET138:REV138"/>
    <mergeCell ref="REX138:REZ138"/>
    <mergeCell ref="RFB138:RFD138"/>
    <mergeCell ref="RNN138:RNP138"/>
    <mergeCell ref="RNR138:RNT138"/>
    <mergeCell ref="RNV138:RNX138"/>
    <mergeCell ref="RNZ138:ROB138"/>
    <mergeCell ref="ROD138:ROF138"/>
    <mergeCell ref="ROH138:ROJ138"/>
    <mergeCell ref="ROL138:RON138"/>
    <mergeCell ref="ROP138:ROR138"/>
    <mergeCell ref="ROT138:ROV138"/>
    <mergeCell ref="RMD138:RMF138"/>
    <mergeCell ref="RMH138:RMJ138"/>
    <mergeCell ref="RML138:RMN138"/>
    <mergeCell ref="RMP138:RMR138"/>
    <mergeCell ref="RMT138:RMV138"/>
    <mergeCell ref="RMX138:RMZ138"/>
    <mergeCell ref="RNB138:RND138"/>
    <mergeCell ref="RNF138:RNH138"/>
    <mergeCell ref="RNJ138:RNL138"/>
    <mergeCell ref="RKT138:RKV138"/>
    <mergeCell ref="RKX138:RKZ138"/>
    <mergeCell ref="RLB138:RLD138"/>
    <mergeCell ref="RLF138:RLH138"/>
    <mergeCell ref="RLJ138:RLL138"/>
    <mergeCell ref="RLN138:RLP138"/>
    <mergeCell ref="RLR138:RLT138"/>
    <mergeCell ref="RLV138:RLX138"/>
    <mergeCell ref="RLZ138:RMB138"/>
    <mergeCell ref="RJJ138:RJL138"/>
    <mergeCell ref="RJN138:RJP138"/>
    <mergeCell ref="RJR138:RJT138"/>
    <mergeCell ref="RJV138:RJX138"/>
    <mergeCell ref="RJZ138:RKB138"/>
    <mergeCell ref="RKD138:RKF138"/>
    <mergeCell ref="RKH138:RKJ138"/>
    <mergeCell ref="RKL138:RKN138"/>
    <mergeCell ref="RKP138:RKR138"/>
    <mergeCell ref="RTB138:RTD138"/>
    <mergeCell ref="RTF138:RTH138"/>
    <mergeCell ref="RTJ138:RTL138"/>
    <mergeCell ref="RTN138:RTP138"/>
    <mergeCell ref="RTR138:RTT138"/>
    <mergeCell ref="RTV138:RTX138"/>
    <mergeCell ref="RTZ138:RUB138"/>
    <mergeCell ref="RUD138:RUF138"/>
    <mergeCell ref="RUH138:RUJ138"/>
    <mergeCell ref="RRR138:RRT138"/>
    <mergeCell ref="RRV138:RRX138"/>
    <mergeCell ref="RRZ138:RSB138"/>
    <mergeCell ref="RSD138:RSF138"/>
    <mergeCell ref="RSH138:RSJ138"/>
    <mergeCell ref="RSL138:RSN138"/>
    <mergeCell ref="RSP138:RSR138"/>
    <mergeCell ref="RST138:RSV138"/>
    <mergeCell ref="RSX138:RSZ138"/>
    <mergeCell ref="RQH138:RQJ138"/>
    <mergeCell ref="RQL138:RQN138"/>
    <mergeCell ref="RQP138:RQR138"/>
    <mergeCell ref="RQT138:RQV138"/>
    <mergeCell ref="RQX138:RQZ138"/>
    <mergeCell ref="RRB138:RRD138"/>
    <mergeCell ref="RRF138:RRH138"/>
    <mergeCell ref="RRJ138:RRL138"/>
    <mergeCell ref="RRN138:RRP138"/>
    <mergeCell ref="ROX138:ROZ138"/>
    <mergeCell ref="RPB138:RPD138"/>
    <mergeCell ref="RPF138:RPH138"/>
    <mergeCell ref="RPJ138:RPL138"/>
    <mergeCell ref="RPN138:RPP138"/>
    <mergeCell ref="RPR138:RPT138"/>
    <mergeCell ref="RPV138:RPX138"/>
    <mergeCell ref="RPZ138:RQB138"/>
    <mergeCell ref="RQD138:RQF138"/>
    <mergeCell ref="RYP138:RYR138"/>
    <mergeCell ref="RYT138:RYV138"/>
    <mergeCell ref="RYX138:RYZ138"/>
    <mergeCell ref="RZB138:RZD138"/>
    <mergeCell ref="RZF138:RZH138"/>
    <mergeCell ref="RZJ138:RZL138"/>
    <mergeCell ref="RZN138:RZP138"/>
    <mergeCell ref="RZR138:RZT138"/>
    <mergeCell ref="RZV138:RZX138"/>
    <mergeCell ref="RXF138:RXH138"/>
    <mergeCell ref="RXJ138:RXL138"/>
    <mergeCell ref="RXN138:RXP138"/>
    <mergeCell ref="RXR138:RXT138"/>
    <mergeCell ref="RXV138:RXX138"/>
    <mergeCell ref="RXZ138:RYB138"/>
    <mergeCell ref="RYD138:RYF138"/>
    <mergeCell ref="RYH138:RYJ138"/>
    <mergeCell ref="RYL138:RYN138"/>
    <mergeCell ref="RVV138:RVX138"/>
    <mergeCell ref="RVZ138:RWB138"/>
    <mergeCell ref="RWD138:RWF138"/>
    <mergeCell ref="RWH138:RWJ138"/>
    <mergeCell ref="RWL138:RWN138"/>
    <mergeCell ref="RWP138:RWR138"/>
    <mergeCell ref="RWT138:RWV138"/>
    <mergeCell ref="RWX138:RWZ138"/>
    <mergeCell ref="RXB138:RXD138"/>
    <mergeCell ref="RUL138:RUN138"/>
    <mergeCell ref="RUP138:RUR138"/>
    <mergeCell ref="RUT138:RUV138"/>
    <mergeCell ref="RUX138:RUZ138"/>
    <mergeCell ref="RVB138:RVD138"/>
    <mergeCell ref="RVF138:RVH138"/>
    <mergeCell ref="RVJ138:RVL138"/>
    <mergeCell ref="RVN138:RVP138"/>
    <mergeCell ref="RVR138:RVT138"/>
    <mergeCell ref="SED138:SEF138"/>
    <mergeCell ref="SEH138:SEJ138"/>
    <mergeCell ref="SEL138:SEN138"/>
    <mergeCell ref="SEP138:SER138"/>
    <mergeCell ref="SET138:SEV138"/>
    <mergeCell ref="SEX138:SEZ138"/>
    <mergeCell ref="SFB138:SFD138"/>
    <mergeCell ref="SFF138:SFH138"/>
    <mergeCell ref="SFJ138:SFL138"/>
    <mergeCell ref="SCT138:SCV138"/>
    <mergeCell ref="SCX138:SCZ138"/>
    <mergeCell ref="SDB138:SDD138"/>
    <mergeCell ref="SDF138:SDH138"/>
    <mergeCell ref="SDJ138:SDL138"/>
    <mergeCell ref="SDN138:SDP138"/>
    <mergeCell ref="SDR138:SDT138"/>
    <mergeCell ref="SDV138:SDX138"/>
    <mergeCell ref="SDZ138:SEB138"/>
    <mergeCell ref="SBJ138:SBL138"/>
    <mergeCell ref="SBN138:SBP138"/>
    <mergeCell ref="SBR138:SBT138"/>
    <mergeCell ref="SBV138:SBX138"/>
    <mergeCell ref="SBZ138:SCB138"/>
    <mergeCell ref="SCD138:SCF138"/>
    <mergeCell ref="SCH138:SCJ138"/>
    <mergeCell ref="SCL138:SCN138"/>
    <mergeCell ref="SCP138:SCR138"/>
    <mergeCell ref="RZZ138:SAB138"/>
    <mergeCell ref="SAD138:SAF138"/>
    <mergeCell ref="SAH138:SAJ138"/>
    <mergeCell ref="SAL138:SAN138"/>
    <mergeCell ref="SAP138:SAR138"/>
    <mergeCell ref="SAT138:SAV138"/>
    <mergeCell ref="SAX138:SAZ138"/>
    <mergeCell ref="SBB138:SBD138"/>
    <mergeCell ref="SBF138:SBH138"/>
    <mergeCell ref="SJR138:SJT138"/>
    <mergeCell ref="SJV138:SJX138"/>
    <mergeCell ref="SJZ138:SKB138"/>
    <mergeCell ref="SKD138:SKF138"/>
    <mergeCell ref="SKH138:SKJ138"/>
    <mergeCell ref="SKL138:SKN138"/>
    <mergeCell ref="SKP138:SKR138"/>
    <mergeCell ref="SKT138:SKV138"/>
    <mergeCell ref="SKX138:SKZ138"/>
    <mergeCell ref="SIH138:SIJ138"/>
    <mergeCell ref="SIL138:SIN138"/>
    <mergeCell ref="SIP138:SIR138"/>
    <mergeCell ref="SIT138:SIV138"/>
    <mergeCell ref="SIX138:SIZ138"/>
    <mergeCell ref="SJB138:SJD138"/>
    <mergeCell ref="SJF138:SJH138"/>
    <mergeCell ref="SJJ138:SJL138"/>
    <mergeCell ref="SJN138:SJP138"/>
    <mergeCell ref="SGX138:SGZ138"/>
    <mergeCell ref="SHB138:SHD138"/>
    <mergeCell ref="SHF138:SHH138"/>
    <mergeCell ref="SHJ138:SHL138"/>
    <mergeCell ref="SHN138:SHP138"/>
    <mergeCell ref="SHR138:SHT138"/>
    <mergeCell ref="SHV138:SHX138"/>
    <mergeCell ref="SHZ138:SIB138"/>
    <mergeCell ref="SID138:SIF138"/>
    <mergeCell ref="SFN138:SFP138"/>
    <mergeCell ref="SFR138:SFT138"/>
    <mergeCell ref="SFV138:SFX138"/>
    <mergeCell ref="SFZ138:SGB138"/>
    <mergeCell ref="SGD138:SGF138"/>
    <mergeCell ref="SGH138:SGJ138"/>
    <mergeCell ref="SGL138:SGN138"/>
    <mergeCell ref="SGP138:SGR138"/>
    <mergeCell ref="SGT138:SGV138"/>
    <mergeCell ref="SPF138:SPH138"/>
    <mergeCell ref="SPJ138:SPL138"/>
    <mergeCell ref="SPN138:SPP138"/>
    <mergeCell ref="SPR138:SPT138"/>
    <mergeCell ref="SPV138:SPX138"/>
    <mergeCell ref="SPZ138:SQB138"/>
    <mergeCell ref="SQD138:SQF138"/>
    <mergeCell ref="SQH138:SQJ138"/>
    <mergeCell ref="SQL138:SQN138"/>
    <mergeCell ref="SNV138:SNX138"/>
    <mergeCell ref="SNZ138:SOB138"/>
    <mergeCell ref="SOD138:SOF138"/>
    <mergeCell ref="SOH138:SOJ138"/>
    <mergeCell ref="SOL138:SON138"/>
    <mergeCell ref="SOP138:SOR138"/>
    <mergeCell ref="SOT138:SOV138"/>
    <mergeCell ref="SOX138:SOZ138"/>
    <mergeCell ref="SPB138:SPD138"/>
    <mergeCell ref="SML138:SMN138"/>
    <mergeCell ref="SMP138:SMR138"/>
    <mergeCell ref="SMT138:SMV138"/>
    <mergeCell ref="SMX138:SMZ138"/>
    <mergeCell ref="SNB138:SND138"/>
    <mergeCell ref="SNF138:SNH138"/>
    <mergeCell ref="SNJ138:SNL138"/>
    <mergeCell ref="SNN138:SNP138"/>
    <mergeCell ref="SNR138:SNT138"/>
    <mergeCell ref="SLB138:SLD138"/>
    <mergeCell ref="SLF138:SLH138"/>
    <mergeCell ref="SLJ138:SLL138"/>
    <mergeCell ref="SLN138:SLP138"/>
    <mergeCell ref="SLR138:SLT138"/>
    <mergeCell ref="SLV138:SLX138"/>
    <mergeCell ref="SLZ138:SMB138"/>
    <mergeCell ref="SMD138:SMF138"/>
    <mergeCell ref="SMH138:SMJ138"/>
    <mergeCell ref="SUT138:SUV138"/>
    <mergeCell ref="SUX138:SUZ138"/>
    <mergeCell ref="SVB138:SVD138"/>
    <mergeCell ref="SVF138:SVH138"/>
    <mergeCell ref="SVJ138:SVL138"/>
    <mergeCell ref="SVN138:SVP138"/>
    <mergeCell ref="SVR138:SVT138"/>
    <mergeCell ref="SVV138:SVX138"/>
    <mergeCell ref="SVZ138:SWB138"/>
    <mergeCell ref="STJ138:STL138"/>
    <mergeCell ref="STN138:STP138"/>
    <mergeCell ref="STR138:STT138"/>
    <mergeCell ref="STV138:STX138"/>
    <mergeCell ref="STZ138:SUB138"/>
    <mergeCell ref="SUD138:SUF138"/>
    <mergeCell ref="SUH138:SUJ138"/>
    <mergeCell ref="SUL138:SUN138"/>
    <mergeCell ref="SUP138:SUR138"/>
    <mergeCell ref="SRZ138:SSB138"/>
    <mergeCell ref="SSD138:SSF138"/>
    <mergeCell ref="SSH138:SSJ138"/>
    <mergeCell ref="SSL138:SSN138"/>
    <mergeCell ref="SSP138:SSR138"/>
    <mergeCell ref="SST138:SSV138"/>
    <mergeCell ref="SSX138:SSZ138"/>
    <mergeCell ref="STB138:STD138"/>
    <mergeCell ref="STF138:STH138"/>
    <mergeCell ref="SQP138:SQR138"/>
    <mergeCell ref="SQT138:SQV138"/>
    <mergeCell ref="SQX138:SQZ138"/>
    <mergeCell ref="SRB138:SRD138"/>
    <mergeCell ref="SRF138:SRH138"/>
    <mergeCell ref="SRJ138:SRL138"/>
    <mergeCell ref="SRN138:SRP138"/>
    <mergeCell ref="SRR138:SRT138"/>
    <mergeCell ref="SRV138:SRX138"/>
    <mergeCell ref="TAH138:TAJ138"/>
    <mergeCell ref="TAL138:TAN138"/>
    <mergeCell ref="TAP138:TAR138"/>
    <mergeCell ref="TAT138:TAV138"/>
    <mergeCell ref="TAX138:TAZ138"/>
    <mergeCell ref="TBB138:TBD138"/>
    <mergeCell ref="TBF138:TBH138"/>
    <mergeCell ref="TBJ138:TBL138"/>
    <mergeCell ref="TBN138:TBP138"/>
    <mergeCell ref="SYX138:SYZ138"/>
    <mergeCell ref="SZB138:SZD138"/>
    <mergeCell ref="SZF138:SZH138"/>
    <mergeCell ref="SZJ138:SZL138"/>
    <mergeCell ref="SZN138:SZP138"/>
    <mergeCell ref="SZR138:SZT138"/>
    <mergeCell ref="SZV138:SZX138"/>
    <mergeCell ref="SZZ138:TAB138"/>
    <mergeCell ref="TAD138:TAF138"/>
    <mergeCell ref="SXN138:SXP138"/>
    <mergeCell ref="SXR138:SXT138"/>
    <mergeCell ref="SXV138:SXX138"/>
    <mergeCell ref="SXZ138:SYB138"/>
    <mergeCell ref="SYD138:SYF138"/>
    <mergeCell ref="SYH138:SYJ138"/>
    <mergeCell ref="SYL138:SYN138"/>
    <mergeCell ref="SYP138:SYR138"/>
    <mergeCell ref="SYT138:SYV138"/>
    <mergeCell ref="SWD138:SWF138"/>
    <mergeCell ref="SWH138:SWJ138"/>
    <mergeCell ref="SWL138:SWN138"/>
    <mergeCell ref="SWP138:SWR138"/>
    <mergeCell ref="SWT138:SWV138"/>
    <mergeCell ref="SWX138:SWZ138"/>
    <mergeCell ref="SXB138:SXD138"/>
    <mergeCell ref="SXF138:SXH138"/>
    <mergeCell ref="SXJ138:SXL138"/>
    <mergeCell ref="TFV138:TFX138"/>
    <mergeCell ref="TFZ138:TGB138"/>
    <mergeCell ref="TGD138:TGF138"/>
    <mergeCell ref="TGH138:TGJ138"/>
    <mergeCell ref="TGL138:TGN138"/>
    <mergeCell ref="TGP138:TGR138"/>
    <mergeCell ref="TGT138:TGV138"/>
    <mergeCell ref="TGX138:TGZ138"/>
    <mergeCell ref="THB138:THD138"/>
    <mergeCell ref="TEL138:TEN138"/>
    <mergeCell ref="TEP138:TER138"/>
    <mergeCell ref="TET138:TEV138"/>
    <mergeCell ref="TEX138:TEZ138"/>
    <mergeCell ref="TFB138:TFD138"/>
    <mergeCell ref="TFF138:TFH138"/>
    <mergeCell ref="TFJ138:TFL138"/>
    <mergeCell ref="TFN138:TFP138"/>
    <mergeCell ref="TFR138:TFT138"/>
    <mergeCell ref="TDB138:TDD138"/>
    <mergeCell ref="TDF138:TDH138"/>
    <mergeCell ref="TDJ138:TDL138"/>
    <mergeCell ref="TDN138:TDP138"/>
    <mergeCell ref="TDR138:TDT138"/>
    <mergeCell ref="TDV138:TDX138"/>
    <mergeCell ref="TDZ138:TEB138"/>
    <mergeCell ref="TED138:TEF138"/>
    <mergeCell ref="TEH138:TEJ138"/>
    <mergeCell ref="TBR138:TBT138"/>
    <mergeCell ref="TBV138:TBX138"/>
    <mergeCell ref="TBZ138:TCB138"/>
    <mergeCell ref="TCD138:TCF138"/>
    <mergeCell ref="TCH138:TCJ138"/>
    <mergeCell ref="TCL138:TCN138"/>
    <mergeCell ref="TCP138:TCR138"/>
    <mergeCell ref="TCT138:TCV138"/>
    <mergeCell ref="TCX138:TCZ138"/>
    <mergeCell ref="TLJ138:TLL138"/>
    <mergeCell ref="TLN138:TLP138"/>
    <mergeCell ref="TLR138:TLT138"/>
    <mergeCell ref="TLV138:TLX138"/>
    <mergeCell ref="TLZ138:TMB138"/>
    <mergeCell ref="TMD138:TMF138"/>
    <mergeCell ref="TMH138:TMJ138"/>
    <mergeCell ref="TML138:TMN138"/>
    <mergeCell ref="TMP138:TMR138"/>
    <mergeCell ref="TJZ138:TKB138"/>
    <mergeCell ref="TKD138:TKF138"/>
    <mergeCell ref="TKH138:TKJ138"/>
    <mergeCell ref="TKL138:TKN138"/>
    <mergeCell ref="TKP138:TKR138"/>
    <mergeCell ref="TKT138:TKV138"/>
    <mergeCell ref="TKX138:TKZ138"/>
    <mergeCell ref="TLB138:TLD138"/>
    <mergeCell ref="TLF138:TLH138"/>
    <mergeCell ref="TIP138:TIR138"/>
    <mergeCell ref="TIT138:TIV138"/>
    <mergeCell ref="TIX138:TIZ138"/>
    <mergeCell ref="TJB138:TJD138"/>
    <mergeCell ref="TJF138:TJH138"/>
    <mergeCell ref="TJJ138:TJL138"/>
    <mergeCell ref="TJN138:TJP138"/>
    <mergeCell ref="TJR138:TJT138"/>
    <mergeCell ref="TJV138:TJX138"/>
    <mergeCell ref="THF138:THH138"/>
    <mergeCell ref="THJ138:THL138"/>
    <mergeCell ref="THN138:THP138"/>
    <mergeCell ref="THR138:THT138"/>
    <mergeCell ref="THV138:THX138"/>
    <mergeCell ref="THZ138:TIB138"/>
    <mergeCell ref="TID138:TIF138"/>
    <mergeCell ref="TIH138:TIJ138"/>
    <mergeCell ref="TIL138:TIN138"/>
    <mergeCell ref="TQX138:TQZ138"/>
    <mergeCell ref="TRB138:TRD138"/>
    <mergeCell ref="TRF138:TRH138"/>
    <mergeCell ref="TRJ138:TRL138"/>
    <mergeCell ref="TRN138:TRP138"/>
    <mergeCell ref="TRR138:TRT138"/>
    <mergeCell ref="TRV138:TRX138"/>
    <mergeCell ref="TRZ138:TSB138"/>
    <mergeCell ref="TSD138:TSF138"/>
    <mergeCell ref="TPN138:TPP138"/>
    <mergeCell ref="TPR138:TPT138"/>
    <mergeCell ref="TPV138:TPX138"/>
    <mergeCell ref="TPZ138:TQB138"/>
    <mergeCell ref="TQD138:TQF138"/>
    <mergeCell ref="TQH138:TQJ138"/>
    <mergeCell ref="TQL138:TQN138"/>
    <mergeCell ref="TQP138:TQR138"/>
    <mergeCell ref="TQT138:TQV138"/>
    <mergeCell ref="TOD138:TOF138"/>
    <mergeCell ref="TOH138:TOJ138"/>
    <mergeCell ref="TOL138:TON138"/>
    <mergeCell ref="TOP138:TOR138"/>
    <mergeCell ref="TOT138:TOV138"/>
    <mergeCell ref="TOX138:TOZ138"/>
    <mergeCell ref="TPB138:TPD138"/>
    <mergeCell ref="TPF138:TPH138"/>
    <mergeCell ref="TPJ138:TPL138"/>
    <mergeCell ref="TMT138:TMV138"/>
    <mergeCell ref="TMX138:TMZ138"/>
    <mergeCell ref="TNB138:TND138"/>
    <mergeCell ref="TNF138:TNH138"/>
    <mergeCell ref="TNJ138:TNL138"/>
    <mergeCell ref="TNN138:TNP138"/>
    <mergeCell ref="TNR138:TNT138"/>
    <mergeCell ref="TNV138:TNX138"/>
    <mergeCell ref="TNZ138:TOB138"/>
    <mergeCell ref="TWL138:TWN138"/>
    <mergeCell ref="TWP138:TWR138"/>
    <mergeCell ref="TWT138:TWV138"/>
    <mergeCell ref="TWX138:TWZ138"/>
    <mergeCell ref="TXB138:TXD138"/>
    <mergeCell ref="TXF138:TXH138"/>
    <mergeCell ref="TXJ138:TXL138"/>
    <mergeCell ref="TXN138:TXP138"/>
    <mergeCell ref="TXR138:TXT138"/>
    <mergeCell ref="TVB138:TVD138"/>
    <mergeCell ref="TVF138:TVH138"/>
    <mergeCell ref="TVJ138:TVL138"/>
    <mergeCell ref="TVN138:TVP138"/>
    <mergeCell ref="TVR138:TVT138"/>
    <mergeCell ref="TVV138:TVX138"/>
    <mergeCell ref="TVZ138:TWB138"/>
    <mergeCell ref="TWD138:TWF138"/>
    <mergeCell ref="TWH138:TWJ138"/>
    <mergeCell ref="TTR138:TTT138"/>
    <mergeCell ref="TTV138:TTX138"/>
    <mergeCell ref="TTZ138:TUB138"/>
    <mergeCell ref="TUD138:TUF138"/>
    <mergeCell ref="TUH138:TUJ138"/>
    <mergeCell ref="TUL138:TUN138"/>
    <mergeCell ref="TUP138:TUR138"/>
    <mergeCell ref="TUT138:TUV138"/>
    <mergeCell ref="TUX138:TUZ138"/>
    <mergeCell ref="TSH138:TSJ138"/>
    <mergeCell ref="TSL138:TSN138"/>
    <mergeCell ref="TSP138:TSR138"/>
    <mergeCell ref="TST138:TSV138"/>
    <mergeCell ref="TSX138:TSZ138"/>
    <mergeCell ref="TTB138:TTD138"/>
    <mergeCell ref="TTF138:TTH138"/>
    <mergeCell ref="TTJ138:TTL138"/>
    <mergeCell ref="TTN138:TTP138"/>
    <mergeCell ref="UBZ138:UCB138"/>
    <mergeCell ref="UCD138:UCF138"/>
    <mergeCell ref="UCH138:UCJ138"/>
    <mergeCell ref="UCL138:UCN138"/>
    <mergeCell ref="UCP138:UCR138"/>
    <mergeCell ref="UCT138:UCV138"/>
    <mergeCell ref="UCX138:UCZ138"/>
    <mergeCell ref="UDB138:UDD138"/>
    <mergeCell ref="UDF138:UDH138"/>
    <mergeCell ref="UAP138:UAR138"/>
    <mergeCell ref="UAT138:UAV138"/>
    <mergeCell ref="UAX138:UAZ138"/>
    <mergeCell ref="UBB138:UBD138"/>
    <mergeCell ref="UBF138:UBH138"/>
    <mergeCell ref="UBJ138:UBL138"/>
    <mergeCell ref="UBN138:UBP138"/>
    <mergeCell ref="UBR138:UBT138"/>
    <mergeCell ref="UBV138:UBX138"/>
    <mergeCell ref="TZF138:TZH138"/>
    <mergeCell ref="TZJ138:TZL138"/>
    <mergeCell ref="TZN138:TZP138"/>
    <mergeCell ref="TZR138:TZT138"/>
    <mergeCell ref="TZV138:TZX138"/>
    <mergeCell ref="TZZ138:UAB138"/>
    <mergeCell ref="UAD138:UAF138"/>
    <mergeCell ref="UAH138:UAJ138"/>
    <mergeCell ref="UAL138:UAN138"/>
    <mergeCell ref="TXV138:TXX138"/>
    <mergeCell ref="TXZ138:TYB138"/>
    <mergeCell ref="TYD138:TYF138"/>
    <mergeCell ref="TYH138:TYJ138"/>
    <mergeCell ref="TYL138:TYN138"/>
    <mergeCell ref="TYP138:TYR138"/>
    <mergeCell ref="TYT138:TYV138"/>
    <mergeCell ref="TYX138:TYZ138"/>
    <mergeCell ref="TZB138:TZD138"/>
    <mergeCell ref="UHN138:UHP138"/>
    <mergeCell ref="UHR138:UHT138"/>
    <mergeCell ref="UHV138:UHX138"/>
    <mergeCell ref="UHZ138:UIB138"/>
    <mergeCell ref="UID138:UIF138"/>
    <mergeCell ref="UIH138:UIJ138"/>
    <mergeCell ref="UIL138:UIN138"/>
    <mergeCell ref="UIP138:UIR138"/>
    <mergeCell ref="UIT138:UIV138"/>
    <mergeCell ref="UGD138:UGF138"/>
    <mergeCell ref="UGH138:UGJ138"/>
    <mergeCell ref="UGL138:UGN138"/>
    <mergeCell ref="UGP138:UGR138"/>
    <mergeCell ref="UGT138:UGV138"/>
    <mergeCell ref="UGX138:UGZ138"/>
    <mergeCell ref="UHB138:UHD138"/>
    <mergeCell ref="UHF138:UHH138"/>
    <mergeCell ref="UHJ138:UHL138"/>
    <mergeCell ref="UET138:UEV138"/>
    <mergeCell ref="UEX138:UEZ138"/>
    <mergeCell ref="UFB138:UFD138"/>
    <mergeCell ref="UFF138:UFH138"/>
    <mergeCell ref="UFJ138:UFL138"/>
    <mergeCell ref="UFN138:UFP138"/>
    <mergeCell ref="UFR138:UFT138"/>
    <mergeCell ref="UFV138:UFX138"/>
    <mergeCell ref="UFZ138:UGB138"/>
    <mergeCell ref="UDJ138:UDL138"/>
    <mergeCell ref="UDN138:UDP138"/>
    <mergeCell ref="UDR138:UDT138"/>
    <mergeCell ref="UDV138:UDX138"/>
    <mergeCell ref="UDZ138:UEB138"/>
    <mergeCell ref="UED138:UEF138"/>
    <mergeCell ref="UEH138:UEJ138"/>
    <mergeCell ref="UEL138:UEN138"/>
    <mergeCell ref="UEP138:UER138"/>
    <mergeCell ref="UNB138:UND138"/>
    <mergeCell ref="UNF138:UNH138"/>
    <mergeCell ref="UNJ138:UNL138"/>
    <mergeCell ref="UNN138:UNP138"/>
    <mergeCell ref="UNR138:UNT138"/>
    <mergeCell ref="UNV138:UNX138"/>
    <mergeCell ref="UNZ138:UOB138"/>
    <mergeCell ref="UOD138:UOF138"/>
    <mergeCell ref="UOH138:UOJ138"/>
    <mergeCell ref="ULR138:ULT138"/>
    <mergeCell ref="ULV138:ULX138"/>
    <mergeCell ref="ULZ138:UMB138"/>
    <mergeCell ref="UMD138:UMF138"/>
    <mergeCell ref="UMH138:UMJ138"/>
    <mergeCell ref="UML138:UMN138"/>
    <mergeCell ref="UMP138:UMR138"/>
    <mergeCell ref="UMT138:UMV138"/>
    <mergeCell ref="UMX138:UMZ138"/>
    <mergeCell ref="UKH138:UKJ138"/>
    <mergeCell ref="UKL138:UKN138"/>
    <mergeCell ref="UKP138:UKR138"/>
    <mergeCell ref="UKT138:UKV138"/>
    <mergeCell ref="UKX138:UKZ138"/>
    <mergeCell ref="ULB138:ULD138"/>
    <mergeCell ref="ULF138:ULH138"/>
    <mergeCell ref="ULJ138:ULL138"/>
    <mergeCell ref="ULN138:ULP138"/>
    <mergeCell ref="UIX138:UIZ138"/>
    <mergeCell ref="UJB138:UJD138"/>
    <mergeCell ref="UJF138:UJH138"/>
    <mergeCell ref="UJJ138:UJL138"/>
    <mergeCell ref="UJN138:UJP138"/>
    <mergeCell ref="UJR138:UJT138"/>
    <mergeCell ref="UJV138:UJX138"/>
    <mergeCell ref="UJZ138:UKB138"/>
    <mergeCell ref="UKD138:UKF138"/>
    <mergeCell ref="USP138:USR138"/>
    <mergeCell ref="UST138:USV138"/>
    <mergeCell ref="USX138:USZ138"/>
    <mergeCell ref="UTB138:UTD138"/>
    <mergeCell ref="UTF138:UTH138"/>
    <mergeCell ref="UTJ138:UTL138"/>
    <mergeCell ref="UTN138:UTP138"/>
    <mergeCell ref="UTR138:UTT138"/>
    <mergeCell ref="UTV138:UTX138"/>
    <mergeCell ref="URF138:URH138"/>
    <mergeCell ref="URJ138:URL138"/>
    <mergeCell ref="URN138:URP138"/>
    <mergeCell ref="URR138:URT138"/>
    <mergeCell ref="URV138:URX138"/>
    <mergeCell ref="URZ138:USB138"/>
    <mergeCell ref="USD138:USF138"/>
    <mergeCell ref="USH138:USJ138"/>
    <mergeCell ref="USL138:USN138"/>
    <mergeCell ref="UPV138:UPX138"/>
    <mergeCell ref="UPZ138:UQB138"/>
    <mergeCell ref="UQD138:UQF138"/>
    <mergeCell ref="UQH138:UQJ138"/>
    <mergeCell ref="UQL138:UQN138"/>
    <mergeCell ref="UQP138:UQR138"/>
    <mergeCell ref="UQT138:UQV138"/>
    <mergeCell ref="UQX138:UQZ138"/>
    <mergeCell ref="URB138:URD138"/>
    <mergeCell ref="UOL138:UON138"/>
    <mergeCell ref="UOP138:UOR138"/>
    <mergeCell ref="UOT138:UOV138"/>
    <mergeCell ref="UOX138:UOZ138"/>
    <mergeCell ref="UPB138:UPD138"/>
    <mergeCell ref="UPF138:UPH138"/>
    <mergeCell ref="UPJ138:UPL138"/>
    <mergeCell ref="UPN138:UPP138"/>
    <mergeCell ref="UPR138:UPT138"/>
    <mergeCell ref="UYD138:UYF138"/>
    <mergeCell ref="UYH138:UYJ138"/>
    <mergeCell ref="UYL138:UYN138"/>
    <mergeCell ref="UYP138:UYR138"/>
    <mergeCell ref="UYT138:UYV138"/>
    <mergeCell ref="UYX138:UYZ138"/>
    <mergeCell ref="UZB138:UZD138"/>
    <mergeCell ref="UZF138:UZH138"/>
    <mergeCell ref="UZJ138:UZL138"/>
    <mergeCell ref="UWT138:UWV138"/>
    <mergeCell ref="UWX138:UWZ138"/>
    <mergeCell ref="UXB138:UXD138"/>
    <mergeCell ref="UXF138:UXH138"/>
    <mergeCell ref="UXJ138:UXL138"/>
    <mergeCell ref="UXN138:UXP138"/>
    <mergeCell ref="UXR138:UXT138"/>
    <mergeCell ref="UXV138:UXX138"/>
    <mergeCell ref="UXZ138:UYB138"/>
    <mergeCell ref="UVJ138:UVL138"/>
    <mergeCell ref="UVN138:UVP138"/>
    <mergeCell ref="UVR138:UVT138"/>
    <mergeCell ref="UVV138:UVX138"/>
    <mergeCell ref="UVZ138:UWB138"/>
    <mergeCell ref="UWD138:UWF138"/>
    <mergeCell ref="UWH138:UWJ138"/>
    <mergeCell ref="UWL138:UWN138"/>
    <mergeCell ref="UWP138:UWR138"/>
    <mergeCell ref="UTZ138:UUB138"/>
    <mergeCell ref="UUD138:UUF138"/>
    <mergeCell ref="UUH138:UUJ138"/>
    <mergeCell ref="UUL138:UUN138"/>
    <mergeCell ref="UUP138:UUR138"/>
    <mergeCell ref="UUT138:UUV138"/>
    <mergeCell ref="UUX138:UUZ138"/>
    <mergeCell ref="UVB138:UVD138"/>
    <mergeCell ref="UVF138:UVH138"/>
    <mergeCell ref="VDR138:VDT138"/>
    <mergeCell ref="VDV138:VDX138"/>
    <mergeCell ref="VDZ138:VEB138"/>
    <mergeCell ref="VED138:VEF138"/>
    <mergeCell ref="VEH138:VEJ138"/>
    <mergeCell ref="VEL138:VEN138"/>
    <mergeCell ref="VEP138:VER138"/>
    <mergeCell ref="VET138:VEV138"/>
    <mergeCell ref="VEX138:VEZ138"/>
    <mergeCell ref="VCH138:VCJ138"/>
    <mergeCell ref="VCL138:VCN138"/>
    <mergeCell ref="VCP138:VCR138"/>
    <mergeCell ref="VCT138:VCV138"/>
    <mergeCell ref="VCX138:VCZ138"/>
    <mergeCell ref="VDB138:VDD138"/>
    <mergeCell ref="VDF138:VDH138"/>
    <mergeCell ref="VDJ138:VDL138"/>
    <mergeCell ref="VDN138:VDP138"/>
    <mergeCell ref="VAX138:VAZ138"/>
    <mergeCell ref="VBB138:VBD138"/>
    <mergeCell ref="VBF138:VBH138"/>
    <mergeCell ref="VBJ138:VBL138"/>
    <mergeCell ref="VBN138:VBP138"/>
    <mergeCell ref="VBR138:VBT138"/>
    <mergeCell ref="VBV138:VBX138"/>
    <mergeCell ref="VBZ138:VCB138"/>
    <mergeCell ref="VCD138:VCF138"/>
    <mergeCell ref="UZN138:UZP138"/>
    <mergeCell ref="UZR138:UZT138"/>
    <mergeCell ref="UZV138:UZX138"/>
    <mergeCell ref="UZZ138:VAB138"/>
    <mergeCell ref="VAD138:VAF138"/>
    <mergeCell ref="VAH138:VAJ138"/>
    <mergeCell ref="VAL138:VAN138"/>
    <mergeCell ref="VAP138:VAR138"/>
    <mergeCell ref="VAT138:VAV138"/>
    <mergeCell ref="VJF138:VJH138"/>
    <mergeCell ref="VJJ138:VJL138"/>
    <mergeCell ref="VJN138:VJP138"/>
    <mergeCell ref="VJR138:VJT138"/>
    <mergeCell ref="VJV138:VJX138"/>
    <mergeCell ref="VJZ138:VKB138"/>
    <mergeCell ref="VKD138:VKF138"/>
    <mergeCell ref="VKH138:VKJ138"/>
    <mergeCell ref="VKL138:VKN138"/>
    <mergeCell ref="VHV138:VHX138"/>
    <mergeCell ref="VHZ138:VIB138"/>
    <mergeCell ref="VID138:VIF138"/>
    <mergeCell ref="VIH138:VIJ138"/>
    <mergeCell ref="VIL138:VIN138"/>
    <mergeCell ref="VIP138:VIR138"/>
    <mergeCell ref="VIT138:VIV138"/>
    <mergeCell ref="VIX138:VIZ138"/>
    <mergeCell ref="VJB138:VJD138"/>
    <mergeCell ref="VGL138:VGN138"/>
    <mergeCell ref="VGP138:VGR138"/>
    <mergeCell ref="VGT138:VGV138"/>
    <mergeCell ref="VGX138:VGZ138"/>
    <mergeCell ref="VHB138:VHD138"/>
    <mergeCell ref="VHF138:VHH138"/>
    <mergeCell ref="VHJ138:VHL138"/>
    <mergeCell ref="VHN138:VHP138"/>
    <mergeCell ref="VHR138:VHT138"/>
    <mergeCell ref="VFB138:VFD138"/>
    <mergeCell ref="VFF138:VFH138"/>
    <mergeCell ref="VFJ138:VFL138"/>
    <mergeCell ref="VFN138:VFP138"/>
    <mergeCell ref="VFR138:VFT138"/>
    <mergeCell ref="VFV138:VFX138"/>
    <mergeCell ref="VFZ138:VGB138"/>
    <mergeCell ref="VGD138:VGF138"/>
    <mergeCell ref="VGH138:VGJ138"/>
    <mergeCell ref="VOT138:VOV138"/>
    <mergeCell ref="VOX138:VOZ138"/>
    <mergeCell ref="VPB138:VPD138"/>
    <mergeCell ref="VPF138:VPH138"/>
    <mergeCell ref="VPJ138:VPL138"/>
    <mergeCell ref="VPN138:VPP138"/>
    <mergeCell ref="VPR138:VPT138"/>
    <mergeCell ref="VPV138:VPX138"/>
    <mergeCell ref="VPZ138:VQB138"/>
    <mergeCell ref="VNJ138:VNL138"/>
    <mergeCell ref="VNN138:VNP138"/>
    <mergeCell ref="VNR138:VNT138"/>
    <mergeCell ref="VNV138:VNX138"/>
    <mergeCell ref="VNZ138:VOB138"/>
    <mergeCell ref="VOD138:VOF138"/>
    <mergeCell ref="VOH138:VOJ138"/>
    <mergeCell ref="VOL138:VON138"/>
    <mergeCell ref="VOP138:VOR138"/>
    <mergeCell ref="VLZ138:VMB138"/>
    <mergeCell ref="VMD138:VMF138"/>
    <mergeCell ref="VMH138:VMJ138"/>
    <mergeCell ref="VML138:VMN138"/>
    <mergeCell ref="VMP138:VMR138"/>
    <mergeCell ref="VMT138:VMV138"/>
    <mergeCell ref="VMX138:VMZ138"/>
    <mergeCell ref="VNB138:VND138"/>
    <mergeCell ref="VNF138:VNH138"/>
    <mergeCell ref="VKP138:VKR138"/>
    <mergeCell ref="VKT138:VKV138"/>
    <mergeCell ref="VKX138:VKZ138"/>
    <mergeCell ref="VLB138:VLD138"/>
    <mergeCell ref="VLF138:VLH138"/>
    <mergeCell ref="VLJ138:VLL138"/>
    <mergeCell ref="VLN138:VLP138"/>
    <mergeCell ref="VLR138:VLT138"/>
    <mergeCell ref="VLV138:VLX138"/>
    <mergeCell ref="VUH138:VUJ138"/>
    <mergeCell ref="VUL138:VUN138"/>
    <mergeCell ref="VUP138:VUR138"/>
    <mergeCell ref="VUT138:VUV138"/>
    <mergeCell ref="VUX138:VUZ138"/>
    <mergeCell ref="VVB138:VVD138"/>
    <mergeCell ref="VVF138:VVH138"/>
    <mergeCell ref="VVJ138:VVL138"/>
    <mergeCell ref="VVN138:VVP138"/>
    <mergeCell ref="VSX138:VSZ138"/>
    <mergeCell ref="VTB138:VTD138"/>
    <mergeCell ref="VTF138:VTH138"/>
    <mergeCell ref="VTJ138:VTL138"/>
    <mergeCell ref="VTN138:VTP138"/>
    <mergeCell ref="VTR138:VTT138"/>
    <mergeCell ref="VTV138:VTX138"/>
    <mergeCell ref="VTZ138:VUB138"/>
    <mergeCell ref="VUD138:VUF138"/>
    <mergeCell ref="VRN138:VRP138"/>
    <mergeCell ref="VRR138:VRT138"/>
    <mergeCell ref="VRV138:VRX138"/>
    <mergeCell ref="VRZ138:VSB138"/>
    <mergeCell ref="VSD138:VSF138"/>
    <mergeCell ref="VSH138:VSJ138"/>
    <mergeCell ref="VSL138:VSN138"/>
    <mergeCell ref="VSP138:VSR138"/>
    <mergeCell ref="VST138:VSV138"/>
    <mergeCell ref="VQD138:VQF138"/>
    <mergeCell ref="VQH138:VQJ138"/>
    <mergeCell ref="VQL138:VQN138"/>
    <mergeCell ref="VQP138:VQR138"/>
    <mergeCell ref="VQT138:VQV138"/>
    <mergeCell ref="VQX138:VQZ138"/>
    <mergeCell ref="VRB138:VRD138"/>
    <mergeCell ref="VRF138:VRH138"/>
    <mergeCell ref="VRJ138:VRL138"/>
    <mergeCell ref="VZV138:VZX138"/>
    <mergeCell ref="VZZ138:WAB138"/>
    <mergeCell ref="WAD138:WAF138"/>
    <mergeCell ref="WAH138:WAJ138"/>
    <mergeCell ref="WAL138:WAN138"/>
    <mergeCell ref="WAP138:WAR138"/>
    <mergeCell ref="WAT138:WAV138"/>
    <mergeCell ref="WAX138:WAZ138"/>
    <mergeCell ref="WBB138:WBD138"/>
    <mergeCell ref="VYL138:VYN138"/>
    <mergeCell ref="VYP138:VYR138"/>
    <mergeCell ref="VYT138:VYV138"/>
    <mergeCell ref="VYX138:VYZ138"/>
    <mergeCell ref="VZB138:VZD138"/>
    <mergeCell ref="VZF138:VZH138"/>
    <mergeCell ref="VZJ138:VZL138"/>
    <mergeCell ref="VZN138:VZP138"/>
    <mergeCell ref="VZR138:VZT138"/>
    <mergeCell ref="VXB138:VXD138"/>
    <mergeCell ref="VXF138:VXH138"/>
    <mergeCell ref="VXJ138:VXL138"/>
    <mergeCell ref="VXN138:VXP138"/>
    <mergeCell ref="VXR138:VXT138"/>
    <mergeCell ref="VXV138:VXX138"/>
    <mergeCell ref="VXZ138:VYB138"/>
    <mergeCell ref="VYD138:VYF138"/>
    <mergeCell ref="VYH138:VYJ138"/>
    <mergeCell ref="VVR138:VVT138"/>
    <mergeCell ref="VVV138:VVX138"/>
    <mergeCell ref="VVZ138:VWB138"/>
    <mergeCell ref="VWD138:VWF138"/>
    <mergeCell ref="VWH138:VWJ138"/>
    <mergeCell ref="VWL138:VWN138"/>
    <mergeCell ref="VWP138:VWR138"/>
    <mergeCell ref="VWT138:VWV138"/>
    <mergeCell ref="VWX138:VWZ138"/>
    <mergeCell ref="WFJ138:WFL138"/>
    <mergeCell ref="WFN138:WFP138"/>
    <mergeCell ref="WFR138:WFT138"/>
    <mergeCell ref="WFV138:WFX138"/>
    <mergeCell ref="WFZ138:WGB138"/>
    <mergeCell ref="WGD138:WGF138"/>
    <mergeCell ref="WGH138:WGJ138"/>
    <mergeCell ref="WGL138:WGN138"/>
    <mergeCell ref="WGP138:WGR138"/>
    <mergeCell ref="WDZ138:WEB138"/>
    <mergeCell ref="WED138:WEF138"/>
    <mergeCell ref="WEH138:WEJ138"/>
    <mergeCell ref="WEL138:WEN138"/>
    <mergeCell ref="WEP138:WER138"/>
    <mergeCell ref="WET138:WEV138"/>
    <mergeCell ref="WEX138:WEZ138"/>
    <mergeCell ref="WFB138:WFD138"/>
    <mergeCell ref="WFF138:WFH138"/>
    <mergeCell ref="WCP138:WCR138"/>
    <mergeCell ref="WCT138:WCV138"/>
    <mergeCell ref="WCX138:WCZ138"/>
    <mergeCell ref="WDB138:WDD138"/>
    <mergeCell ref="WDF138:WDH138"/>
    <mergeCell ref="WDJ138:WDL138"/>
    <mergeCell ref="WDN138:WDP138"/>
    <mergeCell ref="WDR138:WDT138"/>
    <mergeCell ref="WDV138:WDX138"/>
    <mergeCell ref="WBF138:WBH138"/>
    <mergeCell ref="WBJ138:WBL138"/>
    <mergeCell ref="WBN138:WBP138"/>
    <mergeCell ref="WBR138:WBT138"/>
    <mergeCell ref="WBV138:WBX138"/>
    <mergeCell ref="WBZ138:WCB138"/>
    <mergeCell ref="WCD138:WCF138"/>
    <mergeCell ref="WCH138:WCJ138"/>
    <mergeCell ref="WCL138:WCN138"/>
    <mergeCell ref="WKX138:WKZ138"/>
    <mergeCell ref="WLB138:WLD138"/>
    <mergeCell ref="WLF138:WLH138"/>
    <mergeCell ref="WLJ138:WLL138"/>
    <mergeCell ref="WLN138:WLP138"/>
    <mergeCell ref="WLR138:WLT138"/>
    <mergeCell ref="WLV138:WLX138"/>
    <mergeCell ref="WLZ138:WMB138"/>
    <mergeCell ref="WMD138:WMF138"/>
    <mergeCell ref="WJN138:WJP138"/>
    <mergeCell ref="WJR138:WJT138"/>
    <mergeCell ref="WJV138:WJX138"/>
    <mergeCell ref="WJZ138:WKB138"/>
    <mergeCell ref="WKD138:WKF138"/>
    <mergeCell ref="WKH138:WKJ138"/>
    <mergeCell ref="WKL138:WKN138"/>
    <mergeCell ref="WKP138:WKR138"/>
    <mergeCell ref="WKT138:WKV138"/>
    <mergeCell ref="WID138:WIF138"/>
    <mergeCell ref="WIH138:WIJ138"/>
    <mergeCell ref="WIL138:WIN138"/>
    <mergeCell ref="WIP138:WIR138"/>
    <mergeCell ref="WIT138:WIV138"/>
    <mergeCell ref="WIX138:WIZ138"/>
    <mergeCell ref="WJB138:WJD138"/>
    <mergeCell ref="WJF138:WJH138"/>
    <mergeCell ref="WJJ138:WJL138"/>
    <mergeCell ref="WGT138:WGV138"/>
    <mergeCell ref="WGX138:WGZ138"/>
    <mergeCell ref="WHB138:WHD138"/>
    <mergeCell ref="WHF138:WHH138"/>
    <mergeCell ref="WHJ138:WHL138"/>
    <mergeCell ref="WHN138:WHP138"/>
    <mergeCell ref="WHR138:WHT138"/>
    <mergeCell ref="WHV138:WHX138"/>
    <mergeCell ref="WHZ138:WIB138"/>
    <mergeCell ref="WSP138:WSR138"/>
    <mergeCell ref="WST138:WSV138"/>
    <mergeCell ref="WSX138:WSZ138"/>
    <mergeCell ref="WTB138:WTD138"/>
    <mergeCell ref="WQL138:WQN138"/>
    <mergeCell ref="WQP138:WQR138"/>
    <mergeCell ref="WQT138:WQV138"/>
    <mergeCell ref="WQX138:WQZ138"/>
    <mergeCell ref="WRB138:WRD138"/>
    <mergeCell ref="WRF138:WRH138"/>
    <mergeCell ref="WRJ138:WRL138"/>
    <mergeCell ref="WRN138:WRP138"/>
    <mergeCell ref="WRR138:WRT138"/>
    <mergeCell ref="WPB138:WPD138"/>
    <mergeCell ref="WPF138:WPH138"/>
    <mergeCell ref="WPJ138:WPL138"/>
    <mergeCell ref="WPN138:WPP138"/>
    <mergeCell ref="WPR138:WPT138"/>
    <mergeCell ref="WPV138:WPX138"/>
    <mergeCell ref="WPZ138:WQB138"/>
    <mergeCell ref="WQD138:WQF138"/>
    <mergeCell ref="WQH138:WQJ138"/>
    <mergeCell ref="WNR138:WNT138"/>
    <mergeCell ref="WNV138:WNX138"/>
    <mergeCell ref="WNZ138:WOB138"/>
    <mergeCell ref="WOD138:WOF138"/>
    <mergeCell ref="WOH138:WOJ138"/>
    <mergeCell ref="WOL138:WON138"/>
    <mergeCell ref="WOP138:WOR138"/>
    <mergeCell ref="WOT138:WOV138"/>
    <mergeCell ref="WOX138:WOZ138"/>
    <mergeCell ref="WMH138:WMJ138"/>
    <mergeCell ref="WML138:WMN138"/>
    <mergeCell ref="WMP138:WMR138"/>
    <mergeCell ref="WMT138:WMV138"/>
    <mergeCell ref="WMX138:WMZ138"/>
    <mergeCell ref="WNB138:WND138"/>
    <mergeCell ref="WNF138:WNH138"/>
    <mergeCell ref="WNJ138:WNL138"/>
    <mergeCell ref="WNN138:WNP138"/>
    <mergeCell ref="R139:T139"/>
    <mergeCell ref="V139:X139"/>
    <mergeCell ref="Z139:AB139"/>
    <mergeCell ref="AD139:AF139"/>
    <mergeCell ref="AH139:AJ139"/>
    <mergeCell ref="AL139:AN139"/>
    <mergeCell ref="AP139:AR139"/>
    <mergeCell ref="AT139:AV139"/>
    <mergeCell ref="AX139:AZ139"/>
    <mergeCell ref="BB139:BD139"/>
    <mergeCell ref="BF139:BH139"/>
    <mergeCell ref="BJ139:BL139"/>
    <mergeCell ref="BN139:BP139"/>
    <mergeCell ref="BR139:BT139"/>
    <mergeCell ref="BV139:BX139"/>
    <mergeCell ref="BZ139:CB139"/>
    <mergeCell ref="CD139:CF139"/>
    <mergeCell ref="CH139:CJ139"/>
    <mergeCell ref="XCX138:XCZ138"/>
    <mergeCell ref="XDB138:XDD138"/>
    <mergeCell ref="XDF138:XDH138"/>
    <mergeCell ref="XDJ138:XDL138"/>
    <mergeCell ref="XDN138:XDP138"/>
    <mergeCell ref="XDR138:XDT138"/>
    <mergeCell ref="XDV138:XDX138"/>
    <mergeCell ref="XDZ138:XEB138"/>
    <mergeCell ref="XED138:XEF138"/>
    <mergeCell ref="XBN138:XBP138"/>
    <mergeCell ref="XBR138:XBT138"/>
    <mergeCell ref="XBV138:XBX138"/>
    <mergeCell ref="XBZ138:XCB138"/>
    <mergeCell ref="XCD138:XCF138"/>
    <mergeCell ref="XCH138:XCJ138"/>
    <mergeCell ref="XCL138:XCN138"/>
    <mergeCell ref="XCP138:XCR138"/>
    <mergeCell ref="XCT138:XCV138"/>
    <mergeCell ref="XAD138:XAF138"/>
    <mergeCell ref="XAH138:XAJ138"/>
    <mergeCell ref="XAL138:XAN138"/>
    <mergeCell ref="XAP138:XAR138"/>
    <mergeCell ref="XAT138:XAV138"/>
    <mergeCell ref="XAX138:XAZ138"/>
    <mergeCell ref="XBB138:XBD138"/>
    <mergeCell ref="XBF138:XBH138"/>
    <mergeCell ref="XBJ138:XBL138"/>
    <mergeCell ref="WYT138:WYV138"/>
    <mergeCell ref="WYX138:WYZ138"/>
    <mergeCell ref="WZB138:WZD138"/>
    <mergeCell ref="WZF138:WZH138"/>
    <mergeCell ref="WZJ138:WZL138"/>
    <mergeCell ref="WZN138:WZP138"/>
    <mergeCell ref="WZR138:WZT138"/>
    <mergeCell ref="WZV138:WZX138"/>
    <mergeCell ref="WZZ138:XAB138"/>
    <mergeCell ref="WXJ138:WXL138"/>
    <mergeCell ref="WXN138:WXP138"/>
    <mergeCell ref="WXR138:WXT138"/>
    <mergeCell ref="WXV138:WXX138"/>
    <mergeCell ref="WXZ138:WYB138"/>
    <mergeCell ref="WYD138:WYF138"/>
    <mergeCell ref="WYH138:WYJ138"/>
    <mergeCell ref="WYL138:WYN138"/>
    <mergeCell ref="WYP138:WYR138"/>
    <mergeCell ref="WVZ138:WWB138"/>
    <mergeCell ref="FF139:FH139"/>
    <mergeCell ref="FJ139:FL139"/>
    <mergeCell ref="FN139:FP139"/>
    <mergeCell ref="FR139:FT139"/>
    <mergeCell ref="FV139:FX139"/>
    <mergeCell ref="FZ139:GB139"/>
    <mergeCell ref="GD139:GF139"/>
    <mergeCell ref="GH139:GJ139"/>
    <mergeCell ref="GL139:GN139"/>
    <mergeCell ref="DV139:DX139"/>
    <mergeCell ref="DZ139:EB139"/>
    <mergeCell ref="ED139:EF139"/>
    <mergeCell ref="EH139:EJ139"/>
    <mergeCell ref="EL139:EN139"/>
    <mergeCell ref="EP139:ER139"/>
    <mergeCell ref="ET139:EV139"/>
    <mergeCell ref="EX139:EZ139"/>
    <mergeCell ref="FB139:FD139"/>
    <mergeCell ref="CL139:CN139"/>
    <mergeCell ref="CP139:CR139"/>
    <mergeCell ref="CT139:CV139"/>
    <mergeCell ref="CX139:CZ139"/>
    <mergeCell ref="DB139:DD139"/>
    <mergeCell ref="DF139:DH139"/>
    <mergeCell ref="DJ139:DL139"/>
    <mergeCell ref="DN139:DP139"/>
    <mergeCell ref="DR139:DT139"/>
    <mergeCell ref="XEH138:XEJ138"/>
    <mergeCell ref="XEL138:XEN138"/>
    <mergeCell ref="XEP138:XER138"/>
    <mergeCell ref="XET138:XEV138"/>
    <mergeCell ref="XEX138:XEZ138"/>
    <mergeCell ref="XFB138:XFD138"/>
    <mergeCell ref="WWD138:WWF138"/>
    <mergeCell ref="WWH138:WWJ138"/>
    <mergeCell ref="WWL138:WWN138"/>
    <mergeCell ref="WWP138:WWR138"/>
    <mergeCell ref="WWT138:WWV138"/>
    <mergeCell ref="WWX138:WWZ138"/>
    <mergeCell ref="WXB138:WXD138"/>
    <mergeCell ref="WXF138:WXH138"/>
    <mergeCell ref="WUP138:WUR138"/>
    <mergeCell ref="WUT138:WUV138"/>
    <mergeCell ref="WUX138:WUZ138"/>
    <mergeCell ref="WVB138:WVD138"/>
    <mergeCell ref="WVF138:WVH138"/>
    <mergeCell ref="WVJ138:WVL138"/>
    <mergeCell ref="WVN138:WVP138"/>
    <mergeCell ref="WVR138:WVT138"/>
    <mergeCell ref="WVV138:WVX138"/>
    <mergeCell ref="WTF138:WTH138"/>
    <mergeCell ref="WTJ138:WTL138"/>
    <mergeCell ref="WTN138:WTP138"/>
    <mergeCell ref="WTR138:WTT138"/>
    <mergeCell ref="WTV138:WTX138"/>
    <mergeCell ref="WTZ138:WUB138"/>
    <mergeCell ref="WUD138:WUF138"/>
    <mergeCell ref="WUH138:WUJ138"/>
    <mergeCell ref="WUL138:WUN138"/>
    <mergeCell ref="WRV138:WRX138"/>
    <mergeCell ref="WRZ138:WSB138"/>
    <mergeCell ref="WSD138:WSF138"/>
    <mergeCell ref="WSH138:WSJ138"/>
    <mergeCell ref="WSL138:WSN138"/>
    <mergeCell ref="KT139:KV139"/>
    <mergeCell ref="KX139:KZ139"/>
    <mergeCell ref="LB139:LD139"/>
    <mergeCell ref="LF139:LH139"/>
    <mergeCell ref="LJ139:LL139"/>
    <mergeCell ref="LN139:LP139"/>
    <mergeCell ref="LR139:LT139"/>
    <mergeCell ref="LV139:LX139"/>
    <mergeCell ref="LZ139:MB139"/>
    <mergeCell ref="JJ139:JL139"/>
    <mergeCell ref="JN139:JP139"/>
    <mergeCell ref="JR139:JT139"/>
    <mergeCell ref="JV139:JX139"/>
    <mergeCell ref="JZ139:KB139"/>
    <mergeCell ref="KD139:KF139"/>
    <mergeCell ref="KH139:KJ139"/>
    <mergeCell ref="KL139:KN139"/>
    <mergeCell ref="KP139:KR139"/>
    <mergeCell ref="HZ139:IB139"/>
    <mergeCell ref="ID139:IF139"/>
    <mergeCell ref="IH139:IJ139"/>
    <mergeCell ref="IL139:IN139"/>
    <mergeCell ref="IP139:IR139"/>
    <mergeCell ref="IT139:IV139"/>
    <mergeCell ref="IX139:IZ139"/>
    <mergeCell ref="JB139:JD139"/>
    <mergeCell ref="JF139:JH139"/>
    <mergeCell ref="GP139:GR139"/>
    <mergeCell ref="GT139:GV139"/>
    <mergeCell ref="GX139:GZ139"/>
    <mergeCell ref="HB139:HD139"/>
    <mergeCell ref="HF139:HH139"/>
    <mergeCell ref="HJ139:HL139"/>
    <mergeCell ref="HN139:HP139"/>
    <mergeCell ref="HR139:HT139"/>
    <mergeCell ref="HV139:HX139"/>
    <mergeCell ref="QH139:QJ139"/>
    <mergeCell ref="QL139:QN139"/>
    <mergeCell ref="QP139:QR139"/>
    <mergeCell ref="QT139:QV139"/>
    <mergeCell ref="QX139:QZ139"/>
    <mergeCell ref="RB139:RD139"/>
    <mergeCell ref="RF139:RH139"/>
    <mergeCell ref="RJ139:RL139"/>
    <mergeCell ref="RN139:RP139"/>
    <mergeCell ref="OX139:OZ139"/>
    <mergeCell ref="PB139:PD139"/>
    <mergeCell ref="PF139:PH139"/>
    <mergeCell ref="PJ139:PL139"/>
    <mergeCell ref="PN139:PP139"/>
    <mergeCell ref="PR139:PT139"/>
    <mergeCell ref="PV139:PX139"/>
    <mergeCell ref="PZ139:QB139"/>
    <mergeCell ref="QD139:QF139"/>
    <mergeCell ref="NN139:NP139"/>
    <mergeCell ref="NR139:NT139"/>
    <mergeCell ref="NV139:NX139"/>
    <mergeCell ref="NZ139:OB139"/>
    <mergeCell ref="OD139:OF139"/>
    <mergeCell ref="OH139:OJ139"/>
    <mergeCell ref="OL139:ON139"/>
    <mergeCell ref="OP139:OR139"/>
    <mergeCell ref="OT139:OV139"/>
    <mergeCell ref="MD139:MF139"/>
    <mergeCell ref="MH139:MJ139"/>
    <mergeCell ref="ML139:MN139"/>
    <mergeCell ref="MP139:MR139"/>
    <mergeCell ref="MT139:MV139"/>
    <mergeCell ref="MX139:MZ139"/>
    <mergeCell ref="NB139:ND139"/>
    <mergeCell ref="NF139:NH139"/>
    <mergeCell ref="NJ139:NL139"/>
    <mergeCell ref="VV139:VX139"/>
    <mergeCell ref="VZ139:WB139"/>
    <mergeCell ref="WD139:WF139"/>
    <mergeCell ref="WH139:WJ139"/>
    <mergeCell ref="WL139:WN139"/>
    <mergeCell ref="WP139:WR139"/>
    <mergeCell ref="WT139:WV139"/>
    <mergeCell ref="WX139:WZ139"/>
    <mergeCell ref="XB139:XD139"/>
    <mergeCell ref="UL139:UN139"/>
    <mergeCell ref="UP139:UR139"/>
    <mergeCell ref="UT139:UV139"/>
    <mergeCell ref="UX139:UZ139"/>
    <mergeCell ref="VB139:VD139"/>
    <mergeCell ref="VF139:VH139"/>
    <mergeCell ref="VJ139:VL139"/>
    <mergeCell ref="VN139:VP139"/>
    <mergeCell ref="VR139:VT139"/>
    <mergeCell ref="TB139:TD139"/>
    <mergeCell ref="TF139:TH139"/>
    <mergeCell ref="TJ139:TL139"/>
    <mergeCell ref="TN139:TP139"/>
    <mergeCell ref="TR139:TT139"/>
    <mergeCell ref="TV139:TX139"/>
    <mergeCell ref="TZ139:UB139"/>
    <mergeCell ref="UD139:UF139"/>
    <mergeCell ref="UH139:UJ139"/>
    <mergeCell ref="RR139:RT139"/>
    <mergeCell ref="RV139:RX139"/>
    <mergeCell ref="RZ139:SB139"/>
    <mergeCell ref="SD139:SF139"/>
    <mergeCell ref="SH139:SJ139"/>
    <mergeCell ref="SL139:SN139"/>
    <mergeCell ref="SP139:SR139"/>
    <mergeCell ref="ST139:SV139"/>
    <mergeCell ref="SX139:SZ139"/>
    <mergeCell ref="ABJ139:ABL139"/>
    <mergeCell ref="ABN139:ABP139"/>
    <mergeCell ref="ABR139:ABT139"/>
    <mergeCell ref="ABV139:ABX139"/>
    <mergeCell ref="ABZ139:ACB139"/>
    <mergeCell ref="ACD139:ACF139"/>
    <mergeCell ref="ACH139:ACJ139"/>
    <mergeCell ref="ACL139:ACN139"/>
    <mergeCell ref="ACP139:ACR139"/>
    <mergeCell ref="ZZ139:AAB139"/>
    <mergeCell ref="AAD139:AAF139"/>
    <mergeCell ref="AAH139:AAJ139"/>
    <mergeCell ref="AAL139:AAN139"/>
    <mergeCell ref="AAP139:AAR139"/>
    <mergeCell ref="AAT139:AAV139"/>
    <mergeCell ref="AAX139:AAZ139"/>
    <mergeCell ref="ABB139:ABD139"/>
    <mergeCell ref="ABF139:ABH139"/>
    <mergeCell ref="YP139:YR139"/>
    <mergeCell ref="YT139:YV139"/>
    <mergeCell ref="YX139:YZ139"/>
    <mergeCell ref="ZB139:ZD139"/>
    <mergeCell ref="ZF139:ZH139"/>
    <mergeCell ref="ZJ139:ZL139"/>
    <mergeCell ref="ZN139:ZP139"/>
    <mergeCell ref="ZR139:ZT139"/>
    <mergeCell ref="ZV139:ZX139"/>
    <mergeCell ref="XF139:XH139"/>
    <mergeCell ref="XJ139:XL139"/>
    <mergeCell ref="XN139:XP139"/>
    <mergeCell ref="XR139:XT139"/>
    <mergeCell ref="XV139:XX139"/>
    <mergeCell ref="XZ139:YB139"/>
    <mergeCell ref="YD139:YF139"/>
    <mergeCell ref="YH139:YJ139"/>
    <mergeCell ref="YL139:YN139"/>
    <mergeCell ref="AGX139:AGZ139"/>
    <mergeCell ref="AHB139:AHD139"/>
    <mergeCell ref="AHF139:AHH139"/>
    <mergeCell ref="AHJ139:AHL139"/>
    <mergeCell ref="AHN139:AHP139"/>
    <mergeCell ref="AHR139:AHT139"/>
    <mergeCell ref="AHV139:AHX139"/>
    <mergeCell ref="AHZ139:AIB139"/>
    <mergeCell ref="AID139:AIF139"/>
    <mergeCell ref="AFN139:AFP139"/>
    <mergeCell ref="AFR139:AFT139"/>
    <mergeCell ref="AFV139:AFX139"/>
    <mergeCell ref="AFZ139:AGB139"/>
    <mergeCell ref="AGD139:AGF139"/>
    <mergeCell ref="AGH139:AGJ139"/>
    <mergeCell ref="AGL139:AGN139"/>
    <mergeCell ref="AGP139:AGR139"/>
    <mergeCell ref="AGT139:AGV139"/>
    <mergeCell ref="AED139:AEF139"/>
    <mergeCell ref="AEH139:AEJ139"/>
    <mergeCell ref="AEL139:AEN139"/>
    <mergeCell ref="AEP139:AER139"/>
    <mergeCell ref="AET139:AEV139"/>
    <mergeCell ref="AEX139:AEZ139"/>
    <mergeCell ref="AFB139:AFD139"/>
    <mergeCell ref="AFF139:AFH139"/>
    <mergeCell ref="AFJ139:AFL139"/>
    <mergeCell ref="ACT139:ACV139"/>
    <mergeCell ref="ACX139:ACZ139"/>
    <mergeCell ref="ADB139:ADD139"/>
    <mergeCell ref="ADF139:ADH139"/>
    <mergeCell ref="ADJ139:ADL139"/>
    <mergeCell ref="ADN139:ADP139"/>
    <mergeCell ref="ADR139:ADT139"/>
    <mergeCell ref="ADV139:ADX139"/>
    <mergeCell ref="ADZ139:AEB139"/>
    <mergeCell ref="AML139:AMN139"/>
    <mergeCell ref="AMP139:AMR139"/>
    <mergeCell ref="AMT139:AMV139"/>
    <mergeCell ref="AMX139:AMZ139"/>
    <mergeCell ref="ANB139:AND139"/>
    <mergeCell ref="ANF139:ANH139"/>
    <mergeCell ref="ANJ139:ANL139"/>
    <mergeCell ref="ANN139:ANP139"/>
    <mergeCell ref="ANR139:ANT139"/>
    <mergeCell ref="ALB139:ALD139"/>
    <mergeCell ref="ALF139:ALH139"/>
    <mergeCell ref="ALJ139:ALL139"/>
    <mergeCell ref="ALN139:ALP139"/>
    <mergeCell ref="ALR139:ALT139"/>
    <mergeCell ref="ALV139:ALX139"/>
    <mergeCell ref="ALZ139:AMB139"/>
    <mergeCell ref="AMD139:AMF139"/>
    <mergeCell ref="AMH139:AMJ139"/>
    <mergeCell ref="AJR139:AJT139"/>
    <mergeCell ref="AJV139:AJX139"/>
    <mergeCell ref="AJZ139:AKB139"/>
    <mergeCell ref="AKD139:AKF139"/>
    <mergeCell ref="AKH139:AKJ139"/>
    <mergeCell ref="AKL139:AKN139"/>
    <mergeCell ref="AKP139:AKR139"/>
    <mergeCell ref="AKT139:AKV139"/>
    <mergeCell ref="AKX139:AKZ139"/>
    <mergeCell ref="AIH139:AIJ139"/>
    <mergeCell ref="AIL139:AIN139"/>
    <mergeCell ref="AIP139:AIR139"/>
    <mergeCell ref="AIT139:AIV139"/>
    <mergeCell ref="AIX139:AIZ139"/>
    <mergeCell ref="AJB139:AJD139"/>
    <mergeCell ref="AJF139:AJH139"/>
    <mergeCell ref="AJJ139:AJL139"/>
    <mergeCell ref="AJN139:AJP139"/>
    <mergeCell ref="ARZ139:ASB139"/>
    <mergeCell ref="ASD139:ASF139"/>
    <mergeCell ref="ASH139:ASJ139"/>
    <mergeCell ref="ASL139:ASN139"/>
    <mergeCell ref="ASP139:ASR139"/>
    <mergeCell ref="AST139:ASV139"/>
    <mergeCell ref="ASX139:ASZ139"/>
    <mergeCell ref="ATB139:ATD139"/>
    <mergeCell ref="ATF139:ATH139"/>
    <mergeCell ref="AQP139:AQR139"/>
    <mergeCell ref="AQT139:AQV139"/>
    <mergeCell ref="AQX139:AQZ139"/>
    <mergeCell ref="ARB139:ARD139"/>
    <mergeCell ref="ARF139:ARH139"/>
    <mergeCell ref="ARJ139:ARL139"/>
    <mergeCell ref="ARN139:ARP139"/>
    <mergeCell ref="ARR139:ART139"/>
    <mergeCell ref="ARV139:ARX139"/>
    <mergeCell ref="APF139:APH139"/>
    <mergeCell ref="APJ139:APL139"/>
    <mergeCell ref="APN139:APP139"/>
    <mergeCell ref="APR139:APT139"/>
    <mergeCell ref="APV139:APX139"/>
    <mergeCell ref="APZ139:AQB139"/>
    <mergeCell ref="AQD139:AQF139"/>
    <mergeCell ref="AQH139:AQJ139"/>
    <mergeCell ref="AQL139:AQN139"/>
    <mergeCell ref="ANV139:ANX139"/>
    <mergeCell ref="ANZ139:AOB139"/>
    <mergeCell ref="AOD139:AOF139"/>
    <mergeCell ref="AOH139:AOJ139"/>
    <mergeCell ref="AOL139:AON139"/>
    <mergeCell ref="AOP139:AOR139"/>
    <mergeCell ref="AOT139:AOV139"/>
    <mergeCell ref="AOX139:AOZ139"/>
    <mergeCell ref="APB139:APD139"/>
    <mergeCell ref="AXN139:AXP139"/>
    <mergeCell ref="AXR139:AXT139"/>
    <mergeCell ref="AXV139:AXX139"/>
    <mergeCell ref="AXZ139:AYB139"/>
    <mergeCell ref="AYD139:AYF139"/>
    <mergeCell ref="AYH139:AYJ139"/>
    <mergeCell ref="AYL139:AYN139"/>
    <mergeCell ref="AYP139:AYR139"/>
    <mergeCell ref="AYT139:AYV139"/>
    <mergeCell ref="AWD139:AWF139"/>
    <mergeCell ref="AWH139:AWJ139"/>
    <mergeCell ref="AWL139:AWN139"/>
    <mergeCell ref="AWP139:AWR139"/>
    <mergeCell ref="AWT139:AWV139"/>
    <mergeCell ref="AWX139:AWZ139"/>
    <mergeCell ref="AXB139:AXD139"/>
    <mergeCell ref="AXF139:AXH139"/>
    <mergeCell ref="AXJ139:AXL139"/>
    <mergeCell ref="AUT139:AUV139"/>
    <mergeCell ref="AUX139:AUZ139"/>
    <mergeCell ref="AVB139:AVD139"/>
    <mergeCell ref="AVF139:AVH139"/>
    <mergeCell ref="AVJ139:AVL139"/>
    <mergeCell ref="AVN139:AVP139"/>
    <mergeCell ref="AVR139:AVT139"/>
    <mergeCell ref="AVV139:AVX139"/>
    <mergeCell ref="AVZ139:AWB139"/>
    <mergeCell ref="ATJ139:ATL139"/>
    <mergeCell ref="ATN139:ATP139"/>
    <mergeCell ref="ATR139:ATT139"/>
    <mergeCell ref="ATV139:ATX139"/>
    <mergeCell ref="ATZ139:AUB139"/>
    <mergeCell ref="AUD139:AUF139"/>
    <mergeCell ref="AUH139:AUJ139"/>
    <mergeCell ref="AUL139:AUN139"/>
    <mergeCell ref="AUP139:AUR139"/>
    <mergeCell ref="BDB139:BDD139"/>
    <mergeCell ref="BDF139:BDH139"/>
    <mergeCell ref="BDJ139:BDL139"/>
    <mergeCell ref="BDN139:BDP139"/>
    <mergeCell ref="BDR139:BDT139"/>
    <mergeCell ref="BDV139:BDX139"/>
    <mergeCell ref="BDZ139:BEB139"/>
    <mergeCell ref="BED139:BEF139"/>
    <mergeCell ref="BEH139:BEJ139"/>
    <mergeCell ref="BBR139:BBT139"/>
    <mergeCell ref="BBV139:BBX139"/>
    <mergeCell ref="BBZ139:BCB139"/>
    <mergeCell ref="BCD139:BCF139"/>
    <mergeCell ref="BCH139:BCJ139"/>
    <mergeCell ref="BCL139:BCN139"/>
    <mergeCell ref="BCP139:BCR139"/>
    <mergeCell ref="BCT139:BCV139"/>
    <mergeCell ref="BCX139:BCZ139"/>
    <mergeCell ref="BAH139:BAJ139"/>
    <mergeCell ref="BAL139:BAN139"/>
    <mergeCell ref="BAP139:BAR139"/>
    <mergeCell ref="BAT139:BAV139"/>
    <mergeCell ref="BAX139:BAZ139"/>
    <mergeCell ref="BBB139:BBD139"/>
    <mergeCell ref="BBF139:BBH139"/>
    <mergeCell ref="BBJ139:BBL139"/>
    <mergeCell ref="BBN139:BBP139"/>
    <mergeCell ref="AYX139:AYZ139"/>
    <mergeCell ref="AZB139:AZD139"/>
    <mergeCell ref="AZF139:AZH139"/>
    <mergeCell ref="AZJ139:AZL139"/>
    <mergeCell ref="AZN139:AZP139"/>
    <mergeCell ref="AZR139:AZT139"/>
    <mergeCell ref="AZV139:AZX139"/>
    <mergeCell ref="AZZ139:BAB139"/>
    <mergeCell ref="BAD139:BAF139"/>
    <mergeCell ref="BIP139:BIR139"/>
    <mergeCell ref="BIT139:BIV139"/>
    <mergeCell ref="BIX139:BIZ139"/>
    <mergeCell ref="BJB139:BJD139"/>
    <mergeCell ref="BJF139:BJH139"/>
    <mergeCell ref="BJJ139:BJL139"/>
    <mergeCell ref="BJN139:BJP139"/>
    <mergeCell ref="BJR139:BJT139"/>
    <mergeCell ref="BJV139:BJX139"/>
    <mergeCell ref="BHF139:BHH139"/>
    <mergeCell ref="BHJ139:BHL139"/>
    <mergeCell ref="BHN139:BHP139"/>
    <mergeCell ref="BHR139:BHT139"/>
    <mergeCell ref="BHV139:BHX139"/>
    <mergeCell ref="BHZ139:BIB139"/>
    <mergeCell ref="BID139:BIF139"/>
    <mergeCell ref="BIH139:BIJ139"/>
    <mergeCell ref="BIL139:BIN139"/>
    <mergeCell ref="BFV139:BFX139"/>
    <mergeCell ref="BFZ139:BGB139"/>
    <mergeCell ref="BGD139:BGF139"/>
    <mergeCell ref="BGH139:BGJ139"/>
    <mergeCell ref="BGL139:BGN139"/>
    <mergeCell ref="BGP139:BGR139"/>
    <mergeCell ref="BGT139:BGV139"/>
    <mergeCell ref="BGX139:BGZ139"/>
    <mergeCell ref="BHB139:BHD139"/>
    <mergeCell ref="BEL139:BEN139"/>
    <mergeCell ref="BEP139:BER139"/>
    <mergeCell ref="BET139:BEV139"/>
    <mergeCell ref="BEX139:BEZ139"/>
    <mergeCell ref="BFB139:BFD139"/>
    <mergeCell ref="BFF139:BFH139"/>
    <mergeCell ref="BFJ139:BFL139"/>
    <mergeCell ref="BFN139:BFP139"/>
    <mergeCell ref="BFR139:BFT139"/>
    <mergeCell ref="BOD139:BOF139"/>
    <mergeCell ref="BOH139:BOJ139"/>
    <mergeCell ref="BOL139:BON139"/>
    <mergeCell ref="BOP139:BOR139"/>
    <mergeCell ref="BOT139:BOV139"/>
    <mergeCell ref="BOX139:BOZ139"/>
    <mergeCell ref="BPB139:BPD139"/>
    <mergeCell ref="BPF139:BPH139"/>
    <mergeCell ref="BPJ139:BPL139"/>
    <mergeCell ref="BMT139:BMV139"/>
    <mergeCell ref="BMX139:BMZ139"/>
    <mergeCell ref="BNB139:BND139"/>
    <mergeCell ref="BNF139:BNH139"/>
    <mergeCell ref="BNJ139:BNL139"/>
    <mergeCell ref="BNN139:BNP139"/>
    <mergeCell ref="BNR139:BNT139"/>
    <mergeCell ref="BNV139:BNX139"/>
    <mergeCell ref="BNZ139:BOB139"/>
    <mergeCell ref="BLJ139:BLL139"/>
    <mergeCell ref="BLN139:BLP139"/>
    <mergeCell ref="BLR139:BLT139"/>
    <mergeCell ref="BLV139:BLX139"/>
    <mergeCell ref="BLZ139:BMB139"/>
    <mergeCell ref="BMD139:BMF139"/>
    <mergeCell ref="BMH139:BMJ139"/>
    <mergeCell ref="BML139:BMN139"/>
    <mergeCell ref="BMP139:BMR139"/>
    <mergeCell ref="BJZ139:BKB139"/>
    <mergeCell ref="BKD139:BKF139"/>
    <mergeCell ref="BKH139:BKJ139"/>
    <mergeCell ref="BKL139:BKN139"/>
    <mergeCell ref="BKP139:BKR139"/>
    <mergeCell ref="BKT139:BKV139"/>
    <mergeCell ref="BKX139:BKZ139"/>
    <mergeCell ref="BLB139:BLD139"/>
    <mergeCell ref="BLF139:BLH139"/>
    <mergeCell ref="BTR139:BTT139"/>
    <mergeCell ref="BTV139:BTX139"/>
    <mergeCell ref="BTZ139:BUB139"/>
    <mergeCell ref="BUD139:BUF139"/>
    <mergeCell ref="BUH139:BUJ139"/>
    <mergeCell ref="BUL139:BUN139"/>
    <mergeCell ref="BUP139:BUR139"/>
    <mergeCell ref="BUT139:BUV139"/>
    <mergeCell ref="BUX139:BUZ139"/>
    <mergeCell ref="BSH139:BSJ139"/>
    <mergeCell ref="BSL139:BSN139"/>
    <mergeCell ref="BSP139:BSR139"/>
    <mergeCell ref="BST139:BSV139"/>
    <mergeCell ref="BSX139:BSZ139"/>
    <mergeCell ref="BTB139:BTD139"/>
    <mergeCell ref="BTF139:BTH139"/>
    <mergeCell ref="BTJ139:BTL139"/>
    <mergeCell ref="BTN139:BTP139"/>
    <mergeCell ref="BQX139:BQZ139"/>
    <mergeCell ref="BRB139:BRD139"/>
    <mergeCell ref="BRF139:BRH139"/>
    <mergeCell ref="BRJ139:BRL139"/>
    <mergeCell ref="BRN139:BRP139"/>
    <mergeCell ref="BRR139:BRT139"/>
    <mergeCell ref="BRV139:BRX139"/>
    <mergeCell ref="BRZ139:BSB139"/>
    <mergeCell ref="BSD139:BSF139"/>
    <mergeCell ref="BPN139:BPP139"/>
    <mergeCell ref="BPR139:BPT139"/>
    <mergeCell ref="BPV139:BPX139"/>
    <mergeCell ref="BPZ139:BQB139"/>
    <mergeCell ref="BQD139:BQF139"/>
    <mergeCell ref="BQH139:BQJ139"/>
    <mergeCell ref="BQL139:BQN139"/>
    <mergeCell ref="BQP139:BQR139"/>
    <mergeCell ref="BQT139:BQV139"/>
    <mergeCell ref="BZF139:BZH139"/>
    <mergeCell ref="BZJ139:BZL139"/>
    <mergeCell ref="BZN139:BZP139"/>
    <mergeCell ref="BZR139:BZT139"/>
    <mergeCell ref="BZV139:BZX139"/>
    <mergeCell ref="BZZ139:CAB139"/>
    <mergeCell ref="CAD139:CAF139"/>
    <mergeCell ref="CAH139:CAJ139"/>
    <mergeCell ref="CAL139:CAN139"/>
    <mergeCell ref="BXV139:BXX139"/>
    <mergeCell ref="BXZ139:BYB139"/>
    <mergeCell ref="BYD139:BYF139"/>
    <mergeCell ref="BYH139:BYJ139"/>
    <mergeCell ref="BYL139:BYN139"/>
    <mergeCell ref="BYP139:BYR139"/>
    <mergeCell ref="BYT139:BYV139"/>
    <mergeCell ref="BYX139:BYZ139"/>
    <mergeCell ref="BZB139:BZD139"/>
    <mergeCell ref="BWL139:BWN139"/>
    <mergeCell ref="BWP139:BWR139"/>
    <mergeCell ref="BWT139:BWV139"/>
    <mergeCell ref="BWX139:BWZ139"/>
    <mergeCell ref="BXB139:BXD139"/>
    <mergeCell ref="BXF139:BXH139"/>
    <mergeCell ref="BXJ139:BXL139"/>
    <mergeCell ref="BXN139:BXP139"/>
    <mergeCell ref="BXR139:BXT139"/>
    <mergeCell ref="BVB139:BVD139"/>
    <mergeCell ref="BVF139:BVH139"/>
    <mergeCell ref="BVJ139:BVL139"/>
    <mergeCell ref="BVN139:BVP139"/>
    <mergeCell ref="BVR139:BVT139"/>
    <mergeCell ref="BVV139:BVX139"/>
    <mergeCell ref="BVZ139:BWB139"/>
    <mergeCell ref="BWD139:BWF139"/>
    <mergeCell ref="BWH139:BWJ139"/>
    <mergeCell ref="CET139:CEV139"/>
    <mergeCell ref="CEX139:CEZ139"/>
    <mergeCell ref="CFB139:CFD139"/>
    <mergeCell ref="CFF139:CFH139"/>
    <mergeCell ref="CFJ139:CFL139"/>
    <mergeCell ref="CFN139:CFP139"/>
    <mergeCell ref="CFR139:CFT139"/>
    <mergeCell ref="CFV139:CFX139"/>
    <mergeCell ref="CFZ139:CGB139"/>
    <mergeCell ref="CDJ139:CDL139"/>
    <mergeCell ref="CDN139:CDP139"/>
    <mergeCell ref="CDR139:CDT139"/>
    <mergeCell ref="CDV139:CDX139"/>
    <mergeCell ref="CDZ139:CEB139"/>
    <mergeCell ref="CED139:CEF139"/>
    <mergeCell ref="CEH139:CEJ139"/>
    <mergeCell ref="CEL139:CEN139"/>
    <mergeCell ref="CEP139:CER139"/>
    <mergeCell ref="CBZ139:CCB139"/>
    <mergeCell ref="CCD139:CCF139"/>
    <mergeCell ref="CCH139:CCJ139"/>
    <mergeCell ref="CCL139:CCN139"/>
    <mergeCell ref="CCP139:CCR139"/>
    <mergeCell ref="CCT139:CCV139"/>
    <mergeCell ref="CCX139:CCZ139"/>
    <mergeCell ref="CDB139:CDD139"/>
    <mergeCell ref="CDF139:CDH139"/>
    <mergeCell ref="CAP139:CAR139"/>
    <mergeCell ref="CAT139:CAV139"/>
    <mergeCell ref="CAX139:CAZ139"/>
    <mergeCell ref="CBB139:CBD139"/>
    <mergeCell ref="CBF139:CBH139"/>
    <mergeCell ref="CBJ139:CBL139"/>
    <mergeCell ref="CBN139:CBP139"/>
    <mergeCell ref="CBR139:CBT139"/>
    <mergeCell ref="CBV139:CBX139"/>
    <mergeCell ref="CKH139:CKJ139"/>
    <mergeCell ref="CKL139:CKN139"/>
    <mergeCell ref="CKP139:CKR139"/>
    <mergeCell ref="CKT139:CKV139"/>
    <mergeCell ref="CKX139:CKZ139"/>
    <mergeCell ref="CLB139:CLD139"/>
    <mergeCell ref="CLF139:CLH139"/>
    <mergeCell ref="CLJ139:CLL139"/>
    <mergeCell ref="CLN139:CLP139"/>
    <mergeCell ref="CIX139:CIZ139"/>
    <mergeCell ref="CJB139:CJD139"/>
    <mergeCell ref="CJF139:CJH139"/>
    <mergeCell ref="CJJ139:CJL139"/>
    <mergeCell ref="CJN139:CJP139"/>
    <mergeCell ref="CJR139:CJT139"/>
    <mergeCell ref="CJV139:CJX139"/>
    <mergeCell ref="CJZ139:CKB139"/>
    <mergeCell ref="CKD139:CKF139"/>
    <mergeCell ref="CHN139:CHP139"/>
    <mergeCell ref="CHR139:CHT139"/>
    <mergeCell ref="CHV139:CHX139"/>
    <mergeCell ref="CHZ139:CIB139"/>
    <mergeCell ref="CID139:CIF139"/>
    <mergeCell ref="CIH139:CIJ139"/>
    <mergeCell ref="CIL139:CIN139"/>
    <mergeCell ref="CIP139:CIR139"/>
    <mergeCell ref="CIT139:CIV139"/>
    <mergeCell ref="CGD139:CGF139"/>
    <mergeCell ref="CGH139:CGJ139"/>
    <mergeCell ref="CGL139:CGN139"/>
    <mergeCell ref="CGP139:CGR139"/>
    <mergeCell ref="CGT139:CGV139"/>
    <mergeCell ref="CGX139:CGZ139"/>
    <mergeCell ref="CHB139:CHD139"/>
    <mergeCell ref="CHF139:CHH139"/>
    <mergeCell ref="CHJ139:CHL139"/>
    <mergeCell ref="CPV139:CPX139"/>
    <mergeCell ref="CPZ139:CQB139"/>
    <mergeCell ref="CQD139:CQF139"/>
    <mergeCell ref="CQH139:CQJ139"/>
    <mergeCell ref="CQL139:CQN139"/>
    <mergeCell ref="CQP139:CQR139"/>
    <mergeCell ref="CQT139:CQV139"/>
    <mergeCell ref="CQX139:CQZ139"/>
    <mergeCell ref="CRB139:CRD139"/>
    <mergeCell ref="COL139:CON139"/>
    <mergeCell ref="COP139:COR139"/>
    <mergeCell ref="COT139:COV139"/>
    <mergeCell ref="COX139:COZ139"/>
    <mergeCell ref="CPB139:CPD139"/>
    <mergeCell ref="CPF139:CPH139"/>
    <mergeCell ref="CPJ139:CPL139"/>
    <mergeCell ref="CPN139:CPP139"/>
    <mergeCell ref="CPR139:CPT139"/>
    <mergeCell ref="CNB139:CND139"/>
    <mergeCell ref="CNF139:CNH139"/>
    <mergeCell ref="CNJ139:CNL139"/>
    <mergeCell ref="CNN139:CNP139"/>
    <mergeCell ref="CNR139:CNT139"/>
    <mergeCell ref="CNV139:CNX139"/>
    <mergeCell ref="CNZ139:COB139"/>
    <mergeCell ref="COD139:COF139"/>
    <mergeCell ref="COH139:COJ139"/>
    <mergeCell ref="CLR139:CLT139"/>
    <mergeCell ref="CLV139:CLX139"/>
    <mergeCell ref="CLZ139:CMB139"/>
    <mergeCell ref="CMD139:CMF139"/>
    <mergeCell ref="CMH139:CMJ139"/>
    <mergeCell ref="CML139:CMN139"/>
    <mergeCell ref="CMP139:CMR139"/>
    <mergeCell ref="CMT139:CMV139"/>
    <mergeCell ref="CMX139:CMZ139"/>
    <mergeCell ref="CVJ139:CVL139"/>
    <mergeCell ref="CVN139:CVP139"/>
    <mergeCell ref="CVR139:CVT139"/>
    <mergeCell ref="CVV139:CVX139"/>
    <mergeCell ref="CVZ139:CWB139"/>
    <mergeCell ref="CWD139:CWF139"/>
    <mergeCell ref="CWH139:CWJ139"/>
    <mergeCell ref="CWL139:CWN139"/>
    <mergeCell ref="CWP139:CWR139"/>
    <mergeCell ref="CTZ139:CUB139"/>
    <mergeCell ref="CUD139:CUF139"/>
    <mergeCell ref="CUH139:CUJ139"/>
    <mergeCell ref="CUL139:CUN139"/>
    <mergeCell ref="CUP139:CUR139"/>
    <mergeCell ref="CUT139:CUV139"/>
    <mergeCell ref="CUX139:CUZ139"/>
    <mergeCell ref="CVB139:CVD139"/>
    <mergeCell ref="CVF139:CVH139"/>
    <mergeCell ref="CSP139:CSR139"/>
    <mergeCell ref="CST139:CSV139"/>
    <mergeCell ref="CSX139:CSZ139"/>
    <mergeCell ref="CTB139:CTD139"/>
    <mergeCell ref="CTF139:CTH139"/>
    <mergeCell ref="CTJ139:CTL139"/>
    <mergeCell ref="CTN139:CTP139"/>
    <mergeCell ref="CTR139:CTT139"/>
    <mergeCell ref="CTV139:CTX139"/>
    <mergeCell ref="CRF139:CRH139"/>
    <mergeCell ref="CRJ139:CRL139"/>
    <mergeCell ref="CRN139:CRP139"/>
    <mergeCell ref="CRR139:CRT139"/>
    <mergeCell ref="CRV139:CRX139"/>
    <mergeCell ref="CRZ139:CSB139"/>
    <mergeCell ref="CSD139:CSF139"/>
    <mergeCell ref="CSH139:CSJ139"/>
    <mergeCell ref="CSL139:CSN139"/>
    <mergeCell ref="DAX139:DAZ139"/>
    <mergeCell ref="DBB139:DBD139"/>
    <mergeCell ref="DBF139:DBH139"/>
    <mergeCell ref="DBJ139:DBL139"/>
    <mergeCell ref="DBN139:DBP139"/>
    <mergeCell ref="DBR139:DBT139"/>
    <mergeCell ref="DBV139:DBX139"/>
    <mergeCell ref="DBZ139:DCB139"/>
    <mergeCell ref="DCD139:DCF139"/>
    <mergeCell ref="CZN139:CZP139"/>
    <mergeCell ref="CZR139:CZT139"/>
    <mergeCell ref="CZV139:CZX139"/>
    <mergeCell ref="CZZ139:DAB139"/>
    <mergeCell ref="DAD139:DAF139"/>
    <mergeCell ref="DAH139:DAJ139"/>
    <mergeCell ref="DAL139:DAN139"/>
    <mergeCell ref="DAP139:DAR139"/>
    <mergeCell ref="DAT139:DAV139"/>
    <mergeCell ref="CYD139:CYF139"/>
    <mergeCell ref="CYH139:CYJ139"/>
    <mergeCell ref="CYL139:CYN139"/>
    <mergeCell ref="CYP139:CYR139"/>
    <mergeCell ref="CYT139:CYV139"/>
    <mergeCell ref="CYX139:CYZ139"/>
    <mergeCell ref="CZB139:CZD139"/>
    <mergeCell ref="CZF139:CZH139"/>
    <mergeCell ref="CZJ139:CZL139"/>
    <mergeCell ref="CWT139:CWV139"/>
    <mergeCell ref="CWX139:CWZ139"/>
    <mergeCell ref="CXB139:CXD139"/>
    <mergeCell ref="CXF139:CXH139"/>
    <mergeCell ref="CXJ139:CXL139"/>
    <mergeCell ref="CXN139:CXP139"/>
    <mergeCell ref="CXR139:CXT139"/>
    <mergeCell ref="CXV139:CXX139"/>
    <mergeCell ref="CXZ139:CYB139"/>
    <mergeCell ref="DGL139:DGN139"/>
    <mergeCell ref="DGP139:DGR139"/>
    <mergeCell ref="DGT139:DGV139"/>
    <mergeCell ref="DGX139:DGZ139"/>
    <mergeCell ref="DHB139:DHD139"/>
    <mergeCell ref="DHF139:DHH139"/>
    <mergeCell ref="DHJ139:DHL139"/>
    <mergeCell ref="DHN139:DHP139"/>
    <mergeCell ref="DHR139:DHT139"/>
    <mergeCell ref="DFB139:DFD139"/>
    <mergeCell ref="DFF139:DFH139"/>
    <mergeCell ref="DFJ139:DFL139"/>
    <mergeCell ref="DFN139:DFP139"/>
    <mergeCell ref="DFR139:DFT139"/>
    <mergeCell ref="DFV139:DFX139"/>
    <mergeCell ref="DFZ139:DGB139"/>
    <mergeCell ref="DGD139:DGF139"/>
    <mergeCell ref="DGH139:DGJ139"/>
    <mergeCell ref="DDR139:DDT139"/>
    <mergeCell ref="DDV139:DDX139"/>
    <mergeCell ref="DDZ139:DEB139"/>
    <mergeCell ref="DED139:DEF139"/>
    <mergeCell ref="DEH139:DEJ139"/>
    <mergeCell ref="DEL139:DEN139"/>
    <mergeCell ref="DEP139:DER139"/>
    <mergeCell ref="DET139:DEV139"/>
    <mergeCell ref="DEX139:DEZ139"/>
    <mergeCell ref="DCH139:DCJ139"/>
    <mergeCell ref="DCL139:DCN139"/>
    <mergeCell ref="DCP139:DCR139"/>
    <mergeCell ref="DCT139:DCV139"/>
    <mergeCell ref="DCX139:DCZ139"/>
    <mergeCell ref="DDB139:DDD139"/>
    <mergeCell ref="DDF139:DDH139"/>
    <mergeCell ref="DDJ139:DDL139"/>
    <mergeCell ref="DDN139:DDP139"/>
    <mergeCell ref="DLZ139:DMB139"/>
    <mergeCell ref="DMD139:DMF139"/>
    <mergeCell ref="DMH139:DMJ139"/>
    <mergeCell ref="DML139:DMN139"/>
    <mergeCell ref="DMP139:DMR139"/>
    <mergeCell ref="DMT139:DMV139"/>
    <mergeCell ref="DMX139:DMZ139"/>
    <mergeCell ref="DNB139:DND139"/>
    <mergeCell ref="DNF139:DNH139"/>
    <mergeCell ref="DKP139:DKR139"/>
    <mergeCell ref="DKT139:DKV139"/>
    <mergeCell ref="DKX139:DKZ139"/>
    <mergeCell ref="DLB139:DLD139"/>
    <mergeCell ref="DLF139:DLH139"/>
    <mergeCell ref="DLJ139:DLL139"/>
    <mergeCell ref="DLN139:DLP139"/>
    <mergeCell ref="DLR139:DLT139"/>
    <mergeCell ref="DLV139:DLX139"/>
    <mergeCell ref="DJF139:DJH139"/>
    <mergeCell ref="DJJ139:DJL139"/>
    <mergeCell ref="DJN139:DJP139"/>
    <mergeCell ref="DJR139:DJT139"/>
    <mergeCell ref="DJV139:DJX139"/>
    <mergeCell ref="DJZ139:DKB139"/>
    <mergeCell ref="DKD139:DKF139"/>
    <mergeCell ref="DKH139:DKJ139"/>
    <mergeCell ref="DKL139:DKN139"/>
    <mergeCell ref="DHV139:DHX139"/>
    <mergeCell ref="DHZ139:DIB139"/>
    <mergeCell ref="DID139:DIF139"/>
    <mergeCell ref="DIH139:DIJ139"/>
    <mergeCell ref="DIL139:DIN139"/>
    <mergeCell ref="DIP139:DIR139"/>
    <mergeCell ref="DIT139:DIV139"/>
    <mergeCell ref="DIX139:DIZ139"/>
    <mergeCell ref="DJB139:DJD139"/>
    <mergeCell ref="DRN139:DRP139"/>
    <mergeCell ref="DRR139:DRT139"/>
    <mergeCell ref="DRV139:DRX139"/>
    <mergeCell ref="DRZ139:DSB139"/>
    <mergeCell ref="DSD139:DSF139"/>
    <mergeCell ref="DSH139:DSJ139"/>
    <mergeCell ref="DSL139:DSN139"/>
    <mergeCell ref="DSP139:DSR139"/>
    <mergeCell ref="DST139:DSV139"/>
    <mergeCell ref="DQD139:DQF139"/>
    <mergeCell ref="DQH139:DQJ139"/>
    <mergeCell ref="DQL139:DQN139"/>
    <mergeCell ref="DQP139:DQR139"/>
    <mergeCell ref="DQT139:DQV139"/>
    <mergeCell ref="DQX139:DQZ139"/>
    <mergeCell ref="DRB139:DRD139"/>
    <mergeCell ref="DRF139:DRH139"/>
    <mergeCell ref="DRJ139:DRL139"/>
    <mergeCell ref="DOT139:DOV139"/>
    <mergeCell ref="DOX139:DOZ139"/>
    <mergeCell ref="DPB139:DPD139"/>
    <mergeCell ref="DPF139:DPH139"/>
    <mergeCell ref="DPJ139:DPL139"/>
    <mergeCell ref="DPN139:DPP139"/>
    <mergeCell ref="DPR139:DPT139"/>
    <mergeCell ref="DPV139:DPX139"/>
    <mergeCell ref="DPZ139:DQB139"/>
    <mergeCell ref="DNJ139:DNL139"/>
    <mergeCell ref="DNN139:DNP139"/>
    <mergeCell ref="DNR139:DNT139"/>
    <mergeCell ref="DNV139:DNX139"/>
    <mergeCell ref="DNZ139:DOB139"/>
    <mergeCell ref="DOD139:DOF139"/>
    <mergeCell ref="DOH139:DOJ139"/>
    <mergeCell ref="DOL139:DON139"/>
    <mergeCell ref="DOP139:DOR139"/>
    <mergeCell ref="DXB139:DXD139"/>
    <mergeCell ref="DXF139:DXH139"/>
    <mergeCell ref="DXJ139:DXL139"/>
    <mergeCell ref="DXN139:DXP139"/>
    <mergeCell ref="DXR139:DXT139"/>
    <mergeCell ref="DXV139:DXX139"/>
    <mergeCell ref="DXZ139:DYB139"/>
    <mergeCell ref="DYD139:DYF139"/>
    <mergeCell ref="DYH139:DYJ139"/>
    <mergeCell ref="DVR139:DVT139"/>
    <mergeCell ref="DVV139:DVX139"/>
    <mergeCell ref="DVZ139:DWB139"/>
    <mergeCell ref="DWD139:DWF139"/>
    <mergeCell ref="DWH139:DWJ139"/>
    <mergeCell ref="DWL139:DWN139"/>
    <mergeCell ref="DWP139:DWR139"/>
    <mergeCell ref="DWT139:DWV139"/>
    <mergeCell ref="DWX139:DWZ139"/>
    <mergeCell ref="DUH139:DUJ139"/>
    <mergeCell ref="DUL139:DUN139"/>
    <mergeCell ref="DUP139:DUR139"/>
    <mergeCell ref="DUT139:DUV139"/>
    <mergeCell ref="DUX139:DUZ139"/>
    <mergeCell ref="DVB139:DVD139"/>
    <mergeCell ref="DVF139:DVH139"/>
    <mergeCell ref="DVJ139:DVL139"/>
    <mergeCell ref="DVN139:DVP139"/>
    <mergeCell ref="DSX139:DSZ139"/>
    <mergeCell ref="DTB139:DTD139"/>
    <mergeCell ref="DTF139:DTH139"/>
    <mergeCell ref="DTJ139:DTL139"/>
    <mergeCell ref="DTN139:DTP139"/>
    <mergeCell ref="DTR139:DTT139"/>
    <mergeCell ref="DTV139:DTX139"/>
    <mergeCell ref="DTZ139:DUB139"/>
    <mergeCell ref="DUD139:DUF139"/>
    <mergeCell ref="ECP139:ECR139"/>
    <mergeCell ref="ECT139:ECV139"/>
    <mergeCell ref="ECX139:ECZ139"/>
    <mergeCell ref="EDB139:EDD139"/>
    <mergeCell ref="EDF139:EDH139"/>
    <mergeCell ref="EDJ139:EDL139"/>
    <mergeCell ref="EDN139:EDP139"/>
    <mergeCell ref="EDR139:EDT139"/>
    <mergeCell ref="EDV139:EDX139"/>
    <mergeCell ref="EBF139:EBH139"/>
    <mergeCell ref="EBJ139:EBL139"/>
    <mergeCell ref="EBN139:EBP139"/>
    <mergeCell ref="EBR139:EBT139"/>
    <mergeCell ref="EBV139:EBX139"/>
    <mergeCell ref="EBZ139:ECB139"/>
    <mergeCell ref="ECD139:ECF139"/>
    <mergeCell ref="ECH139:ECJ139"/>
    <mergeCell ref="ECL139:ECN139"/>
    <mergeCell ref="DZV139:DZX139"/>
    <mergeCell ref="DZZ139:EAB139"/>
    <mergeCell ref="EAD139:EAF139"/>
    <mergeCell ref="EAH139:EAJ139"/>
    <mergeCell ref="EAL139:EAN139"/>
    <mergeCell ref="EAP139:EAR139"/>
    <mergeCell ref="EAT139:EAV139"/>
    <mergeCell ref="EAX139:EAZ139"/>
    <mergeCell ref="EBB139:EBD139"/>
    <mergeCell ref="DYL139:DYN139"/>
    <mergeCell ref="DYP139:DYR139"/>
    <mergeCell ref="DYT139:DYV139"/>
    <mergeCell ref="DYX139:DYZ139"/>
    <mergeCell ref="DZB139:DZD139"/>
    <mergeCell ref="DZF139:DZH139"/>
    <mergeCell ref="DZJ139:DZL139"/>
    <mergeCell ref="DZN139:DZP139"/>
    <mergeCell ref="DZR139:DZT139"/>
    <mergeCell ref="EID139:EIF139"/>
    <mergeCell ref="EIH139:EIJ139"/>
    <mergeCell ref="EIL139:EIN139"/>
    <mergeCell ref="EIP139:EIR139"/>
    <mergeCell ref="EIT139:EIV139"/>
    <mergeCell ref="EIX139:EIZ139"/>
    <mergeCell ref="EJB139:EJD139"/>
    <mergeCell ref="EJF139:EJH139"/>
    <mergeCell ref="EJJ139:EJL139"/>
    <mergeCell ref="EGT139:EGV139"/>
    <mergeCell ref="EGX139:EGZ139"/>
    <mergeCell ref="EHB139:EHD139"/>
    <mergeCell ref="EHF139:EHH139"/>
    <mergeCell ref="EHJ139:EHL139"/>
    <mergeCell ref="EHN139:EHP139"/>
    <mergeCell ref="EHR139:EHT139"/>
    <mergeCell ref="EHV139:EHX139"/>
    <mergeCell ref="EHZ139:EIB139"/>
    <mergeCell ref="EFJ139:EFL139"/>
    <mergeCell ref="EFN139:EFP139"/>
    <mergeCell ref="EFR139:EFT139"/>
    <mergeCell ref="EFV139:EFX139"/>
    <mergeCell ref="EFZ139:EGB139"/>
    <mergeCell ref="EGD139:EGF139"/>
    <mergeCell ref="EGH139:EGJ139"/>
    <mergeCell ref="EGL139:EGN139"/>
    <mergeCell ref="EGP139:EGR139"/>
    <mergeCell ref="EDZ139:EEB139"/>
    <mergeCell ref="EED139:EEF139"/>
    <mergeCell ref="EEH139:EEJ139"/>
    <mergeCell ref="EEL139:EEN139"/>
    <mergeCell ref="EEP139:EER139"/>
    <mergeCell ref="EET139:EEV139"/>
    <mergeCell ref="EEX139:EEZ139"/>
    <mergeCell ref="EFB139:EFD139"/>
    <mergeCell ref="EFF139:EFH139"/>
    <mergeCell ref="ENR139:ENT139"/>
    <mergeCell ref="ENV139:ENX139"/>
    <mergeCell ref="ENZ139:EOB139"/>
    <mergeCell ref="EOD139:EOF139"/>
    <mergeCell ref="EOH139:EOJ139"/>
    <mergeCell ref="EOL139:EON139"/>
    <mergeCell ref="EOP139:EOR139"/>
    <mergeCell ref="EOT139:EOV139"/>
    <mergeCell ref="EOX139:EOZ139"/>
    <mergeCell ref="EMH139:EMJ139"/>
    <mergeCell ref="EML139:EMN139"/>
    <mergeCell ref="EMP139:EMR139"/>
    <mergeCell ref="EMT139:EMV139"/>
    <mergeCell ref="EMX139:EMZ139"/>
    <mergeCell ref="ENB139:END139"/>
    <mergeCell ref="ENF139:ENH139"/>
    <mergeCell ref="ENJ139:ENL139"/>
    <mergeCell ref="ENN139:ENP139"/>
    <mergeCell ref="EKX139:EKZ139"/>
    <mergeCell ref="ELB139:ELD139"/>
    <mergeCell ref="ELF139:ELH139"/>
    <mergeCell ref="ELJ139:ELL139"/>
    <mergeCell ref="ELN139:ELP139"/>
    <mergeCell ref="ELR139:ELT139"/>
    <mergeCell ref="ELV139:ELX139"/>
    <mergeCell ref="ELZ139:EMB139"/>
    <mergeCell ref="EMD139:EMF139"/>
    <mergeCell ref="EJN139:EJP139"/>
    <mergeCell ref="EJR139:EJT139"/>
    <mergeCell ref="EJV139:EJX139"/>
    <mergeCell ref="EJZ139:EKB139"/>
    <mergeCell ref="EKD139:EKF139"/>
    <mergeCell ref="EKH139:EKJ139"/>
    <mergeCell ref="EKL139:EKN139"/>
    <mergeCell ref="EKP139:EKR139"/>
    <mergeCell ref="EKT139:EKV139"/>
    <mergeCell ref="ETF139:ETH139"/>
    <mergeCell ref="ETJ139:ETL139"/>
    <mergeCell ref="ETN139:ETP139"/>
    <mergeCell ref="ETR139:ETT139"/>
    <mergeCell ref="ETV139:ETX139"/>
    <mergeCell ref="ETZ139:EUB139"/>
    <mergeCell ref="EUD139:EUF139"/>
    <mergeCell ref="EUH139:EUJ139"/>
    <mergeCell ref="EUL139:EUN139"/>
    <mergeCell ref="ERV139:ERX139"/>
    <mergeCell ref="ERZ139:ESB139"/>
    <mergeCell ref="ESD139:ESF139"/>
    <mergeCell ref="ESH139:ESJ139"/>
    <mergeCell ref="ESL139:ESN139"/>
    <mergeCell ref="ESP139:ESR139"/>
    <mergeCell ref="EST139:ESV139"/>
    <mergeCell ref="ESX139:ESZ139"/>
    <mergeCell ref="ETB139:ETD139"/>
    <mergeCell ref="EQL139:EQN139"/>
    <mergeCell ref="EQP139:EQR139"/>
    <mergeCell ref="EQT139:EQV139"/>
    <mergeCell ref="EQX139:EQZ139"/>
    <mergeCell ref="ERB139:ERD139"/>
    <mergeCell ref="ERF139:ERH139"/>
    <mergeCell ref="ERJ139:ERL139"/>
    <mergeCell ref="ERN139:ERP139"/>
    <mergeCell ref="ERR139:ERT139"/>
    <mergeCell ref="EPB139:EPD139"/>
    <mergeCell ref="EPF139:EPH139"/>
    <mergeCell ref="EPJ139:EPL139"/>
    <mergeCell ref="EPN139:EPP139"/>
    <mergeCell ref="EPR139:EPT139"/>
    <mergeCell ref="EPV139:EPX139"/>
    <mergeCell ref="EPZ139:EQB139"/>
    <mergeCell ref="EQD139:EQF139"/>
    <mergeCell ref="EQH139:EQJ139"/>
    <mergeCell ref="EYT139:EYV139"/>
    <mergeCell ref="EYX139:EYZ139"/>
    <mergeCell ref="EZB139:EZD139"/>
    <mergeCell ref="EZF139:EZH139"/>
    <mergeCell ref="EZJ139:EZL139"/>
    <mergeCell ref="EZN139:EZP139"/>
    <mergeCell ref="EZR139:EZT139"/>
    <mergeCell ref="EZV139:EZX139"/>
    <mergeCell ref="EZZ139:FAB139"/>
    <mergeCell ref="EXJ139:EXL139"/>
    <mergeCell ref="EXN139:EXP139"/>
    <mergeCell ref="EXR139:EXT139"/>
    <mergeCell ref="EXV139:EXX139"/>
    <mergeCell ref="EXZ139:EYB139"/>
    <mergeCell ref="EYD139:EYF139"/>
    <mergeCell ref="EYH139:EYJ139"/>
    <mergeCell ref="EYL139:EYN139"/>
    <mergeCell ref="EYP139:EYR139"/>
    <mergeCell ref="EVZ139:EWB139"/>
    <mergeCell ref="EWD139:EWF139"/>
    <mergeCell ref="EWH139:EWJ139"/>
    <mergeCell ref="EWL139:EWN139"/>
    <mergeCell ref="EWP139:EWR139"/>
    <mergeCell ref="EWT139:EWV139"/>
    <mergeCell ref="EWX139:EWZ139"/>
    <mergeCell ref="EXB139:EXD139"/>
    <mergeCell ref="EXF139:EXH139"/>
    <mergeCell ref="EUP139:EUR139"/>
    <mergeCell ref="EUT139:EUV139"/>
    <mergeCell ref="EUX139:EUZ139"/>
    <mergeCell ref="EVB139:EVD139"/>
    <mergeCell ref="EVF139:EVH139"/>
    <mergeCell ref="EVJ139:EVL139"/>
    <mergeCell ref="EVN139:EVP139"/>
    <mergeCell ref="EVR139:EVT139"/>
    <mergeCell ref="EVV139:EVX139"/>
    <mergeCell ref="FEH139:FEJ139"/>
    <mergeCell ref="FEL139:FEN139"/>
    <mergeCell ref="FEP139:FER139"/>
    <mergeCell ref="FET139:FEV139"/>
    <mergeCell ref="FEX139:FEZ139"/>
    <mergeCell ref="FFB139:FFD139"/>
    <mergeCell ref="FFF139:FFH139"/>
    <mergeCell ref="FFJ139:FFL139"/>
    <mergeCell ref="FFN139:FFP139"/>
    <mergeCell ref="FCX139:FCZ139"/>
    <mergeCell ref="FDB139:FDD139"/>
    <mergeCell ref="FDF139:FDH139"/>
    <mergeCell ref="FDJ139:FDL139"/>
    <mergeCell ref="FDN139:FDP139"/>
    <mergeCell ref="FDR139:FDT139"/>
    <mergeCell ref="FDV139:FDX139"/>
    <mergeCell ref="FDZ139:FEB139"/>
    <mergeCell ref="FED139:FEF139"/>
    <mergeCell ref="FBN139:FBP139"/>
    <mergeCell ref="FBR139:FBT139"/>
    <mergeCell ref="FBV139:FBX139"/>
    <mergeCell ref="FBZ139:FCB139"/>
    <mergeCell ref="FCD139:FCF139"/>
    <mergeCell ref="FCH139:FCJ139"/>
    <mergeCell ref="FCL139:FCN139"/>
    <mergeCell ref="FCP139:FCR139"/>
    <mergeCell ref="FCT139:FCV139"/>
    <mergeCell ref="FAD139:FAF139"/>
    <mergeCell ref="FAH139:FAJ139"/>
    <mergeCell ref="FAL139:FAN139"/>
    <mergeCell ref="FAP139:FAR139"/>
    <mergeCell ref="FAT139:FAV139"/>
    <mergeCell ref="FAX139:FAZ139"/>
    <mergeCell ref="FBB139:FBD139"/>
    <mergeCell ref="FBF139:FBH139"/>
    <mergeCell ref="FBJ139:FBL139"/>
    <mergeCell ref="FJV139:FJX139"/>
    <mergeCell ref="FJZ139:FKB139"/>
    <mergeCell ref="FKD139:FKF139"/>
    <mergeCell ref="FKH139:FKJ139"/>
    <mergeCell ref="FKL139:FKN139"/>
    <mergeCell ref="FKP139:FKR139"/>
    <mergeCell ref="FKT139:FKV139"/>
    <mergeCell ref="FKX139:FKZ139"/>
    <mergeCell ref="FLB139:FLD139"/>
    <mergeCell ref="FIL139:FIN139"/>
    <mergeCell ref="FIP139:FIR139"/>
    <mergeCell ref="FIT139:FIV139"/>
    <mergeCell ref="FIX139:FIZ139"/>
    <mergeCell ref="FJB139:FJD139"/>
    <mergeCell ref="FJF139:FJH139"/>
    <mergeCell ref="FJJ139:FJL139"/>
    <mergeCell ref="FJN139:FJP139"/>
    <mergeCell ref="FJR139:FJT139"/>
    <mergeCell ref="FHB139:FHD139"/>
    <mergeCell ref="FHF139:FHH139"/>
    <mergeCell ref="FHJ139:FHL139"/>
    <mergeCell ref="FHN139:FHP139"/>
    <mergeCell ref="FHR139:FHT139"/>
    <mergeCell ref="FHV139:FHX139"/>
    <mergeCell ref="FHZ139:FIB139"/>
    <mergeCell ref="FID139:FIF139"/>
    <mergeCell ref="FIH139:FIJ139"/>
    <mergeCell ref="FFR139:FFT139"/>
    <mergeCell ref="FFV139:FFX139"/>
    <mergeCell ref="FFZ139:FGB139"/>
    <mergeCell ref="FGD139:FGF139"/>
    <mergeCell ref="FGH139:FGJ139"/>
    <mergeCell ref="FGL139:FGN139"/>
    <mergeCell ref="FGP139:FGR139"/>
    <mergeCell ref="FGT139:FGV139"/>
    <mergeCell ref="FGX139:FGZ139"/>
    <mergeCell ref="FPJ139:FPL139"/>
    <mergeCell ref="FPN139:FPP139"/>
    <mergeCell ref="FPR139:FPT139"/>
    <mergeCell ref="FPV139:FPX139"/>
    <mergeCell ref="FPZ139:FQB139"/>
    <mergeCell ref="FQD139:FQF139"/>
    <mergeCell ref="FQH139:FQJ139"/>
    <mergeCell ref="FQL139:FQN139"/>
    <mergeCell ref="FQP139:FQR139"/>
    <mergeCell ref="FNZ139:FOB139"/>
    <mergeCell ref="FOD139:FOF139"/>
    <mergeCell ref="FOH139:FOJ139"/>
    <mergeCell ref="FOL139:FON139"/>
    <mergeCell ref="FOP139:FOR139"/>
    <mergeCell ref="FOT139:FOV139"/>
    <mergeCell ref="FOX139:FOZ139"/>
    <mergeCell ref="FPB139:FPD139"/>
    <mergeCell ref="FPF139:FPH139"/>
    <mergeCell ref="FMP139:FMR139"/>
    <mergeCell ref="FMT139:FMV139"/>
    <mergeCell ref="FMX139:FMZ139"/>
    <mergeCell ref="FNB139:FND139"/>
    <mergeCell ref="FNF139:FNH139"/>
    <mergeCell ref="FNJ139:FNL139"/>
    <mergeCell ref="FNN139:FNP139"/>
    <mergeCell ref="FNR139:FNT139"/>
    <mergeCell ref="FNV139:FNX139"/>
    <mergeCell ref="FLF139:FLH139"/>
    <mergeCell ref="FLJ139:FLL139"/>
    <mergeCell ref="FLN139:FLP139"/>
    <mergeCell ref="FLR139:FLT139"/>
    <mergeCell ref="FLV139:FLX139"/>
    <mergeCell ref="FLZ139:FMB139"/>
    <mergeCell ref="FMD139:FMF139"/>
    <mergeCell ref="FMH139:FMJ139"/>
    <mergeCell ref="FML139:FMN139"/>
    <mergeCell ref="FUX139:FUZ139"/>
    <mergeCell ref="FVB139:FVD139"/>
    <mergeCell ref="FVF139:FVH139"/>
    <mergeCell ref="FVJ139:FVL139"/>
    <mergeCell ref="FVN139:FVP139"/>
    <mergeCell ref="FVR139:FVT139"/>
    <mergeCell ref="FVV139:FVX139"/>
    <mergeCell ref="FVZ139:FWB139"/>
    <mergeCell ref="FWD139:FWF139"/>
    <mergeCell ref="FTN139:FTP139"/>
    <mergeCell ref="FTR139:FTT139"/>
    <mergeCell ref="FTV139:FTX139"/>
    <mergeCell ref="FTZ139:FUB139"/>
    <mergeCell ref="FUD139:FUF139"/>
    <mergeCell ref="FUH139:FUJ139"/>
    <mergeCell ref="FUL139:FUN139"/>
    <mergeCell ref="FUP139:FUR139"/>
    <mergeCell ref="FUT139:FUV139"/>
    <mergeCell ref="FSD139:FSF139"/>
    <mergeCell ref="FSH139:FSJ139"/>
    <mergeCell ref="FSL139:FSN139"/>
    <mergeCell ref="FSP139:FSR139"/>
    <mergeCell ref="FST139:FSV139"/>
    <mergeCell ref="FSX139:FSZ139"/>
    <mergeCell ref="FTB139:FTD139"/>
    <mergeCell ref="FTF139:FTH139"/>
    <mergeCell ref="FTJ139:FTL139"/>
    <mergeCell ref="FQT139:FQV139"/>
    <mergeCell ref="FQX139:FQZ139"/>
    <mergeCell ref="FRB139:FRD139"/>
    <mergeCell ref="FRF139:FRH139"/>
    <mergeCell ref="FRJ139:FRL139"/>
    <mergeCell ref="FRN139:FRP139"/>
    <mergeCell ref="FRR139:FRT139"/>
    <mergeCell ref="FRV139:FRX139"/>
    <mergeCell ref="FRZ139:FSB139"/>
    <mergeCell ref="GAL139:GAN139"/>
    <mergeCell ref="GAP139:GAR139"/>
    <mergeCell ref="GAT139:GAV139"/>
    <mergeCell ref="GAX139:GAZ139"/>
    <mergeCell ref="GBB139:GBD139"/>
    <mergeCell ref="GBF139:GBH139"/>
    <mergeCell ref="GBJ139:GBL139"/>
    <mergeCell ref="GBN139:GBP139"/>
    <mergeCell ref="GBR139:GBT139"/>
    <mergeCell ref="FZB139:FZD139"/>
    <mergeCell ref="FZF139:FZH139"/>
    <mergeCell ref="FZJ139:FZL139"/>
    <mergeCell ref="FZN139:FZP139"/>
    <mergeCell ref="FZR139:FZT139"/>
    <mergeCell ref="FZV139:FZX139"/>
    <mergeCell ref="FZZ139:GAB139"/>
    <mergeCell ref="GAD139:GAF139"/>
    <mergeCell ref="GAH139:GAJ139"/>
    <mergeCell ref="FXR139:FXT139"/>
    <mergeCell ref="FXV139:FXX139"/>
    <mergeCell ref="FXZ139:FYB139"/>
    <mergeCell ref="FYD139:FYF139"/>
    <mergeCell ref="FYH139:FYJ139"/>
    <mergeCell ref="FYL139:FYN139"/>
    <mergeCell ref="FYP139:FYR139"/>
    <mergeCell ref="FYT139:FYV139"/>
    <mergeCell ref="FYX139:FYZ139"/>
    <mergeCell ref="FWH139:FWJ139"/>
    <mergeCell ref="FWL139:FWN139"/>
    <mergeCell ref="FWP139:FWR139"/>
    <mergeCell ref="FWT139:FWV139"/>
    <mergeCell ref="FWX139:FWZ139"/>
    <mergeCell ref="FXB139:FXD139"/>
    <mergeCell ref="FXF139:FXH139"/>
    <mergeCell ref="FXJ139:FXL139"/>
    <mergeCell ref="FXN139:FXP139"/>
    <mergeCell ref="GFZ139:GGB139"/>
    <mergeCell ref="GGD139:GGF139"/>
    <mergeCell ref="GGH139:GGJ139"/>
    <mergeCell ref="GGL139:GGN139"/>
    <mergeCell ref="GGP139:GGR139"/>
    <mergeCell ref="GGT139:GGV139"/>
    <mergeCell ref="GGX139:GGZ139"/>
    <mergeCell ref="GHB139:GHD139"/>
    <mergeCell ref="GHF139:GHH139"/>
    <mergeCell ref="GEP139:GER139"/>
    <mergeCell ref="GET139:GEV139"/>
    <mergeCell ref="GEX139:GEZ139"/>
    <mergeCell ref="GFB139:GFD139"/>
    <mergeCell ref="GFF139:GFH139"/>
    <mergeCell ref="GFJ139:GFL139"/>
    <mergeCell ref="GFN139:GFP139"/>
    <mergeCell ref="GFR139:GFT139"/>
    <mergeCell ref="GFV139:GFX139"/>
    <mergeCell ref="GDF139:GDH139"/>
    <mergeCell ref="GDJ139:GDL139"/>
    <mergeCell ref="GDN139:GDP139"/>
    <mergeCell ref="GDR139:GDT139"/>
    <mergeCell ref="GDV139:GDX139"/>
    <mergeCell ref="GDZ139:GEB139"/>
    <mergeCell ref="GED139:GEF139"/>
    <mergeCell ref="GEH139:GEJ139"/>
    <mergeCell ref="GEL139:GEN139"/>
    <mergeCell ref="GBV139:GBX139"/>
    <mergeCell ref="GBZ139:GCB139"/>
    <mergeCell ref="GCD139:GCF139"/>
    <mergeCell ref="GCH139:GCJ139"/>
    <mergeCell ref="GCL139:GCN139"/>
    <mergeCell ref="GCP139:GCR139"/>
    <mergeCell ref="GCT139:GCV139"/>
    <mergeCell ref="GCX139:GCZ139"/>
    <mergeCell ref="GDB139:GDD139"/>
    <mergeCell ref="GLN139:GLP139"/>
    <mergeCell ref="GLR139:GLT139"/>
    <mergeCell ref="GLV139:GLX139"/>
    <mergeCell ref="GLZ139:GMB139"/>
    <mergeCell ref="GMD139:GMF139"/>
    <mergeCell ref="GMH139:GMJ139"/>
    <mergeCell ref="GML139:GMN139"/>
    <mergeCell ref="GMP139:GMR139"/>
    <mergeCell ref="GMT139:GMV139"/>
    <mergeCell ref="GKD139:GKF139"/>
    <mergeCell ref="GKH139:GKJ139"/>
    <mergeCell ref="GKL139:GKN139"/>
    <mergeCell ref="GKP139:GKR139"/>
    <mergeCell ref="GKT139:GKV139"/>
    <mergeCell ref="GKX139:GKZ139"/>
    <mergeCell ref="GLB139:GLD139"/>
    <mergeCell ref="GLF139:GLH139"/>
    <mergeCell ref="GLJ139:GLL139"/>
    <mergeCell ref="GIT139:GIV139"/>
    <mergeCell ref="GIX139:GIZ139"/>
    <mergeCell ref="GJB139:GJD139"/>
    <mergeCell ref="GJF139:GJH139"/>
    <mergeCell ref="GJJ139:GJL139"/>
    <mergeCell ref="GJN139:GJP139"/>
    <mergeCell ref="GJR139:GJT139"/>
    <mergeCell ref="GJV139:GJX139"/>
    <mergeCell ref="GJZ139:GKB139"/>
    <mergeCell ref="GHJ139:GHL139"/>
    <mergeCell ref="GHN139:GHP139"/>
    <mergeCell ref="GHR139:GHT139"/>
    <mergeCell ref="GHV139:GHX139"/>
    <mergeCell ref="GHZ139:GIB139"/>
    <mergeCell ref="GID139:GIF139"/>
    <mergeCell ref="GIH139:GIJ139"/>
    <mergeCell ref="GIL139:GIN139"/>
    <mergeCell ref="GIP139:GIR139"/>
    <mergeCell ref="GRB139:GRD139"/>
    <mergeCell ref="GRF139:GRH139"/>
    <mergeCell ref="GRJ139:GRL139"/>
    <mergeCell ref="GRN139:GRP139"/>
    <mergeCell ref="GRR139:GRT139"/>
    <mergeCell ref="GRV139:GRX139"/>
    <mergeCell ref="GRZ139:GSB139"/>
    <mergeCell ref="GSD139:GSF139"/>
    <mergeCell ref="GSH139:GSJ139"/>
    <mergeCell ref="GPR139:GPT139"/>
    <mergeCell ref="GPV139:GPX139"/>
    <mergeCell ref="GPZ139:GQB139"/>
    <mergeCell ref="GQD139:GQF139"/>
    <mergeCell ref="GQH139:GQJ139"/>
    <mergeCell ref="GQL139:GQN139"/>
    <mergeCell ref="GQP139:GQR139"/>
    <mergeCell ref="GQT139:GQV139"/>
    <mergeCell ref="GQX139:GQZ139"/>
    <mergeCell ref="GOH139:GOJ139"/>
    <mergeCell ref="GOL139:GON139"/>
    <mergeCell ref="GOP139:GOR139"/>
    <mergeCell ref="GOT139:GOV139"/>
    <mergeCell ref="GOX139:GOZ139"/>
    <mergeCell ref="GPB139:GPD139"/>
    <mergeCell ref="GPF139:GPH139"/>
    <mergeCell ref="GPJ139:GPL139"/>
    <mergeCell ref="GPN139:GPP139"/>
    <mergeCell ref="GMX139:GMZ139"/>
    <mergeCell ref="GNB139:GND139"/>
    <mergeCell ref="GNF139:GNH139"/>
    <mergeCell ref="GNJ139:GNL139"/>
    <mergeCell ref="GNN139:GNP139"/>
    <mergeCell ref="GNR139:GNT139"/>
    <mergeCell ref="GNV139:GNX139"/>
    <mergeCell ref="GNZ139:GOB139"/>
    <mergeCell ref="GOD139:GOF139"/>
    <mergeCell ref="GWP139:GWR139"/>
    <mergeCell ref="GWT139:GWV139"/>
    <mergeCell ref="GWX139:GWZ139"/>
    <mergeCell ref="GXB139:GXD139"/>
    <mergeCell ref="GXF139:GXH139"/>
    <mergeCell ref="GXJ139:GXL139"/>
    <mergeCell ref="GXN139:GXP139"/>
    <mergeCell ref="GXR139:GXT139"/>
    <mergeCell ref="GXV139:GXX139"/>
    <mergeCell ref="GVF139:GVH139"/>
    <mergeCell ref="GVJ139:GVL139"/>
    <mergeCell ref="GVN139:GVP139"/>
    <mergeCell ref="GVR139:GVT139"/>
    <mergeCell ref="GVV139:GVX139"/>
    <mergeCell ref="GVZ139:GWB139"/>
    <mergeCell ref="GWD139:GWF139"/>
    <mergeCell ref="GWH139:GWJ139"/>
    <mergeCell ref="GWL139:GWN139"/>
    <mergeCell ref="GTV139:GTX139"/>
    <mergeCell ref="GTZ139:GUB139"/>
    <mergeCell ref="GUD139:GUF139"/>
    <mergeCell ref="GUH139:GUJ139"/>
    <mergeCell ref="GUL139:GUN139"/>
    <mergeCell ref="GUP139:GUR139"/>
    <mergeCell ref="GUT139:GUV139"/>
    <mergeCell ref="GUX139:GUZ139"/>
    <mergeCell ref="GVB139:GVD139"/>
    <mergeCell ref="GSL139:GSN139"/>
    <mergeCell ref="GSP139:GSR139"/>
    <mergeCell ref="GST139:GSV139"/>
    <mergeCell ref="GSX139:GSZ139"/>
    <mergeCell ref="GTB139:GTD139"/>
    <mergeCell ref="GTF139:GTH139"/>
    <mergeCell ref="GTJ139:GTL139"/>
    <mergeCell ref="GTN139:GTP139"/>
    <mergeCell ref="GTR139:GTT139"/>
    <mergeCell ref="HCD139:HCF139"/>
    <mergeCell ref="HCH139:HCJ139"/>
    <mergeCell ref="HCL139:HCN139"/>
    <mergeCell ref="HCP139:HCR139"/>
    <mergeCell ref="HCT139:HCV139"/>
    <mergeCell ref="HCX139:HCZ139"/>
    <mergeCell ref="HDB139:HDD139"/>
    <mergeCell ref="HDF139:HDH139"/>
    <mergeCell ref="HDJ139:HDL139"/>
    <mergeCell ref="HAT139:HAV139"/>
    <mergeCell ref="HAX139:HAZ139"/>
    <mergeCell ref="HBB139:HBD139"/>
    <mergeCell ref="HBF139:HBH139"/>
    <mergeCell ref="HBJ139:HBL139"/>
    <mergeCell ref="HBN139:HBP139"/>
    <mergeCell ref="HBR139:HBT139"/>
    <mergeCell ref="HBV139:HBX139"/>
    <mergeCell ref="HBZ139:HCB139"/>
    <mergeCell ref="GZJ139:GZL139"/>
    <mergeCell ref="GZN139:GZP139"/>
    <mergeCell ref="GZR139:GZT139"/>
    <mergeCell ref="GZV139:GZX139"/>
    <mergeCell ref="GZZ139:HAB139"/>
    <mergeCell ref="HAD139:HAF139"/>
    <mergeCell ref="HAH139:HAJ139"/>
    <mergeCell ref="HAL139:HAN139"/>
    <mergeCell ref="HAP139:HAR139"/>
    <mergeCell ref="GXZ139:GYB139"/>
    <mergeCell ref="GYD139:GYF139"/>
    <mergeCell ref="GYH139:GYJ139"/>
    <mergeCell ref="GYL139:GYN139"/>
    <mergeCell ref="GYP139:GYR139"/>
    <mergeCell ref="GYT139:GYV139"/>
    <mergeCell ref="GYX139:GYZ139"/>
    <mergeCell ref="GZB139:GZD139"/>
    <mergeCell ref="GZF139:GZH139"/>
    <mergeCell ref="HHR139:HHT139"/>
    <mergeCell ref="HHV139:HHX139"/>
    <mergeCell ref="HHZ139:HIB139"/>
    <mergeCell ref="HID139:HIF139"/>
    <mergeCell ref="HIH139:HIJ139"/>
    <mergeCell ref="HIL139:HIN139"/>
    <mergeCell ref="HIP139:HIR139"/>
    <mergeCell ref="HIT139:HIV139"/>
    <mergeCell ref="HIX139:HIZ139"/>
    <mergeCell ref="HGH139:HGJ139"/>
    <mergeCell ref="HGL139:HGN139"/>
    <mergeCell ref="HGP139:HGR139"/>
    <mergeCell ref="HGT139:HGV139"/>
    <mergeCell ref="HGX139:HGZ139"/>
    <mergeCell ref="HHB139:HHD139"/>
    <mergeCell ref="HHF139:HHH139"/>
    <mergeCell ref="HHJ139:HHL139"/>
    <mergeCell ref="HHN139:HHP139"/>
    <mergeCell ref="HEX139:HEZ139"/>
    <mergeCell ref="HFB139:HFD139"/>
    <mergeCell ref="HFF139:HFH139"/>
    <mergeCell ref="HFJ139:HFL139"/>
    <mergeCell ref="HFN139:HFP139"/>
    <mergeCell ref="HFR139:HFT139"/>
    <mergeCell ref="HFV139:HFX139"/>
    <mergeCell ref="HFZ139:HGB139"/>
    <mergeCell ref="HGD139:HGF139"/>
    <mergeCell ref="HDN139:HDP139"/>
    <mergeCell ref="HDR139:HDT139"/>
    <mergeCell ref="HDV139:HDX139"/>
    <mergeCell ref="HDZ139:HEB139"/>
    <mergeCell ref="HED139:HEF139"/>
    <mergeCell ref="HEH139:HEJ139"/>
    <mergeCell ref="HEL139:HEN139"/>
    <mergeCell ref="HEP139:HER139"/>
    <mergeCell ref="HET139:HEV139"/>
    <mergeCell ref="HNF139:HNH139"/>
    <mergeCell ref="HNJ139:HNL139"/>
    <mergeCell ref="HNN139:HNP139"/>
    <mergeCell ref="HNR139:HNT139"/>
    <mergeCell ref="HNV139:HNX139"/>
    <mergeCell ref="HNZ139:HOB139"/>
    <mergeCell ref="HOD139:HOF139"/>
    <mergeCell ref="HOH139:HOJ139"/>
    <mergeCell ref="HOL139:HON139"/>
    <mergeCell ref="HLV139:HLX139"/>
    <mergeCell ref="HLZ139:HMB139"/>
    <mergeCell ref="HMD139:HMF139"/>
    <mergeCell ref="HMH139:HMJ139"/>
    <mergeCell ref="HML139:HMN139"/>
    <mergeCell ref="HMP139:HMR139"/>
    <mergeCell ref="HMT139:HMV139"/>
    <mergeCell ref="HMX139:HMZ139"/>
    <mergeCell ref="HNB139:HND139"/>
    <mergeCell ref="HKL139:HKN139"/>
    <mergeCell ref="HKP139:HKR139"/>
    <mergeCell ref="HKT139:HKV139"/>
    <mergeCell ref="HKX139:HKZ139"/>
    <mergeCell ref="HLB139:HLD139"/>
    <mergeCell ref="HLF139:HLH139"/>
    <mergeCell ref="HLJ139:HLL139"/>
    <mergeCell ref="HLN139:HLP139"/>
    <mergeCell ref="HLR139:HLT139"/>
    <mergeCell ref="HJB139:HJD139"/>
    <mergeCell ref="HJF139:HJH139"/>
    <mergeCell ref="HJJ139:HJL139"/>
    <mergeCell ref="HJN139:HJP139"/>
    <mergeCell ref="HJR139:HJT139"/>
    <mergeCell ref="HJV139:HJX139"/>
    <mergeCell ref="HJZ139:HKB139"/>
    <mergeCell ref="HKD139:HKF139"/>
    <mergeCell ref="HKH139:HKJ139"/>
    <mergeCell ref="HST139:HSV139"/>
    <mergeCell ref="HSX139:HSZ139"/>
    <mergeCell ref="HTB139:HTD139"/>
    <mergeCell ref="HTF139:HTH139"/>
    <mergeCell ref="HTJ139:HTL139"/>
    <mergeCell ref="HTN139:HTP139"/>
    <mergeCell ref="HTR139:HTT139"/>
    <mergeCell ref="HTV139:HTX139"/>
    <mergeCell ref="HTZ139:HUB139"/>
    <mergeCell ref="HRJ139:HRL139"/>
    <mergeCell ref="HRN139:HRP139"/>
    <mergeCell ref="HRR139:HRT139"/>
    <mergeCell ref="HRV139:HRX139"/>
    <mergeCell ref="HRZ139:HSB139"/>
    <mergeCell ref="HSD139:HSF139"/>
    <mergeCell ref="HSH139:HSJ139"/>
    <mergeCell ref="HSL139:HSN139"/>
    <mergeCell ref="HSP139:HSR139"/>
    <mergeCell ref="HPZ139:HQB139"/>
    <mergeCell ref="HQD139:HQF139"/>
    <mergeCell ref="HQH139:HQJ139"/>
    <mergeCell ref="HQL139:HQN139"/>
    <mergeCell ref="HQP139:HQR139"/>
    <mergeCell ref="HQT139:HQV139"/>
    <mergeCell ref="HQX139:HQZ139"/>
    <mergeCell ref="HRB139:HRD139"/>
    <mergeCell ref="HRF139:HRH139"/>
    <mergeCell ref="HOP139:HOR139"/>
    <mergeCell ref="HOT139:HOV139"/>
    <mergeCell ref="HOX139:HOZ139"/>
    <mergeCell ref="HPB139:HPD139"/>
    <mergeCell ref="HPF139:HPH139"/>
    <mergeCell ref="HPJ139:HPL139"/>
    <mergeCell ref="HPN139:HPP139"/>
    <mergeCell ref="HPR139:HPT139"/>
    <mergeCell ref="HPV139:HPX139"/>
    <mergeCell ref="HYH139:HYJ139"/>
    <mergeCell ref="HYL139:HYN139"/>
    <mergeCell ref="HYP139:HYR139"/>
    <mergeCell ref="HYT139:HYV139"/>
    <mergeCell ref="HYX139:HYZ139"/>
    <mergeCell ref="HZB139:HZD139"/>
    <mergeCell ref="HZF139:HZH139"/>
    <mergeCell ref="HZJ139:HZL139"/>
    <mergeCell ref="HZN139:HZP139"/>
    <mergeCell ref="HWX139:HWZ139"/>
    <mergeCell ref="HXB139:HXD139"/>
    <mergeCell ref="HXF139:HXH139"/>
    <mergeCell ref="HXJ139:HXL139"/>
    <mergeCell ref="HXN139:HXP139"/>
    <mergeCell ref="HXR139:HXT139"/>
    <mergeCell ref="HXV139:HXX139"/>
    <mergeCell ref="HXZ139:HYB139"/>
    <mergeCell ref="HYD139:HYF139"/>
    <mergeCell ref="HVN139:HVP139"/>
    <mergeCell ref="HVR139:HVT139"/>
    <mergeCell ref="HVV139:HVX139"/>
    <mergeCell ref="HVZ139:HWB139"/>
    <mergeCell ref="HWD139:HWF139"/>
    <mergeCell ref="HWH139:HWJ139"/>
    <mergeCell ref="HWL139:HWN139"/>
    <mergeCell ref="HWP139:HWR139"/>
    <mergeCell ref="HWT139:HWV139"/>
    <mergeCell ref="HUD139:HUF139"/>
    <mergeCell ref="HUH139:HUJ139"/>
    <mergeCell ref="HUL139:HUN139"/>
    <mergeCell ref="HUP139:HUR139"/>
    <mergeCell ref="HUT139:HUV139"/>
    <mergeCell ref="HUX139:HUZ139"/>
    <mergeCell ref="HVB139:HVD139"/>
    <mergeCell ref="HVF139:HVH139"/>
    <mergeCell ref="HVJ139:HVL139"/>
    <mergeCell ref="IDV139:IDX139"/>
    <mergeCell ref="IDZ139:IEB139"/>
    <mergeCell ref="IED139:IEF139"/>
    <mergeCell ref="IEH139:IEJ139"/>
    <mergeCell ref="IEL139:IEN139"/>
    <mergeCell ref="IEP139:IER139"/>
    <mergeCell ref="IET139:IEV139"/>
    <mergeCell ref="IEX139:IEZ139"/>
    <mergeCell ref="IFB139:IFD139"/>
    <mergeCell ref="ICL139:ICN139"/>
    <mergeCell ref="ICP139:ICR139"/>
    <mergeCell ref="ICT139:ICV139"/>
    <mergeCell ref="ICX139:ICZ139"/>
    <mergeCell ref="IDB139:IDD139"/>
    <mergeCell ref="IDF139:IDH139"/>
    <mergeCell ref="IDJ139:IDL139"/>
    <mergeCell ref="IDN139:IDP139"/>
    <mergeCell ref="IDR139:IDT139"/>
    <mergeCell ref="IBB139:IBD139"/>
    <mergeCell ref="IBF139:IBH139"/>
    <mergeCell ref="IBJ139:IBL139"/>
    <mergeCell ref="IBN139:IBP139"/>
    <mergeCell ref="IBR139:IBT139"/>
    <mergeCell ref="IBV139:IBX139"/>
    <mergeCell ref="IBZ139:ICB139"/>
    <mergeCell ref="ICD139:ICF139"/>
    <mergeCell ref="ICH139:ICJ139"/>
    <mergeCell ref="HZR139:HZT139"/>
    <mergeCell ref="HZV139:HZX139"/>
    <mergeCell ref="HZZ139:IAB139"/>
    <mergeCell ref="IAD139:IAF139"/>
    <mergeCell ref="IAH139:IAJ139"/>
    <mergeCell ref="IAL139:IAN139"/>
    <mergeCell ref="IAP139:IAR139"/>
    <mergeCell ref="IAT139:IAV139"/>
    <mergeCell ref="IAX139:IAZ139"/>
    <mergeCell ref="IJJ139:IJL139"/>
    <mergeCell ref="IJN139:IJP139"/>
    <mergeCell ref="IJR139:IJT139"/>
    <mergeCell ref="IJV139:IJX139"/>
    <mergeCell ref="IJZ139:IKB139"/>
    <mergeCell ref="IKD139:IKF139"/>
    <mergeCell ref="IKH139:IKJ139"/>
    <mergeCell ref="IKL139:IKN139"/>
    <mergeCell ref="IKP139:IKR139"/>
    <mergeCell ref="IHZ139:IIB139"/>
    <mergeCell ref="IID139:IIF139"/>
    <mergeCell ref="IIH139:IIJ139"/>
    <mergeCell ref="IIL139:IIN139"/>
    <mergeCell ref="IIP139:IIR139"/>
    <mergeCell ref="IIT139:IIV139"/>
    <mergeCell ref="IIX139:IIZ139"/>
    <mergeCell ref="IJB139:IJD139"/>
    <mergeCell ref="IJF139:IJH139"/>
    <mergeCell ref="IGP139:IGR139"/>
    <mergeCell ref="IGT139:IGV139"/>
    <mergeCell ref="IGX139:IGZ139"/>
    <mergeCell ref="IHB139:IHD139"/>
    <mergeCell ref="IHF139:IHH139"/>
    <mergeCell ref="IHJ139:IHL139"/>
    <mergeCell ref="IHN139:IHP139"/>
    <mergeCell ref="IHR139:IHT139"/>
    <mergeCell ref="IHV139:IHX139"/>
    <mergeCell ref="IFF139:IFH139"/>
    <mergeCell ref="IFJ139:IFL139"/>
    <mergeCell ref="IFN139:IFP139"/>
    <mergeCell ref="IFR139:IFT139"/>
    <mergeCell ref="IFV139:IFX139"/>
    <mergeCell ref="IFZ139:IGB139"/>
    <mergeCell ref="IGD139:IGF139"/>
    <mergeCell ref="IGH139:IGJ139"/>
    <mergeCell ref="IGL139:IGN139"/>
    <mergeCell ref="IOX139:IOZ139"/>
    <mergeCell ref="IPB139:IPD139"/>
    <mergeCell ref="IPF139:IPH139"/>
    <mergeCell ref="IPJ139:IPL139"/>
    <mergeCell ref="IPN139:IPP139"/>
    <mergeCell ref="IPR139:IPT139"/>
    <mergeCell ref="IPV139:IPX139"/>
    <mergeCell ref="IPZ139:IQB139"/>
    <mergeCell ref="IQD139:IQF139"/>
    <mergeCell ref="INN139:INP139"/>
    <mergeCell ref="INR139:INT139"/>
    <mergeCell ref="INV139:INX139"/>
    <mergeCell ref="INZ139:IOB139"/>
    <mergeCell ref="IOD139:IOF139"/>
    <mergeCell ref="IOH139:IOJ139"/>
    <mergeCell ref="IOL139:ION139"/>
    <mergeCell ref="IOP139:IOR139"/>
    <mergeCell ref="IOT139:IOV139"/>
    <mergeCell ref="IMD139:IMF139"/>
    <mergeCell ref="IMH139:IMJ139"/>
    <mergeCell ref="IML139:IMN139"/>
    <mergeCell ref="IMP139:IMR139"/>
    <mergeCell ref="IMT139:IMV139"/>
    <mergeCell ref="IMX139:IMZ139"/>
    <mergeCell ref="INB139:IND139"/>
    <mergeCell ref="INF139:INH139"/>
    <mergeCell ref="INJ139:INL139"/>
    <mergeCell ref="IKT139:IKV139"/>
    <mergeCell ref="IKX139:IKZ139"/>
    <mergeCell ref="ILB139:ILD139"/>
    <mergeCell ref="ILF139:ILH139"/>
    <mergeCell ref="ILJ139:ILL139"/>
    <mergeCell ref="ILN139:ILP139"/>
    <mergeCell ref="ILR139:ILT139"/>
    <mergeCell ref="ILV139:ILX139"/>
    <mergeCell ref="ILZ139:IMB139"/>
    <mergeCell ref="IUL139:IUN139"/>
    <mergeCell ref="IUP139:IUR139"/>
    <mergeCell ref="IUT139:IUV139"/>
    <mergeCell ref="IUX139:IUZ139"/>
    <mergeCell ref="IVB139:IVD139"/>
    <mergeCell ref="IVF139:IVH139"/>
    <mergeCell ref="IVJ139:IVL139"/>
    <mergeCell ref="IVN139:IVP139"/>
    <mergeCell ref="IVR139:IVT139"/>
    <mergeCell ref="ITB139:ITD139"/>
    <mergeCell ref="ITF139:ITH139"/>
    <mergeCell ref="ITJ139:ITL139"/>
    <mergeCell ref="ITN139:ITP139"/>
    <mergeCell ref="ITR139:ITT139"/>
    <mergeCell ref="ITV139:ITX139"/>
    <mergeCell ref="ITZ139:IUB139"/>
    <mergeCell ref="IUD139:IUF139"/>
    <mergeCell ref="IUH139:IUJ139"/>
    <mergeCell ref="IRR139:IRT139"/>
    <mergeCell ref="IRV139:IRX139"/>
    <mergeCell ref="IRZ139:ISB139"/>
    <mergeCell ref="ISD139:ISF139"/>
    <mergeCell ref="ISH139:ISJ139"/>
    <mergeCell ref="ISL139:ISN139"/>
    <mergeCell ref="ISP139:ISR139"/>
    <mergeCell ref="IST139:ISV139"/>
    <mergeCell ref="ISX139:ISZ139"/>
    <mergeCell ref="IQH139:IQJ139"/>
    <mergeCell ref="IQL139:IQN139"/>
    <mergeCell ref="IQP139:IQR139"/>
    <mergeCell ref="IQT139:IQV139"/>
    <mergeCell ref="IQX139:IQZ139"/>
    <mergeCell ref="IRB139:IRD139"/>
    <mergeCell ref="IRF139:IRH139"/>
    <mergeCell ref="IRJ139:IRL139"/>
    <mergeCell ref="IRN139:IRP139"/>
    <mergeCell ref="IZZ139:JAB139"/>
    <mergeCell ref="JAD139:JAF139"/>
    <mergeCell ref="JAH139:JAJ139"/>
    <mergeCell ref="JAL139:JAN139"/>
    <mergeCell ref="JAP139:JAR139"/>
    <mergeCell ref="JAT139:JAV139"/>
    <mergeCell ref="JAX139:JAZ139"/>
    <mergeCell ref="JBB139:JBD139"/>
    <mergeCell ref="JBF139:JBH139"/>
    <mergeCell ref="IYP139:IYR139"/>
    <mergeCell ref="IYT139:IYV139"/>
    <mergeCell ref="IYX139:IYZ139"/>
    <mergeCell ref="IZB139:IZD139"/>
    <mergeCell ref="IZF139:IZH139"/>
    <mergeCell ref="IZJ139:IZL139"/>
    <mergeCell ref="IZN139:IZP139"/>
    <mergeCell ref="IZR139:IZT139"/>
    <mergeCell ref="IZV139:IZX139"/>
    <mergeCell ref="IXF139:IXH139"/>
    <mergeCell ref="IXJ139:IXL139"/>
    <mergeCell ref="IXN139:IXP139"/>
    <mergeCell ref="IXR139:IXT139"/>
    <mergeCell ref="IXV139:IXX139"/>
    <mergeCell ref="IXZ139:IYB139"/>
    <mergeCell ref="IYD139:IYF139"/>
    <mergeCell ref="IYH139:IYJ139"/>
    <mergeCell ref="IYL139:IYN139"/>
    <mergeCell ref="IVV139:IVX139"/>
    <mergeCell ref="IVZ139:IWB139"/>
    <mergeCell ref="IWD139:IWF139"/>
    <mergeCell ref="IWH139:IWJ139"/>
    <mergeCell ref="IWL139:IWN139"/>
    <mergeCell ref="IWP139:IWR139"/>
    <mergeCell ref="IWT139:IWV139"/>
    <mergeCell ref="IWX139:IWZ139"/>
    <mergeCell ref="IXB139:IXD139"/>
    <mergeCell ref="JFN139:JFP139"/>
    <mergeCell ref="JFR139:JFT139"/>
    <mergeCell ref="JFV139:JFX139"/>
    <mergeCell ref="JFZ139:JGB139"/>
    <mergeCell ref="JGD139:JGF139"/>
    <mergeCell ref="JGH139:JGJ139"/>
    <mergeCell ref="JGL139:JGN139"/>
    <mergeCell ref="JGP139:JGR139"/>
    <mergeCell ref="JGT139:JGV139"/>
    <mergeCell ref="JED139:JEF139"/>
    <mergeCell ref="JEH139:JEJ139"/>
    <mergeCell ref="JEL139:JEN139"/>
    <mergeCell ref="JEP139:JER139"/>
    <mergeCell ref="JET139:JEV139"/>
    <mergeCell ref="JEX139:JEZ139"/>
    <mergeCell ref="JFB139:JFD139"/>
    <mergeCell ref="JFF139:JFH139"/>
    <mergeCell ref="JFJ139:JFL139"/>
    <mergeCell ref="JCT139:JCV139"/>
    <mergeCell ref="JCX139:JCZ139"/>
    <mergeCell ref="JDB139:JDD139"/>
    <mergeCell ref="JDF139:JDH139"/>
    <mergeCell ref="JDJ139:JDL139"/>
    <mergeCell ref="JDN139:JDP139"/>
    <mergeCell ref="JDR139:JDT139"/>
    <mergeCell ref="JDV139:JDX139"/>
    <mergeCell ref="JDZ139:JEB139"/>
    <mergeCell ref="JBJ139:JBL139"/>
    <mergeCell ref="JBN139:JBP139"/>
    <mergeCell ref="JBR139:JBT139"/>
    <mergeCell ref="JBV139:JBX139"/>
    <mergeCell ref="JBZ139:JCB139"/>
    <mergeCell ref="JCD139:JCF139"/>
    <mergeCell ref="JCH139:JCJ139"/>
    <mergeCell ref="JCL139:JCN139"/>
    <mergeCell ref="JCP139:JCR139"/>
    <mergeCell ref="JLB139:JLD139"/>
    <mergeCell ref="JLF139:JLH139"/>
    <mergeCell ref="JLJ139:JLL139"/>
    <mergeCell ref="JLN139:JLP139"/>
    <mergeCell ref="JLR139:JLT139"/>
    <mergeCell ref="JLV139:JLX139"/>
    <mergeCell ref="JLZ139:JMB139"/>
    <mergeCell ref="JMD139:JMF139"/>
    <mergeCell ref="JMH139:JMJ139"/>
    <mergeCell ref="JJR139:JJT139"/>
    <mergeCell ref="JJV139:JJX139"/>
    <mergeCell ref="JJZ139:JKB139"/>
    <mergeCell ref="JKD139:JKF139"/>
    <mergeCell ref="JKH139:JKJ139"/>
    <mergeCell ref="JKL139:JKN139"/>
    <mergeCell ref="JKP139:JKR139"/>
    <mergeCell ref="JKT139:JKV139"/>
    <mergeCell ref="JKX139:JKZ139"/>
    <mergeCell ref="JIH139:JIJ139"/>
    <mergeCell ref="JIL139:JIN139"/>
    <mergeCell ref="JIP139:JIR139"/>
    <mergeCell ref="JIT139:JIV139"/>
    <mergeCell ref="JIX139:JIZ139"/>
    <mergeCell ref="JJB139:JJD139"/>
    <mergeCell ref="JJF139:JJH139"/>
    <mergeCell ref="JJJ139:JJL139"/>
    <mergeCell ref="JJN139:JJP139"/>
    <mergeCell ref="JGX139:JGZ139"/>
    <mergeCell ref="JHB139:JHD139"/>
    <mergeCell ref="JHF139:JHH139"/>
    <mergeCell ref="JHJ139:JHL139"/>
    <mergeCell ref="JHN139:JHP139"/>
    <mergeCell ref="JHR139:JHT139"/>
    <mergeCell ref="JHV139:JHX139"/>
    <mergeCell ref="JHZ139:JIB139"/>
    <mergeCell ref="JID139:JIF139"/>
    <mergeCell ref="JQP139:JQR139"/>
    <mergeCell ref="JQT139:JQV139"/>
    <mergeCell ref="JQX139:JQZ139"/>
    <mergeCell ref="JRB139:JRD139"/>
    <mergeCell ref="JRF139:JRH139"/>
    <mergeCell ref="JRJ139:JRL139"/>
    <mergeCell ref="JRN139:JRP139"/>
    <mergeCell ref="JRR139:JRT139"/>
    <mergeCell ref="JRV139:JRX139"/>
    <mergeCell ref="JPF139:JPH139"/>
    <mergeCell ref="JPJ139:JPL139"/>
    <mergeCell ref="JPN139:JPP139"/>
    <mergeCell ref="JPR139:JPT139"/>
    <mergeCell ref="JPV139:JPX139"/>
    <mergeCell ref="JPZ139:JQB139"/>
    <mergeCell ref="JQD139:JQF139"/>
    <mergeCell ref="JQH139:JQJ139"/>
    <mergeCell ref="JQL139:JQN139"/>
    <mergeCell ref="JNV139:JNX139"/>
    <mergeCell ref="JNZ139:JOB139"/>
    <mergeCell ref="JOD139:JOF139"/>
    <mergeCell ref="JOH139:JOJ139"/>
    <mergeCell ref="JOL139:JON139"/>
    <mergeCell ref="JOP139:JOR139"/>
    <mergeCell ref="JOT139:JOV139"/>
    <mergeCell ref="JOX139:JOZ139"/>
    <mergeCell ref="JPB139:JPD139"/>
    <mergeCell ref="JML139:JMN139"/>
    <mergeCell ref="JMP139:JMR139"/>
    <mergeCell ref="JMT139:JMV139"/>
    <mergeCell ref="JMX139:JMZ139"/>
    <mergeCell ref="JNB139:JND139"/>
    <mergeCell ref="JNF139:JNH139"/>
    <mergeCell ref="JNJ139:JNL139"/>
    <mergeCell ref="JNN139:JNP139"/>
    <mergeCell ref="JNR139:JNT139"/>
    <mergeCell ref="JWD139:JWF139"/>
    <mergeCell ref="JWH139:JWJ139"/>
    <mergeCell ref="JWL139:JWN139"/>
    <mergeCell ref="JWP139:JWR139"/>
    <mergeCell ref="JWT139:JWV139"/>
    <mergeCell ref="JWX139:JWZ139"/>
    <mergeCell ref="JXB139:JXD139"/>
    <mergeCell ref="JXF139:JXH139"/>
    <mergeCell ref="JXJ139:JXL139"/>
    <mergeCell ref="JUT139:JUV139"/>
    <mergeCell ref="JUX139:JUZ139"/>
    <mergeCell ref="JVB139:JVD139"/>
    <mergeCell ref="JVF139:JVH139"/>
    <mergeCell ref="JVJ139:JVL139"/>
    <mergeCell ref="JVN139:JVP139"/>
    <mergeCell ref="JVR139:JVT139"/>
    <mergeCell ref="JVV139:JVX139"/>
    <mergeCell ref="JVZ139:JWB139"/>
    <mergeCell ref="JTJ139:JTL139"/>
    <mergeCell ref="JTN139:JTP139"/>
    <mergeCell ref="JTR139:JTT139"/>
    <mergeCell ref="JTV139:JTX139"/>
    <mergeCell ref="JTZ139:JUB139"/>
    <mergeCell ref="JUD139:JUF139"/>
    <mergeCell ref="JUH139:JUJ139"/>
    <mergeCell ref="JUL139:JUN139"/>
    <mergeCell ref="JUP139:JUR139"/>
    <mergeCell ref="JRZ139:JSB139"/>
    <mergeCell ref="JSD139:JSF139"/>
    <mergeCell ref="JSH139:JSJ139"/>
    <mergeCell ref="JSL139:JSN139"/>
    <mergeCell ref="JSP139:JSR139"/>
    <mergeCell ref="JST139:JSV139"/>
    <mergeCell ref="JSX139:JSZ139"/>
    <mergeCell ref="JTB139:JTD139"/>
    <mergeCell ref="JTF139:JTH139"/>
    <mergeCell ref="KBR139:KBT139"/>
    <mergeCell ref="KBV139:KBX139"/>
    <mergeCell ref="KBZ139:KCB139"/>
    <mergeCell ref="KCD139:KCF139"/>
    <mergeCell ref="KCH139:KCJ139"/>
    <mergeCell ref="KCL139:KCN139"/>
    <mergeCell ref="KCP139:KCR139"/>
    <mergeCell ref="KCT139:KCV139"/>
    <mergeCell ref="KCX139:KCZ139"/>
    <mergeCell ref="KAH139:KAJ139"/>
    <mergeCell ref="KAL139:KAN139"/>
    <mergeCell ref="KAP139:KAR139"/>
    <mergeCell ref="KAT139:KAV139"/>
    <mergeCell ref="KAX139:KAZ139"/>
    <mergeCell ref="KBB139:KBD139"/>
    <mergeCell ref="KBF139:KBH139"/>
    <mergeCell ref="KBJ139:KBL139"/>
    <mergeCell ref="KBN139:KBP139"/>
    <mergeCell ref="JYX139:JYZ139"/>
    <mergeCell ref="JZB139:JZD139"/>
    <mergeCell ref="JZF139:JZH139"/>
    <mergeCell ref="JZJ139:JZL139"/>
    <mergeCell ref="JZN139:JZP139"/>
    <mergeCell ref="JZR139:JZT139"/>
    <mergeCell ref="JZV139:JZX139"/>
    <mergeCell ref="JZZ139:KAB139"/>
    <mergeCell ref="KAD139:KAF139"/>
    <mergeCell ref="JXN139:JXP139"/>
    <mergeCell ref="JXR139:JXT139"/>
    <mergeCell ref="JXV139:JXX139"/>
    <mergeCell ref="JXZ139:JYB139"/>
    <mergeCell ref="JYD139:JYF139"/>
    <mergeCell ref="JYH139:JYJ139"/>
    <mergeCell ref="JYL139:JYN139"/>
    <mergeCell ref="JYP139:JYR139"/>
    <mergeCell ref="JYT139:JYV139"/>
    <mergeCell ref="KHF139:KHH139"/>
    <mergeCell ref="KHJ139:KHL139"/>
    <mergeCell ref="KHN139:KHP139"/>
    <mergeCell ref="KHR139:KHT139"/>
    <mergeCell ref="KHV139:KHX139"/>
    <mergeCell ref="KHZ139:KIB139"/>
    <mergeCell ref="KID139:KIF139"/>
    <mergeCell ref="KIH139:KIJ139"/>
    <mergeCell ref="KIL139:KIN139"/>
    <mergeCell ref="KFV139:KFX139"/>
    <mergeCell ref="KFZ139:KGB139"/>
    <mergeCell ref="KGD139:KGF139"/>
    <mergeCell ref="KGH139:KGJ139"/>
    <mergeCell ref="KGL139:KGN139"/>
    <mergeCell ref="KGP139:KGR139"/>
    <mergeCell ref="KGT139:KGV139"/>
    <mergeCell ref="KGX139:KGZ139"/>
    <mergeCell ref="KHB139:KHD139"/>
    <mergeCell ref="KEL139:KEN139"/>
    <mergeCell ref="KEP139:KER139"/>
    <mergeCell ref="KET139:KEV139"/>
    <mergeCell ref="KEX139:KEZ139"/>
    <mergeCell ref="KFB139:KFD139"/>
    <mergeCell ref="KFF139:KFH139"/>
    <mergeCell ref="KFJ139:KFL139"/>
    <mergeCell ref="KFN139:KFP139"/>
    <mergeCell ref="KFR139:KFT139"/>
    <mergeCell ref="KDB139:KDD139"/>
    <mergeCell ref="KDF139:KDH139"/>
    <mergeCell ref="KDJ139:KDL139"/>
    <mergeCell ref="KDN139:KDP139"/>
    <mergeCell ref="KDR139:KDT139"/>
    <mergeCell ref="KDV139:KDX139"/>
    <mergeCell ref="KDZ139:KEB139"/>
    <mergeCell ref="KED139:KEF139"/>
    <mergeCell ref="KEH139:KEJ139"/>
    <mergeCell ref="KMT139:KMV139"/>
    <mergeCell ref="KMX139:KMZ139"/>
    <mergeCell ref="KNB139:KND139"/>
    <mergeCell ref="KNF139:KNH139"/>
    <mergeCell ref="KNJ139:KNL139"/>
    <mergeCell ref="KNN139:KNP139"/>
    <mergeCell ref="KNR139:KNT139"/>
    <mergeCell ref="KNV139:KNX139"/>
    <mergeCell ref="KNZ139:KOB139"/>
    <mergeCell ref="KLJ139:KLL139"/>
    <mergeCell ref="KLN139:KLP139"/>
    <mergeCell ref="KLR139:KLT139"/>
    <mergeCell ref="KLV139:KLX139"/>
    <mergeCell ref="KLZ139:KMB139"/>
    <mergeCell ref="KMD139:KMF139"/>
    <mergeCell ref="KMH139:KMJ139"/>
    <mergeCell ref="KML139:KMN139"/>
    <mergeCell ref="KMP139:KMR139"/>
    <mergeCell ref="KJZ139:KKB139"/>
    <mergeCell ref="KKD139:KKF139"/>
    <mergeCell ref="KKH139:KKJ139"/>
    <mergeCell ref="KKL139:KKN139"/>
    <mergeCell ref="KKP139:KKR139"/>
    <mergeCell ref="KKT139:KKV139"/>
    <mergeCell ref="KKX139:KKZ139"/>
    <mergeCell ref="KLB139:KLD139"/>
    <mergeCell ref="KLF139:KLH139"/>
    <mergeCell ref="KIP139:KIR139"/>
    <mergeCell ref="KIT139:KIV139"/>
    <mergeCell ref="KIX139:KIZ139"/>
    <mergeCell ref="KJB139:KJD139"/>
    <mergeCell ref="KJF139:KJH139"/>
    <mergeCell ref="KJJ139:KJL139"/>
    <mergeCell ref="KJN139:KJP139"/>
    <mergeCell ref="KJR139:KJT139"/>
    <mergeCell ref="KJV139:KJX139"/>
    <mergeCell ref="KSH139:KSJ139"/>
    <mergeCell ref="KSL139:KSN139"/>
    <mergeCell ref="KSP139:KSR139"/>
    <mergeCell ref="KST139:KSV139"/>
    <mergeCell ref="KSX139:KSZ139"/>
    <mergeCell ref="KTB139:KTD139"/>
    <mergeCell ref="KTF139:KTH139"/>
    <mergeCell ref="KTJ139:KTL139"/>
    <mergeCell ref="KTN139:KTP139"/>
    <mergeCell ref="KQX139:KQZ139"/>
    <mergeCell ref="KRB139:KRD139"/>
    <mergeCell ref="KRF139:KRH139"/>
    <mergeCell ref="KRJ139:KRL139"/>
    <mergeCell ref="KRN139:KRP139"/>
    <mergeCell ref="KRR139:KRT139"/>
    <mergeCell ref="KRV139:KRX139"/>
    <mergeCell ref="KRZ139:KSB139"/>
    <mergeCell ref="KSD139:KSF139"/>
    <mergeCell ref="KPN139:KPP139"/>
    <mergeCell ref="KPR139:KPT139"/>
    <mergeCell ref="KPV139:KPX139"/>
    <mergeCell ref="KPZ139:KQB139"/>
    <mergeCell ref="KQD139:KQF139"/>
    <mergeCell ref="KQH139:KQJ139"/>
    <mergeCell ref="KQL139:KQN139"/>
    <mergeCell ref="KQP139:KQR139"/>
    <mergeCell ref="KQT139:KQV139"/>
    <mergeCell ref="KOD139:KOF139"/>
    <mergeCell ref="KOH139:KOJ139"/>
    <mergeCell ref="KOL139:KON139"/>
    <mergeCell ref="KOP139:KOR139"/>
    <mergeCell ref="KOT139:KOV139"/>
    <mergeCell ref="KOX139:KOZ139"/>
    <mergeCell ref="KPB139:KPD139"/>
    <mergeCell ref="KPF139:KPH139"/>
    <mergeCell ref="KPJ139:KPL139"/>
    <mergeCell ref="KXV139:KXX139"/>
    <mergeCell ref="KXZ139:KYB139"/>
    <mergeCell ref="KYD139:KYF139"/>
    <mergeCell ref="KYH139:KYJ139"/>
    <mergeCell ref="KYL139:KYN139"/>
    <mergeCell ref="KYP139:KYR139"/>
    <mergeCell ref="KYT139:KYV139"/>
    <mergeCell ref="KYX139:KYZ139"/>
    <mergeCell ref="KZB139:KZD139"/>
    <mergeCell ref="KWL139:KWN139"/>
    <mergeCell ref="KWP139:KWR139"/>
    <mergeCell ref="KWT139:KWV139"/>
    <mergeCell ref="KWX139:KWZ139"/>
    <mergeCell ref="KXB139:KXD139"/>
    <mergeCell ref="KXF139:KXH139"/>
    <mergeCell ref="KXJ139:KXL139"/>
    <mergeCell ref="KXN139:KXP139"/>
    <mergeCell ref="KXR139:KXT139"/>
    <mergeCell ref="KVB139:KVD139"/>
    <mergeCell ref="KVF139:KVH139"/>
    <mergeCell ref="KVJ139:KVL139"/>
    <mergeCell ref="KVN139:KVP139"/>
    <mergeCell ref="KVR139:KVT139"/>
    <mergeCell ref="KVV139:KVX139"/>
    <mergeCell ref="KVZ139:KWB139"/>
    <mergeCell ref="KWD139:KWF139"/>
    <mergeCell ref="KWH139:KWJ139"/>
    <mergeCell ref="KTR139:KTT139"/>
    <mergeCell ref="KTV139:KTX139"/>
    <mergeCell ref="KTZ139:KUB139"/>
    <mergeCell ref="KUD139:KUF139"/>
    <mergeCell ref="KUH139:KUJ139"/>
    <mergeCell ref="KUL139:KUN139"/>
    <mergeCell ref="KUP139:KUR139"/>
    <mergeCell ref="KUT139:KUV139"/>
    <mergeCell ref="KUX139:KUZ139"/>
    <mergeCell ref="LDJ139:LDL139"/>
    <mergeCell ref="LDN139:LDP139"/>
    <mergeCell ref="LDR139:LDT139"/>
    <mergeCell ref="LDV139:LDX139"/>
    <mergeCell ref="LDZ139:LEB139"/>
    <mergeCell ref="LED139:LEF139"/>
    <mergeCell ref="LEH139:LEJ139"/>
    <mergeCell ref="LEL139:LEN139"/>
    <mergeCell ref="LEP139:LER139"/>
    <mergeCell ref="LBZ139:LCB139"/>
    <mergeCell ref="LCD139:LCF139"/>
    <mergeCell ref="LCH139:LCJ139"/>
    <mergeCell ref="LCL139:LCN139"/>
    <mergeCell ref="LCP139:LCR139"/>
    <mergeCell ref="LCT139:LCV139"/>
    <mergeCell ref="LCX139:LCZ139"/>
    <mergeCell ref="LDB139:LDD139"/>
    <mergeCell ref="LDF139:LDH139"/>
    <mergeCell ref="LAP139:LAR139"/>
    <mergeCell ref="LAT139:LAV139"/>
    <mergeCell ref="LAX139:LAZ139"/>
    <mergeCell ref="LBB139:LBD139"/>
    <mergeCell ref="LBF139:LBH139"/>
    <mergeCell ref="LBJ139:LBL139"/>
    <mergeCell ref="LBN139:LBP139"/>
    <mergeCell ref="LBR139:LBT139"/>
    <mergeCell ref="LBV139:LBX139"/>
    <mergeCell ref="KZF139:KZH139"/>
    <mergeCell ref="KZJ139:KZL139"/>
    <mergeCell ref="KZN139:KZP139"/>
    <mergeCell ref="KZR139:KZT139"/>
    <mergeCell ref="KZV139:KZX139"/>
    <mergeCell ref="KZZ139:LAB139"/>
    <mergeCell ref="LAD139:LAF139"/>
    <mergeCell ref="LAH139:LAJ139"/>
    <mergeCell ref="LAL139:LAN139"/>
    <mergeCell ref="LIX139:LIZ139"/>
    <mergeCell ref="LJB139:LJD139"/>
    <mergeCell ref="LJF139:LJH139"/>
    <mergeCell ref="LJJ139:LJL139"/>
    <mergeCell ref="LJN139:LJP139"/>
    <mergeCell ref="LJR139:LJT139"/>
    <mergeCell ref="LJV139:LJX139"/>
    <mergeCell ref="LJZ139:LKB139"/>
    <mergeCell ref="LKD139:LKF139"/>
    <mergeCell ref="LHN139:LHP139"/>
    <mergeCell ref="LHR139:LHT139"/>
    <mergeCell ref="LHV139:LHX139"/>
    <mergeCell ref="LHZ139:LIB139"/>
    <mergeCell ref="LID139:LIF139"/>
    <mergeCell ref="LIH139:LIJ139"/>
    <mergeCell ref="LIL139:LIN139"/>
    <mergeCell ref="LIP139:LIR139"/>
    <mergeCell ref="LIT139:LIV139"/>
    <mergeCell ref="LGD139:LGF139"/>
    <mergeCell ref="LGH139:LGJ139"/>
    <mergeCell ref="LGL139:LGN139"/>
    <mergeCell ref="LGP139:LGR139"/>
    <mergeCell ref="LGT139:LGV139"/>
    <mergeCell ref="LGX139:LGZ139"/>
    <mergeCell ref="LHB139:LHD139"/>
    <mergeCell ref="LHF139:LHH139"/>
    <mergeCell ref="LHJ139:LHL139"/>
    <mergeCell ref="LET139:LEV139"/>
    <mergeCell ref="LEX139:LEZ139"/>
    <mergeCell ref="LFB139:LFD139"/>
    <mergeCell ref="LFF139:LFH139"/>
    <mergeCell ref="LFJ139:LFL139"/>
    <mergeCell ref="LFN139:LFP139"/>
    <mergeCell ref="LFR139:LFT139"/>
    <mergeCell ref="LFV139:LFX139"/>
    <mergeCell ref="LFZ139:LGB139"/>
    <mergeCell ref="LOL139:LON139"/>
    <mergeCell ref="LOP139:LOR139"/>
    <mergeCell ref="LOT139:LOV139"/>
    <mergeCell ref="LOX139:LOZ139"/>
    <mergeCell ref="LPB139:LPD139"/>
    <mergeCell ref="LPF139:LPH139"/>
    <mergeCell ref="LPJ139:LPL139"/>
    <mergeCell ref="LPN139:LPP139"/>
    <mergeCell ref="LPR139:LPT139"/>
    <mergeCell ref="LNB139:LND139"/>
    <mergeCell ref="LNF139:LNH139"/>
    <mergeCell ref="LNJ139:LNL139"/>
    <mergeCell ref="LNN139:LNP139"/>
    <mergeCell ref="LNR139:LNT139"/>
    <mergeCell ref="LNV139:LNX139"/>
    <mergeCell ref="LNZ139:LOB139"/>
    <mergeCell ref="LOD139:LOF139"/>
    <mergeCell ref="LOH139:LOJ139"/>
    <mergeCell ref="LLR139:LLT139"/>
    <mergeCell ref="LLV139:LLX139"/>
    <mergeCell ref="LLZ139:LMB139"/>
    <mergeCell ref="LMD139:LMF139"/>
    <mergeCell ref="LMH139:LMJ139"/>
    <mergeCell ref="LML139:LMN139"/>
    <mergeCell ref="LMP139:LMR139"/>
    <mergeCell ref="LMT139:LMV139"/>
    <mergeCell ref="LMX139:LMZ139"/>
    <mergeCell ref="LKH139:LKJ139"/>
    <mergeCell ref="LKL139:LKN139"/>
    <mergeCell ref="LKP139:LKR139"/>
    <mergeCell ref="LKT139:LKV139"/>
    <mergeCell ref="LKX139:LKZ139"/>
    <mergeCell ref="LLB139:LLD139"/>
    <mergeCell ref="LLF139:LLH139"/>
    <mergeCell ref="LLJ139:LLL139"/>
    <mergeCell ref="LLN139:LLP139"/>
    <mergeCell ref="LTZ139:LUB139"/>
    <mergeCell ref="LUD139:LUF139"/>
    <mergeCell ref="LUH139:LUJ139"/>
    <mergeCell ref="LUL139:LUN139"/>
    <mergeCell ref="LUP139:LUR139"/>
    <mergeCell ref="LUT139:LUV139"/>
    <mergeCell ref="LUX139:LUZ139"/>
    <mergeCell ref="LVB139:LVD139"/>
    <mergeCell ref="LVF139:LVH139"/>
    <mergeCell ref="LSP139:LSR139"/>
    <mergeCell ref="LST139:LSV139"/>
    <mergeCell ref="LSX139:LSZ139"/>
    <mergeCell ref="LTB139:LTD139"/>
    <mergeCell ref="LTF139:LTH139"/>
    <mergeCell ref="LTJ139:LTL139"/>
    <mergeCell ref="LTN139:LTP139"/>
    <mergeCell ref="LTR139:LTT139"/>
    <mergeCell ref="LTV139:LTX139"/>
    <mergeCell ref="LRF139:LRH139"/>
    <mergeCell ref="LRJ139:LRL139"/>
    <mergeCell ref="LRN139:LRP139"/>
    <mergeCell ref="LRR139:LRT139"/>
    <mergeCell ref="LRV139:LRX139"/>
    <mergeCell ref="LRZ139:LSB139"/>
    <mergeCell ref="LSD139:LSF139"/>
    <mergeCell ref="LSH139:LSJ139"/>
    <mergeCell ref="LSL139:LSN139"/>
    <mergeCell ref="LPV139:LPX139"/>
    <mergeCell ref="LPZ139:LQB139"/>
    <mergeCell ref="LQD139:LQF139"/>
    <mergeCell ref="LQH139:LQJ139"/>
    <mergeCell ref="LQL139:LQN139"/>
    <mergeCell ref="LQP139:LQR139"/>
    <mergeCell ref="LQT139:LQV139"/>
    <mergeCell ref="LQX139:LQZ139"/>
    <mergeCell ref="LRB139:LRD139"/>
    <mergeCell ref="LZN139:LZP139"/>
    <mergeCell ref="LZR139:LZT139"/>
    <mergeCell ref="LZV139:LZX139"/>
    <mergeCell ref="LZZ139:MAB139"/>
    <mergeCell ref="MAD139:MAF139"/>
    <mergeCell ref="MAH139:MAJ139"/>
    <mergeCell ref="MAL139:MAN139"/>
    <mergeCell ref="MAP139:MAR139"/>
    <mergeCell ref="MAT139:MAV139"/>
    <mergeCell ref="LYD139:LYF139"/>
    <mergeCell ref="LYH139:LYJ139"/>
    <mergeCell ref="LYL139:LYN139"/>
    <mergeCell ref="LYP139:LYR139"/>
    <mergeCell ref="LYT139:LYV139"/>
    <mergeCell ref="LYX139:LYZ139"/>
    <mergeCell ref="LZB139:LZD139"/>
    <mergeCell ref="LZF139:LZH139"/>
    <mergeCell ref="LZJ139:LZL139"/>
    <mergeCell ref="LWT139:LWV139"/>
    <mergeCell ref="LWX139:LWZ139"/>
    <mergeCell ref="LXB139:LXD139"/>
    <mergeCell ref="LXF139:LXH139"/>
    <mergeCell ref="LXJ139:LXL139"/>
    <mergeCell ref="LXN139:LXP139"/>
    <mergeCell ref="LXR139:LXT139"/>
    <mergeCell ref="LXV139:LXX139"/>
    <mergeCell ref="LXZ139:LYB139"/>
    <mergeCell ref="LVJ139:LVL139"/>
    <mergeCell ref="LVN139:LVP139"/>
    <mergeCell ref="LVR139:LVT139"/>
    <mergeCell ref="LVV139:LVX139"/>
    <mergeCell ref="LVZ139:LWB139"/>
    <mergeCell ref="LWD139:LWF139"/>
    <mergeCell ref="LWH139:LWJ139"/>
    <mergeCell ref="LWL139:LWN139"/>
    <mergeCell ref="LWP139:LWR139"/>
    <mergeCell ref="MFB139:MFD139"/>
    <mergeCell ref="MFF139:MFH139"/>
    <mergeCell ref="MFJ139:MFL139"/>
    <mergeCell ref="MFN139:MFP139"/>
    <mergeCell ref="MFR139:MFT139"/>
    <mergeCell ref="MFV139:MFX139"/>
    <mergeCell ref="MFZ139:MGB139"/>
    <mergeCell ref="MGD139:MGF139"/>
    <mergeCell ref="MGH139:MGJ139"/>
    <mergeCell ref="MDR139:MDT139"/>
    <mergeCell ref="MDV139:MDX139"/>
    <mergeCell ref="MDZ139:MEB139"/>
    <mergeCell ref="MED139:MEF139"/>
    <mergeCell ref="MEH139:MEJ139"/>
    <mergeCell ref="MEL139:MEN139"/>
    <mergeCell ref="MEP139:MER139"/>
    <mergeCell ref="MET139:MEV139"/>
    <mergeCell ref="MEX139:MEZ139"/>
    <mergeCell ref="MCH139:MCJ139"/>
    <mergeCell ref="MCL139:MCN139"/>
    <mergeCell ref="MCP139:MCR139"/>
    <mergeCell ref="MCT139:MCV139"/>
    <mergeCell ref="MCX139:MCZ139"/>
    <mergeCell ref="MDB139:MDD139"/>
    <mergeCell ref="MDF139:MDH139"/>
    <mergeCell ref="MDJ139:MDL139"/>
    <mergeCell ref="MDN139:MDP139"/>
    <mergeCell ref="MAX139:MAZ139"/>
    <mergeCell ref="MBB139:MBD139"/>
    <mergeCell ref="MBF139:MBH139"/>
    <mergeCell ref="MBJ139:MBL139"/>
    <mergeCell ref="MBN139:MBP139"/>
    <mergeCell ref="MBR139:MBT139"/>
    <mergeCell ref="MBV139:MBX139"/>
    <mergeCell ref="MBZ139:MCB139"/>
    <mergeCell ref="MCD139:MCF139"/>
    <mergeCell ref="MKP139:MKR139"/>
    <mergeCell ref="MKT139:MKV139"/>
    <mergeCell ref="MKX139:MKZ139"/>
    <mergeCell ref="MLB139:MLD139"/>
    <mergeCell ref="MLF139:MLH139"/>
    <mergeCell ref="MLJ139:MLL139"/>
    <mergeCell ref="MLN139:MLP139"/>
    <mergeCell ref="MLR139:MLT139"/>
    <mergeCell ref="MLV139:MLX139"/>
    <mergeCell ref="MJF139:MJH139"/>
    <mergeCell ref="MJJ139:MJL139"/>
    <mergeCell ref="MJN139:MJP139"/>
    <mergeCell ref="MJR139:MJT139"/>
    <mergeCell ref="MJV139:MJX139"/>
    <mergeCell ref="MJZ139:MKB139"/>
    <mergeCell ref="MKD139:MKF139"/>
    <mergeCell ref="MKH139:MKJ139"/>
    <mergeCell ref="MKL139:MKN139"/>
    <mergeCell ref="MHV139:MHX139"/>
    <mergeCell ref="MHZ139:MIB139"/>
    <mergeCell ref="MID139:MIF139"/>
    <mergeCell ref="MIH139:MIJ139"/>
    <mergeCell ref="MIL139:MIN139"/>
    <mergeCell ref="MIP139:MIR139"/>
    <mergeCell ref="MIT139:MIV139"/>
    <mergeCell ref="MIX139:MIZ139"/>
    <mergeCell ref="MJB139:MJD139"/>
    <mergeCell ref="MGL139:MGN139"/>
    <mergeCell ref="MGP139:MGR139"/>
    <mergeCell ref="MGT139:MGV139"/>
    <mergeCell ref="MGX139:MGZ139"/>
    <mergeCell ref="MHB139:MHD139"/>
    <mergeCell ref="MHF139:MHH139"/>
    <mergeCell ref="MHJ139:MHL139"/>
    <mergeCell ref="MHN139:MHP139"/>
    <mergeCell ref="MHR139:MHT139"/>
    <mergeCell ref="MQD139:MQF139"/>
    <mergeCell ref="MQH139:MQJ139"/>
    <mergeCell ref="MQL139:MQN139"/>
    <mergeCell ref="MQP139:MQR139"/>
    <mergeCell ref="MQT139:MQV139"/>
    <mergeCell ref="MQX139:MQZ139"/>
    <mergeCell ref="MRB139:MRD139"/>
    <mergeCell ref="MRF139:MRH139"/>
    <mergeCell ref="MRJ139:MRL139"/>
    <mergeCell ref="MOT139:MOV139"/>
    <mergeCell ref="MOX139:MOZ139"/>
    <mergeCell ref="MPB139:MPD139"/>
    <mergeCell ref="MPF139:MPH139"/>
    <mergeCell ref="MPJ139:MPL139"/>
    <mergeCell ref="MPN139:MPP139"/>
    <mergeCell ref="MPR139:MPT139"/>
    <mergeCell ref="MPV139:MPX139"/>
    <mergeCell ref="MPZ139:MQB139"/>
    <mergeCell ref="MNJ139:MNL139"/>
    <mergeCell ref="MNN139:MNP139"/>
    <mergeCell ref="MNR139:MNT139"/>
    <mergeCell ref="MNV139:MNX139"/>
    <mergeCell ref="MNZ139:MOB139"/>
    <mergeCell ref="MOD139:MOF139"/>
    <mergeCell ref="MOH139:MOJ139"/>
    <mergeCell ref="MOL139:MON139"/>
    <mergeCell ref="MOP139:MOR139"/>
    <mergeCell ref="MLZ139:MMB139"/>
    <mergeCell ref="MMD139:MMF139"/>
    <mergeCell ref="MMH139:MMJ139"/>
    <mergeCell ref="MML139:MMN139"/>
    <mergeCell ref="MMP139:MMR139"/>
    <mergeCell ref="MMT139:MMV139"/>
    <mergeCell ref="MMX139:MMZ139"/>
    <mergeCell ref="MNB139:MND139"/>
    <mergeCell ref="MNF139:MNH139"/>
    <mergeCell ref="MVR139:MVT139"/>
    <mergeCell ref="MVV139:MVX139"/>
    <mergeCell ref="MVZ139:MWB139"/>
    <mergeCell ref="MWD139:MWF139"/>
    <mergeCell ref="MWH139:MWJ139"/>
    <mergeCell ref="MWL139:MWN139"/>
    <mergeCell ref="MWP139:MWR139"/>
    <mergeCell ref="MWT139:MWV139"/>
    <mergeCell ref="MWX139:MWZ139"/>
    <mergeCell ref="MUH139:MUJ139"/>
    <mergeCell ref="MUL139:MUN139"/>
    <mergeCell ref="MUP139:MUR139"/>
    <mergeCell ref="MUT139:MUV139"/>
    <mergeCell ref="MUX139:MUZ139"/>
    <mergeCell ref="MVB139:MVD139"/>
    <mergeCell ref="MVF139:MVH139"/>
    <mergeCell ref="MVJ139:MVL139"/>
    <mergeCell ref="MVN139:MVP139"/>
    <mergeCell ref="MSX139:MSZ139"/>
    <mergeCell ref="MTB139:MTD139"/>
    <mergeCell ref="MTF139:MTH139"/>
    <mergeCell ref="MTJ139:MTL139"/>
    <mergeCell ref="MTN139:MTP139"/>
    <mergeCell ref="MTR139:MTT139"/>
    <mergeCell ref="MTV139:MTX139"/>
    <mergeCell ref="MTZ139:MUB139"/>
    <mergeCell ref="MUD139:MUF139"/>
    <mergeCell ref="MRN139:MRP139"/>
    <mergeCell ref="MRR139:MRT139"/>
    <mergeCell ref="MRV139:MRX139"/>
    <mergeCell ref="MRZ139:MSB139"/>
    <mergeCell ref="MSD139:MSF139"/>
    <mergeCell ref="MSH139:MSJ139"/>
    <mergeCell ref="MSL139:MSN139"/>
    <mergeCell ref="MSP139:MSR139"/>
    <mergeCell ref="MST139:MSV139"/>
    <mergeCell ref="NBF139:NBH139"/>
    <mergeCell ref="NBJ139:NBL139"/>
    <mergeCell ref="NBN139:NBP139"/>
    <mergeCell ref="NBR139:NBT139"/>
    <mergeCell ref="NBV139:NBX139"/>
    <mergeCell ref="NBZ139:NCB139"/>
    <mergeCell ref="NCD139:NCF139"/>
    <mergeCell ref="NCH139:NCJ139"/>
    <mergeCell ref="NCL139:NCN139"/>
    <mergeCell ref="MZV139:MZX139"/>
    <mergeCell ref="MZZ139:NAB139"/>
    <mergeCell ref="NAD139:NAF139"/>
    <mergeCell ref="NAH139:NAJ139"/>
    <mergeCell ref="NAL139:NAN139"/>
    <mergeCell ref="NAP139:NAR139"/>
    <mergeCell ref="NAT139:NAV139"/>
    <mergeCell ref="NAX139:NAZ139"/>
    <mergeCell ref="NBB139:NBD139"/>
    <mergeCell ref="MYL139:MYN139"/>
    <mergeCell ref="MYP139:MYR139"/>
    <mergeCell ref="MYT139:MYV139"/>
    <mergeCell ref="MYX139:MYZ139"/>
    <mergeCell ref="MZB139:MZD139"/>
    <mergeCell ref="MZF139:MZH139"/>
    <mergeCell ref="MZJ139:MZL139"/>
    <mergeCell ref="MZN139:MZP139"/>
    <mergeCell ref="MZR139:MZT139"/>
    <mergeCell ref="MXB139:MXD139"/>
    <mergeCell ref="MXF139:MXH139"/>
    <mergeCell ref="MXJ139:MXL139"/>
    <mergeCell ref="MXN139:MXP139"/>
    <mergeCell ref="MXR139:MXT139"/>
    <mergeCell ref="MXV139:MXX139"/>
    <mergeCell ref="MXZ139:MYB139"/>
    <mergeCell ref="MYD139:MYF139"/>
    <mergeCell ref="MYH139:MYJ139"/>
    <mergeCell ref="NGT139:NGV139"/>
    <mergeCell ref="NGX139:NGZ139"/>
    <mergeCell ref="NHB139:NHD139"/>
    <mergeCell ref="NHF139:NHH139"/>
    <mergeCell ref="NHJ139:NHL139"/>
    <mergeCell ref="NHN139:NHP139"/>
    <mergeCell ref="NHR139:NHT139"/>
    <mergeCell ref="NHV139:NHX139"/>
    <mergeCell ref="NHZ139:NIB139"/>
    <mergeCell ref="NFJ139:NFL139"/>
    <mergeCell ref="NFN139:NFP139"/>
    <mergeCell ref="NFR139:NFT139"/>
    <mergeCell ref="NFV139:NFX139"/>
    <mergeCell ref="NFZ139:NGB139"/>
    <mergeCell ref="NGD139:NGF139"/>
    <mergeCell ref="NGH139:NGJ139"/>
    <mergeCell ref="NGL139:NGN139"/>
    <mergeCell ref="NGP139:NGR139"/>
    <mergeCell ref="NDZ139:NEB139"/>
    <mergeCell ref="NED139:NEF139"/>
    <mergeCell ref="NEH139:NEJ139"/>
    <mergeCell ref="NEL139:NEN139"/>
    <mergeCell ref="NEP139:NER139"/>
    <mergeCell ref="NET139:NEV139"/>
    <mergeCell ref="NEX139:NEZ139"/>
    <mergeCell ref="NFB139:NFD139"/>
    <mergeCell ref="NFF139:NFH139"/>
    <mergeCell ref="NCP139:NCR139"/>
    <mergeCell ref="NCT139:NCV139"/>
    <mergeCell ref="NCX139:NCZ139"/>
    <mergeCell ref="NDB139:NDD139"/>
    <mergeCell ref="NDF139:NDH139"/>
    <mergeCell ref="NDJ139:NDL139"/>
    <mergeCell ref="NDN139:NDP139"/>
    <mergeCell ref="NDR139:NDT139"/>
    <mergeCell ref="NDV139:NDX139"/>
    <mergeCell ref="NMH139:NMJ139"/>
    <mergeCell ref="NML139:NMN139"/>
    <mergeCell ref="NMP139:NMR139"/>
    <mergeCell ref="NMT139:NMV139"/>
    <mergeCell ref="NMX139:NMZ139"/>
    <mergeCell ref="NNB139:NND139"/>
    <mergeCell ref="NNF139:NNH139"/>
    <mergeCell ref="NNJ139:NNL139"/>
    <mergeCell ref="NNN139:NNP139"/>
    <mergeCell ref="NKX139:NKZ139"/>
    <mergeCell ref="NLB139:NLD139"/>
    <mergeCell ref="NLF139:NLH139"/>
    <mergeCell ref="NLJ139:NLL139"/>
    <mergeCell ref="NLN139:NLP139"/>
    <mergeCell ref="NLR139:NLT139"/>
    <mergeCell ref="NLV139:NLX139"/>
    <mergeCell ref="NLZ139:NMB139"/>
    <mergeCell ref="NMD139:NMF139"/>
    <mergeCell ref="NJN139:NJP139"/>
    <mergeCell ref="NJR139:NJT139"/>
    <mergeCell ref="NJV139:NJX139"/>
    <mergeCell ref="NJZ139:NKB139"/>
    <mergeCell ref="NKD139:NKF139"/>
    <mergeCell ref="NKH139:NKJ139"/>
    <mergeCell ref="NKL139:NKN139"/>
    <mergeCell ref="NKP139:NKR139"/>
    <mergeCell ref="NKT139:NKV139"/>
    <mergeCell ref="NID139:NIF139"/>
    <mergeCell ref="NIH139:NIJ139"/>
    <mergeCell ref="NIL139:NIN139"/>
    <mergeCell ref="NIP139:NIR139"/>
    <mergeCell ref="NIT139:NIV139"/>
    <mergeCell ref="NIX139:NIZ139"/>
    <mergeCell ref="NJB139:NJD139"/>
    <mergeCell ref="NJF139:NJH139"/>
    <mergeCell ref="NJJ139:NJL139"/>
    <mergeCell ref="NRV139:NRX139"/>
    <mergeCell ref="NRZ139:NSB139"/>
    <mergeCell ref="NSD139:NSF139"/>
    <mergeCell ref="NSH139:NSJ139"/>
    <mergeCell ref="NSL139:NSN139"/>
    <mergeCell ref="NSP139:NSR139"/>
    <mergeCell ref="NST139:NSV139"/>
    <mergeCell ref="NSX139:NSZ139"/>
    <mergeCell ref="NTB139:NTD139"/>
    <mergeCell ref="NQL139:NQN139"/>
    <mergeCell ref="NQP139:NQR139"/>
    <mergeCell ref="NQT139:NQV139"/>
    <mergeCell ref="NQX139:NQZ139"/>
    <mergeCell ref="NRB139:NRD139"/>
    <mergeCell ref="NRF139:NRH139"/>
    <mergeCell ref="NRJ139:NRL139"/>
    <mergeCell ref="NRN139:NRP139"/>
    <mergeCell ref="NRR139:NRT139"/>
    <mergeCell ref="NPB139:NPD139"/>
    <mergeCell ref="NPF139:NPH139"/>
    <mergeCell ref="NPJ139:NPL139"/>
    <mergeCell ref="NPN139:NPP139"/>
    <mergeCell ref="NPR139:NPT139"/>
    <mergeCell ref="NPV139:NPX139"/>
    <mergeCell ref="NPZ139:NQB139"/>
    <mergeCell ref="NQD139:NQF139"/>
    <mergeCell ref="NQH139:NQJ139"/>
    <mergeCell ref="NNR139:NNT139"/>
    <mergeCell ref="NNV139:NNX139"/>
    <mergeCell ref="NNZ139:NOB139"/>
    <mergeCell ref="NOD139:NOF139"/>
    <mergeCell ref="NOH139:NOJ139"/>
    <mergeCell ref="NOL139:NON139"/>
    <mergeCell ref="NOP139:NOR139"/>
    <mergeCell ref="NOT139:NOV139"/>
    <mergeCell ref="NOX139:NOZ139"/>
    <mergeCell ref="NXJ139:NXL139"/>
    <mergeCell ref="NXN139:NXP139"/>
    <mergeCell ref="NXR139:NXT139"/>
    <mergeCell ref="NXV139:NXX139"/>
    <mergeCell ref="NXZ139:NYB139"/>
    <mergeCell ref="NYD139:NYF139"/>
    <mergeCell ref="NYH139:NYJ139"/>
    <mergeCell ref="NYL139:NYN139"/>
    <mergeCell ref="NYP139:NYR139"/>
    <mergeCell ref="NVZ139:NWB139"/>
    <mergeCell ref="NWD139:NWF139"/>
    <mergeCell ref="NWH139:NWJ139"/>
    <mergeCell ref="NWL139:NWN139"/>
    <mergeCell ref="NWP139:NWR139"/>
    <mergeCell ref="NWT139:NWV139"/>
    <mergeCell ref="NWX139:NWZ139"/>
    <mergeCell ref="NXB139:NXD139"/>
    <mergeCell ref="NXF139:NXH139"/>
    <mergeCell ref="NUP139:NUR139"/>
    <mergeCell ref="NUT139:NUV139"/>
    <mergeCell ref="NUX139:NUZ139"/>
    <mergeCell ref="NVB139:NVD139"/>
    <mergeCell ref="NVF139:NVH139"/>
    <mergeCell ref="NVJ139:NVL139"/>
    <mergeCell ref="NVN139:NVP139"/>
    <mergeCell ref="NVR139:NVT139"/>
    <mergeCell ref="NVV139:NVX139"/>
    <mergeCell ref="NTF139:NTH139"/>
    <mergeCell ref="NTJ139:NTL139"/>
    <mergeCell ref="NTN139:NTP139"/>
    <mergeCell ref="NTR139:NTT139"/>
    <mergeCell ref="NTV139:NTX139"/>
    <mergeCell ref="NTZ139:NUB139"/>
    <mergeCell ref="NUD139:NUF139"/>
    <mergeCell ref="NUH139:NUJ139"/>
    <mergeCell ref="NUL139:NUN139"/>
    <mergeCell ref="OCX139:OCZ139"/>
    <mergeCell ref="ODB139:ODD139"/>
    <mergeCell ref="ODF139:ODH139"/>
    <mergeCell ref="ODJ139:ODL139"/>
    <mergeCell ref="ODN139:ODP139"/>
    <mergeCell ref="ODR139:ODT139"/>
    <mergeCell ref="ODV139:ODX139"/>
    <mergeCell ref="ODZ139:OEB139"/>
    <mergeCell ref="OED139:OEF139"/>
    <mergeCell ref="OBN139:OBP139"/>
    <mergeCell ref="OBR139:OBT139"/>
    <mergeCell ref="OBV139:OBX139"/>
    <mergeCell ref="OBZ139:OCB139"/>
    <mergeCell ref="OCD139:OCF139"/>
    <mergeCell ref="OCH139:OCJ139"/>
    <mergeCell ref="OCL139:OCN139"/>
    <mergeCell ref="OCP139:OCR139"/>
    <mergeCell ref="OCT139:OCV139"/>
    <mergeCell ref="OAD139:OAF139"/>
    <mergeCell ref="OAH139:OAJ139"/>
    <mergeCell ref="OAL139:OAN139"/>
    <mergeCell ref="OAP139:OAR139"/>
    <mergeCell ref="OAT139:OAV139"/>
    <mergeCell ref="OAX139:OAZ139"/>
    <mergeCell ref="OBB139:OBD139"/>
    <mergeCell ref="OBF139:OBH139"/>
    <mergeCell ref="OBJ139:OBL139"/>
    <mergeCell ref="NYT139:NYV139"/>
    <mergeCell ref="NYX139:NYZ139"/>
    <mergeCell ref="NZB139:NZD139"/>
    <mergeCell ref="NZF139:NZH139"/>
    <mergeCell ref="NZJ139:NZL139"/>
    <mergeCell ref="NZN139:NZP139"/>
    <mergeCell ref="NZR139:NZT139"/>
    <mergeCell ref="NZV139:NZX139"/>
    <mergeCell ref="NZZ139:OAB139"/>
    <mergeCell ref="OIL139:OIN139"/>
    <mergeCell ref="OIP139:OIR139"/>
    <mergeCell ref="OIT139:OIV139"/>
    <mergeCell ref="OIX139:OIZ139"/>
    <mergeCell ref="OJB139:OJD139"/>
    <mergeCell ref="OJF139:OJH139"/>
    <mergeCell ref="OJJ139:OJL139"/>
    <mergeCell ref="OJN139:OJP139"/>
    <mergeCell ref="OJR139:OJT139"/>
    <mergeCell ref="OHB139:OHD139"/>
    <mergeCell ref="OHF139:OHH139"/>
    <mergeCell ref="OHJ139:OHL139"/>
    <mergeCell ref="OHN139:OHP139"/>
    <mergeCell ref="OHR139:OHT139"/>
    <mergeCell ref="OHV139:OHX139"/>
    <mergeCell ref="OHZ139:OIB139"/>
    <mergeCell ref="OID139:OIF139"/>
    <mergeCell ref="OIH139:OIJ139"/>
    <mergeCell ref="OFR139:OFT139"/>
    <mergeCell ref="OFV139:OFX139"/>
    <mergeCell ref="OFZ139:OGB139"/>
    <mergeCell ref="OGD139:OGF139"/>
    <mergeCell ref="OGH139:OGJ139"/>
    <mergeCell ref="OGL139:OGN139"/>
    <mergeCell ref="OGP139:OGR139"/>
    <mergeCell ref="OGT139:OGV139"/>
    <mergeCell ref="OGX139:OGZ139"/>
    <mergeCell ref="OEH139:OEJ139"/>
    <mergeCell ref="OEL139:OEN139"/>
    <mergeCell ref="OEP139:OER139"/>
    <mergeCell ref="OET139:OEV139"/>
    <mergeCell ref="OEX139:OEZ139"/>
    <mergeCell ref="OFB139:OFD139"/>
    <mergeCell ref="OFF139:OFH139"/>
    <mergeCell ref="OFJ139:OFL139"/>
    <mergeCell ref="OFN139:OFP139"/>
    <mergeCell ref="ONZ139:OOB139"/>
    <mergeCell ref="OOD139:OOF139"/>
    <mergeCell ref="OOH139:OOJ139"/>
    <mergeCell ref="OOL139:OON139"/>
    <mergeCell ref="OOP139:OOR139"/>
    <mergeCell ref="OOT139:OOV139"/>
    <mergeCell ref="OOX139:OOZ139"/>
    <mergeCell ref="OPB139:OPD139"/>
    <mergeCell ref="OPF139:OPH139"/>
    <mergeCell ref="OMP139:OMR139"/>
    <mergeCell ref="OMT139:OMV139"/>
    <mergeCell ref="OMX139:OMZ139"/>
    <mergeCell ref="ONB139:OND139"/>
    <mergeCell ref="ONF139:ONH139"/>
    <mergeCell ref="ONJ139:ONL139"/>
    <mergeCell ref="ONN139:ONP139"/>
    <mergeCell ref="ONR139:ONT139"/>
    <mergeCell ref="ONV139:ONX139"/>
    <mergeCell ref="OLF139:OLH139"/>
    <mergeCell ref="OLJ139:OLL139"/>
    <mergeCell ref="OLN139:OLP139"/>
    <mergeCell ref="OLR139:OLT139"/>
    <mergeCell ref="OLV139:OLX139"/>
    <mergeCell ref="OLZ139:OMB139"/>
    <mergeCell ref="OMD139:OMF139"/>
    <mergeCell ref="OMH139:OMJ139"/>
    <mergeCell ref="OML139:OMN139"/>
    <mergeCell ref="OJV139:OJX139"/>
    <mergeCell ref="OJZ139:OKB139"/>
    <mergeCell ref="OKD139:OKF139"/>
    <mergeCell ref="OKH139:OKJ139"/>
    <mergeCell ref="OKL139:OKN139"/>
    <mergeCell ref="OKP139:OKR139"/>
    <mergeCell ref="OKT139:OKV139"/>
    <mergeCell ref="OKX139:OKZ139"/>
    <mergeCell ref="OLB139:OLD139"/>
    <mergeCell ref="OTN139:OTP139"/>
    <mergeCell ref="OTR139:OTT139"/>
    <mergeCell ref="OTV139:OTX139"/>
    <mergeCell ref="OTZ139:OUB139"/>
    <mergeCell ref="OUD139:OUF139"/>
    <mergeCell ref="OUH139:OUJ139"/>
    <mergeCell ref="OUL139:OUN139"/>
    <mergeCell ref="OUP139:OUR139"/>
    <mergeCell ref="OUT139:OUV139"/>
    <mergeCell ref="OSD139:OSF139"/>
    <mergeCell ref="OSH139:OSJ139"/>
    <mergeCell ref="OSL139:OSN139"/>
    <mergeCell ref="OSP139:OSR139"/>
    <mergeCell ref="OST139:OSV139"/>
    <mergeCell ref="OSX139:OSZ139"/>
    <mergeCell ref="OTB139:OTD139"/>
    <mergeCell ref="OTF139:OTH139"/>
    <mergeCell ref="OTJ139:OTL139"/>
    <mergeCell ref="OQT139:OQV139"/>
    <mergeCell ref="OQX139:OQZ139"/>
    <mergeCell ref="ORB139:ORD139"/>
    <mergeCell ref="ORF139:ORH139"/>
    <mergeCell ref="ORJ139:ORL139"/>
    <mergeCell ref="ORN139:ORP139"/>
    <mergeCell ref="ORR139:ORT139"/>
    <mergeCell ref="ORV139:ORX139"/>
    <mergeCell ref="ORZ139:OSB139"/>
    <mergeCell ref="OPJ139:OPL139"/>
    <mergeCell ref="OPN139:OPP139"/>
    <mergeCell ref="OPR139:OPT139"/>
    <mergeCell ref="OPV139:OPX139"/>
    <mergeCell ref="OPZ139:OQB139"/>
    <mergeCell ref="OQD139:OQF139"/>
    <mergeCell ref="OQH139:OQJ139"/>
    <mergeCell ref="OQL139:OQN139"/>
    <mergeCell ref="OQP139:OQR139"/>
    <mergeCell ref="OZB139:OZD139"/>
    <mergeCell ref="OZF139:OZH139"/>
    <mergeCell ref="OZJ139:OZL139"/>
    <mergeCell ref="OZN139:OZP139"/>
    <mergeCell ref="OZR139:OZT139"/>
    <mergeCell ref="OZV139:OZX139"/>
    <mergeCell ref="OZZ139:PAB139"/>
    <mergeCell ref="PAD139:PAF139"/>
    <mergeCell ref="PAH139:PAJ139"/>
    <mergeCell ref="OXR139:OXT139"/>
    <mergeCell ref="OXV139:OXX139"/>
    <mergeCell ref="OXZ139:OYB139"/>
    <mergeCell ref="OYD139:OYF139"/>
    <mergeCell ref="OYH139:OYJ139"/>
    <mergeCell ref="OYL139:OYN139"/>
    <mergeCell ref="OYP139:OYR139"/>
    <mergeCell ref="OYT139:OYV139"/>
    <mergeCell ref="OYX139:OYZ139"/>
    <mergeCell ref="OWH139:OWJ139"/>
    <mergeCell ref="OWL139:OWN139"/>
    <mergeCell ref="OWP139:OWR139"/>
    <mergeCell ref="OWT139:OWV139"/>
    <mergeCell ref="OWX139:OWZ139"/>
    <mergeCell ref="OXB139:OXD139"/>
    <mergeCell ref="OXF139:OXH139"/>
    <mergeCell ref="OXJ139:OXL139"/>
    <mergeCell ref="OXN139:OXP139"/>
    <mergeCell ref="OUX139:OUZ139"/>
    <mergeCell ref="OVB139:OVD139"/>
    <mergeCell ref="OVF139:OVH139"/>
    <mergeCell ref="OVJ139:OVL139"/>
    <mergeCell ref="OVN139:OVP139"/>
    <mergeCell ref="OVR139:OVT139"/>
    <mergeCell ref="OVV139:OVX139"/>
    <mergeCell ref="OVZ139:OWB139"/>
    <mergeCell ref="OWD139:OWF139"/>
    <mergeCell ref="PEP139:PER139"/>
    <mergeCell ref="PET139:PEV139"/>
    <mergeCell ref="PEX139:PEZ139"/>
    <mergeCell ref="PFB139:PFD139"/>
    <mergeCell ref="PFF139:PFH139"/>
    <mergeCell ref="PFJ139:PFL139"/>
    <mergeCell ref="PFN139:PFP139"/>
    <mergeCell ref="PFR139:PFT139"/>
    <mergeCell ref="PFV139:PFX139"/>
    <mergeCell ref="PDF139:PDH139"/>
    <mergeCell ref="PDJ139:PDL139"/>
    <mergeCell ref="PDN139:PDP139"/>
    <mergeCell ref="PDR139:PDT139"/>
    <mergeCell ref="PDV139:PDX139"/>
    <mergeCell ref="PDZ139:PEB139"/>
    <mergeCell ref="PED139:PEF139"/>
    <mergeCell ref="PEH139:PEJ139"/>
    <mergeCell ref="PEL139:PEN139"/>
    <mergeCell ref="PBV139:PBX139"/>
    <mergeCell ref="PBZ139:PCB139"/>
    <mergeCell ref="PCD139:PCF139"/>
    <mergeCell ref="PCH139:PCJ139"/>
    <mergeCell ref="PCL139:PCN139"/>
    <mergeCell ref="PCP139:PCR139"/>
    <mergeCell ref="PCT139:PCV139"/>
    <mergeCell ref="PCX139:PCZ139"/>
    <mergeCell ref="PDB139:PDD139"/>
    <mergeCell ref="PAL139:PAN139"/>
    <mergeCell ref="PAP139:PAR139"/>
    <mergeCell ref="PAT139:PAV139"/>
    <mergeCell ref="PAX139:PAZ139"/>
    <mergeCell ref="PBB139:PBD139"/>
    <mergeCell ref="PBF139:PBH139"/>
    <mergeCell ref="PBJ139:PBL139"/>
    <mergeCell ref="PBN139:PBP139"/>
    <mergeCell ref="PBR139:PBT139"/>
    <mergeCell ref="PKD139:PKF139"/>
    <mergeCell ref="PKH139:PKJ139"/>
    <mergeCell ref="PKL139:PKN139"/>
    <mergeCell ref="PKP139:PKR139"/>
    <mergeCell ref="PKT139:PKV139"/>
    <mergeCell ref="PKX139:PKZ139"/>
    <mergeCell ref="PLB139:PLD139"/>
    <mergeCell ref="PLF139:PLH139"/>
    <mergeCell ref="PLJ139:PLL139"/>
    <mergeCell ref="PIT139:PIV139"/>
    <mergeCell ref="PIX139:PIZ139"/>
    <mergeCell ref="PJB139:PJD139"/>
    <mergeCell ref="PJF139:PJH139"/>
    <mergeCell ref="PJJ139:PJL139"/>
    <mergeCell ref="PJN139:PJP139"/>
    <mergeCell ref="PJR139:PJT139"/>
    <mergeCell ref="PJV139:PJX139"/>
    <mergeCell ref="PJZ139:PKB139"/>
    <mergeCell ref="PHJ139:PHL139"/>
    <mergeCell ref="PHN139:PHP139"/>
    <mergeCell ref="PHR139:PHT139"/>
    <mergeCell ref="PHV139:PHX139"/>
    <mergeCell ref="PHZ139:PIB139"/>
    <mergeCell ref="PID139:PIF139"/>
    <mergeCell ref="PIH139:PIJ139"/>
    <mergeCell ref="PIL139:PIN139"/>
    <mergeCell ref="PIP139:PIR139"/>
    <mergeCell ref="PFZ139:PGB139"/>
    <mergeCell ref="PGD139:PGF139"/>
    <mergeCell ref="PGH139:PGJ139"/>
    <mergeCell ref="PGL139:PGN139"/>
    <mergeCell ref="PGP139:PGR139"/>
    <mergeCell ref="PGT139:PGV139"/>
    <mergeCell ref="PGX139:PGZ139"/>
    <mergeCell ref="PHB139:PHD139"/>
    <mergeCell ref="PHF139:PHH139"/>
    <mergeCell ref="PPR139:PPT139"/>
    <mergeCell ref="PPV139:PPX139"/>
    <mergeCell ref="PPZ139:PQB139"/>
    <mergeCell ref="PQD139:PQF139"/>
    <mergeCell ref="PQH139:PQJ139"/>
    <mergeCell ref="PQL139:PQN139"/>
    <mergeCell ref="PQP139:PQR139"/>
    <mergeCell ref="PQT139:PQV139"/>
    <mergeCell ref="PQX139:PQZ139"/>
    <mergeCell ref="POH139:POJ139"/>
    <mergeCell ref="POL139:PON139"/>
    <mergeCell ref="POP139:POR139"/>
    <mergeCell ref="POT139:POV139"/>
    <mergeCell ref="POX139:POZ139"/>
    <mergeCell ref="PPB139:PPD139"/>
    <mergeCell ref="PPF139:PPH139"/>
    <mergeCell ref="PPJ139:PPL139"/>
    <mergeCell ref="PPN139:PPP139"/>
    <mergeCell ref="PMX139:PMZ139"/>
    <mergeCell ref="PNB139:PND139"/>
    <mergeCell ref="PNF139:PNH139"/>
    <mergeCell ref="PNJ139:PNL139"/>
    <mergeCell ref="PNN139:PNP139"/>
    <mergeCell ref="PNR139:PNT139"/>
    <mergeCell ref="PNV139:PNX139"/>
    <mergeCell ref="PNZ139:POB139"/>
    <mergeCell ref="POD139:POF139"/>
    <mergeCell ref="PLN139:PLP139"/>
    <mergeCell ref="PLR139:PLT139"/>
    <mergeCell ref="PLV139:PLX139"/>
    <mergeCell ref="PLZ139:PMB139"/>
    <mergeCell ref="PMD139:PMF139"/>
    <mergeCell ref="PMH139:PMJ139"/>
    <mergeCell ref="PML139:PMN139"/>
    <mergeCell ref="PMP139:PMR139"/>
    <mergeCell ref="PMT139:PMV139"/>
    <mergeCell ref="PVF139:PVH139"/>
    <mergeCell ref="PVJ139:PVL139"/>
    <mergeCell ref="PVN139:PVP139"/>
    <mergeCell ref="PVR139:PVT139"/>
    <mergeCell ref="PVV139:PVX139"/>
    <mergeCell ref="PVZ139:PWB139"/>
    <mergeCell ref="PWD139:PWF139"/>
    <mergeCell ref="PWH139:PWJ139"/>
    <mergeCell ref="PWL139:PWN139"/>
    <mergeCell ref="PTV139:PTX139"/>
    <mergeCell ref="PTZ139:PUB139"/>
    <mergeCell ref="PUD139:PUF139"/>
    <mergeCell ref="PUH139:PUJ139"/>
    <mergeCell ref="PUL139:PUN139"/>
    <mergeCell ref="PUP139:PUR139"/>
    <mergeCell ref="PUT139:PUV139"/>
    <mergeCell ref="PUX139:PUZ139"/>
    <mergeCell ref="PVB139:PVD139"/>
    <mergeCell ref="PSL139:PSN139"/>
    <mergeCell ref="PSP139:PSR139"/>
    <mergeCell ref="PST139:PSV139"/>
    <mergeCell ref="PSX139:PSZ139"/>
    <mergeCell ref="PTB139:PTD139"/>
    <mergeCell ref="PTF139:PTH139"/>
    <mergeCell ref="PTJ139:PTL139"/>
    <mergeCell ref="PTN139:PTP139"/>
    <mergeCell ref="PTR139:PTT139"/>
    <mergeCell ref="PRB139:PRD139"/>
    <mergeCell ref="PRF139:PRH139"/>
    <mergeCell ref="PRJ139:PRL139"/>
    <mergeCell ref="PRN139:PRP139"/>
    <mergeCell ref="PRR139:PRT139"/>
    <mergeCell ref="PRV139:PRX139"/>
    <mergeCell ref="PRZ139:PSB139"/>
    <mergeCell ref="PSD139:PSF139"/>
    <mergeCell ref="PSH139:PSJ139"/>
    <mergeCell ref="QAT139:QAV139"/>
    <mergeCell ref="QAX139:QAZ139"/>
    <mergeCell ref="QBB139:QBD139"/>
    <mergeCell ref="QBF139:QBH139"/>
    <mergeCell ref="QBJ139:QBL139"/>
    <mergeCell ref="QBN139:QBP139"/>
    <mergeCell ref="QBR139:QBT139"/>
    <mergeCell ref="QBV139:QBX139"/>
    <mergeCell ref="QBZ139:QCB139"/>
    <mergeCell ref="PZJ139:PZL139"/>
    <mergeCell ref="PZN139:PZP139"/>
    <mergeCell ref="PZR139:PZT139"/>
    <mergeCell ref="PZV139:PZX139"/>
    <mergeCell ref="PZZ139:QAB139"/>
    <mergeCell ref="QAD139:QAF139"/>
    <mergeCell ref="QAH139:QAJ139"/>
    <mergeCell ref="QAL139:QAN139"/>
    <mergeCell ref="QAP139:QAR139"/>
    <mergeCell ref="PXZ139:PYB139"/>
    <mergeCell ref="PYD139:PYF139"/>
    <mergeCell ref="PYH139:PYJ139"/>
    <mergeCell ref="PYL139:PYN139"/>
    <mergeCell ref="PYP139:PYR139"/>
    <mergeCell ref="PYT139:PYV139"/>
    <mergeCell ref="PYX139:PYZ139"/>
    <mergeCell ref="PZB139:PZD139"/>
    <mergeCell ref="PZF139:PZH139"/>
    <mergeCell ref="PWP139:PWR139"/>
    <mergeCell ref="PWT139:PWV139"/>
    <mergeCell ref="PWX139:PWZ139"/>
    <mergeCell ref="PXB139:PXD139"/>
    <mergeCell ref="PXF139:PXH139"/>
    <mergeCell ref="PXJ139:PXL139"/>
    <mergeCell ref="PXN139:PXP139"/>
    <mergeCell ref="PXR139:PXT139"/>
    <mergeCell ref="PXV139:PXX139"/>
    <mergeCell ref="QGH139:QGJ139"/>
    <mergeCell ref="QGL139:QGN139"/>
    <mergeCell ref="QGP139:QGR139"/>
    <mergeCell ref="QGT139:QGV139"/>
    <mergeCell ref="QGX139:QGZ139"/>
    <mergeCell ref="QHB139:QHD139"/>
    <mergeCell ref="QHF139:QHH139"/>
    <mergeCell ref="QHJ139:QHL139"/>
    <mergeCell ref="QHN139:QHP139"/>
    <mergeCell ref="QEX139:QEZ139"/>
    <mergeCell ref="QFB139:QFD139"/>
    <mergeCell ref="QFF139:QFH139"/>
    <mergeCell ref="QFJ139:QFL139"/>
    <mergeCell ref="QFN139:QFP139"/>
    <mergeCell ref="QFR139:QFT139"/>
    <mergeCell ref="QFV139:QFX139"/>
    <mergeCell ref="QFZ139:QGB139"/>
    <mergeCell ref="QGD139:QGF139"/>
    <mergeCell ref="QDN139:QDP139"/>
    <mergeCell ref="QDR139:QDT139"/>
    <mergeCell ref="QDV139:QDX139"/>
    <mergeCell ref="QDZ139:QEB139"/>
    <mergeCell ref="QED139:QEF139"/>
    <mergeCell ref="QEH139:QEJ139"/>
    <mergeCell ref="QEL139:QEN139"/>
    <mergeCell ref="QEP139:QER139"/>
    <mergeCell ref="QET139:QEV139"/>
    <mergeCell ref="QCD139:QCF139"/>
    <mergeCell ref="QCH139:QCJ139"/>
    <mergeCell ref="QCL139:QCN139"/>
    <mergeCell ref="QCP139:QCR139"/>
    <mergeCell ref="QCT139:QCV139"/>
    <mergeCell ref="QCX139:QCZ139"/>
    <mergeCell ref="QDB139:QDD139"/>
    <mergeCell ref="QDF139:QDH139"/>
    <mergeCell ref="QDJ139:QDL139"/>
    <mergeCell ref="QLV139:QLX139"/>
    <mergeCell ref="QLZ139:QMB139"/>
    <mergeCell ref="QMD139:QMF139"/>
    <mergeCell ref="QMH139:QMJ139"/>
    <mergeCell ref="QML139:QMN139"/>
    <mergeCell ref="QMP139:QMR139"/>
    <mergeCell ref="QMT139:QMV139"/>
    <mergeCell ref="QMX139:QMZ139"/>
    <mergeCell ref="QNB139:QND139"/>
    <mergeCell ref="QKL139:QKN139"/>
    <mergeCell ref="QKP139:QKR139"/>
    <mergeCell ref="QKT139:QKV139"/>
    <mergeCell ref="QKX139:QKZ139"/>
    <mergeCell ref="QLB139:QLD139"/>
    <mergeCell ref="QLF139:QLH139"/>
    <mergeCell ref="QLJ139:QLL139"/>
    <mergeCell ref="QLN139:QLP139"/>
    <mergeCell ref="QLR139:QLT139"/>
    <mergeCell ref="QJB139:QJD139"/>
    <mergeCell ref="QJF139:QJH139"/>
    <mergeCell ref="QJJ139:QJL139"/>
    <mergeCell ref="QJN139:QJP139"/>
    <mergeCell ref="QJR139:QJT139"/>
    <mergeCell ref="QJV139:QJX139"/>
    <mergeCell ref="QJZ139:QKB139"/>
    <mergeCell ref="QKD139:QKF139"/>
    <mergeCell ref="QKH139:QKJ139"/>
    <mergeCell ref="QHR139:QHT139"/>
    <mergeCell ref="QHV139:QHX139"/>
    <mergeCell ref="QHZ139:QIB139"/>
    <mergeCell ref="QID139:QIF139"/>
    <mergeCell ref="QIH139:QIJ139"/>
    <mergeCell ref="QIL139:QIN139"/>
    <mergeCell ref="QIP139:QIR139"/>
    <mergeCell ref="QIT139:QIV139"/>
    <mergeCell ref="QIX139:QIZ139"/>
    <mergeCell ref="QRJ139:QRL139"/>
    <mergeCell ref="QRN139:QRP139"/>
    <mergeCell ref="QRR139:QRT139"/>
    <mergeCell ref="QRV139:QRX139"/>
    <mergeCell ref="QRZ139:QSB139"/>
    <mergeCell ref="QSD139:QSF139"/>
    <mergeCell ref="QSH139:QSJ139"/>
    <mergeCell ref="QSL139:QSN139"/>
    <mergeCell ref="QSP139:QSR139"/>
    <mergeCell ref="QPZ139:QQB139"/>
    <mergeCell ref="QQD139:QQF139"/>
    <mergeCell ref="QQH139:QQJ139"/>
    <mergeCell ref="QQL139:QQN139"/>
    <mergeCell ref="QQP139:QQR139"/>
    <mergeCell ref="QQT139:QQV139"/>
    <mergeCell ref="QQX139:QQZ139"/>
    <mergeCell ref="QRB139:QRD139"/>
    <mergeCell ref="QRF139:QRH139"/>
    <mergeCell ref="QOP139:QOR139"/>
    <mergeCell ref="QOT139:QOV139"/>
    <mergeCell ref="QOX139:QOZ139"/>
    <mergeCell ref="QPB139:QPD139"/>
    <mergeCell ref="QPF139:QPH139"/>
    <mergeCell ref="QPJ139:QPL139"/>
    <mergeCell ref="QPN139:QPP139"/>
    <mergeCell ref="QPR139:QPT139"/>
    <mergeCell ref="QPV139:QPX139"/>
    <mergeCell ref="QNF139:QNH139"/>
    <mergeCell ref="QNJ139:QNL139"/>
    <mergeCell ref="QNN139:QNP139"/>
    <mergeCell ref="QNR139:QNT139"/>
    <mergeCell ref="QNV139:QNX139"/>
    <mergeCell ref="QNZ139:QOB139"/>
    <mergeCell ref="QOD139:QOF139"/>
    <mergeCell ref="QOH139:QOJ139"/>
    <mergeCell ref="QOL139:QON139"/>
    <mergeCell ref="QWX139:QWZ139"/>
    <mergeCell ref="QXB139:QXD139"/>
    <mergeCell ref="QXF139:QXH139"/>
    <mergeCell ref="QXJ139:QXL139"/>
    <mergeCell ref="QXN139:QXP139"/>
    <mergeCell ref="QXR139:QXT139"/>
    <mergeCell ref="QXV139:QXX139"/>
    <mergeCell ref="QXZ139:QYB139"/>
    <mergeCell ref="QYD139:QYF139"/>
    <mergeCell ref="QVN139:QVP139"/>
    <mergeCell ref="QVR139:QVT139"/>
    <mergeCell ref="QVV139:QVX139"/>
    <mergeCell ref="QVZ139:QWB139"/>
    <mergeCell ref="QWD139:QWF139"/>
    <mergeCell ref="QWH139:QWJ139"/>
    <mergeCell ref="QWL139:QWN139"/>
    <mergeCell ref="QWP139:QWR139"/>
    <mergeCell ref="QWT139:QWV139"/>
    <mergeCell ref="QUD139:QUF139"/>
    <mergeCell ref="QUH139:QUJ139"/>
    <mergeCell ref="QUL139:QUN139"/>
    <mergeCell ref="QUP139:QUR139"/>
    <mergeCell ref="QUT139:QUV139"/>
    <mergeCell ref="QUX139:QUZ139"/>
    <mergeCell ref="QVB139:QVD139"/>
    <mergeCell ref="QVF139:QVH139"/>
    <mergeCell ref="QVJ139:QVL139"/>
    <mergeCell ref="QST139:QSV139"/>
    <mergeCell ref="QSX139:QSZ139"/>
    <mergeCell ref="QTB139:QTD139"/>
    <mergeCell ref="QTF139:QTH139"/>
    <mergeCell ref="QTJ139:QTL139"/>
    <mergeCell ref="QTN139:QTP139"/>
    <mergeCell ref="QTR139:QTT139"/>
    <mergeCell ref="QTV139:QTX139"/>
    <mergeCell ref="QTZ139:QUB139"/>
    <mergeCell ref="RCL139:RCN139"/>
    <mergeCell ref="RCP139:RCR139"/>
    <mergeCell ref="RCT139:RCV139"/>
    <mergeCell ref="RCX139:RCZ139"/>
    <mergeCell ref="RDB139:RDD139"/>
    <mergeCell ref="RDF139:RDH139"/>
    <mergeCell ref="RDJ139:RDL139"/>
    <mergeCell ref="RDN139:RDP139"/>
    <mergeCell ref="RDR139:RDT139"/>
    <mergeCell ref="RBB139:RBD139"/>
    <mergeCell ref="RBF139:RBH139"/>
    <mergeCell ref="RBJ139:RBL139"/>
    <mergeCell ref="RBN139:RBP139"/>
    <mergeCell ref="RBR139:RBT139"/>
    <mergeCell ref="RBV139:RBX139"/>
    <mergeCell ref="RBZ139:RCB139"/>
    <mergeCell ref="RCD139:RCF139"/>
    <mergeCell ref="RCH139:RCJ139"/>
    <mergeCell ref="QZR139:QZT139"/>
    <mergeCell ref="QZV139:QZX139"/>
    <mergeCell ref="QZZ139:RAB139"/>
    <mergeCell ref="RAD139:RAF139"/>
    <mergeCell ref="RAH139:RAJ139"/>
    <mergeCell ref="RAL139:RAN139"/>
    <mergeCell ref="RAP139:RAR139"/>
    <mergeCell ref="RAT139:RAV139"/>
    <mergeCell ref="RAX139:RAZ139"/>
    <mergeCell ref="QYH139:QYJ139"/>
    <mergeCell ref="QYL139:QYN139"/>
    <mergeCell ref="QYP139:QYR139"/>
    <mergeCell ref="QYT139:QYV139"/>
    <mergeCell ref="QYX139:QYZ139"/>
    <mergeCell ref="QZB139:QZD139"/>
    <mergeCell ref="QZF139:QZH139"/>
    <mergeCell ref="QZJ139:QZL139"/>
    <mergeCell ref="QZN139:QZP139"/>
    <mergeCell ref="RHZ139:RIB139"/>
    <mergeCell ref="RID139:RIF139"/>
    <mergeCell ref="RIH139:RIJ139"/>
    <mergeCell ref="RIL139:RIN139"/>
    <mergeCell ref="RIP139:RIR139"/>
    <mergeCell ref="RIT139:RIV139"/>
    <mergeCell ref="RIX139:RIZ139"/>
    <mergeCell ref="RJB139:RJD139"/>
    <mergeCell ref="RJF139:RJH139"/>
    <mergeCell ref="RGP139:RGR139"/>
    <mergeCell ref="RGT139:RGV139"/>
    <mergeCell ref="RGX139:RGZ139"/>
    <mergeCell ref="RHB139:RHD139"/>
    <mergeCell ref="RHF139:RHH139"/>
    <mergeCell ref="RHJ139:RHL139"/>
    <mergeCell ref="RHN139:RHP139"/>
    <mergeCell ref="RHR139:RHT139"/>
    <mergeCell ref="RHV139:RHX139"/>
    <mergeCell ref="RFF139:RFH139"/>
    <mergeCell ref="RFJ139:RFL139"/>
    <mergeCell ref="RFN139:RFP139"/>
    <mergeCell ref="RFR139:RFT139"/>
    <mergeCell ref="RFV139:RFX139"/>
    <mergeCell ref="RFZ139:RGB139"/>
    <mergeCell ref="RGD139:RGF139"/>
    <mergeCell ref="RGH139:RGJ139"/>
    <mergeCell ref="RGL139:RGN139"/>
    <mergeCell ref="RDV139:RDX139"/>
    <mergeCell ref="RDZ139:REB139"/>
    <mergeCell ref="RED139:REF139"/>
    <mergeCell ref="REH139:REJ139"/>
    <mergeCell ref="REL139:REN139"/>
    <mergeCell ref="REP139:RER139"/>
    <mergeCell ref="RET139:REV139"/>
    <mergeCell ref="REX139:REZ139"/>
    <mergeCell ref="RFB139:RFD139"/>
    <mergeCell ref="RNN139:RNP139"/>
    <mergeCell ref="RNR139:RNT139"/>
    <mergeCell ref="RNV139:RNX139"/>
    <mergeCell ref="RNZ139:ROB139"/>
    <mergeCell ref="ROD139:ROF139"/>
    <mergeCell ref="ROH139:ROJ139"/>
    <mergeCell ref="ROL139:RON139"/>
    <mergeCell ref="ROP139:ROR139"/>
    <mergeCell ref="ROT139:ROV139"/>
    <mergeCell ref="RMD139:RMF139"/>
    <mergeCell ref="RMH139:RMJ139"/>
    <mergeCell ref="RML139:RMN139"/>
    <mergeCell ref="RMP139:RMR139"/>
    <mergeCell ref="RMT139:RMV139"/>
    <mergeCell ref="RMX139:RMZ139"/>
    <mergeCell ref="RNB139:RND139"/>
    <mergeCell ref="RNF139:RNH139"/>
    <mergeCell ref="RNJ139:RNL139"/>
    <mergeCell ref="RKT139:RKV139"/>
    <mergeCell ref="RKX139:RKZ139"/>
    <mergeCell ref="RLB139:RLD139"/>
    <mergeCell ref="RLF139:RLH139"/>
    <mergeCell ref="RLJ139:RLL139"/>
    <mergeCell ref="RLN139:RLP139"/>
    <mergeCell ref="RLR139:RLT139"/>
    <mergeCell ref="RLV139:RLX139"/>
    <mergeCell ref="RLZ139:RMB139"/>
    <mergeCell ref="RJJ139:RJL139"/>
    <mergeCell ref="RJN139:RJP139"/>
    <mergeCell ref="RJR139:RJT139"/>
    <mergeCell ref="RJV139:RJX139"/>
    <mergeCell ref="RJZ139:RKB139"/>
    <mergeCell ref="RKD139:RKF139"/>
    <mergeCell ref="RKH139:RKJ139"/>
    <mergeCell ref="RKL139:RKN139"/>
    <mergeCell ref="RKP139:RKR139"/>
    <mergeCell ref="RTB139:RTD139"/>
    <mergeCell ref="RTF139:RTH139"/>
    <mergeCell ref="RTJ139:RTL139"/>
    <mergeCell ref="RTN139:RTP139"/>
    <mergeCell ref="RTR139:RTT139"/>
    <mergeCell ref="RTV139:RTX139"/>
    <mergeCell ref="RTZ139:RUB139"/>
    <mergeCell ref="RUD139:RUF139"/>
    <mergeCell ref="RUH139:RUJ139"/>
    <mergeCell ref="RRR139:RRT139"/>
    <mergeCell ref="RRV139:RRX139"/>
    <mergeCell ref="RRZ139:RSB139"/>
    <mergeCell ref="RSD139:RSF139"/>
    <mergeCell ref="RSH139:RSJ139"/>
    <mergeCell ref="RSL139:RSN139"/>
    <mergeCell ref="RSP139:RSR139"/>
    <mergeCell ref="RST139:RSV139"/>
    <mergeCell ref="RSX139:RSZ139"/>
    <mergeCell ref="RQH139:RQJ139"/>
    <mergeCell ref="RQL139:RQN139"/>
    <mergeCell ref="RQP139:RQR139"/>
    <mergeCell ref="RQT139:RQV139"/>
    <mergeCell ref="RQX139:RQZ139"/>
    <mergeCell ref="RRB139:RRD139"/>
    <mergeCell ref="RRF139:RRH139"/>
    <mergeCell ref="RRJ139:RRL139"/>
    <mergeCell ref="RRN139:RRP139"/>
    <mergeCell ref="ROX139:ROZ139"/>
    <mergeCell ref="RPB139:RPD139"/>
    <mergeCell ref="RPF139:RPH139"/>
    <mergeCell ref="RPJ139:RPL139"/>
    <mergeCell ref="RPN139:RPP139"/>
    <mergeCell ref="RPR139:RPT139"/>
    <mergeCell ref="RPV139:RPX139"/>
    <mergeCell ref="RPZ139:RQB139"/>
    <mergeCell ref="RQD139:RQF139"/>
    <mergeCell ref="RYP139:RYR139"/>
    <mergeCell ref="RYT139:RYV139"/>
    <mergeCell ref="RYX139:RYZ139"/>
    <mergeCell ref="RZB139:RZD139"/>
    <mergeCell ref="RZF139:RZH139"/>
    <mergeCell ref="RZJ139:RZL139"/>
    <mergeCell ref="RZN139:RZP139"/>
    <mergeCell ref="RZR139:RZT139"/>
    <mergeCell ref="RZV139:RZX139"/>
    <mergeCell ref="RXF139:RXH139"/>
    <mergeCell ref="RXJ139:RXL139"/>
    <mergeCell ref="RXN139:RXP139"/>
    <mergeCell ref="RXR139:RXT139"/>
    <mergeCell ref="RXV139:RXX139"/>
    <mergeCell ref="RXZ139:RYB139"/>
    <mergeCell ref="RYD139:RYF139"/>
    <mergeCell ref="RYH139:RYJ139"/>
    <mergeCell ref="RYL139:RYN139"/>
    <mergeCell ref="RVV139:RVX139"/>
    <mergeCell ref="RVZ139:RWB139"/>
    <mergeCell ref="RWD139:RWF139"/>
    <mergeCell ref="RWH139:RWJ139"/>
    <mergeCell ref="RWL139:RWN139"/>
    <mergeCell ref="RWP139:RWR139"/>
    <mergeCell ref="RWT139:RWV139"/>
    <mergeCell ref="RWX139:RWZ139"/>
    <mergeCell ref="RXB139:RXD139"/>
    <mergeCell ref="RUL139:RUN139"/>
    <mergeCell ref="RUP139:RUR139"/>
    <mergeCell ref="RUT139:RUV139"/>
    <mergeCell ref="RUX139:RUZ139"/>
    <mergeCell ref="RVB139:RVD139"/>
    <mergeCell ref="RVF139:RVH139"/>
    <mergeCell ref="RVJ139:RVL139"/>
    <mergeCell ref="RVN139:RVP139"/>
    <mergeCell ref="RVR139:RVT139"/>
    <mergeCell ref="SED139:SEF139"/>
    <mergeCell ref="SEH139:SEJ139"/>
    <mergeCell ref="SEL139:SEN139"/>
    <mergeCell ref="SEP139:SER139"/>
    <mergeCell ref="SET139:SEV139"/>
    <mergeCell ref="SEX139:SEZ139"/>
    <mergeCell ref="SFB139:SFD139"/>
    <mergeCell ref="SFF139:SFH139"/>
    <mergeCell ref="SFJ139:SFL139"/>
    <mergeCell ref="SCT139:SCV139"/>
    <mergeCell ref="SCX139:SCZ139"/>
    <mergeCell ref="SDB139:SDD139"/>
    <mergeCell ref="SDF139:SDH139"/>
    <mergeCell ref="SDJ139:SDL139"/>
    <mergeCell ref="SDN139:SDP139"/>
    <mergeCell ref="SDR139:SDT139"/>
    <mergeCell ref="SDV139:SDX139"/>
    <mergeCell ref="SDZ139:SEB139"/>
    <mergeCell ref="SBJ139:SBL139"/>
    <mergeCell ref="SBN139:SBP139"/>
    <mergeCell ref="SBR139:SBT139"/>
    <mergeCell ref="SBV139:SBX139"/>
    <mergeCell ref="SBZ139:SCB139"/>
    <mergeCell ref="SCD139:SCF139"/>
    <mergeCell ref="SCH139:SCJ139"/>
    <mergeCell ref="SCL139:SCN139"/>
    <mergeCell ref="SCP139:SCR139"/>
    <mergeCell ref="RZZ139:SAB139"/>
    <mergeCell ref="SAD139:SAF139"/>
    <mergeCell ref="SAH139:SAJ139"/>
    <mergeCell ref="SAL139:SAN139"/>
    <mergeCell ref="SAP139:SAR139"/>
    <mergeCell ref="SAT139:SAV139"/>
    <mergeCell ref="SAX139:SAZ139"/>
    <mergeCell ref="SBB139:SBD139"/>
    <mergeCell ref="SBF139:SBH139"/>
    <mergeCell ref="SJR139:SJT139"/>
    <mergeCell ref="SJV139:SJX139"/>
    <mergeCell ref="SJZ139:SKB139"/>
    <mergeCell ref="SKD139:SKF139"/>
    <mergeCell ref="SKH139:SKJ139"/>
    <mergeCell ref="SKL139:SKN139"/>
    <mergeCell ref="SKP139:SKR139"/>
    <mergeCell ref="SKT139:SKV139"/>
    <mergeCell ref="SKX139:SKZ139"/>
    <mergeCell ref="SIH139:SIJ139"/>
    <mergeCell ref="SIL139:SIN139"/>
    <mergeCell ref="SIP139:SIR139"/>
    <mergeCell ref="SIT139:SIV139"/>
    <mergeCell ref="SIX139:SIZ139"/>
    <mergeCell ref="SJB139:SJD139"/>
    <mergeCell ref="SJF139:SJH139"/>
    <mergeCell ref="SJJ139:SJL139"/>
    <mergeCell ref="SJN139:SJP139"/>
    <mergeCell ref="SGX139:SGZ139"/>
    <mergeCell ref="SHB139:SHD139"/>
    <mergeCell ref="SHF139:SHH139"/>
    <mergeCell ref="SHJ139:SHL139"/>
    <mergeCell ref="SHN139:SHP139"/>
    <mergeCell ref="SHR139:SHT139"/>
    <mergeCell ref="SHV139:SHX139"/>
    <mergeCell ref="SHZ139:SIB139"/>
    <mergeCell ref="SID139:SIF139"/>
    <mergeCell ref="SFN139:SFP139"/>
    <mergeCell ref="SFR139:SFT139"/>
    <mergeCell ref="SFV139:SFX139"/>
    <mergeCell ref="SFZ139:SGB139"/>
    <mergeCell ref="SGD139:SGF139"/>
    <mergeCell ref="SGH139:SGJ139"/>
    <mergeCell ref="SGL139:SGN139"/>
    <mergeCell ref="SGP139:SGR139"/>
    <mergeCell ref="SGT139:SGV139"/>
    <mergeCell ref="SPF139:SPH139"/>
    <mergeCell ref="SPJ139:SPL139"/>
    <mergeCell ref="SPN139:SPP139"/>
    <mergeCell ref="SPR139:SPT139"/>
    <mergeCell ref="SPV139:SPX139"/>
    <mergeCell ref="SPZ139:SQB139"/>
    <mergeCell ref="SQD139:SQF139"/>
    <mergeCell ref="SQH139:SQJ139"/>
    <mergeCell ref="SQL139:SQN139"/>
    <mergeCell ref="SNV139:SNX139"/>
    <mergeCell ref="SNZ139:SOB139"/>
    <mergeCell ref="SOD139:SOF139"/>
    <mergeCell ref="SOH139:SOJ139"/>
    <mergeCell ref="SOL139:SON139"/>
    <mergeCell ref="SOP139:SOR139"/>
    <mergeCell ref="SOT139:SOV139"/>
    <mergeCell ref="SOX139:SOZ139"/>
    <mergeCell ref="SPB139:SPD139"/>
    <mergeCell ref="SML139:SMN139"/>
    <mergeCell ref="SMP139:SMR139"/>
    <mergeCell ref="SMT139:SMV139"/>
    <mergeCell ref="SMX139:SMZ139"/>
    <mergeCell ref="SNB139:SND139"/>
    <mergeCell ref="SNF139:SNH139"/>
    <mergeCell ref="SNJ139:SNL139"/>
    <mergeCell ref="SNN139:SNP139"/>
    <mergeCell ref="SNR139:SNT139"/>
    <mergeCell ref="SLB139:SLD139"/>
    <mergeCell ref="SLF139:SLH139"/>
    <mergeCell ref="SLJ139:SLL139"/>
    <mergeCell ref="SLN139:SLP139"/>
    <mergeCell ref="SLR139:SLT139"/>
    <mergeCell ref="SLV139:SLX139"/>
    <mergeCell ref="SLZ139:SMB139"/>
    <mergeCell ref="SMD139:SMF139"/>
    <mergeCell ref="SMH139:SMJ139"/>
    <mergeCell ref="SUT139:SUV139"/>
    <mergeCell ref="SUX139:SUZ139"/>
    <mergeCell ref="SVB139:SVD139"/>
    <mergeCell ref="SVF139:SVH139"/>
    <mergeCell ref="SVJ139:SVL139"/>
    <mergeCell ref="SVN139:SVP139"/>
    <mergeCell ref="SVR139:SVT139"/>
    <mergeCell ref="SVV139:SVX139"/>
    <mergeCell ref="SVZ139:SWB139"/>
    <mergeCell ref="STJ139:STL139"/>
    <mergeCell ref="STN139:STP139"/>
    <mergeCell ref="STR139:STT139"/>
    <mergeCell ref="STV139:STX139"/>
    <mergeCell ref="STZ139:SUB139"/>
    <mergeCell ref="SUD139:SUF139"/>
    <mergeCell ref="SUH139:SUJ139"/>
    <mergeCell ref="SUL139:SUN139"/>
    <mergeCell ref="SUP139:SUR139"/>
    <mergeCell ref="SRZ139:SSB139"/>
    <mergeCell ref="SSD139:SSF139"/>
    <mergeCell ref="SSH139:SSJ139"/>
    <mergeCell ref="SSL139:SSN139"/>
    <mergeCell ref="SSP139:SSR139"/>
    <mergeCell ref="SST139:SSV139"/>
    <mergeCell ref="SSX139:SSZ139"/>
    <mergeCell ref="STB139:STD139"/>
    <mergeCell ref="STF139:STH139"/>
    <mergeCell ref="SQP139:SQR139"/>
    <mergeCell ref="SQT139:SQV139"/>
    <mergeCell ref="SQX139:SQZ139"/>
    <mergeCell ref="SRB139:SRD139"/>
    <mergeCell ref="SRF139:SRH139"/>
    <mergeCell ref="SRJ139:SRL139"/>
    <mergeCell ref="SRN139:SRP139"/>
    <mergeCell ref="SRR139:SRT139"/>
    <mergeCell ref="SRV139:SRX139"/>
    <mergeCell ref="TAH139:TAJ139"/>
    <mergeCell ref="TAL139:TAN139"/>
    <mergeCell ref="TAP139:TAR139"/>
    <mergeCell ref="TAT139:TAV139"/>
    <mergeCell ref="TAX139:TAZ139"/>
    <mergeCell ref="TBB139:TBD139"/>
    <mergeCell ref="TBF139:TBH139"/>
    <mergeCell ref="TBJ139:TBL139"/>
    <mergeCell ref="TBN139:TBP139"/>
    <mergeCell ref="SYX139:SYZ139"/>
    <mergeCell ref="SZB139:SZD139"/>
    <mergeCell ref="SZF139:SZH139"/>
    <mergeCell ref="SZJ139:SZL139"/>
    <mergeCell ref="SZN139:SZP139"/>
    <mergeCell ref="SZR139:SZT139"/>
    <mergeCell ref="SZV139:SZX139"/>
    <mergeCell ref="SZZ139:TAB139"/>
    <mergeCell ref="TAD139:TAF139"/>
    <mergeCell ref="SXN139:SXP139"/>
    <mergeCell ref="SXR139:SXT139"/>
    <mergeCell ref="SXV139:SXX139"/>
    <mergeCell ref="SXZ139:SYB139"/>
    <mergeCell ref="SYD139:SYF139"/>
    <mergeCell ref="SYH139:SYJ139"/>
    <mergeCell ref="SYL139:SYN139"/>
    <mergeCell ref="SYP139:SYR139"/>
    <mergeCell ref="SYT139:SYV139"/>
    <mergeCell ref="SWD139:SWF139"/>
    <mergeCell ref="SWH139:SWJ139"/>
    <mergeCell ref="SWL139:SWN139"/>
    <mergeCell ref="SWP139:SWR139"/>
    <mergeCell ref="SWT139:SWV139"/>
    <mergeCell ref="SWX139:SWZ139"/>
    <mergeCell ref="SXB139:SXD139"/>
    <mergeCell ref="SXF139:SXH139"/>
    <mergeCell ref="SXJ139:SXL139"/>
    <mergeCell ref="TFV139:TFX139"/>
    <mergeCell ref="TFZ139:TGB139"/>
    <mergeCell ref="TGD139:TGF139"/>
    <mergeCell ref="TGH139:TGJ139"/>
    <mergeCell ref="TGL139:TGN139"/>
    <mergeCell ref="TGP139:TGR139"/>
    <mergeCell ref="TGT139:TGV139"/>
    <mergeCell ref="TGX139:TGZ139"/>
    <mergeCell ref="THB139:THD139"/>
    <mergeCell ref="TEL139:TEN139"/>
    <mergeCell ref="TEP139:TER139"/>
    <mergeCell ref="TET139:TEV139"/>
    <mergeCell ref="TEX139:TEZ139"/>
    <mergeCell ref="TFB139:TFD139"/>
    <mergeCell ref="TFF139:TFH139"/>
    <mergeCell ref="TFJ139:TFL139"/>
    <mergeCell ref="TFN139:TFP139"/>
    <mergeCell ref="TFR139:TFT139"/>
    <mergeCell ref="TDB139:TDD139"/>
    <mergeCell ref="TDF139:TDH139"/>
    <mergeCell ref="TDJ139:TDL139"/>
    <mergeCell ref="TDN139:TDP139"/>
    <mergeCell ref="TDR139:TDT139"/>
    <mergeCell ref="TDV139:TDX139"/>
    <mergeCell ref="TDZ139:TEB139"/>
    <mergeCell ref="TED139:TEF139"/>
    <mergeCell ref="TEH139:TEJ139"/>
    <mergeCell ref="TBR139:TBT139"/>
    <mergeCell ref="TBV139:TBX139"/>
    <mergeCell ref="TBZ139:TCB139"/>
    <mergeCell ref="TCD139:TCF139"/>
    <mergeCell ref="TCH139:TCJ139"/>
    <mergeCell ref="TCL139:TCN139"/>
    <mergeCell ref="TCP139:TCR139"/>
    <mergeCell ref="TCT139:TCV139"/>
    <mergeCell ref="TCX139:TCZ139"/>
    <mergeCell ref="TLJ139:TLL139"/>
    <mergeCell ref="TLN139:TLP139"/>
    <mergeCell ref="TLR139:TLT139"/>
    <mergeCell ref="TLV139:TLX139"/>
    <mergeCell ref="TLZ139:TMB139"/>
    <mergeCell ref="TMD139:TMF139"/>
    <mergeCell ref="TMH139:TMJ139"/>
    <mergeCell ref="TML139:TMN139"/>
    <mergeCell ref="TMP139:TMR139"/>
    <mergeCell ref="TJZ139:TKB139"/>
    <mergeCell ref="TKD139:TKF139"/>
    <mergeCell ref="TKH139:TKJ139"/>
    <mergeCell ref="TKL139:TKN139"/>
    <mergeCell ref="TKP139:TKR139"/>
    <mergeCell ref="TKT139:TKV139"/>
    <mergeCell ref="TKX139:TKZ139"/>
    <mergeCell ref="TLB139:TLD139"/>
    <mergeCell ref="TLF139:TLH139"/>
    <mergeCell ref="TIP139:TIR139"/>
    <mergeCell ref="TIT139:TIV139"/>
    <mergeCell ref="TIX139:TIZ139"/>
    <mergeCell ref="TJB139:TJD139"/>
    <mergeCell ref="TJF139:TJH139"/>
    <mergeCell ref="TJJ139:TJL139"/>
    <mergeCell ref="TJN139:TJP139"/>
    <mergeCell ref="TJR139:TJT139"/>
    <mergeCell ref="TJV139:TJX139"/>
    <mergeCell ref="THF139:THH139"/>
    <mergeCell ref="THJ139:THL139"/>
    <mergeCell ref="THN139:THP139"/>
    <mergeCell ref="THR139:THT139"/>
    <mergeCell ref="THV139:THX139"/>
    <mergeCell ref="THZ139:TIB139"/>
    <mergeCell ref="TID139:TIF139"/>
    <mergeCell ref="TIH139:TIJ139"/>
    <mergeCell ref="TIL139:TIN139"/>
    <mergeCell ref="TQX139:TQZ139"/>
    <mergeCell ref="TRB139:TRD139"/>
    <mergeCell ref="TRF139:TRH139"/>
    <mergeCell ref="TRJ139:TRL139"/>
    <mergeCell ref="TRN139:TRP139"/>
    <mergeCell ref="TRR139:TRT139"/>
    <mergeCell ref="TRV139:TRX139"/>
    <mergeCell ref="TRZ139:TSB139"/>
    <mergeCell ref="TSD139:TSF139"/>
    <mergeCell ref="TPN139:TPP139"/>
    <mergeCell ref="TPR139:TPT139"/>
    <mergeCell ref="TPV139:TPX139"/>
    <mergeCell ref="TPZ139:TQB139"/>
    <mergeCell ref="TQD139:TQF139"/>
    <mergeCell ref="TQH139:TQJ139"/>
    <mergeCell ref="TQL139:TQN139"/>
    <mergeCell ref="TQP139:TQR139"/>
    <mergeCell ref="TQT139:TQV139"/>
    <mergeCell ref="TOD139:TOF139"/>
    <mergeCell ref="TOH139:TOJ139"/>
    <mergeCell ref="TOL139:TON139"/>
    <mergeCell ref="TOP139:TOR139"/>
    <mergeCell ref="TOT139:TOV139"/>
    <mergeCell ref="TOX139:TOZ139"/>
    <mergeCell ref="TPB139:TPD139"/>
    <mergeCell ref="TPF139:TPH139"/>
    <mergeCell ref="TPJ139:TPL139"/>
    <mergeCell ref="TMT139:TMV139"/>
    <mergeCell ref="TMX139:TMZ139"/>
    <mergeCell ref="TNB139:TND139"/>
    <mergeCell ref="TNF139:TNH139"/>
    <mergeCell ref="TNJ139:TNL139"/>
    <mergeCell ref="TNN139:TNP139"/>
    <mergeCell ref="TNR139:TNT139"/>
    <mergeCell ref="TNV139:TNX139"/>
    <mergeCell ref="TNZ139:TOB139"/>
    <mergeCell ref="TWL139:TWN139"/>
    <mergeCell ref="TWP139:TWR139"/>
    <mergeCell ref="TWT139:TWV139"/>
    <mergeCell ref="TWX139:TWZ139"/>
    <mergeCell ref="TXB139:TXD139"/>
    <mergeCell ref="TXF139:TXH139"/>
    <mergeCell ref="TXJ139:TXL139"/>
    <mergeCell ref="TXN139:TXP139"/>
    <mergeCell ref="TXR139:TXT139"/>
    <mergeCell ref="TVB139:TVD139"/>
    <mergeCell ref="TVF139:TVH139"/>
    <mergeCell ref="TVJ139:TVL139"/>
    <mergeCell ref="TVN139:TVP139"/>
    <mergeCell ref="TVR139:TVT139"/>
    <mergeCell ref="TVV139:TVX139"/>
    <mergeCell ref="TVZ139:TWB139"/>
    <mergeCell ref="TWD139:TWF139"/>
    <mergeCell ref="TWH139:TWJ139"/>
    <mergeCell ref="TTR139:TTT139"/>
    <mergeCell ref="TTV139:TTX139"/>
    <mergeCell ref="TTZ139:TUB139"/>
    <mergeCell ref="TUD139:TUF139"/>
    <mergeCell ref="TUH139:TUJ139"/>
    <mergeCell ref="TUL139:TUN139"/>
    <mergeCell ref="TUP139:TUR139"/>
    <mergeCell ref="TUT139:TUV139"/>
    <mergeCell ref="TUX139:TUZ139"/>
    <mergeCell ref="TSH139:TSJ139"/>
    <mergeCell ref="TSL139:TSN139"/>
    <mergeCell ref="TSP139:TSR139"/>
    <mergeCell ref="TST139:TSV139"/>
    <mergeCell ref="TSX139:TSZ139"/>
    <mergeCell ref="TTB139:TTD139"/>
    <mergeCell ref="TTF139:TTH139"/>
    <mergeCell ref="TTJ139:TTL139"/>
    <mergeCell ref="TTN139:TTP139"/>
    <mergeCell ref="UBZ139:UCB139"/>
    <mergeCell ref="UCD139:UCF139"/>
    <mergeCell ref="UCH139:UCJ139"/>
    <mergeCell ref="UCL139:UCN139"/>
    <mergeCell ref="UCP139:UCR139"/>
    <mergeCell ref="UCT139:UCV139"/>
    <mergeCell ref="UCX139:UCZ139"/>
    <mergeCell ref="UDB139:UDD139"/>
    <mergeCell ref="UDF139:UDH139"/>
    <mergeCell ref="UAP139:UAR139"/>
    <mergeCell ref="UAT139:UAV139"/>
    <mergeCell ref="UAX139:UAZ139"/>
    <mergeCell ref="UBB139:UBD139"/>
    <mergeCell ref="UBF139:UBH139"/>
    <mergeCell ref="UBJ139:UBL139"/>
    <mergeCell ref="UBN139:UBP139"/>
    <mergeCell ref="UBR139:UBT139"/>
    <mergeCell ref="UBV139:UBX139"/>
    <mergeCell ref="TZF139:TZH139"/>
    <mergeCell ref="TZJ139:TZL139"/>
    <mergeCell ref="TZN139:TZP139"/>
    <mergeCell ref="TZR139:TZT139"/>
    <mergeCell ref="TZV139:TZX139"/>
    <mergeCell ref="TZZ139:UAB139"/>
    <mergeCell ref="UAD139:UAF139"/>
    <mergeCell ref="UAH139:UAJ139"/>
    <mergeCell ref="UAL139:UAN139"/>
    <mergeCell ref="TXV139:TXX139"/>
    <mergeCell ref="TXZ139:TYB139"/>
    <mergeCell ref="TYD139:TYF139"/>
    <mergeCell ref="TYH139:TYJ139"/>
    <mergeCell ref="TYL139:TYN139"/>
    <mergeCell ref="TYP139:TYR139"/>
    <mergeCell ref="TYT139:TYV139"/>
    <mergeCell ref="TYX139:TYZ139"/>
    <mergeCell ref="TZB139:TZD139"/>
    <mergeCell ref="UHN139:UHP139"/>
    <mergeCell ref="UHR139:UHT139"/>
    <mergeCell ref="UHV139:UHX139"/>
    <mergeCell ref="UHZ139:UIB139"/>
    <mergeCell ref="UID139:UIF139"/>
    <mergeCell ref="UIH139:UIJ139"/>
    <mergeCell ref="UIL139:UIN139"/>
    <mergeCell ref="UIP139:UIR139"/>
    <mergeCell ref="UIT139:UIV139"/>
    <mergeCell ref="UGD139:UGF139"/>
    <mergeCell ref="UGH139:UGJ139"/>
    <mergeCell ref="UGL139:UGN139"/>
    <mergeCell ref="UGP139:UGR139"/>
    <mergeCell ref="UGT139:UGV139"/>
    <mergeCell ref="UGX139:UGZ139"/>
    <mergeCell ref="UHB139:UHD139"/>
    <mergeCell ref="UHF139:UHH139"/>
    <mergeCell ref="UHJ139:UHL139"/>
    <mergeCell ref="UET139:UEV139"/>
    <mergeCell ref="UEX139:UEZ139"/>
    <mergeCell ref="UFB139:UFD139"/>
    <mergeCell ref="UFF139:UFH139"/>
    <mergeCell ref="UFJ139:UFL139"/>
    <mergeCell ref="UFN139:UFP139"/>
    <mergeCell ref="UFR139:UFT139"/>
    <mergeCell ref="UFV139:UFX139"/>
    <mergeCell ref="UFZ139:UGB139"/>
    <mergeCell ref="UDJ139:UDL139"/>
    <mergeCell ref="UDN139:UDP139"/>
    <mergeCell ref="UDR139:UDT139"/>
    <mergeCell ref="UDV139:UDX139"/>
    <mergeCell ref="UDZ139:UEB139"/>
    <mergeCell ref="UED139:UEF139"/>
    <mergeCell ref="UEH139:UEJ139"/>
    <mergeCell ref="UEL139:UEN139"/>
    <mergeCell ref="UEP139:UER139"/>
    <mergeCell ref="UNB139:UND139"/>
    <mergeCell ref="UNF139:UNH139"/>
    <mergeCell ref="UNJ139:UNL139"/>
    <mergeCell ref="UNN139:UNP139"/>
    <mergeCell ref="UNR139:UNT139"/>
    <mergeCell ref="UNV139:UNX139"/>
    <mergeCell ref="UNZ139:UOB139"/>
    <mergeCell ref="UOD139:UOF139"/>
    <mergeCell ref="UOH139:UOJ139"/>
    <mergeCell ref="ULR139:ULT139"/>
    <mergeCell ref="ULV139:ULX139"/>
    <mergeCell ref="ULZ139:UMB139"/>
    <mergeCell ref="UMD139:UMF139"/>
    <mergeCell ref="UMH139:UMJ139"/>
    <mergeCell ref="UML139:UMN139"/>
    <mergeCell ref="UMP139:UMR139"/>
    <mergeCell ref="UMT139:UMV139"/>
    <mergeCell ref="UMX139:UMZ139"/>
    <mergeCell ref="UKH139:UKJ139"/>
    <mergeCell ref="UKL139:UKN139"/>
    <mergeCell ref="UKP139:UKR139"/>
    <mergeCell ref="UKT139:UKV139"/>
    <mergeCell ref="UKX139:UKZ139"/>
    <mergeCell ref="ULB139:ULD139"/>
    <mergeCell ref="ULF139:ULH139"/>
    <mergeCell ref="ULJ139:ULL139"/>
    <mergeCell ref="ULN139:ULP139"/>
    <mergeCell ref="UIX139:UIZ139"/>
    <mergeCell ref="UJB139:UJD139"/>
    <mergeCell ref="UJF139:UJH139"/>
    <mergeCell ref="UJJ139:UJL139"/>
    <mergeCell ref="UJN139:UJP139"/>
    <mergeCell ref="UJR139:UJT139"/>
    <mergeCell ref="UJV139:UJX139"/>
    <mergeCell ref="UJZ139:UKB139"/>
    <mergeCell ref="UKD139:UKF139"/>
    <mergeCell ref="USP139:USR139"/>
    <mergeCell ref="UST139:USV139"/>
    <mergeCell ref="USX139:USZ139"/>
    <mergeCell ref="UTB139:UTD139"/>
    <mergeCell ref="UTF139:UTH139"/>
    <mergeCell ref="UTJ139:UTL139"/>
    <mergeCell ref="UTN139:UTP139"/>
    <mergeCell ref="UTR139:UTT139"/>
    <mergeCell ref="UTV139:UTX139"/>
    <mergeCell ref="URF139:URH139"/>
    <mergeCell ref="URJ139:URL139"/>
    <mergeCell ref="URN139:URP139"/>
    <mergeCell ref="URR139:URT139"/>
    <mergeCell ref="URV139:URX139"/>
    <mergeCell ref="URZ139:USB139"/>
    <mergeCell ref="USD139:USF139"/>
    <mergeCell ref="USH139:USJ139"/>
    <mergeCell ref="USL139:USN139"/>
    <mergeCell ref="UPV139:UPX139"/>
    <mergeCell ref="UPZ139:UQB139"/>
    <mergeCell ref="UQD139:UQF139"/>
    <mergeCell ref="UQH139:UQJ139"/>
    <mergeCell ref="UQL139:UQN139"/>
    <mergeCell ref="UQP139:UQR139"/>
    <mergeCell ref="UQT139:UQV139"/>
    <mergeCell ref="UQX139:UQZ139"/>
    <mergeCell ref="URB139:URD139"/>
    <mergeCell ref="UOL139:UON139"/>
    <mergeCell ref="UOP139:UOR139"/>
    <mergeCell ref="UOT139:UOV139"/>
    <mergeCell ref="UOX139:UOZ139"/>
    <mergeCell ref="UPB139:UPD139"/>
    <mergeCell ref="UPF139:UPH139"/>
    <mergeCell ref="UPJ139:UPL139"/>
    <mergeCell ref="UPN139:UPP139"/>
    <mergeCell ref="UPR139:UPT139"/>
    <mergeCell ref="UYD139:UYF139"/>
    <mergeCell ref="UYH139:UYJ139"/>
    <mergeCell ref="UYL139:UYN139"/>
    <mergeCell ref="UYP139:UYR139"/>
    <mergeCell ref="UYT139:UYV139"/>
    <mergeCell ref="UYX139:UYZ139"/>
    <mergeCell ref="UZB139:UZD139"/>
    <mergeCell ref="UZF139:UZH139"/>
    <mergeCell ref="UZJ139:UZL139"/>
    <mergeCell ref="UWT139:UWV139"/>
    <mergeCell ref="UWX139:UWZ139"/>
    <mergeCell ref="UXB139:UXD139"/>
    <mergeCell ref="UXF139:UXH139"/>
    <mergeCell ref="UXJ139:UXL139"/>
    <mergeCell ref="UXN139:UXP139"/>
    <mergeCell ref="UXR139:UXT139"/>
    <mergeCell ref="UXV139:UXX139"/>
    <mergeCell ref="UXZ139:UYB139"/>
    <mergeCell ref="UVJ139:UVL139"/>
    <mergeCell ref="UVN139:UVP139"/>
    <mergeCell ref="UVR139:UVT139"/>
    <mergeCell ref="UVV139:UVX139"/>
    <mergeCell ref="UVZ139:UWB139"/>
    <mergeCell ref="UWD139:UWF139"/>
    <mergeCell ref="UWH139:UWJ139"/>
    <mergeCell ref="UWL139:UWN139"/>
    <mergeCell ref="UWP139:UWR139"/>
    <mergeCell ref="UTZ139:UUB139"/>
    <mergeCell ref="UUD139:UUF139"/>
    <mergeCell ref="UUH139:UUJ139"/>
    <mergeCell ref="UUL139:UUN139"/>
    <mergeCell ref="UUP139:UUR139"/>
    <mergeCell ref="UUT139:UUV139"/>
    <mergeCell ref="UUX139:UUZ139"/>
    <mergeCell ref="UVB139:UVD139"/>
    <mergeCell ref="UVF139:UVH139"/>
    <mergeCell ref="VDR139:VDT139"/>
    <mergeCell ref="VDV139:VDX139"/>
    <mergeCell ref="VDZ139:VEB139"/>
    <mergeCell ref="VED139:VEF139"/>
    <mergeCell ref="VEH139:VEJ139"/>
    <mergeCell ref="VEL139:VEN139"/>
    <mergeCell ref="VEP139:VER139"/>
    <mergeCell ref="VET139:VEV139"/>
    <mergeCell ref="VEX139:VEZ139"/>
    <mergeCell ref="VCH139:VCJ139"/>
    <mergeCell ref="VCL139:VCN139"/>
    <mergeCell ref="VCP139:VCR139"/>
    <mergeCell ref="VCT139:VCV139"/>
    <mergeCell ref="VCX139:VCZ139"/>
    <mergeCell ref="VDB139:VDD139"/>
    <mergeCell ref="VDF139:VDH139"/>
    <mergeCell ref="VDJ139:VDL139"/>
    <mergeCell ref="VDN139:VDP139"/>
    <mergeCell ref="VAX139:VAZ139"/>
    <mergeCell ref="VBB139:VBD139"/>
    <mergeCell ref="VBF139:VBH139"/>
    <mergeCell ref="VBJ139:VBL139"/>
    <mergeCell ref="VBN139:VBP139"/>
    <mergeCell ref="VBR139:VBT139"/>
    <mergeCell ref="VBV139:VBX139"/>
    <mergeCell ref="VBZ139:VCB139"/>
    <mergeCell ref="VCD139:VCF139"/>
    <mergeCell ref="UZN139:UZP139"/>
    <mergeCell ref="UZR139:UZT139"/>
    <mergeCell ref="UZV139:UZX139"/>
    <mergeCell ref="UZZ139:VAB139"/>
    <mergeCell ref="VAD139:VAF139"/>
    <mergeCell ref="VAH139:VAJ139"/>
    <mergeCell ref="VAL139:VAN139"/>
    <mergeCell ref="VAP139:VAR139"/>
    <mergeCell ref="VAT139:VAV139"/>
    <mergeCell ref="VJF139:VJH139"/>
    <mergeCell ref="VJJ139:VJL139"/>
    <mergeCell ref="VJN139:VJP139"/>
    <mergeCell ref="VJR139:VJT139"/>
    <mergeCell ref="VJV139:VJX139"/>
    <mergeCell ref="VJZ139:VKB139"/>
    <mergeCell ref="VKD139:VKF139"/>
    <mergeCell ref="VKH139:VKJ139"/>
    <mergeCell ref="VKL139:VKN139"/>
    <mergeCell ref="VHV139:VHX139"/>
    <mergeCell ref="VHZ139:VIB139"/>
    <mergeCell ref="VID139:VIF139"/>
    <mergeCell ref="VIH139:VIJ139"/>
    <mergeCell ref="VIL139:VIN139"/>
    <mergeCell ref="VIP139:VIR139"/>
    <mergeCell ref="VIT139:VIV139"/>
    <mergeCell ref="VIX139:VIZ139"/>
    <mergeCell ref="VJB139:VJD139"/>
    <mergeCell ref="VGL139:VGN139"/>
    <mergeCell ref="VGP139:VGR139"/>
    <mergeCell ref="VGT139:VGV139"/>
    <mergeCell ref="VGX139:VGZ139"/>
    <mergeCell ref="VHB139:VHD139"/>
    <mergeCell ref="VHF139:VHH139"/>
    <mergeCell ref="VHJ139:VHL139"/>
    <mergeCell ref="VHN139:VHP139"/>
    <mergeCell ref="VHR139:VHT139"/>
    <mergeCell ref="VFB139:VFD139"/>
    <mergeCell ref="VFF139:VFH139"/>
    <mergeCell ref="VFJ139:VFL139"/>
    <mergeCell ref="VFN139:VFP139"/>
    <mergeCell ref="VFR139:VFT139"/>
    <mergeCell ref="VFV139:VFX139"/>
    <mergeCell ref="VFZ139:VGB139"/>
    <mergeCell ref="VGD139:VGF139"/>
    <mergeCell ref="VGH139:VGJ139"/>
    <mergeCell ref="VOT139:VOV139"/>
    <mergeCell ref="VOX139:VOZ139"/>
    <mergeCell ref="VPB139:VPD139"/>
    <mergeCell ref="VPF139:VPH139"/>
    <mergeCell ref="VPJ139:VPL139"/>
    <mergeCell ref="VPN139:VPP139"/>
    <mergeCell ref="VPR139:VPT139"/>
    <mergeCell ref="VPV139:VPX139"/>
    <mergeCell ref="VPZ139:VQB139"/>
    <mergeCell ref="VNJ139:VNL139"/>
    <mergeCell ref="VNN139:VNP139"/>
    <mergeCell ref="VNR139:VNT139"/>
    <mergeCell ref="VNV139:VNX139"/>
    <mergeCell ref="VNZ139:VOB139"/>
    <mergeCell ref="VOD139:VOF139"/>
    <mergeCell ref="VOH139:VOJ139"/>
    <mergeCell ref="VOL139:VON139"/>
    <mergeCell ref="VOP139:VOR139"/>
    <mergeCell ref="VLZ139:VMB139"/>
    <mergeCell ref="VMD139:VMF139"/>
    <mergeCell ref="VMH139:VMJ139"/>
    <mergeCell ref="VML139:VMN139"/>
    <mergeCell ref="VMP139:VMR139"/>
    <mergeCell ref="VMT139:VMV139"/>
    <mergeCell ref="VMX139:VMZ139"/>
    <mergeCell ref="VNB139:VND139"/>
    <mergeCell ref="VNF139:VNH139"/>
    <mergeCell ref="VKP139:VKR139"/>
    <mergeCell ref="VKT139:VKV139"/>
    <mergeCell ref="VKX139:VKZ139"/>
    <mergeCell ref="VLB139:VLD139"/>
    <mergeCell ref="VLF139:VLH139"/>
    <mergeCell ref="VLJ139:VLL139"/>
    <mergeCell ref="VLN139:VLP139"/>
    <mergeCell ref="VLR139:VLT139"/>
    <mergeCell ref="VLV139:VLX139"/>
    <mergeCell ref="VUH139:VUJ139"/>
    <mergeCell ref="VUL139:VUN139"/>
    <mergeCell ref="VUP139:VUR139"/>
    <mergeCell ref="VUT139:VUV139"/>
    <mergeCell ref="VUX139:VUZ139"/>
    <mergeCell ref="VVB139:VVD139"/>
    <mergeCell ref="VVF139:VVH139"/>
    <mergeCell ref="VVJ139:VVL139"/>
    <mergeCell ref="VVN139:VVP139"/>
    <mergeCell ref="VSX139:VSZ139"/>
    <mergeCell ref="VTB139:VTD139"/>
    <mergeCell ref="VTF139:VTH139"/>
    <mergeCell ref="VTJ139:VTL139"/>
    <mergeCell ref="VTN139:VTP139"/>
    <mergeCell ref="VTR139:VTT139"/>
    <mergeCell ref="VTV139:VTX139"/>
    <mergeCell ref="VTZ139:VUB139"/>
    <mergeCell ref="VUD139:VUF139"/>
    <mergeCell ref="VRN139:VRP139"/>
    <mergeCell ref="VRR139:VRT139"/>
    <mergeCell ref="VRV139:VRX139"/>
    <mergeCell ref="VRZ139:VSB139"/>
    <mergeCell ref="VSD139:VSF139"/>
    <mergeCell ref="VSH139:VSJ139"/>
    <mergeCell ref="VSL139:VSN139"/>
    <mergeCell ref="VSP139:VSR139"/>
    <mergeCell ref="VST139:VSV139"/>
    <mergeCell ref="VQD139:VQF139"/>
    <mergeCell ref="VQH139:VQJ139"/>
    <mergeCell ref="VQL139:VQN139"/>
    <mergeCell ref="VQP139:VQR139"/>
    <mergeCell ref="VQT139:VQV139"/>
    <mergeCell ref="VQX139:VQZ139"/>
    <mergeCell ref="VRB139:VRD139"/>
    <mergeCell ref="VRF139:VRH139"/>
    <mergeCell ref="VRJ139:VRL139"/>
    <mergeCell ref="VZV139:VZX139"/>
    <mergeCell ref="VZZ139:WAB139"/>
    <mergeCell ref="WAD139:WAF139"/>
    <mergeCell ref="WAH139:WAJ139"/>
    <mergeCell ref="WAL139:WAN139"/>
    <mergeCell ref="WAP139:WAR139"/>
    <mergeCell ref="WAT139:WAV139"/>
    <mergeCell ref="WAX139:WAZ139"/>
    <mergeCell ref="WBB139:WBD139"/>
    <mergeCell ref="VYL139:VYN139"/>
    <mergeCell ref="VYP139:VYR139"/>
    <mergeCell ref="VYT139:VYV139"/>
    <mergeCell ref="VYX139:VYZ139"/>
    <mergeCell ref="VZB139:VZD139"/>
    <mergeCell ref="VZF139:VZH139"/>
    <mergeCell ref="VZJ139:VZL139"/>
    <mergeCell ref="VZN139:VZP139"/>
    <mergeCell ref="VZR139:VZT139"/>
    <mergeCell ref="VXB139:VXD139"/>
    <mergeCell ref="VXF139:VXH139"/>
    <mergeCell ref="VXJ139:VXL139"/>
    <mergeCell ref="VXN139:VXP139"/>
    <mergeCell ref="VXR139:VXT139"/>
    <mergeCell ref="VXV139:VXX139"/>
    <mergeCell ref="VXZ139:VYB139"/>
    <mergeCell ref="VYD139:VYF139"/>
    <mergeCell ref="VYH139:VYJ139"/>
    <mergeCell ref="VVR139:VVT139"/>
    <mergeCell ref="VVV139:VVX139"/>
    <mergeCell ref="VVZ139:VWB139"/>
    <mergeCell ref="VWD139:VWF139"/>
    <mergeCell ref="VWH139:VWJ139"/>
    <mergeCell ref="VWL139:VWN139"/>
    <mergeCell ref="VWP139:VWR139"/>
    <mergeCell ref="VWT139:VWV139"/>
    <mergeCell ref="VWX139:VWZ139"/>
    <mergeCell ref="WFJ139:WFL139"/>
    <mergeCell ref="WFN139:WFP139"/>
    <mergeCell ref="WFR139:WFT139"/>
    <mergeCell ref="WFV139:WFX139"/>
    <mergeCell ref="WFZ139:WGB139"/>
    <mergeCell ref="WGD139:WGF139"/>
    <mergeCell ref="WGH139:WGJ139"/>
    <mergeCell ref="WGL139:WGN139"/>
    <mergeCell ref="WGP139:WGR139"/>
    <mergeCell ref="WDZ139:WEB139"/>
    <mergeCell ref="WED139:WEF139"/>
    <mergeCell ref="WEH139:WEJ139"/>
    <mergeCell ref="WEL139:WEN139"/>
    <mergeCell ref="WEP139:WER139"/>
    <mergeCell ref="WET139:WEV139"/>
    <mergeCell ref="WEX139:WEZ139"/>
    <mergeCell ref="WFB139:WFD139"/>
    <mergeCell ref="WFF139:WFH139"/>
    <mergeCell ref="WCP139:WCR139"/>
    <mergeCell ref="WCT139:WCV139"/>
    <mergeCell ref="WCX139:WCZ139"/>
    <mergeCell ref="WDB139:WDD139"/>
    <mergeCell ref="WDF139:WDH139"/>
    <mergeCell ref="WDJ139:WDL139"/>
    <mergeCell ref="WDN139:WDP139"/>
    <mergeCell ref="WDR139:WDT139"/>
    <mergeCell ref="WDV139:WDX139"/>
    <mergeCell ref="WBF139:WBH139"/>
    <mergeCell ref="WBJ139:WBL139"/>
    <mergeCell ref="WBN139:WBP139"/>
    <mergeCell ref="WBR139:WBT139"/>
    <mergeCell ref="WBV139:WBX139"/>
    <mergeCell ref="WBZ139:WCB139"/>
    <mergeCell ref="WCD139:WCF139"/>
    <mergeCell ref="WCH139:WCJ139"/>
    <mergeCell ref="WCL139:WCN139"/>
    <mergeCell ref="WKX139:WKZ139"/>
    <mergeCell ref="WLB139:WLD139"/>
    <mergeCell ref="WLF139:WLH139"/>
    <mergeCell ref="WLJ139:WLL139"/>
    <mergeCell ref="WLN139:WLP139"/>
    <mergeCell ref="WLR139:WLT139"/>
    <mergeCell ref="WLV139:WLX139"/>
    <mergeCell ref="WLZ139:WMB139"/>
    <mergeCell ref="WMD139:WMF139"/>
    <mergeCell ref="WJN139:WJP139"/>
    <mergeCell ref="WJR139:WJT139"/>
    <mergeCell ref="WJV139:WJX139"/>
    <mergeCell ref="WJZ139:WKB139"/>
    <mergeCell ref="WKD139:WKF139"/>
    <mergeCell ref="WKH139:WKJ139"/>
    <mergeCell ref="WKL139:WKN139"/>
    <mergeCell ref="WKP139:WKR139"/>
    <mergeCell ref="WKT139:WKV139"/>
    <mergeCell ref="WID139:WIF139"/>
    <mergeCell ref="WIH139:WIJ139"/>
    <mergeCell ref="WIL139:WIN139"/>
    <mergeCell ref="WIP139:WIR139"/>
    <mergeCell ref="WIT139:WIV139"/>
    <mergeCell ref="WIX139:WIZ139"/>
    <mergeCell ref="WJB139:WJD139"/>
    <mergeCell ref="WJF139:WJH139"/>
    <mergeCell ref="WJJ139:WJL139"/>
    <mergeCell ref="WGT139:WGV139"/>
    <mergeCell ref="WGX139:WGZ139"/>
    <mergeCell ref="WHB139:WHD139"/>
    <mergeCell ref="WHF139:WHH139"/>
    <mergeCell ref="WHJ139:WHL139"/>
    <mergeCell ref="WHN139:WHP139"/>
    <mergeCell ref="WHR139:WHT139"/>
    <mergeCell ref="WHV139:WHX139"/>
    <mergeCell ref="WHZ139:WIB139"/>
    <mergeCell ref="WSP139:WSR139"/>
    <mergeCell ref="WST139:WSV139"/>
    <mergeCell ref="WSX139:WSZ139"/>
    <mergeCell ref="WTB139:WTD139"/>
    <mergeCell ref="WQL139:WQN139"/>
    <mergeCell ref="WQP139:WQR139"/>
    <mergeCell ref="WQT139:WQV139"/>
    <mergeCell ref="WQX139:WQZ139"/>
    <mergeCell ref="WRB139:WRD139"/>
    <mergeCell ref="WRF139:WRH139"/>
    <mergeCell ref="WRJ139:WRL139"/>
    <mergeCell ref="WRN139:WRP139"/>
    <mergeCell ref="WRR139:WRT139"/>
    <mergeCell ref="WPB139:WPD139"/>
    <mergeCell ref="WPF139:WPH139"/>
    <mergeCell ref="WPJ139:WPL139"/>
    <mergeCell ref="WPN139:WPP139"/>
    <mergeCell ref="WPR139:WPT139"/>
    <mergeCell ref="WPV139:WPX139"/>
    <mergeCell ref="WPZ139:WQB139"/>
    <mergeCell ref="WQD139:WQF139"/>
    <mergeCell ref="WQH139:WQJ139"/>
    <mergeCell ref="WNR139:WNT139"/>
    <mergeCell ref="WNV139:WNX139"/>
    <mergeCell ref="WNZ139:WOB139"/>
    <mergeCell ref="WOD139:WOF139"/>
    <mergeCell ref="WOH139:WOJ139"/>
    <mergeCell ref="WOL139:WON139"/>
    <mergeCell ref="WOP139:WOR139"/>
    <mergeCell ref="WOT139:WOV139"/>
    <mergeCell ref="WOX139:WOZ139"/>
    <mergeCell ref="WMH139:WMJ139"/>
    <mergeCell ref="WML139:WMN139"/>
    <mergeCell ref="WMP139:WMR139"/>
    <mergeCell ref="WMT139:WMV139"/>
    <mergeCell ref="WMX139:WMZ139"/>
    <mergeCell ref="WNB139:WND139"/>
    <mergeCell ref="WNF139:WNH139"/>
    <mergeCell ref="WNJ139:WNL139"/>
    <mergeCell ref="WNN139:WNP139"/>
    <mergeCell ref="R140:T140"/>
    <mergeCell ref="V140:X140"/>
    <mergeCell ref="Z140:AB140"/>
    <mergeCell ref="AD140:AF140"/>
    <mergeCell ref="AH140:AJ140"/>
    <mergeCell ref="AL140:AN140"/>
    <mergeCell ref="AP140:AR140"/>
    <mergeCell ref="AT140:AV140"/>
    <mergeCell ref="AX140:AZ140"/>
    <mergeCell ref="BB140:BD140"/>
    <mergeCell ref="BF140:BH140"/>
    <mergeCell ref="BJ140:BL140"/>
    <mergeCell ref="BN140:BP140"/>
    <mergeCell ref="BR140:BT140"/>
    <mergeCell ref="BV140:BX140"/>
    <mergeCell ref="BZ140:CB140"/>
    <mergeCell ref="CD140:CF140"/>
    <mergeCell ref="CH140:CJ140"/>
    <mergeCell ref="XCX139:XCZ139"/>
    <mergeCell ref="XDB139:XDD139"/>
    <mergeCell ref="XDF139:XDH139"/>
    <mergeCell ref="XDJ139:XDL139"/>
    <mergeCell ref="XDN139:XDP139"/>
    <mergeCell ref="XDR139:XDT139"/>
    <mergeCell ref="XDV139:XDX139"/>
    <mergeCell ref="XDZ139:XEB139"/>
    <mergeCell ref="XED139:XEF139"/>
    <mergeCell ref="XBN139:XBP139"/>
    <mergeCell ref="XBR139:XBT139"/>
    <mergeCell ref="XBV139:XBX139"/>
    <mergeCell ref="XBZ139:XCB139"/>
    <mergeCell ref="XCD139:XCF139"/>
    <mergeCell ref="XCH139:XCJ139"/>
    <mergeCell ref="XCL139:XCN139"/>
    <mergeCell ref="XCP139:XCR139"/>
    <mergeCell ref="XCT139:XCV139"/>
    <mergeCell ref="XAD139:XAF139"/>
    <mergeCell ref="XAH139:XAJ139"/>
    <mergeCell ref="XAL139:XAN139"/>
    <mergeCell ref="XAP139:XAR139"/>
    <mergeCell ref="XAT139:XAV139"/>
    <mergeCell ref="XAX139:XAZ139"/>
    <mergeCell ref="XBB139:XBD139"/>
    <mergeCell ref="XBF139:XBH139"/>
    <mergeCell ref="XBJ139:XBL139"/>
    <mergeCell ref="WYT139:WYV139"/>
    <mergeCell ref="WYX139:WYZ139"/>
    <mergeCell ref="WZB139:WZD139"/>
    <mergeCell ref="WZF139:WZH139"/>
    <mergeCell ref="WZJ139:WZL139"/>
    <mergeCell ref="WZN139:WZP139"/>
    <mergeCell ref="WZR139:WZT139"/>
    <mergeCell ref="WZV139:WZX139"/>
    <mergeCell ref="WZZ139:XAB139"/>
    <mergeCell ref="WXJ139:WXL139"/>
    <mergeCell ref="WXN139:WXP139"/>
    <mergeCell ref="WXR139:WXT139"/>
    <mergeCell ref="WXV139:WXX139"/>
    <mergeCell ref="WXZ139:WYB139"/>
    <mergeCell ref="WYD139:WYF139"/>
    <mergeCell ref="WYH139:WYJ139"/>
    <mergeCell ref="WYL139:WYN139"/>
    <mergeCell ref="WYP139:WYR139"/>
    <mergeCell ref="WVZ139:WWB139"/>
    <mergeCell ref="FF140:FH140"/>
    <mergeCell ref="FJ140:FL140"/>
    <mergeCell ref="FN140:FP140"/>
    <mergeCell ref="FR140:FT140"/>
    <mergeCell ref="FV140:FX140"/>
    <mergeCell ref="FZ140:GB140"/>
    <mergeCell ref="GD140:GF140"/>
    <mergeCell ref="GH140:GJ140"/>
    <mergeCell ref="GL140:GN140"/>
    <mergeCell ref="DV140:DX140"/>
    <mergeCell ref="DZ140:EB140"/>
    <mergeCell ref="ED140:EF140"/>
    <mergeCell ref="EH140:EJ140"/>
    <mergeCell ref="EL140:EN140"/>
    <mergeCell ref="EP140:ER140"/>
    <mergeCell ref="ET140:EV140"/>
    <mergeCell ref="EX140:EZ140"/>
    <mergeCell ref="FB140:FD140"/>
    <mergeCell ref="CL140:CN140"/>
    <mergeCell ref="CP140:CR140"/>
    <mergeCell ref="CT140:CV140"/>
    <mergeCell ref="CX140:CZ140"/>
    <mergeCell ref="DB140:DD140"/>
    <mergeCell ref="DF140:DH140"/>
    <mergeCell ref="DJ140:DL140"/>
    <mergeCell ref="DN140:DP140"/>
    <mergeCell ref="DR140:DT140"/>
    <mergeCell ref="XEH139:XEJ139"/>
    <mergeCell ref="XEL139:XEN139"/>
    <mergeCell ref="XEP139:XER139"/>
    <mergeCell ref="XET139:XEV139"/>
    <mergeCell ref="XEX139:XEZ139"/>
    <mergeCell ref="XFB139:XFD139"/>
    <mergeCell ref="WWD139:WWF139"/>
    <mergeCell ref="WWH139:WWJ139"/>
    <mergeCell ref="WWL139:WWN139"/>
    <mergeCell ref="WWP139:WWR139"/>
    <mergeCell ref="WWT139:WWV139"/>
    <mergeCell ref="WWX139:WWZ139"/>
    <mergeCell ref="WXB139:WXD139"/>
    <mergeCell ref="WXF139:WXH139"/>
    <mergeCell ref="WUP139:WUR139"/>
    <mergeCell ref="WUT139:WUV139"/>
    <mergeCell ref="WUX139:WUZ139"/>
    <mergeCell ref="WVB139:WVD139"/>
    <mergeCell ref="WVF139:WVH139"/>
    <mergeCell ref="WVJ139:WVL139"/>
    <mergeCell ref="WVN139:WVP139"/>
    <mergeCell ref="WVR139:WVT139"/>
    <mergeCell ref="WVV139:WVX139"/>
    <mergeCell ref="WTF139:WTH139"/>
    <mergeCell ref="WTJ139:WTL139"/>
    <mergeCell ref="WTN139:WTP139"/>
    <mergeCell ref="WTR139:WTT139"/>
    <mergeCell ref="WTV139:WTX139"/>
    <mergeCell ref="WTZ139:WUB139"/>
    <mergeCell ref="WUD139:WUF139"/>
    <mergeCell ref="WUH139:WUJ139"/>
    <mergeCell ref="WUL139:WUN139"/>
    <mergeCell ref="WRV139:WRX139"/>
    <mergeCell ref="WRZ139:WSB139"/>
    <mergeCell ref="WSD139:WSF139"/>
    <mergeCell ref="WSH139:WSJ139"/>
    <mergeCell ref="WSL139:WSN139"/>
    <mergeCell ref="KT140:KV140"/>
    <mergeCell ref="KX140:KZ140"/>
    <mergeCell ref="LB140:LD140"/>
    <mergeCell ref="LF140:LH140"/>
    <mergeCell ref="LJ140:LL140"/>
    <mergeCell ref="LN140:LP140"/>
    <mergeCell ref="LR140:LT140"/>
    <mergeCell ref="LV140:LX140"/>
    <mergeCell ref="LZ140:MB140"/>
    <mergeCell ref="JJ140:JL140"/>
    <mergeCell ref="JN140:JP140"/>
    <mergeCell ref="JR140:JT140"/>
    <mergeCell ref="JV140:JX140"/>
    <mergeCell ref="JZ140:KB140"/>
    <mergeCell ref="KD140:KF140"/>
    <mergeCell ref="KH140:KJ140"/>
    <mergeCell ref="KL140:KN140"/>
    <mergeCell ref="KP140:KR140"/>
    <mergeCell ref="HZ140:IB140"/>
    <mergeCell ref="ID140:IF140"/>
    <mergeCell ref="IH140:IJ140"/>
    <mergeCell ref="IL140:IN140"/>
    <mergeCell ref="IP140:IR140"/>
    <mergeCell ref="IT140:IV140"/>
    <mergeCell ref="IX140:IZ140"/>
    <mergeCell ref="JB140:JD140"/>
    <mergeCell ref="JF140:JH140"/>
    <mergeCell ref="GP140:GR140"/>
    <mergeCell ref="GT140:GV140"/>
    <mergeCell ref="GX140:GZ140"/>
    <mergeCell ref="HB140:HD140"/>
    <mergeCell ref="HF140:HH140"/>
    <mergeCell ref="HJ140:HL140"/>
    <mergeCell ref="HN140:HP140"/>
    <mergeCell ref="HR140:HT140"/>
    <mergeCell ref="HV140:HX140"/>
    <mergeCell ref="QH140:QJ140"/>
    <mergeCell ref="QL140:QN140"/>
    <mergeCell ref="QP140:QR140"/>
    <mergeCell ref="QT140:QV140"/>
    <mergeCell ref="QX140:QZ140"/>
    <mergeCell ref="RB140:RD140"/>
    <mergeCell ref="RF140:RH140"/>
    <mergeCell ref="RJ140:RL140"/>
    <mergeCell ref="RN140:RP140"/>
    <mergeCell ref="OX140:OZ140"/>
    <mergeCell ref="PB140:PD140"/>
    <mergeCell ref="PF140:PH140"/>
    <mergeCell ref="PJ140:PL140"/>
    <mergeCell ref="PN140:PP140"/>
    <mergeCell ref="PR140:PT140"/>
    <mergeCell ref="PV140:PX140"/>
    <mergeCell ref="PZ140:QB140"/>
    <mergeCell ref="QD140:QF140"/>
    <mergeCell ref="NN140:NP140"/>
    <mergeCell ref="NR140:NT140"/>
    <mergeCell ref="NV140:NX140"/>
    <mergeCell ref="NZ140:OB140"/>
    <mergeCell ref="OD140:OF140"/>
    <mergeCell ref="OH140:OJ140"/>
    <mergeCell ref="OL140:ON140"/>
    <mergeCell ref="OP140:OR140"/>
    <mergeCell ref="OT140:OV140"/>
    <mergeCell ref="MD140:MF140"/>
    <mergeCell ref="MH140:MJ140"/>
    <mergeCell ref="ML140:MN140"/>
    <mergeCell ref="MP140:MR140"/>
    <mergeCell ref="MT140:MV140"/>
    <mergeCell ref="MX140:MZ140"/>
    <mergeCell ref="NB140:ND140"/>
    <mergeCell ref="NF140:NH140"/>
    <mergeCell ref="NJ140:NL140"/>
    <mergeCell ref="VV140:VX140"/>
    <mergeCell ref="VZ140:WB140"/>
    <mergeCell ref="WD140:WF140"/>
    <mergeCell ref="WH140:WJ140"/>
    <mergeCell ref="WL140:WN140"/>
    <mergeCell ref="WP140:WR140"/>
    <mergeCell ref="WT140:WV140"/>
    <mergeCell ref="WX140:WZ140"/>
    <mergeCell ref="XB140:XD140"/>
    <mergeCell ref="UL140:UN140"/>
    <mergeCell ref="UP140:UR140"/>
    <mergeCell ref="UT140:UV140"/>
    <mergeCell ref="UX140:UZ140"/>
    <mergeCell ref="VB140:VD140"/>
    <mergeCell ref="VF140:VH140"/>
    <mergeCell ref="VJ140:VL140"/>
    <mergeCell ref="VN140:VP140"/>
    <mergeCell ref="VR140:VT140"/>
    <mergeCell ref="TB140:TD140"/>
    <mergeCell ref="TF140:TH140"/>
    <mergeCell ref="TJ140:TL140"/>
    <mergeCell ref="TN140:TP140"/>
    <mergeCell ref="TR140:TT140"/>
    <mergeCell ref="TV140:TX140"/>
    <mergeCell ref="TZ140:UB140"/>
    <mergeCell ref="UD140:UF140"/>
    <mergeCell ref="UH140:UJ140"/>
    <mergeCell ref="RR140:RT140"/>
    <mergeCell ref="RV140:RX140"/>
    <mergeCell ref="RZ140:SB140"/>
    <mergeCell ref="SD140:SF140"/>
    <mergeCell ref="SH140:SJ140"/>
    <mergeCell ref="SL140:SN140"/>
    <mergeCell ref="SP140:SR140"/>
    <mergeCell ref="ST140:SV140"/>
    <mergeCell ref="SX140:SZ140"/>
    <mergeCell ref="ABJ140:ABL140"/>
    <mergeCell ref="ABN140:ABP140"/>
    <mergeCell ref="ABR140:ABT140"/>
    <mergeCell ref="ABV140:ABX140"/>
    <mergeCell ref="ABZ140:ACB140"/>
    <mergeCell ref="ACD140:ACF140"/>
    <mergeCell ref="ACH140:ACJ140"/>
    <mergeCell ref="ACL140:ACN140"/>
    <mergeCell ref="ACP140:ACR140"/>
    <mergeCell ref="ZZ140:AAB140"/>
    <mergeCell ref="AAD140:AAF140"/>
    <mergeCell ref="AAH140:AAJ140"/>
    <mergeCell ref="AAL140:AAN140"/>
    <mergeCell ref="AAP140:AAR140"/>
    <mergeCell ref="AAT140:AAV140"/>
    <mergeCell ref="AAX140:AAZ140"/>
    <mergeCell ref="ABB140:ABD140"/>
    <mergeCell ref="ABF140:ABH140"/>
    <mergeCell ref="YP140:YR140"/>
    <mergeCell ref="YT140:YV140"/>
    <mergeCell ref="YX140:YZ140"/>
    <mergeCell ref="ZB140:ZD140"/>
    <mergeCell ref="ZF140:ZH140"/>
    <mergeCell ref="ZJ140:ZL140"/>
    <mergeCell ref="ZN140:ZP140"/>
    <mergeCell ref="ZR140:ZT140"/>
    <mergeCell ref="ZV140:ZX140"/>
    <mergeCell ref="XF140:XH140"/>
    <mergeCell ref="XJ140:XL140"/>
    <mergeCell ref="XN140:XP140"/>
    <mergeCell ref="XR140:XT140"/>
    <mergeCell ref="XV140:XX140"/>
    <mergeCell ref="XZ140:YB140"/>
    <mergeCell ref="YD140:YF140"/>
    <mergeCell ref="YH140:YJ140"/>
    <mergeCell ref="YL140:YN140"/>
    <mergeCell ref="AGX140:AGZ140"/>
    <mergeCell ref="AHB140:AHD140"/>
    <mergeCell ref="AHF140:AHH140"/>
    <mergeCell ref="AHJ140:AHL140"/>
    <mergeCell ref="AHN140:AHP140"/>
    <mergeCell ref="AHR140:AHT140"/>
    <mergeCell ref="AHV140:AHX140"/>
    <mergeCell ref="AHZ140:AIB140"/>
    <mergeCell ref="AID140:AIF140"/>
    <mergeCell ref="AFN140:AFP140"/>
    <mergeCell ref="AFR140:AFT140"/>
    <mergeCell ref="AFV140:AFX140"/>
    <mergeCell ref="AFZ140:AGB140"/>
    <mergeCell ref="AGD140:AGF140"/>
    <mergeCell ref="AGH140:AGJ140"/>
    <mergeCell ref="AGL140:AGN140"/>
    <mergeCell ref="AGP140:AGR140"/>
    <mergeCell ref="AGT140:AGV140"/>
    <mergeCell ref="AED140:AEF140"/>
    <mergeCell ref="AEH140:AEJ140"/>
    <mergeCell ref="AEL140:AEN140"/>
    <mergeCell ref="AEP140:AER140"/>
    <mergeCell ref="AET140:AEV140"/>
    <mergeCell ref="AEX140:AEZ140"/>
    <mergeCell ref="AFB140:AFD140"/>
    <mergeCell ref="AFF140:AFH140"/>
    <mergeCell ref="AFJ140:AFL140"/>
    <mergeCell ref="ACT140:ACV140"/>
    <mergeCell ref="ACX140:ACZ140"/>
    <mergeCell ref="ADB140:ADD140"/>
    <mergeCell ref="ADF140:ADH140"/>
    <mergeCell ref="ADJ140:ADL140"/>
    <mergeCell ref="ADN140:ADP140"/>
    <mergeCell ref="ADR140:ADT140"/>
    <mergeCell ref="ADV140:ADX140"/>
    <mergeCell ref="ADZ140:AEB140"/>
    <mergeCell ref="AML140:AMN140"/>
    <mergeCell ref="AMP140:AMR140"/>
    <mergeCell ref="AMT140:AMV140"/>
    <mergeCell ref="AMX140:AMZ140"/>
    <mergeCell ref="ANB140:AND140"/>
    <mergeCell ref="ANF140:ANH140"/>
    <mergeCell ref="ANJ140:ANL140"/>
    <mergeCell ref="ANN140:ANP140"/>
    <mergeCell ref="ANR140:ANT140"/>
    <mergeCell ref="ALB140:ALD140"/>
    <mergeCell ref="ALF140:ALH140"/>
    <mergeCell ref="ALJ140:ALL140"/>
    <mergeCell ref="ALN140:ALP140"/>
    <mergeCell ref="ALR140:ALT140"/>
    <mergeCell ref="ALV140:ALX140"/>
    <mergeCell ref="ALZ140:AMB140"/>
    <mergeCell ref="AMD140:AMF140"/>
    <mergeCell ref="AMH140:AMJ140"/>
    <mergeCell ref="AJR140:AJT140"/>
    <mergeCell ref="AJV140:AJX140"/>
    <mergeCell ref="AJZ140:AKB140"/>
    <mergeCell ref="AKD140:AKF140"/>
    <mergeCell ref="AKH140:AKJ140"/>
    <mergeCell ref="AKL140:AKN140"/>
    <mergeCell ref="AKP140:AKR140"/>
    <mergeCell ref="AKT140:AKV140"/>
    <mergeCell ref="AKX140:AKZ140"/>
    <mergeCell ref="AIH140:AIJ140"/>
    <mergeCell ref="AIL140:AIN140"/>
    <mergeCell ref="AIP140:AIR140"/>
    <mergeCell ref="AIT140:AIV140"/>
    <mergeCell ref="AIX140:AIZ140"/>
    <mergeCell ref="AJB140:AJD140"/>
    <mergeCell ref="AJF140:AJH140"/>
    <mergeCell ref="AJJ140:AJL140"/>
    <mergeCell ref="AJN140:AJP140"/>
    <mergeCell ref="ARZ140:ASB140"/>
    <mergeCell ref="ASD140:ASF140"/>
    <mergeCell ref="ASH140:ASJ140"/>
    <mergeCell ref="ASL140:ASN140"/>
    <mergeCell ref="ASP140:ASR140"/>
    <mergeCell ref="AST140:ASV140"/>
    <mergeCell ref="ASX140:ASZ140"/>
    <mergeCell ref="ATB140:ATD140"/>
    <mergeCell ref="ATF140:ATH140"/>
    <mergeCell ref="AQP140:AQR140"/>
    <mergeCell ref="AQT140:AQV140"/>
    <mergeCell ref="AQX140:AQZ140"/>
    <mergeCell ref="ARB140:ARD140"/>
    <mergeCell ref="ARF140:ARH140"/>
    <mergeCell ref="ARJ140:ARL140"/>
    <mergeCell ref="ARN140:ARP140"/>
    <mergeCell ref="ARR140:ART140"/>
    <mergeCell ref="ARV140:ARX140"/>
    <mergeCell ref="APF140:APH140"/>
    <mergeCell ref="APJ140:APL140"/>
    <mergeCell ref="APN140:APP140"/>
    <mergeCell ref="APR140:APT140"/>
    <mergeCell ref="APV140:APX140"/>
    <mergeCell ref="APZ140:AQB140"/>
    <mergeCell ref="AQD140:AQF140"/>
    <mergeCell ref="AQH140:AQJ140"/>
    <mergeCell ref="AQL140:AQN140"/>
    <mergeCell ref="ANV140:ANX140"/>
    <mergeCell ref="ANZ140:AOB140"/>
    <mergeCell ref="AOD140:AOF140"/>
    <mergeCell ref="AOH140:AOJ140"/>
    <mergeCell ref="AOL140:AON140"/>
    <mergeCell ref="AOP140:AOR140"/>
    <mergeCell ref="AOT140:AOV140"/>
    <mergeCell ref="AOX140:AOZ140"/>
    <mergeCell ref="APB140:APD140"/>
    <mergeCell ref="AXN140:AXP140"/>
    <mergeCell ref="AXR140:AXT140"/>
    <mergeCell ref="AXV140:AXX140"/>
    <mergeCell ref="AXZ140:AYB140"/>
    <mergeCell ref="AYD140:AYF140"/>
    <mergeCell ref="AYH140:AYJ140"/>
    <mergeCell ref="AYL140:AYN140"/>
    <mergeCell ref="AYP140:AYR140"/>
    <mergeCell ref="AYT140:AYV140"/>
    <mergeCell ref="AWD140:AWF140"/>
    <mergeCell ref="AWH140:AWJ140"/>
    <mergeCell ref="AWL140:AWN140"/>
    <mergeCell ref="AWP140:AWR140"/>
    <mergeCell ref="AWT140:AWV140"/>
    <mergeCell ref="AWX140:AWZ140"/>
    <mergeCell ref="AXB140:AXD140"/>
    <mergeCell ref="AXF140:AXH140"/>
    <mergeCell ref="AXJ140:AXL140"/>
    <mergeCell ref="AUT140:AUV140"/>
    <mergeCell ref="AUX140:AUZ140"/>
    <mergeCell ref="AVB140:AVD140"/>
    <mergeCell ref="AVF140:AVH140"/>
    <mergeCell ref="AVJ140:AVL140"/>
    <mergeCell ref="AVN140:AVP140"/>
    <mergeCell ref="AVR140:AVT140"/>
    <mergeCell ref="AVV140:AVX140"/>
    <mergeCell ref="AVZ140:AWB140"/>
    <mergeCell ref="ATJ140:ATL140"/>
    <mergeCell ref="ATN140:ATP140"/>
    <mergeCell ref="ATR140:ATT140"/>
    <mergeCell ref="ATV140:ATX140"/>
    <mergeCell ref="ATZ140:AUB140"/>
    <mergeCell ref="AUD140:AUF140"/>
    <mergeCell ref="AUH140:AUJ140"/>
    <mergeCell ref="AUL140:AUN140"/>
    <mergeCell ref="AUP140:AUR140"/>
    <mergeCell ref="BDB140:BDD140"/>
    <mergeCell ref="BDF140:BDH140"/>
    <mergeCell ref="BDJ140:BDL140"/>
    <mergeCell ref="BDN140:BDP140"/>
    <mergeCell ref="BDR140:BDT140"/>
    <mergeCell ref="BDV140:BDX140"/>
    <mergeCell ref="BDZ140:BEB140"/>
    <mergeCell ref="BED140:BEF140"/>
    <mergeCell ref="BEH140:BEJ140"/>
    <mergeCell ref="BBR140:BBT140"/>
    <mergeCell ref="BBV140:BBX140"/>
    <mergeCell ref="BBZ140:BCB140"/>
    <mergeCell ref="BCD140:BCF140"/>
    <mergeCell ref="BCH140:BCJ140"/>
    <mergeCell ref="BCL140:BCN140"/>
    <mergeCell ref="BCP140:BCR140"/>
    <mergeCell ref="BCT140:BCV140"/>
    <mergeCell ref="BCX140:BCZ140"/>
    <mergeCell ref="BAH140:BAJ140"/>
    <mergeCell ref="BAL140:BAN140"/>
    <mergeCell ref="BAP140:BAR140"/>
    <mergeCell ref="BAT140:BAV140"/>
    <mergeCell ref="BAX140:BAZ140"/>
    <mergeCell ref="BBB140:BBD140"/>
    <mergeCell ref="BBF140:BBH140"/>
    <mergeCell ref="BBJ140:BBL140"/>
    <mergeCell ref="BBN140:BBP140"/>
    <mergeCell ref="AYX140:AYZ140"/>
    <mergeCell ref="AZB140:AZD140"/>
    <mergeCell ref="AZF140:AZH140"/>
    <mergeCell ref="AZJ140:AZL140"/>
    <mergeCell ref="AZN140:AZP140"/>
    <mergeCell ref="AZR140:AZT140"/>
    <mergeCell ref="AZV140:AZX140"/>
    <mergeCell ref="AZZ140:BAB140"/>
    <mergeCell ref="BAD140:BAF140"/>
    <mergeCell ref="BIP140:BIR140"/>
    <mergeCell ref="BIT140:BIV140"/>
    <mergeCell ref="BIX140:BIZ140"/>
    <mergeCell ref="BJB140:BJD140"/>
    <mergeCell ref="BJF140:BJH140"/>
    <mergeCell ref="BJJ140:BJL140"/>
    <mergeCell ref="BJN140:BJP140"/>
    <mergeCell ref="BJR140:BJT140"/>
    <mergeCell ref="BJV140:BJX140"/>
    <mergeCell ref="BHF140:BHH140"/>
    <mergeCell ref="BHJ140:BHL140"/>
    <mergeCell ref="BHN140:BHP140"/>
    <mergeCell ref="BHR140:BHT140"/>
    <mergeCell ref="BHV140:BHX140"/>
    <mergeCell ref="BHZ140:BIB140"/>
    <mergeCell ref="BID140:BIF140"/>
    <mergeCell ref="BIH140:BIJ140"/>
    <mergeCell ref="BIL140:BIN140"/>
    <mergeCell ref="BFV140:BFX140"/>
    <mergeCell ref="BFZ140:BGB140"/>
    <mergeCell ref="BGD140:BGF140"/>
    <mergeCell ref="BGH140:BGJ140"/>
    <mergeCell ref="BGL140:BGN140"/>
    <mergeCell ref="BGP140:BGR140"/>
    <mergeCell ref="BGT140:BGV140"/>
    <mergeCell ref="BGX140:BGZ140"/>
    <mergeCell ref="BHB140:BHD140"/>
    <mergeCell ref="BEL140:BEN140"/>
    <mergeCell ref="BEP140:BER140"/>
    <mergeCell ref="BET140:BEV140"/>
    <mergeCell ref="BEX140:BEZ140"/>
    <mergeCell ref="BFB140:BFD140"/>
    <mergeCell ref="BFF140:BFH140"/>
    <mergeCell ref="BFJ140:BFL140"/>
    <mergeCell ref="BFN140:BFP140"/>
    <mergeCell ref="BFR140:BFT140"/>
    <mergeCell ref="BOD140:BOF140"/>
    <mergeCell ref="BOH140:BOJ140"/>
    <mergeCell ref="BOL140:BON140"/>
    <mergeCell ref="BOP140:BOR140"/>
    <mergeCell ref="BOT140:BOV140"/>
    <mergeCell ref="BOX140:BOZ140"/>
    <mergeCell ref="BPB140:BPD140"/>
    <mergeCell ref="BPF140:BPH140"/>
    <mergeCell ref="BPJ140:BPL140"/>
    <mergeCell ref="BMT140:BMV140"/>
    <mergeCell ref="BMX140:BMZ140"/>
    <mergeCell ref="BNB140:BND140"/>
    <mergeCell ref="BNF140:BNH140"/>
    <mergeCell ref="BNJ140:BNL140"/>
    <mergeCell ref="BNN140:BNP140"/>
    <mergeCell ref="BNR140:BNT140"/>
    <mergeCell ref="BNV140:BNX140"/>
    <mergeCell ref="BNZ140:BOB140"/>
    <mergeCell ref="BLJ140:BLL140"/>
    <mergeCell ref="BLN140:BLP140"/>
    <mergeCell ref="BLR140:BLT140"/>
    <mergeCell ref="BLV140:BLX140"/>
    <mergeCell ref="BLZ140:BMB140"/>
    <mergeCell ref="BMD140:BMF140"/>
    <mergeCell ref="BMH140:BMJ140"/>
    <mergeCell ref="BML140:BMN140"/>
    <mergeCell ref="BMP140:BMR140"/>
    <mergeCell ref="BJZ140:BKB140"/>
    <mergeCell ref="BKD140:BKF140"/>
    <mergeCell ref="BKH140:BKJ140"/>
    <mergeCell ref="BKL140:BKN140"/>
    <mergeCell ref="BKP140:BKR140"/>
    <mergeCell ref="BKT140:BKV140"/>
    <mergeCell ref="BKX140:BKZ140"/>
    <mergeCell ref="BLB140:BLD140"/>
    <mergeCell ref="BLF140:BLH140"/>
    <mergeCell ref="BTR140:BTT140"/>
    <mergeCell ref="BTV140:BTX140"/>
    <mergeCell ref="BTZ140:BUB140"/>
    <mergeCell ref="BUD140:BUF140"/>
    <mergeCell ref="BUH140:BUJ140"/>
    <mergeCell ref="BUL140:BUN140"/>
    <mergeCell ref="BUP140:BUR140"/>
    <mergeCell ref="BUT140:BUV140"/>
    <mergeCell ref="BUX140:BUZ140"/>
    <mergeCell ref="BSH140:BSJ140"/>
    <mergeCell ref="BSL140:BSN140"/>
    <mergeCell ref="BSP140:BSR140"/>
    <mergeCell ref="BST140:BSV140"/>
    <mergeCell ref="BSX140:BSZ140"/>
    <mergeCell ref="BTB140:BTD140"/>
    <mergeCell ref="BTF140:BTH140"/>
    <mergeCell ref="BTJ140:BTL140"/>
    <mergeCell ref="BTN140:BTP140"/>
    <mergeCell ref="BQX140:BQZ140"/>
    <mergeCell ref="BRB140:BRD140"/>
    <mergeCell ref="BRF140:BRH140"/>
    <mergeCell ref="BRJ140:BRL140"/>
    <mergeCell ref="BRN140:BRP140"/>
    <mergeCell ref="BRR140:BRT140"/>
    <mergeCell ref="BRV140:BRX140"/>
    <mergeCell ref="BRZ140:BSB140"/>
    <mergeCell ref="BSD140:BSF140"/>
    <mergeCell ref="BPN140:BPP140"/>
    <mergeCell ref="BPR140:BPT140"/>
    <mergeCell ref="BPV140:BPX140"/>
    <mergeCell ref="BPZ140:BQB140"/>
    <mergeCell ref="BQD140:BQF140"/>
    <mergeCell ref="BQH140:BQJ140"/>
    <mergeCell ref="BQL140:BQN140"/>
    <mergeCell ref="BQP140:BQR140"/>
    <mergeCell ref="BQT140:BQV140"/>
    <mergeCell ref="BZF140:BZH140"/>
    <mergeCell ref="BZJ140:BZL140"/>
    <mergeCell ref="BZN140:BZP140"/>
    <mergeCell ref="BZR140:BZT140"/>
    <mergeCell ref="BZV140:BZX140"/>
    <mergeCell ref="BZZ140:CAB140"/>
    <mergeCell ref="CAD140:CAF140"/>
    <mergeCell ref="CAH140:CAJ140"/>
    <mergeCell ref="CAL140:CAN140"/>
    <mergeCell ref="BXV140:BXX140"/>
    <mergeCell ref="BXZ140:BYB140"/>
    <mergeCell ref="BYD140:BYF140"/>
    <mergeCell ref="BYH140:BYJ140"/>
    <mergeCell ref="BYL140:BYN140"/>
    <mergeCell ref="BYP140:BYR140"/>
    <mergeCell ref="BYT140:BYV140"/>
    <mergeCell ref="BYX140:BYZ140"/>
    <mergeCell ref="BZB140:BZD140"/>
    <mergeCell ref="BWL140:BWN140"/>
    <mergeCell ref="BWP140:BWR140"/>
    <mergeCell ref="BWT140:BWV140"/>
    <mergeCell ref="BWX140:BWZ140"/>
    <mergeCell ref="BXB140:BXD140"/>
    <mergeCell ref="BXF140:BXH140"/>
    <mergeCell ref="BXJ140:BXL140"/>
    <mergeCell ref="BXN140:BXP140"/>
    <mergeCell ref="BXR140:BXT140"/>
    <mergeCell ref="BVB140:BVD140"/>
    <mergeCell ref="BVF140:BVH140"/>
    <mergeCell ref="BVJ140:BVL140"/>
    <mergeCell ref="BVN140:BVP140"/>
    <mergeCell ref="BVR140:BVT140"/>
    <mergeCell ref="BVV140:BVX140"/>
    <mergeCell ref="BVZ140:BWB140"/>
    <mergeCell ref="BWD140:BWF140"/>
    <mergeCell ref="BWH140:BWJ140"/>
    <mergeCell ref="CET140:CEV140"/>
    <mergeCell ref="CEX140:CEZ140"/>
    <mergeCell ref="CFB140:CFD140"/>
    <mergeCell ref="CFF140:CFH140"/>
    <mergeCell ref="CFJ140:CFL140"/>
    <mergeCell ref="CFN140:CFP140"/>
    <mergeCell ref="CFR140:CFT140"/>
    <mergeCell ref="CFV140:CFX140"/>
    <mergeCell ref="CFZ140:CGB140"/>
    <mergeCell ref="CDJ140:CDL140"/>
    <mergeCell ref="CDN140:CDP140"/>
    <mergeCell ref="CDR140:CDT140"/>
    <mergeCell ref="CDV140:CDX140"/>
    <mergeCell ref="CDZ140:CEB140"/>
    <mergeCell ref="CED140:CEF140"/>
    <mergeCell ref="CEH140:CEJ140"/>
    <mergeCell ref="CEL140:CEN140"/>
    <mergeCell ref="CEP140:CER140"/>
    <mergeCell ref="CBZ140:CCB140"/>
    <mergeCell ref="CCD140:CCF140"/>
    <mergeCell ref="CCH140:CCJ140"/>
    <mergeCell ref="CCL140:CCN140"/>
    <mergeCell ref="CCP140:CCR140"/>
    <mergeCell ref="CCT140:CCV140"/>
    <mergeCell ref="CCX140:CCZ140"/>
    <mergeCell ref="CDB140:CDD140"/>
    <mergeCell ref="CDF140:CDH140"/>
    <mergeCell ref="CAP140:CAR140"/>
    <mergeCell ref="CAT140:CAV140"/>
    <mergeCell ref="CAX140:CAZ140"/>
    <mergeCell ref="CBB140:CBD140"/>
    <mergeCell ref="CBF140:CBH140"/>
    <mergeCell ref="CBJ140:CBL140"/>
    <mergeCell ref="CBN140:CBP140"/>
    <mergeCell ref="CBR140:CBT140"/>
    <mergeCell ref="CBV140:CBX140"/>
    <mergeCell ref="CKH140:CKJ140"/>
    <mergeCell ref="CKL140:CKN140"/>
    <mergeCell ref="CKP140:CKR140"/>
    <mergeCell ref="CKT140:CKV140"/>
    <mergeCell ref="CKX140:CKZ140"/>
    <mergeCell ref="CLB140:CLD140"/>
    <mergeCell ref="CLF140:CLH140"/>
    <mergeCell ref="CLJ140:CLL140"/>
    <mergeCell ref="CLN140:CLP140"/>
    <mergeCell ref="CIX140:CIZ140"/>
    <mergeCell ref="CJB140:CJD140"/>
    <mergeCell ref="CJF140:CJH140"/>
    <mergeCell ref="CJJ140:CJL140"/>
    <mergeCell ref="CJN140:CJP140"/>
    <mergeCell ref="CJR140:CJT140"/>
    <mergeCell ref="CJV140:CJX140"/>
    <mergeCell ref="CJZ140:CKB140"/>
    <mergeCell ref="CKD140:CKF140"/>
    <mergeCell ref="CHN140:CHP140"/>
    <mergeCell ref="CHR140:CHT140"/>
    <mergeCell ref="CHV140:CHX140"/>
    <mergeCell ref="CHZ140:CIB140"/>
    <mergeCell ref="CID140:CIF140"/>
    <mergeCell ref="CIH140:CIJ140"/>
    <mergeCell ref="CIL140:CIN140"/>
    <mergeCell ref="CIP140:CIR140"/>
    <mergeCell ref="CIT140:CIV140"/>
    <mergeCell ref="CGD140:CGF140"/>
    <mergeCell ref="CGH140:CGJ140"/>
    <mergeCell ref="CGL140:CGN140"/>
    <mergeCell ref="CGP140:CGR140"/>
    <mergeCell ref="CGT140:CGV140"/>
    <mergeCell ref="CGX140:CGZ140"/>
    <mergeCell ref="CHB140:CHD140"/>
    <mergeCell ref="CHF140:CHH140"/>
    <mergeCell ref="CHJ140:CHL140"/>
    <mergeCell ref="CPV140:CPX140"/>
    <mergeCell ref="CPZ140:CQB140"/>
    <mergeCell ref="CQD140:CQF140"/>
    <mergeCell ref="CQH140:CQJ140"/>
    <mergeCell ref="CQL140:CQN140"/>
    <mergeCell ref="CQP140:CQR140"/>
    <mergeCell ref="CQT140:CQV140"/>
    <mergeCell ref="CQX140:CQZ140"/>
    <mergeCell ref="CRB140:CRD140"/>
    <mergeCell ref="COL140:CON140"/>
    <mergeCell ref="COP140:COR140"/>
    <mergeCell ref="COT140:COV140"/>
    <mergeCell ref="COX140:COZ140"/>
    <mergeCell ref="CPB140:CPD140"/>
    <mergeCell ref="CPF140:CPH140"/>
    <mergeCell ref="CPJ140:CPL140"/>
    <mergeCell ref="CPN140:CPP140"/>
    <mergeCell ref="CPR140:CPT140"/>
    <mergeCell ref="CNB140:CND140"/>
    <mergeCell ref="CNF140:CNH140"/>
    <mergeCell ref="CNJ140:CNL140"/>
    <mergeCell ref="CNN140:CNP140"/>
    <mergeCell ref="CNR140:CNT140"/>
    <mergeCell ref="CNV140:CNX140"/>
    <mergeCell ref="CNZ140:COB140"/>
    <mergeCell ref="COD140:COF140"/>
    <mergeCell ref="COH140:COJ140"/>
    <mergeCell ref="CLR140:CLT140"/>
    <mergeCell ref="CLV140:CLX140"/>
    <mergeCell ref="CLZ140:CMB140"/>
    <mergeCell ref="CMD140:CMF140"/>
    <mergeCell ref="CMH140:CMJ140"/>
    <mergeCell ref="CML140:CMN140"/>
    <mergeCell ref="CMP140:CMR140"/>
    <mergeCell ref="CMT140:CMV140"/>
    <mergeCell ref="CMX140:CMZ140"/>
    <mergeCell ref="CVJ140:CVL140"/>
    <mergeCell ref="CVN140:CVP140"/>
    <mergeCell ref="CVR140:CVT140"/>
    <mergeCell ref="CVV140:CVX140"/>
    <mergeCell ref="CVZ140:CWB140"/>
    <mergeCell ref="CWD140:CWF140"/>
    <mergeCell ref="CWH140:CWJ140"/>
    <mergeCell ref="CWL140:CWN140"/>
    <mergeCell ref="CWP140:CWR140"/>
    <mergeCell ref="CTZ140:CUB140"/>
    <mergeCell ref="CUD140:CUF140"/>
    <mergeCell ref="CUH140:CUJ140"/>
    <mergeCell ref="CUL140:CUN140"/>
    <mergeCell ref="CUP140:CUR140"/>
    <mergeCell ref="CUT140:CUV140"/>
    <mergeCell ref="CUX140:CUZ140"/>
    <mergeCell ref="CVB140:CVD140"/>
    <mergeCell ref="CVF140:CVH140"/>
    <mergeCell ref="CSP140:CSR140"/>
    <mergeCell ref="CST140:CSV140"/>
    <mergeCell ref="CSX140:CSZ140"/>
    <mergeCell ref="CTB140:CTD140"/>
    <mergeCell ref="CTF140:CTH140"/>
    <mergeCell ref="CTJ140:CTL140"/>
    <mergeCell ref="CTN140:CTP140"/>
    <mergeCell ref="CTR140:CTT140"/>
    <mergeCell ref="CTV140:CTX140"/>
    <mergeCell ref="CRF140:CRH140"/>
    <mergeCell ref="CRJ140:CRL140"/>
    <mergeCell ref="CRN140:CRP140"/>
    <mergeCell ref="CRR140:CRT140"/>
    <mergeCell ref="CRV140:CRX140"/>
    <mergeCell ref="CRZ140:CSB140"/>
    <mergeCell ref="CSD140:CSF140"/>
    <mergeCell ref="CSH140:CSJ140"/>
    <mergeCell ref="CSL140:CSN140"/>
    <mergeCell ref="DAX140:DAZ140"/>
    <mergeCell ref="DBB140:DBD140"/>
    <mergeCell ref="DBF140:DBH140"/>
    <mergeCell ref="DBJ140:DBL140"/>
    <mergeCell ref="DBN140:DBP140"/>
    <mergeCell ref="DBR140:DBT140"/>
    <mergeCell ref="DBV140:DBX140"/>
    <mergeCell ref="DBZ140:DCB140"/>
    <mergeCell ref="DCD140:DCF140"/>
    <mergeCell ref="CZN140:CZP140"/>
    <mergeCell ref="CZR140:CZT140"/>
    <mergeCell ref="CZV140:CZX140"/>
    <mergeCell ref="CZZ140:DAB140"/>
    <mergeCell ref="DAD140:DAF140"/>
    <mergeCell ref="DAH140:DAJ140"/>
    <mergeCell ref="DAL140:DAN140"/>
    <mergeCell ref="DAP140:DAR140"/>
    <mergeCell ref="DAT140:DAV140"/>
    <mergeCell ref="CYD140:CYF140"/>
    <mergeCell ref="CYH140:CYJ140"/>
    <mergeCell ref="CYL140:CYN140"/>
    <mergeCell ref="CYP140:CYR140"/>
    <mergeCell ref="CYT140:CYV140"/>
    <mergeCell ref="CYX140:CYZ140"/>
    <mergeCell ref="CZB140:CZD140"/>
    <mergeCell ref="CZF140:CZH140"/>
    <mergeCell ref="CZJ140:CZL140"/>
    <mergeCell ref="CWT140:CWV140"/>
    <mergeCell ref="CWX140:CWZ140"/>
    <mergeCell ref="CXB140:CXD140"/>
    <mergeCell ref="CXF140:CXH140"/>
    <mergeCell ref="CXJ140:CXL140"/>
    <mergeCell ref="CXN140:CXP140"/>
    <mergeCell ref="CXR140:CXT140"/>
    <mergeCell ref="CXV140:CXX140"/>
    <mergeCell ref="CXZ140:CYB140"/>
    <mergeCell ref="DGL140:DGN140"/>
    <mergeCell ref="DGP140:DGR140"/>
    <mergeCell ref="DGT140:DGV140"/>
    <mergeCell ref="DGX140:DGZ140"/>
    <mergeCell ref="DHB140:DHD140"/>
    <mergeCell ref="DHF140:DHH140"/>
    <mergeCell ref="DHJ140:DHL140"/>
    <mergeCell ref="DHN140:DHP140"/>
    <mergeCell ref="DHR140:DHT140"/>
    <mergeCell ref="DFB140:DFD140"/>
    <mergeCell ref="DFF140:DFH140"/>
    <mergeCell ref="DFJ140:DFL140"/>
    <mergeCell ref="DFN140:DFP140"/>
    <mergeCell ref="DFR140:DFT140"/>
    <mergeCell ref="DFV140:DFX140"/>
    <mergeCell ref="DFZ140:DGB140"/>
    <mergeCell ref="DGD140:DGF140"/>
    <mergeCell ref="DGH140:DGJ140"/>
    <mergeCell ref="DDR140:DDT140"/>
    <mergeCell ref="DDV140:DDX140"/>
    <mergeCell ref="DDZ140:DEB140"/>
    <mergeCell ref="DED140:DEF140"/>
    <mergeCell ref="DEH140:DEJ140"/>
    <mergeCell ref="DEL140:DEN140"/>
    <mergeCell ref="DEP140:DER140"/>
    <mergeCell ref="DET140:DEV140"/>
    <mergeCell ref="DEX140:DEZ140"/>
    <mergeCell ref="DCH140:DCJ140"/>
    <mergeCell ref="DCL140:DCN140"/>
    <mergeCell ref="DCP140:DCR140"/>
    <mergeCell ref="DCT140:DCV140"/>
    <mergeCell ref="DCX140:DCZ140"/>
    <mergeCell ref="DDB140:DDD140"/>
    <mergeCell ref="DDF140:DDH140"/>
    <mergeCell ref="DDJ140:DDL140"/>
    <mergeCell ref="DDN140:DDP140"/>
    <mergeCell ref="DLZ140:DMB140"/>
    <mergeCell ref="DMD140:DMF140"/>
    <mergeCell ref="DMH140:DMJ140"/>
    <mergeCell ref="DML140:DMN140"/>
    <mergeCell ref="DMP140:DMR140"/>
    <mergeCell ref="DMT140:DMV140"/>
    <mergeCell ref="DMX140:DMZ140"/>
    <mergeCell ref="DNB140:DND140"/>
    <mergeCell ref="DNF140:DNH140"/>
    <mergeCell ref="DKP140:DKR140"/>
    <mergeCell ref="DKT140:DKV140"/>
    <mergeCell ref="DKX140:DKZ140"/>
    <mergeCell ref="DLB140:DLD140"/>
    <mergeCell ref="DLF140:DLH140"/>
    <mergeCell ref="DLJ140:DLL140"/>
    <mergeCell ref="DLN140:DLP140"/>
    <mergeCell ref="DLR140:DLT140"/>
    <mergeCell ref="DLV140:DLX140"/>
    <mergeCell ref="DJF140:DJH140"/>
    <mergeCell ref="DJJ140:DJL140"/>
    <mergeCell ref="DJN140:DJP140"/>
    <mergeCell ref="DJR140:DJT140"/>
    <mergeCell ref="DJV140:DJX140"/>
    <mergeCell ref="DJZ140:DKB140"/>
    <mergeCell ref="DKD140:DKF140"/>
    <mergeCell ref="DKH140:DKJ140"/>
    <mergeCell ref="DKL140:DKN140"/>
    <mergeCell ref="DHV140:DHX140"/>
    <mergeCell ref="DHZ140:DIB140"/>
    <mergeCell ref="DID140:DIF140"/>
    <mergeCell ref="DIH140:DIJ140"/>
    <mergeCell ref="DIL140:DIN140"/>
    <mergeCell ref="DIP140:DIR140"/>
    <mergeCell ref="DIT140:DIV140"/>
    <mergeCell ref="DIX140:DIZ140"/>
    <mergeCell ref="DJB140:DJD140"/>
    <mergeCell ref="DRN140:DRP140"/>
    <mergeCell ref="DRR140:DRT140"/>
    <mergeCell ref="DRV140:DRX140"/>
    <mergeCell ref="DRZ140:DSB140"/>
    <mergeCell ref="DSD140:DSF140"/>
    <mergeCell ref="DSH140:DSJ140"/>
    <mergeCell ref="DSL140:DSN140"/>
    <mergeCell ref="DSP140:DSR140"/>
    <mergeCell ref="DST140:DSV140"/>
    <mergeCell ref="DQD140:DQF140"/>
    <mergeCell ref="DQH140:DQJ140"/>
    <mergeCell ref="DQL140:DQN140"/>
    <mergeCell ref="DQP140:DQR140"/>
    <mergeCell ref="DQT140:DQV140"/>
    <mergeCell ref="DQX140:DQZ140"/>
    <mergeCell ref="DRB140:DRD140"/>
    <mergeCell ref="DRF140:DRH140"/>
    <mergeCell ref="DRJ140:DRL140"/>
    <mergeCell ref="DOT140:DOV140"/>
    <mergeCell ref="DOX140:DOZ140"/>
    <mergeCell ref="DPB140:DPD140"/>
    <mergeCell ref="DPF140:DPH140"/>
    <mergeCell ref="DPJ140:DPL140"/>
    <mergeCell ref="DPN140:DPP140"/>
    <mergeCell ref="DPR140:DPT140"/>
    <mergeCell ref="DPV140:DPX140"/>
    <mergeCell ref="DPZ140:DQB140"/>
    <mergeCell ref="DNJ140:DNL140"/>
    <mergeCell ref="DNN140:DNP140"/>
    <mergeCell ref="DNR140:DNT140"/>
    <mergeCell ref="DNV140:DNX140"/>
    <mergeCell ref="DNZ140:DOB140"/>
    <mergeCell ref="DOD140:DOF140"/>
    <mergeCell ref="DOH140:DOJ140"/>
    <mergeCell ref="DOL140:DON140"/>
    <mergeCell ref="DOP140:DOR140"/>
    <mergeCell ref="DXB140:DXD140"/>
    <mergeCell ref="DXF140:DXH140"/>
    <mergeCell ref="DXJ140:DXL140"/>
    <mergeCell ref="DXN140:DXP140"/>
    <mergeCell ref="DXR140:DXT140"/>
    <mergeCell ref="DXV140:DXX140"/>
    <mergeCell ref="DXZ140:DYB140"/>
    <mergeCell ref="DYD140:DYF140"/>
    <mergeCell ref="DYH140:DYJ140"/>
    <mergeCell ref="DVR140:DVT140"/>
    <mergeCell ref="DVV140:DVX140"/>
    <mergeCell ref="DVZ140:DWB140"/>
    <mergeCell ref="DWD140:DWF140"/>
    <mergeCell ref="DWH140:DWJ140"/>
    <mergeCell ref="DWL140:DWN140"/>
    <mergeCell ref="DWP140:DWR140"/>
    <mergeCell ref="DWT140:DWV140"/>
    <mergeCell ref="DWX140:DWZ140"/>
    <mergeCell ref="DUH140:DUJ140"/>
    <mergeCell ref="DUL140:DUN140"/>
    <mergeCell ref="DUP140:DUR140"/>
    <mergeCell ref="DUT140:DUV140"/>
    <mergeCell ref="DUX140:DUZ140"/>
    <mergeCell ref="DVB140:DVD140"/>
    <mergeCell ref="DVF140:DVH140"/>
    <mergeCell ref="DVJ140:DVL140"/>
    <mergeCell ref="DVN140:DVP140"/>
    <mergeCell ref="DSX140:DSZ140"/>
    <mergeCell ref="DTB140:DTD140"/>
    <mergeCell ref="DTF140:DTH140"/>
    <mergeCell ref="DTJ140:DTL140"/>
    <mergeCell ref="DTN140:DTP140"/>
    <mergeCell ref="DTR140:DTT140"/>
    <mergeCell ref="DTV140:DTX140"/>
    <mergeCell ref="DTZ140:DUB140"/>
    <mergeCell ref="DUD140:DUF140"/>
    <mergeCell ref="ECP140:ECR140"/>
    <mergeCell ref="ECT140:ECV140"/>
    <mergeCell ref="ECX140:ECZ140"/>
    <mergeCell ref="EDB140:EDD140"/>
    <mergeCell ref="EDF140:EDH140"/>
    <mergeCell ref="EDJ140:EDL140"/>
    <mergeCell ref="EDN140:EDP140"/>
    <mergeCell ref="EDR140:EDT140"/>
    <mergeCell ref="EDV140:EDX140"/>
    <mergeCell ref="EBF140:EBH140"/>
    <mergeCell ref="EBJ140:EBL140"/>
    <mergeCell ref="EBN140:EBP140"/>
    <mergeCell ref="EBR140:EBT140"/>
    <mergeCell ref="EBV140:EBX140"/>
    <mergeCell ref="EBZ140:ECB140"/>
    <mergeCell ref="ECD140:ECF140"/>
    <mergeCell ref="ECH140:ECJ140"/>
    <mergeCell ref="ECL140:ECN140"/>
    <mergeCell ref="DZV140:DZX140"/>
    <mergeCell ref="DZZ140:EAB140"/>
    <mergeCell ref="EAD140:EAF140"/>
    <mergeCell ref="EAH140:EAJ140"/>
    <mergeCell ref="EAL140:EAN140"/>
    <mergeCell ref="EAP140:EAR140"/>
    <mergeCell ref="EAT140:EAV140"/>
    <mergeCell ref="EAX140:EAZ140"/>
    <mergeCell ref="EBB140:EBD140"/>
    <mergeCell ref="DYL140:DYN140"/>
    <mergeCell ref="DYP140:DYR140"/>
    <mergeCell ref="DYT140:DYV140"/>
    <mergeCell ref="DYX140:DYZ140"/>
    <mergeCell ref="DZB140:DZD140"/>
    <mergeCell ref="DZF140:DZH140"/>
    <mergeCell ref="DZJ140:DZL140"/>
    <mergeCell ref="DZN140:DZP140"/>
    <mergeCell ref="DZR140:DZT140"/>
    <mergeCell ref="EID140:EIF140"/>
    <mergeCell ref="EIH140:EIJ140"/>
    <mergeCell ref="EIL140:EIN140"/>
    <mergeCell ref="EIP140:EIR140"/>
    <mergeCell ref="EIT140:EIV140"/>
    <mergeCell ref="EIX140:EIZ140"/>
    <mergeCell ref="EJB140:EJD140"/>
    <mergeCell ref="EJF140:EJH140"/>
    <mergeCell ref="EJJ140:EJL140"/>
    <mergeCell ref="EGT140:EGV140"/>
    <mergeCell ref="EGX140:EGZ140"/>
    <mergeCell ref="EHB140:EHD140"/>
    <mergeCell ref="EHF140:EHH140"/>
    <mergeCell ref="EHJ140:EHL140"/>
    <mergeCell ref="EHN140:EHP140"/>
    <mergeCell ref="EHR140:EHT140"/>
    <mergeCell ref="EHV140:EHX140"/>
    <mergeCell ref="EHZ140:EIB140"/>
    <mergeCell ref="EFJ140:EFL140"/>
    <mergeCell ref="EFN140:EFP140"/>
    <mergeCell ref="EFR140:EFT140"/>
    <mergeCell ref="EFV140:EFX140"/>
    <mergeCell ref="EFZ140:EGB140"/>
    <mergeCell ref="EGD140:EGF140"/>
    <mergeCell ref="EGH140:EGJ140"/>
    <mergeCell ref="EGL140:EGN140"/>
    <mergeCell ref="EGP140:EGR140"/>
    <mergeCell ref="EDZ140:EEB140"/>
    <mergeCell ref="EED140:EEF140"/>
    <mergeCell ref="EEH140:EEJ140"/>
    <mergeCell ref="EEL140:EEN140"/>
    <mergeCell ref="EEP140:EER140"/>
    <mergeCell ref="EET140:EEV140"/>
    <mergeCell ref="EEX140:EEZ140"/>
    <mergeCell ref="EFB140:EFD140"/>
    <mergeCell ref="EFF140:EFH140"/>
    <mergeCell ref="ENR140:ENT140"/>
    <mergeCell ref="ENV140:ENX140"/>
    <mergeCell ref="ENZ140:EOB140"/>
    <mergeCell ref="EOD140:EOF140"/>
    <mergeCell ref="EOH140:EOJ140"/>
    <mergeCell ref="EOL140:EON140"/>
    <mergeCell ref="EOP140:EOR140"/>
    <mergeCell ref="EOT140:EOV140"/>
    <mergeCell ref="EOX140:EOZ140"/>
    <mergeCell ref="EMH140:EMJ140"/>
    <mergeCell ref="EML140:EMN140"/>
    <mergeCell ref="EMP140:EMR140"/>
    <mergeCell ref="EMT140:EMV140"/>
    <mergeCell ref="EMX140:EMZ140"/>
    <mergeCell ref="ENB140:END140"/>
    <mergeCell ref="ENF140:ENH140"/>
    <mergeCell ref="ENJ140:ENL140"/>
    <mergeCell ref="ENN140:ENP140"/>
    <mergeCell ref="EKX140:EKZ140"/>
    <mergeCell ref="ELB140:ELD140"/>
    <mergeCell ref="ELF140:ELH140"/>
    <mergeCell ref="ELJ140:ELL140"/>
    <mergeCell ref="ELN140:ELP140"/>
    <mergeCell ref="ELR140:ELT140"/>
    <mergeCell ref="ELV140:ELX140"/>
    <mergeCell ref="ELZ140:EMB140"/>
    <mergeCell ref="EMD140:EMF140"/>
    <mergeCell ref="EJN140:EJP140"/>
    <mergeCell ref="EJR140:EJT140"/>
    <mergeCell ref="EJV140:EJX140"/>
    <mergeCell ref="EJZ140:EKB140"/>
    <mergeCell ref="EKD140:EKF140"/>
    <mergeCell ref="EKH140:EKJ140"/>
    <mergeCell ref="EKL140:EKN140"/>
    <mergeCell ref="EKP140:EKR140"/>
    <mergeCell ref="EKT140:EKV140"/>
    <mergeCell ref="ETF140:ETH140"/>
    <mergeCell ref="ETJ140:ETL140"/>
    <mergeCell ref="ETN140:ETP140"/>
    <mergeCell ref="ETR140:ETT140"/>
    <mergeCell ref="ETV140:ETX140"/>
    <mergeCell ref="ETZ140:EUB140"/>
    <mergeCell ref="EUD140:EUF140"/>
    <mergeCell ref="EUH140:EUJ140"/>
    <mergeCell ref="EUL140:EUN140"/>
    <mergeCell ref="ERV140:ERX140"/>
    <mergeCell ref="ERZ140:ESB140"/>
    <mergeCell ref="ESD140:ESF140"/>
    <mergeCell ref="ESH140:ESJ140"/>
    <mergeCell ref="ESL140:ESN140"/>
    <mergeCell ref="ESP140:ESR140"/>
    <mergeCell ref="EST140:ESV140"/>
    <mergeCell ref="ESX140:ESZ140"/>
    <mergeCell ref="ETB140:ETD140"/>
    <mergeCell ref="EQL140:EQN140"/>
    <mergeCell ref="EQP140:EQR140"/>
    <mergeCell ref="EQT140:EQV140"/>
    <mergeCell ref="EQX140:EQZ140"/>
    <mergeCell ref="ERB140:ERD140"/>
    <mergeCell ref="ERF140:ERH140"/>
    <mergeCell ref="ERJ140:ERL140"/>
    <mergeCell ref="ERN140:ERP140"/>
    <mergeCell ref="ERR140:ERT140"/>
    <mergeCell ref="EPB140:EPD140"/>
    <mergeCell ref="EPF140:EPH140"/>
    <mergeCell ref="EPJ140:EPL140"/>
    <mergeCell ref="EPN140:EPP140"/>
    <mergeCell ref="EPR140:EPT140"/>
    <mergeCell ref="EPV140:EPX140"/>
    <mergeCell ref="EPZ140:EQB140"/>
    <mergeCell ref="EQD140:EQF140"/>
    <mergeCell ref="EQH140:EQJ140"/>
    <mergeCell ref="EYT140:EYV140"/>
    <mergeCell ref="EYX140:EYZ140"/>
    <mergeCell ref="EZB140:EZD140"/>
    <mergeCell ref="EZF140:EZH140"/>
    <mergeCell ref="EZJ140:EZL140"/>
    <mergeCell ref="EZN140:EZP140"/>
    <mergeCell ref="EZR140:EZT140"/>
    <mergeCell ref="EZV140:EZX140"/>
    <mergeCell ref="EZZ140:FAB140"/>
    <mergeCell ref="EXJ140:EXL140"/>
    <mergeCell ref="EXN140:EXP140"/>
    <mergeCell ref="EXR140:EXT140"/>
    <mergeCell ref="EXV140:EXX140"/>
    <mergeCell ref="EXZ140:EYB140"/>
    <mergeCell ref="EYD140:EYF140"/>
    <mergeCell ref="EYH140:EYJ140"/>
    <mergeCell ref="EYL140:EYN140"/>
    <mergeCell ref="EYP140:EYR140"/>
    <mergeCell ref="EVZ140:EWB140"/>
    <mergeCell ref="EWD140:EWF140"/>
    <mergeCell ref="EWH140:EWJ140"/>
    <mergeCell ref="EWL140:EWN140"/>
    <mergeCell ref="EWP140:EWR140"/>
    <mergeCell ref="EWT140:EWV140"/>
    <mergeCell ref="EWX140:EWZ140"/>
    <mergeCell ref="EXB140:EXD140"/>
    <mergeCell ref="EXF140:EXH140"/>
    <mergeCell ref="EUP140:EUR140"/>
    <mergeCell ref="EUT140:EUV140"/>
    <mergeCell ref="EUX140:EUZ140"/>
    <mergeCell ref="EVB140:EVD140"/>
    <mergeCell ref="EVF140:EVH140"/>
    <mergeCell ref="EVJ140:EVL140"/>
    <mergeCell ref="EVN140:EVP140"/>
    <mergeCell ref="EVR140:EVT140"/>
    <mergeCell ref="EVV140:EVX140"/>
    <mergeCell ref="FEH140:FEJ140"/>
    <mergeCell ref="FEL140:FEN140"/>
    <mergeCell ref="FEP140:FER140"/>
    <mergeCell ref="FET140:FEV140"/>
    <mergeCell ref="FEX140:FEZ140"/>
    <mergeCell ref="FFB140:FFD140"/>
    <mergeCell ref="FFF140:FFH140"/>
    <mergeCell ref="FFJ140:FFL140"/>
    <mergeCell ref="FFN140:FFP140"/>
    <mergeCell ref="FCX140:FCZ140"/>
    <mergeCell ref="FDB140:FDD140"/>
    <mergeCell ref="FDF140:FDH140"/>
    <mergeCell ref="FDJ140:FDL140"/>
    <mergeCell ref="FDN140:FDP140"/>
    <mergeCell ref="FDR140:FDT140"/>
    <mergeCell ref="FDV140:FDX140"/>
    <mergeCell ref="FDZ140:FEB140"/>
    <mergeCell ref="FED140:FEF140"/>
    <mergeCell ref="FBN140:FBP140"/>
    <mergeCell ref="FBR140:FBT140"/>
    <mergeCell ref="FBV140:FBX140"/>
    <mergeCell ref="FBZ140:FCB140"/>
    <mergeCell ref="FCD140:FCF140"/>
    <mergeCell ref="FCH140:FCJ140"/>
    <mergeCell ref="FCL140:FCN140"/>
    <mergeCell ref="FCP140:FCR140"/>
    <mergeCell ref="FCT140:FCV140"/>
    <mergeCell ref="FAD140:FAF140"/>
    <mergeCell ref="FAH140:FAJ140"/>
    <mergeCell ref="FAL140:FAN140"/>
    <mergeCell ref="FAP140:FAR140"/>
    <mergeCell ref="FAT140:FAV140"/>
    <mergeCell ref="FAX140:FAZ140"/>
    <mergeCell ref="FBB140:FBD140"/>
    <mergeCell ref="FBF140:FBH140"/>
    <mergeCell ref="FBJ140:FBL140"/>
    <mergeCell ref="FJV140:FJX140"/>
    <mergeCell ref="FJZ140:FKB140"/>
    <mergeCell ref="FKD140:FKF140"/>
    <mergeCell ref="FKH140:FKJ140"/>
    <mergeCell ref="FKL140:FKN140"/>
    <mergeCell ref="FKP140:FKR140"/>
    <mergeCell ref="FKT140:FKV140"/>
    <mergeCell ref="FKX140:FKZ140"/>
    <mergeCell ref="FLB140:FLD140"/>
    <mergeCell ref="FIL140:FIN140"/>
    <mergeCell ref="FIP140:FIR140"/>
    <mergeCell ref="FIT140:FIV140"/>
    <mergeCell ref="FIX140:FIZ140"/>
    <mergeCell ref="FJB140:FJD140"/>
    <mergeCell ref="FJF140:FJH140"/>
    <mergeCell ref="FJJ140:FJL140"/>
    <mergeCell ref="FJN140:FJP140"/>
    <mergeCell ref="FJR140:FJT140"/>
    <mergeCell ref="FHB140:FHD140"/>
    <mergeCell ref="FHF140:FHH140"/>
    <mergeCell ref="FHJ140:FHL140"/>
    <mergeCell ref="FHN140:FHP140"/>
    <mergeCell ref="FHR140:FHT140"/>
    <mergeCell ref="FHV140:FHX140"/>
    <mergeCell ref="FHZ140:FIB140"/>
    <mergeCell ref="FID140:FIF140"/>
    <mergeCell ref="FIH140:FIJ140"/>
    <mergeCell ref="FFR140:FFT140"/>
    <mergeCell ref="FFV140:FFX140"/>
    <mergeCell ref="FFZ140:FGB140"/>
    <mergeCell ref="FGD140:FGF140"/>
    <mergeCell ref="FGH140:FGJ140"/>
    <mergeCell ref="FGL140:FGN140"/>
    <mergeCell ref="FGP140:FGR140"/>
    <mergeCell ref="FGT140:FGV140"/>
    <mergeCell ref="FGX140:FGZ140"/>
    <mergeCell ref="FPJ140:FPL140"/>
    <mergeCell ref="FPN140:FPP140"/>
    <mergeCell ref="FPR140:FPT140"/>
    <mergeCell ref="FPV140:FPX140"/>
    <mergeCell ref="FPZ140:FQB140"/>
    <mergeCell ref="FQD140:FQF140"/>
    <mergeCell ref="FQH140:FQJ140"/>
    <mergeCell ref="FQL140:FQN140"/>
    <mergeCell ref="FQP140:FQR140"/>
    <mergeCell ref="FNZ140:FOB140"/>
    <mergeCell ref="FOD140:FOF140"/>
    <mergeCell ref="FOH140:FOJ140"/>
    <mergeCell ref="FOL140:FON140"/>
    <mergeCell ref="FOP140:FOR140"/>
    <mergeCell ref="FOT140:FOV140"/>
    <mergeCell ref="FOX140:FOZ140"/>
    <mergeCell ref="FPB140:FPD140"/>
    <mergeCell ref="FPF140:FPH140"/>
    <mergeCell ref="FMP140:FMR140"/>
    <mergeCell ref="FMT140:FMV140"/>
    <mergeCell ref="FMX140:FMZ140"/>
    <mergeCell ref="FNB140:FND140"/>
    <mergeCell ref="FNF140:FNH140"/>
    <mergeCell ref="FNJ140:FNL140"/>
    <mergeCell ref="FNN140:FNP140"/>
    <mergeCell ref="FNR140:FNT140"/>
    <mergeCell ref="FNV140:FNX140"/>
    <mergeCell ref="FLF140:FLH140"/>
    <mergeCell ref="FLJ140:FLL140"/>
    <mergeCell ref="FLN140:FLP140"/>
    <mergeCell ref="FLR140:FLT140"/>
    <mergeCell ref="FLV140:FLX140"/>
    <mergeCell ref="FLZ140:FMB140"/>
    <mergeCell ref="FMD140:FMF140"/>
    <mergeCell ref="FMH140:FMJ140"/>
    <mergeCell ref="FML140:FMN140"/>
    <mergeCell ref="FUX140:FUZ140"/>
    <mergeCell ref="FVB140:FVD140"/>
    <mergeCell ref="FVF140:FVH140"/>
    <mergeCell ref="FVJ140:FVL140"/>
    <mergeCell ref="FVN140:FVP140"/>
    <mergeCell ref="FVR140:FVT140"/>
    <mergeCell ref="FVV140:FVX140"/>
    <mergeCell ref="FVZ140:FWB140"/>
    <mergeCell ref="FWD140:FWF140"/>
    <mergeCell ref="FTN140:FTP140"/>
    <mergeCell ref="FTR140:FTT140"/>
    <mergeCell ref="FTV140:FTX140"/>
    <mergeCell ref="FTZ140:FUB140"/>
    <mergeCell ref="FUD140:FUF140"/>
    <mergeCell ref="FUH140:FUJ140"/>
    <mergeCell ref="FUL140:FUN140"/>
    <mergeCell ref="FUP140:FUR140"/>
    <mergeCell ref="FUT140:FUV140"/>
    <mergeCell ref="FSD140:FSF140"/>
    <mergeCell ref="FSH140:FSJ140"/>
    <mergeCell ref="FSL140:FSN140"/>
    <mergeCell ref="FSP140:FSR140"/>
    <mergeCell ref="FST140:FSV140"/>
    <mergeCell ref="FSX140:FSZ140"/>
    <mergeCell ref="FTB140:FTD140"/>
    <mergeCell ref="FTF140:FTH140"/>
    <mergeCell ref="FTJ140:FTL140"/>
    <mergeCell ref="FQT140:FQV140"/>
    <mergeCell ref="FQX140:FQZ140"/>
    <mergeCell ref="FRB140:FRD140"/>
    <mergeCell ref="FRF140:FRH140"/>
    <mergeCell ref="FRJ140:FRL140"/>
    <mergeCell ref="FRN140:FRP140"/>
    <mergeCell ref="FRR140:FRT140"/>
    <mergeCell ref="FRV140:FRX140"/>
    <mergeCell ref="FRZ140:FSB140"/>
    <mergeCell ref="GAL140:GAN140"/>
    <mergeCell ref="GAP140:GAR140"/>
    <mergeCell ref="GAT140:GAV140"/>
    <mergeCell ref="GAX140:GAZ140"/>
    <mergeCell ref="GBB140:GBD140"/>
    <mergeCell ref="GBF140:GBH140"/>
    <mergeCell ref="GBJ140:GBL140"/>
    <mergeCell ref="GBN140:GBP140"/>
    <mergeCell ref="GBR140:GBT140"/>
    <mergeCell ref="FZB140:FZD140"/>
    <mergeCell ref="FZF140:FZH140"/>
    <mergeCell ref="FZJ140:FZL140"/>
    <mergeCell ref="FZN140:FZP140"/>
    <mergeCell ref="FZR140:FZT140"/>
    <mergeCell ref="FZV140:FZX140"/>
    <mergeCell ref="FZZ140:GAB140"/>
    <mergeCell ref="GAD140:GAF140"/>
    <mergeCell ref="GAH140:GAJ140"/>
    <mergeCell ref="FXR140:FXT140"/>
    <mergeCell ref="FXV140:FXX140"/>
    <mergeCell ref="FXZ140:FYB140"/>
    <mergeCell ref="FYD140:FYF140"/>
    <mergeCell ref="FYH140:FYJ140"/>
    <mergeCell ref="FYL140:FYN140"/>
    <mergeCell ref="FYP140:FYR140"/>
    <mergeCell ref="FYT140:FYV140"/>
    <mergeCell ref="FYX140:FYZ140"/>
    <mergeCell ref="FWH140:FWJ140"/>
    <mergeCell ref="FWL140:FWN140"/>
    <mergeCell ref="FWP140:FWR140"/>
    <mergeCell ref="FWT140:FWV140"/>
    <mergeCell ref="FWX140:FWZ140"/>
    <mergeCell ref="FXB140:FXD140"/>
    <mergeCell ref="FXF140:FXH140"/>
    <mergeCell ref="FXJ140:FXL140"/>
    <mergeCell ref="FXN140:FXP140"/>
    <mergeCell ref="GFZ140:GGB140"/>
    <mergeCell ref="GGD140:GGF140"/>
    <mergeCell ref="GGH140:GGJ140"/>
    <mergeCell ref="GGL140:GGN140"/>
    <mergeCell ref="GGP140:GGR140"/>
    <mergeCell ref="GGT140:GGV140"/>
    <mergeCell ref="GGX140:GGZ140"/>
    <mergeCell ref="GHB140:GHD140"/>
    <mergeCell ref="GHF140:GHH140"/>
    <mergeCell ref="GEP140:GER140"/>
    <mergeCell ref="GET140:GEV140"/>
    <mergeCell ref="GEX140:GEZ140"/>
    <mergeCell ref="GFB140:GFD140"/>
    <mergeCell ref="GFF140:GFH140"/>
    <mergeCell ref="GFJ140:GFL140"/>
    <mergeCell ref="GFN140:GFP140"/>
    <mergeCell ref="GFR140:GFT140"/>
    <mergeCell ref="GFV140:GFX140"/>
    <mergeCell ref="GDF140:GDH140"/>
    <mergeCell ref="GDJ140:GDL140"/>
    <mergeCell ref="GDN140:GDP140"/>
    <mergeCell ref="GDR140:GDT140"/>
    <mergeCell ref="GDV140:GDX140"/>
    <mergeCell ref="GDZ140:GEB140"/>
    <mergeCell ref="GED140:GEF140"/>
    <mergeCell ref="GEH140:GEJ140"/>
    <mergeCell ref="GEL140:GEN140"/>
    <mergeCell ref="GBV140:GBX140"/>
    <mergeCell ref="GBZ140:GCB140"/>
    <mergeCell ref="GCD140:GCF140"/>
    <mergeCell ref="GCH140:GCJ140"/>
    <mergeCell ref="GCL140:GCN140"/>
    <mergeCell ref="GCP140:GCR140"/>
    <mergeCell ref="GCT140:GCV140"/>
    <mergeCell ref="GCX140:GCZ140"/>
    <mergeCell ref="GDB140:GDD140"/>
    <mergeCell ref="GLN140:GLP140"/>
    <mergeCell ref="GLR140:GLT140"/>
    <mergeCell ref="GLV140:GLX140"/>
    <mergeCell ref="GLZ140:GMB140"/>
    <mergeCell ref="GMD140:GMF140"/>
    <mergeCell ref="GMH140:GMJ140"/>
    <mergeCell ref="GML140:GMN140"/>
    <mergeCell ref="GMP140:GMR140"/>
    <mergeCell ref="GMT140:GMV140"/>
    <mergeCell ref="GKD140:GKF140"/>
    <mergeCell ref="GKH140:GKJ140"/>
    <mergeCell ref="GKL140:GKN140"/>
    <mergeCell ref="GKP140:GKR140"/>
    <mergeCell ref="GKT140:GKV140"/>
    <mergeCell ref="GKX140:GKZ140"/>
    <mergeCell ref="GLB140:GLD140"/>
    <mergeCell ref="GLF140:GLH140"/>
    <mergeCell ref="GLJ140:GLL140"/>
    <mergeCell ref="GIT140:GIV140"/>
    <mergeCell ref="GIX140:GIZ140"/>
    <mergeCell ref="GJB140:GJD140"/>
    <mergeCell ref="GJF140:GJH140"/>
    <mergeCell ref="GJJ140:GJL140"/>
    <mergeCell ref="GJN140:GJP140"/>
    <mergeCell ref="GJR140:GJT140"/>
    <mergeCell ref="GJV140:GJX140"/>
    <mergeCell ref="GJZ140:GKB140"/>
    <mergeCell ref="GHJ140:GHL140"/>
    <mergeCell ref="GHN140:GHP140"/>
    <mergeCell ref="GHR140:GHT140"/>
    <mergeCell ref="GHV140:GHX140"/>
    <mergeCell ref="GHZ140:GIB140"/>
    <mergeCell ref="GID140:GIF140"/>
    <mergeCell ref="GIH140:GIJ140"/>
    <mergeCell ref="GIL140:GIN140"/>
    <mergeCell ref="GIP140:GIR140"/>
    <mergeCell ref="GRB140:GRD140"/>
    <mergeCell ref="GRF140:GRH140"/>
    <mergeCell ref="GRJ140:GRL140"/>
    <mergeCell ref="GRN140:GRP140"/>
    <mergeCell ref="GRR140:GRT140"/>
    <mergeCell ref="GRV140:GRX140"/>
    <mergeCell ref="GRZ140:GSB140"/>
    <mergeCell ref="GSD140:GSF140"/>
    <mergeCell ref="GSH140:GSJ140"/>
    <mergeCell ref="GPR140:GPT140"/>
    <mergeCell ref="GPV140:GPX140"/>
    <mergeCell ref="GPZ140:GQB140"/>
    <mergeCell ref="GQD140:GQF140"/>
    <mergeCell ref="GQH140:GQJ140"/>
    <mergeCell ref="GQL140:GQN140"/>
    <mergeCell ref="GQP140:GQR140"/>
    <mergeCell ref="GQT140:GQV140"/>
    <mergeCell ref="GQX140:GQZ140"/>
    <mergeCell ref="GOH140:GOJ140"/>
    <mergeCell ref="GOL140:GON140"/>
    <mergeCell ref="GOP140:GOR140"/>
    <mergeCell ref="GOT140:GOV140"/>
    <mergeCell ref="GOX140:GOZ140"/>
    <mergeCell ref="GPB140:GPD140"/>
    <mergeCell ref="GPF140:GPH140"/>
    <mergeCell ref="GPJ140:GPL140"/>
    <mergeCell ref="GPN140:GPP140"/>
    <mergeCell ref="GMX140:GMZ140"/>
    <mergeCell ref="GNB140:GND140"/>
    <mergeCell ref="GNF140:GNH140"/>
    <mergeCell ref="GNJ140:GNL140"/>
    <mergeCell ref="GNN140:GNP140"/>
    <mergeCell ref="GNR140:GNT140"/>
    <mergeCell ref="GNV140:GNX140"/>
    <mergeCell ref="GNZ140:GOB140"/>
    <mergeCell ref="GOD140:GOF140"/>
    <mergeCell ref="GWP140:GWR140"/>
    <mergeCell ref="GWT140:GWV140"/>
    <mergeCell ref="GWX140:GWZ140"/>
    <mergeCell ref="GXB140:GXD140"/>
    <mergeCell ref="GXF140:GXH140"/>
    <mergeCell ref="GXJ140:GXL140"/>
    <mergeCell ref="GXN140:GXP140"/>
    <mergeCell ref="GXR140:GXT140"/>
    <mergeCell ref="GXV140:GXX140"/>
    <mergeCell ref="GVF140:GVH140"/>
    <mergeCell ref="GVJ140:GVL140"/>
    <mergeCell ref="GVN140:GVP140"/>
    <mergeCell ref="GVR140:GVT140"/>
    <mergeCell ref="GVV140:GVX140"/>
    <mergeCell ref="GVZ140:GWB140"/>
    <mergeCell ref="GWD140:GWF140"/>
    <mergeCell ref="GWH140:GWJ140"/>
    <mergeCell ref="GWL140:GWN140"/>
    <mergeCell ref="GTV140:GTX140"/>
    <mergeCell ref="GTZ140:GUB140"/>
    <mergeCell ref="GUD140:GUF140"/>
    <mergeCell ref="GUH140:GUJ140"/>
    <mergeCell ref="GUL140:GUN140"/>
    <mergeCell ref="GUP140:GUR140"/>
    <mergeCell ref="GUT140:GUV140"/>
    <mergeCell ref="GUX140:GUZ140"/>
    <mergeCell ref="GVB140:GVD140"/>
    <mergeCell ref="GSL140:GSN140"/>
    <mergeCell ref="GSP140:GSR140"/>
    <mergeCell ref="GST140:GSV140"/>
    <mergeCell ref="GSX140:GSZ140"/>
    <mergeCell ref="GTB140:GTD140"/>
    <mergeCell ref="GTF140:GTH140"/>
    <mergeCell ref="GTJ140:GTL140"/>
    <mergeCell ref="GTN140:GTP140"/>
    <mergeCell ref="GTR140:GTT140"/>
    <mergeCell ref="HCD140:HCF140"/>
    <mergeCell ref="HCH140:HCJ140"/>
    <mergeCell ref="HCL140:HCN140"/>
    <mergeCell ref="HCP140:HCR140"/>
    <mergeCell ref="HCT140:HCV140"/>
    <mergeCell ref="HCX140:HCZ140"/>
    <mergeCell ref="HDB140:HDD140"/>
    <mergeCell ref="HDF140:HDH140"/>
    <mergeCell ref="HDJ140:HDL140"/>
    <mergeCell ref="HAT140:HAV140"/>
    <mergeCell ref="HAX140:HAZ140"/>
    <mergeCell ref="HBB140:HBD140"/>
    <mergeCell ref="HBF140:HBH140"/>
    <mergeCell ref="HBJ140:HBL140"/>
    <mergeCell ref="HBN140:HBP140"/>
    <mergeCell ref="HBR140:HBT140"/>
    <mergeCell ref="HBV140:HBX140"/>
    <mergeCell ref="HBZ140:HCB140"/>
    <mergeCell ref="GZJ140:GZL140"/>
    <mergeCell ref="GZN140:GZP140"/>
    <mergeCell ref="GZR140:GZT140"/>
    <mergeCell ref="GZV140:GZX140"/>
    <mergeCell ref="GZZ140:HAB140"/>
    <mergeCell ref="HAD140:HAF140"/>
    <mergeCell ref="HAH140:HAJ140"/>
    <mergeCell ref="HAL140:HAN140"/>
    <mergeCell ref="HAP140:HAR140"/>
    <mergeCell ref="GXZ140:GYB140"/>
    <mergeCell ref="GYD140:GYF140"/>
    <mergeCell ref="GYH140:GYJ140"/>
    <mergeCell ref="GYL140:GYN140"/>
    <mergeCell ref="GYP140:GYR140"/>
    <mergeCell ref="GYT140:GYV140"/>
    <mergeCell ref="GYX140:GYZ140"/>
    <mergeCell ref="GZB140:GZD140"/>
    <mergeCell ref="GZF140:GZH140"/>
    <mergeCell ref="HHR140:HHT140"/>
    <mergeCell ref="HHV140:HHX140"/>
    <mergeCell ref="HHZ140:HIB140"/>
    <mergeCell ref="HID140:HIF140"/>
    <mergeCell ref="HIH140:HIJ140"/>
    <mergeCell ref="HIL140:HIN140"/>
    <mergeCell ref="HIP140:HIR140"/>
    <mergeCell ref="HIT140:HIV140"/>
    <mergeCell ref="HIX140:HIZ140"/>
    <mergeCell ref="HGH140:HGJ140"/>
    <mergeCell ref="HGL140:HGN140"/>
    <mergeCell ref="HGP140:HGR140"/>
    <mergeCell ref="HGT140:HGV140"/>
    <mergeCell ref="HGX140:HGZ140"/>
    <mergeCell ref="HHB140:HHD140"/>
    <mergeCell ref="HHF140:HHH140"/>
    <mergeCell ref="HHJ140:HHL140"/>
    <mergeCell ref="HHN140:HHP140"/>
    <mergeCell ref="HEX140:HEZ140"/>
    <mergeCell ref="HFB140:HFD140"/>
    <mergeCell ref="HFF140:HFH140"/>
    <mergeCell ref="HFJ140:HFL140"/>
    <mergeCell ref="HFN140:HFP140"/>
    <mergeCell ref="HFR140:HFT140"/>
    <mergeCell ref="HFV140:HFX140"/>
    <mergeCell ref="HFZ140:HGB140"/>
    <mergeCell ref="HGD140:HGF140"/>
    <mergeCell ref="HDN140:HDP140"/>
    <mergeCell ref="HDR140:HDT140"/>
    <mergeCell ref="HDV140:HDX140"/>
    <mergeCell ref="HDZ140:HEB140"/>
    <mergeCell ref="HED140:HEF140"/>
    <mergeCell ref="HEH140:HEJ140"/>
    <mergeCell ref="HEL140:HEN140"/>
    <mergeCell ref="HEP140:HER140"/>
    <mergeCell ref="HET140:HEV140"/>
    <mergeCell ref="HNF140:HNH140"/>
    <mergeCell ref="HNJ140:HNL140"/>
    <mergeCell ref="HNN140:HNP140"/>
    <mergeCell ref="HNR140:HNT140"/>
    <mergeCell ref="HNV140:HNX140"/>
    <mergeCell ref="HNZ140:HOB140"/>
    <mergeCell ref="HOD140:HOF140"/>
    <mergeCell ref="HOH140:HOJ140"/>
    <mergeCell ref="HOL140:HON140"/>
    <mergeCell ref="HLV140:HLX140"/>
    <mergeCell ref="HLZ140:HMB140"/>
    <mergeCell ref="HMD140:HMF140"/>
    <mergeCell ref="HMH140:HMJ140"/>
    <mergeCell ref="HML140:HMN140"/>
    <mergeCell ref="HMP140:HMR140"/>
    <mergeCell ref="HMT140:HMV140"/>
    <mergeCell ref="HMX140:HMZ140"/>
    <mergeCell ref="HNB140:HND140"/>
    <mergeCell ref="HKL140:HKN140"/>
    <mergeCell ref="HKP140:HKR140"/>
    <mergeCell ref="HKT140:HKV140"/>
    <mergeCell ref="HKX140:HKZ140"/>
    <mergeCell ref="HLB140:HLD140"/>
    <mergeCell ref="HLF140:HLH140"/>
    <mergeCell ref="HLJ140:HLL140"/>
    <mergeCell ref="HLN140:HLP140"/>
    <mergeCell ref="HLR140:HLT140"/>
    <mergeCell ref="HJB140:HJD140"/>
    <mergeCell ref="HJF140:HJH140"/>
    <mergeCell ref="HJJ140:HJL140"/>
    <mergeCell ref="HJN140:HJP140"/>
    <mergeCell ref="HJR140:HJT140"/>
    <mergeCell ref="HJV140:HJX140"/>
    <mergeCell ref="HJZ140:HKB140"/>
    <mergeCell ref="HKD140:HKF140"/>
    <mergeCell ref="HKH140:HKJ140"/>
    <mergeCell ref="HST140:HSV140"/>
    <mergeCell ref="HSX140:HSZ140"/>
    <mergeCell ref="HTB140:HTD140"/>
    <mergeCell ref="HTF140:HTH140"/>
    <mergeCell ref="HTJ140:HTL140"/>
    <mergeCell ref="HTN140:HTP140"/>
    <mergeCell ref="HTR140:HTT140"/>
    <mergeCell ref="HTV140:HTX140"/>
    <mergeCell ref="HTZ140:HUB140"/>
    <mergeCell ref="HRJ140:HRL140"/>
    <mergeCell ref="HRN140:HRP140"/>
    <mergeCell ref="HRR140:HRT140"/>
    <mergeCell ref="HRV140:HRX140"/>
    <mergeCell ref="HRZ140:HSB140"/>
    <mergeCell ref="HSD140:HSF140"/>
    <mergeCell ref="HSH140:HSJ140"/>
    <mergeCell ref="HSL140:HSN140"/>
    <mergeCell ref="HSP140:HSR140"/>
    <mergeCell ref="HPZ140:HQB140"/>
    <mergeCell ref="HQD140:HQF140"/>
    <mergeCell ref="HQH140:HQJ140"/>
    <mergeCell ref="HQL140:HQN140"/>
    <mergeCell ref="HQP140:HQR140"/>
    <mergeCell ref="HQT140:HQV140"/>
    <mergeCell ref="HQX140:HQZ140"/>
    <mergeCell ref="HRB140:HRD140"/>
    <mergeCell ref="HRF140:HRH140"/>
    <mergeCell ref="HOP140:HOR140"/>
    <mergeCell ref="HOT140:HOV140"/>
    <mergeCell ref="HOX140:HOZ140"/>
    <mergeCell ref="HPB140:HPD140"/>
    <mergeCell ref="HPF140:HPH140"/>
    <mergeCell ref="HPJ140:HPL140"/>
    <mergeCell ref="HPN140:HPP140"/>
    <mergeCell ref="HPR140:HPT140"/>
    <mergeCell ref="HPV140:HPX140"/>
    <mergeCell ref="HYH140:HYJ140"/>
    <mergeCell ref="HYL140:HYN140"/>
    <mergeCell ref="HYP140:HYR140"/>
    <mergeCell ref="HYT140:HYV140"/>
    <mergeCell ref="HYX140:HYZ140"/>
    <mergeCell ref="HZB140:HZD140"/>
    <mergeCell ref="HZF140:HZH140"/>
    <mergeCell ref="HZJ140:HZL140"/>
    <mergeCell ref="HZN140:HZP140"/>
    <mergeCell ref="HWX140:HWZ140"/>
    <mergeCell ref="HXB140:HXD140"/>
    <mergeCell ref="HXF140:HXH140"/>
    <mergeCell ref="HXJ140:HXL140"/>
    <mergeCell ref="HXN140:HXP140"/>
    <mergeCell ref="HXR140:HXT140"/>
    <mergeCell ref="HXV140:HXX140"/>
    <mergeCell ref="HXZ140:HYB140"/>
    <mergeCell ref="HYD140:HYF140"/>
    <mergeCell ref="HVN140:HVP140"/>
    <mergeCell ref="HVR140:HVT140"/>
    <mergeCell ref="HVV140:HVX140"/>
    <mergeCell ref="HVZ140:HWB140"/>
    <mergeCell ref="HWD140:HWF140"/>
    <mergeCell ref="HWH140:HWJ140"/>
    <mergeCell ref="HWL140:HWN140"/>
    <mergeCell ref="HWP140:HWR140"/>
    <mergeCell ref="HWT140:HWV140"/>
    <mergeCell ref="HUD140:HUF140"/>
    <mergeCell ref="HUH140:HUJ140"/>
    <mergeCell ref="HUL140:HUN140"/>
    <mergeCell ref="HUP140:HUR140"/>
    <mergeCell ref="HUT140:HUV140"/>
    <mergeCell ref="HUX140:HUZ140"/>
    <mergeCell ref="HVB140:HVD140"/>
    <mergeCell ref="HVF140:HVH140"/>
    <mergeCell ref="HVJ140:HVL140"/>
    <mergeCell ref="IDV140:IDX140"/>
    <mergeCell ref="IDZ140:IEB140"/>
    <mergeCell ref="IED140:IEF140"/>
    <mergeCell ref="IEH140:IEJ140"/>
    <mergeCell ref="IEL140:IEN140"/>
    <mergeCell ref="IEP140:IER140"/>
    <mergeCell ref="IET140:IEV140"/>
    <mergeCell ref="IEX140:IEZ140"/>
    <mergeCell ref="IFB140:IFD140"/>
    <mergeCell ref="ICL140:ICN140"/>
    <mergeCell ref="ICP140:ICR140"/>
    <mergeCell ref="ICT140:ICV140"/>
    <mergeCell ref="ICX140:ICZ140"/>
    <mergeCell ref="IDB140:IDD140"/>
    <mergeCell ref="IDF140:IDH140"/>
    <mergeCell ref="IDJ140:IDL140"/>
    <mergeCell ref="IDN140:IDP140"/>
    <mergeCell ref="IDR140:IDT140"/>
    <mergeCell ref="IBB140:IBD140"/>
    <mergeCell ref="IBF140:IBH140"/>
    <mergeCell ref="IBJ140:IBL140"/>
    <mergeCell ref="IBN140:IBP140"/>
    <mergeCell ref="IBR140:IBT140"/>
    <mergeCell ref="IBV140:IBX140"/>
    <mergeCell ref="IBZ140:ICB140"/>
    <mergeCell ref="ICD140:ICF140"/>
    <mergeCell ref="ICH140:ICJ140"/>
    <mergeCell ref="HZR140:HZT140"/>
    <mergeCell ref="HZV140:HZX140"/>
    <mergeCell ref="HZZ140:IAB140"/>
    <mergeCell ref="IAD140:IAF140"/>
    <mergeCell ref="IAH140:IAJ140"/>
    <mergeCell ref="IAL140:IAN140"/>
    <mergeCell ref="IAP140:IAR140"/>
    <mergeCell ref="IAT140:IAV140"/>
    <mergeCell ref="IAX140:IAZ140"/>
    <mergeCell ref="IJJ140:IJL140"/>
    <mergeCell ref="IJN140:IJP140"/>
    <mergeCell ref="IJR140:IJT140"/>
    <mergeCell ref="IJV140:IJX140"/>
    <mergeCell ref="IJZ140:IKB140"/>
    <mergeCell ref="IKD140:IKF140"/>
    <mergeCell ref="IKH140:IKJ140"/>
    <mergeCell ref="IKL140:IKN140"/>
    <mergeCell ref="IKP140:IKR140"/>
    <mergeCell ref="IHZ140:IIB140"/>
    <mergeCell ref="IID140:IIF140"/>
    <mergeCell ref="IIH140:IIJ140"/>
    <mergeCell ref="IIL140:IIN140"/>
    <mergeCell ref="IIP140:IIR140"/>
    <mergeCell ref="IIT140:IIV140"/>
    <mergeCell ref="IIX140:IIZ140"/>
    <mergeCell ref="IJB140:IJD140"/>
    <mergeCell ref="IJF140:IJH140"/>
    <mergeCell ref="IGP140:IGR140"/>
    <mergeCell ref="IGT140:IGV140"/>
    <mergeCell ref="IGX140:IGZ140"/>
    <mergeCell ref="IHB140:IHD140"/>
    <mergeCell ref="IHF140:IHH140"/>
    <mergeCell ref="IHJ140:IHL140"/>
    <mergeCell ref="IHN140:IHP140"/>
    <mergeCell ref="IHR140:IHT140"/>
    <mergeCell ref="IHV140:IHX140"/>
    <mergeCell ref="IFF140:IFH140"/>
    <mergeCell ref="IFJ140:IFL140"/>
    <mergeCell ref="IFN140:IFP140"/>
    <mergeCell ref="IFR140:IFT140"/>
    <mergeCell ref="IFV140:IFX140"/>
    <mergeCell ref="IFZ140:IGB140"/>
    <mergeCell ref="IGD140:IGF140"/>
    <mergeCell ref="IGH140:IGJ140"/>
    <mergeCell ref="IGL140:IGN140"/>
    <mergeCell ref="IOX140:IOZ140"/>
    <mergeCell ref="IPB140:IPD140"/>
    <mergeCell ref="IPF140:IPH140"/>
    <mergeCell ref="IPJ140:IPL140"/>
    <mergeCell ref="IPN140:IPP140"/>
    <mergeCell ref="IPR140:IPT140"/>
    <mergeCell ref="IPV140:IPX140"/>
    <mergeCell ref="IPZ140:IQB140"/>
    <mergeCell ref="IQD140:IQF140"/>
    <mergeCell ref="INN140:INP140"/>
    <mergeCell ref="INR140:INT140"/>
    <mergeCell ref="INV140:INX140"/>
    <mergeCell ref="INZ140:IOB140"/>
    <mergeCell ref="IOD140:IOF140"/>
    <mergeCell ref="IOH140:IOJ140"/>
    <mergeCell ref="IOL140:ION140"/>
    <mergeCell ref="IOP140:IOR140"/>
    <mergeCell ref="IOT140:IOV140"/>
    <mergeCell ref="IMD140:IMF140"/>
    <mergeCell ref="IMH140:IMJ140"/>
    <mergeCell ref="IML140:IMN140"/>
    <mergeCell ref="IMP140:IMR140"/>
    <mergeCell ref="IMT140:IMV140"/>
    <mergeCell ref="IMX140:IMZ140"/>
    <mergeCell ref="INB140:IND140"/>
    <mergeCell ref="INF140:INH140"/>
    <mergeCell ref="INJ140:INL140"/>
    <mergeCell ref="IKT140:IKV140"/>
    <mergeCell ref="IKX140:IKZ140"/>
    <mergeCell ref="ILB140:ILD140"/>
    <mergeCell ref="ILF140:ILH140"/>
    <mergeCell ref="ILJ140:ILL140"/>
    <mergeCell ref="ILN140:ILP140"/>
    <mergeCell ref="ILR140:ILT140"/>
    <mergeCell ref="ILV140:ILX140"/>
    <mergeCell ref="ILZ140:IMB140"/>
    <mergeCell ref="IUL140:IUN140"/>
    <mergeCell ref="IUP140:IUR140"/>
    <mergeCell ref="IUT140:IUV140"/>
    <mergeCell ref="IUX140:IUZ140"/>
    <mergeCell ref="IVB140:IVD140"/>
    <mergeCell ref="IVF140:IVH140"/>
    <mergeCell ref="IVJ140:IVL140"/>
    <mergeCell ref="IVN140:IVP140"/>
    <mergeCell ref="IVR140:IVT140"/>
    <mergeCell ref="ITB140:ITD140"/>
    <mergeCell ref="ITF140:ITH140"/>
    <mergeCell ref="ITJ140:ITL140"/>
    <mergeCell ref="ITN140:ITP140"/>
    <mergeCell ref="ITR140:ITT140"/>
    <mergeCell ref="ITV140:ITX140"/>
    <mergeCell ref="ITZ140:IUB140"/>
    <mergeCell ref="IUD140:IUF140"/>
    <mergeCell ref="IUH140:IUJ140"/>
    <mergeCell ref="IRR140:IRT140"/>
    <mergeCell ref="IRV140:IRX140"/>
    <mergeCell ref="IRZ140:ISB140"/>
    <mergeCell ref="ISD140:ISF140"/>
    <mergeCell ref="ISH140:ISJ140"/>
    <mergeCell ref="ISL140:ISN140"/>
    <mergeCell ref="ISP140:ISR140"/>
    <mergeCell ref="IST140:ISV140"/>
    <mergeCell ref="ISX140:ISZ140"/>
    <mergeCell ref="IQH140:IQJ140"/>
    <mergeCell ref="IQL140:IQN140"/>
    <mergeCell ref="IQP140:IQR140"/>
    <mergeCell ref="IQT140:IQV140"/>
    <mergeCell ref="IQX140:IQZ140"/>
    <mergeCell ref="IRB140:IRD140"/>
    <mergeCell ref="IRF140:IRH140"/>
    <mergeCell ref="IRJ140:IRL140"/>
    <mergeCell ref="IRN140:IRP140"/>
    <mergeCell ref="IZZ140:JAB140"/>
    <mergeCell ref="JAD140:JAF140"/>
    <mergeCell ref="JAH140:JAJ140"/>
    <mergeCell ref="JAL140:JAN140"/>
    <mergeCell ref="JAP140:JAR140"/>
    <mergeCell ref="JAT140:JAV140"/>
    <mergeCell ref="JAX140:JAZ140"/>
    <mergeCell ref="JBB140:JBD140"/>
    <mergeCell ref="JBF140:JBH140"/>
    <mergeCell ref="IYP140:IYR140"/>
    <mergeCell ref="IYT140:IYV140"/>
    <mergeCell ref="IYX140:IYZ140"/>
    <mergeCell ref="IZB140:IZD140"/>
    <mergeCell ref="IZF140:IZH140"/>
    <mergeCell ref="IZJ140:IZL140"/>
    <mergeCell ref="IZN140:IZP140"/>
    <mergeCell ref="IZR140:IZT140"/>
    <mergeCell ref="IZV140:IZX140"/>
    <mergeCell ref="IXF140:IXH140"/>
    <mergeCell ref="IXJ140:IXL140"/>
    <mergeCell ref="IXN140:IXP140"/>
    <mergeCell ref="IXR140:IXT140"/>
    <mergeCell ref="IXV140:IXX140"/>
    <mergeCell ref="IXZ140:IYB140"/>
    <mergeCell ref="IYD140:IYF140"/>
    <mergeCell ref="IYH140:IYJ140"/>
    <mergeCell ref="IYL140:IYN140"/>
    <mergeCell ref="IVV140:IVX140"/>
    <mergeCell ref="IVZ140:IWB140"/>
    <mergeCell ref="IWD140:IWF140"/>
    <mergeCell ref="IWH140:IWJ140"/>
    <mergeCell ref="IWL140:IWN140"/>
    <mergeCell ref="IWP140:IWR140"/>
    <mergeCell ref="IWT140:IWV140"/>
    <mergeCell ref="IWX140:IWZ140"/>
    <mergeCell ref="IXB140:IXD140"/>
    <mergeCell ref="JFN140:JFP140"/>
    <mergeCell ref="JFR140:JFT140"/>
    <mergeCell ref="JFV140:JFX140"/>
    <mergeCell ref="JFZ140:JGB140"/>
    <mergeCell ref="JGD140:JGF140"/>
    <mergeCell ref="JGH140:JGJ140"/>
    <mergeCell ref="JGL140:JGN140"/>
    <mergeCell ref="JGP140:JGR140"/>
    <mergeCell ref="JGT140:JGV140"/>
    <mergeCell ref="JED140:JEF140"/>
    <mergeCell ref="JEH140:JEJ140"/>
    <mergeCell ref="JEL140:JEN140"/>
    <mergeCell ref="JEP140:JER140"/>
    <mergeCell ref="JET140:JEV140"/>
    <mergeCell ref="JEX140:JEZ140"/>
    <mergeCell ref="JFB140:JFD140"/>
    <mergeCell ref="JFF140:JFH140"/>
    <mergeCell ref="JFJ140:JFL140"/>
    <mergeCell ref="JCT140:JCV140"/>
    <mergeCell ref="JCX140:JCZ140"/>
    <mergeCell ref="JDB140:JDD140"/>
    <mergeCell ref="JDF140:JDH140"/>
    <mergeCell ref="JDJ140:JDL140"/>
    <mergeCell ref="JDN140:JDP140"/>
    <mergeCell ref="JDR140:JDT140"/>
    <mergeCell ref="JDV140:JDX140"/>
    <mergeCell ref="JDZ140:JEB140"/>
    <mergeCell ref="JBJ140:JBL140"/>
    <mergeCell ref="JBN140:JBP140"/>
    <mergeCell ref="JBR140:JBT140"/>
    <mergeCell ref="JBV140:JBX140"/>
    <mergeCell ref="JBZ140:JCB140"/>
    <mergeCell ref="JCD140:JCF140"/>
    <mergeCell ref="JCH140:JCJ140"/>
    <mergeCell ref="JCL140:JCN140"/>
    <mergeCell ref="JCP140:JCR140"/>
    <mergeCell ref="JLB140:JLD140"/>
    <mergeCell ref="JLF140:JLH140"/>
    <mergeCell ref="JLJ140:JLL140"/>
    <mergeCell ref="JLN140:JLP140"/>
    <mergeCell ref="JLR140:JLT140"/>
    <mergeCell ref="JLV140:JLX140"/>
    <mergeCell ref="JLZ140:JMB140"/>
    <mergeCell ref="JMD140:JMF140"/>
    <mergeCell ref="JMH140:JMJ140"/>
    <mergeCell ref="JJR140:JJT140"/>
    <mergeCell ref="JJV140:JJX140"/>
    <mergeCell ref="JJZ140:JKB140"/>
    <mergeCell ref="JKD140:JKF140"/>
    <mergeCell ref="JKH140:JKJ140"/>
    <mergeCell ref="JKL140:JKN140"/>
    <mergeCell ref="JKP140:JKR140"/>
    <mergeCell ref="JKT140:JKV140"/>
    <mergeCell ref="JKX140:JKZ140"/>
    <mergeCell ref="JIH140:JIJ140"/>
    <mergeCell ref="JIL140:JIN140"/>
    <mergeCell ref="JIP140:JIR140"/>
    <mergeCell ref="JIT140:JIV140"/>
    <mergeCell ref="JIX140:JIZ140"/>
    <mergeCell ref="JJB140:JJD140"/>
    <mergeCell ref="JJF140:JJH140"/>
    <mergeCell ref="JJJ140:JJL140"/>
    <mergeCell ref="JJN140:JJP140"/>
    <mergeCell ref="JGX140:JGZ140"/>
    <mergeCell ref="JHB140:JHD140"/>
    <mergeCell ref="JHF140:JHH140"/>
    <mergeCell ref="JHJ140:JHL140"/>
    <mergeCell ref="JHN140:JHP140"/>
    <mergeCell ref="JHR140:JHT140"/>
    <mergeCell ref="JHV140:JHX140"/>
    <mergeCell ref="JHZ140:JIB140"/>
    <mergeCell ref="JID140:JIF140"/>
    <mergeCell ref="JQP140:JQR140"/>
    <mergeCell ref="JQT140:JQV140"/>
    <mergeCell ref="JQX140:JQZ140"/>
    <mergeCell ref="JRB140:JRD140"/>
    <mergeCell ref="JRF140:JRH140"/>
    <mergeCell ref="JRJ140:JRL140"/>
    <mergeCell ref="JRN140:JRP140"/>
    <mergeCell ref="JRR140:JRT140"/>
    <mergeCell ref="JRV140:JRX140"/>
    <mergeCell ref="JPF140:JPH140"/>
    <mergeCell ref="JPJ140:JPL140"/>
    <mergeCell ref="JPN140:JPP140"/>
    <mergeCell ref="JPR140:JPT140"/>
    <mergeCell ref="JPV140:JPX140"/>
    <mergeCell ref="JPZ140:JQB140"/>
    <mergeCell ref="JQD140:JQF140"/>
    <mergeCell ref="JQH140:JQJ140"/>
    <mergeCell ref="JQL140:JQN140"/>
    <mergeCell ref="JNV140:JNX140"/>
    <mergeCell ref="JNZ140:JOB140"/>
    <mergeCell ref="JOD140:JOF140"/>
    <mergeCell ref="JOH140:JOJ140"/>
    <mergeCell ref="JOL140:JON140"/>
    <mergeCell ref="JOP140:JOR140"/>
    <mergeCell ref="JOT140:JOV140"/>
    <mergeCell ref="JOX140:JOZ140"/>
    <mergeCell ref="JPB140:JPD140"/>
    <mergeCell ref="JML140:JMN140"/>
    <mergeCell ref="JMP140:JMR140"/>
    <mergeCell ref="JMT140:JMV140"/>
    <mergeCell ref="JMX140:JMZ140"/>
    <mergeCell ref="JNB140:JND140"/>
    <mergeCell ref="JNF140:JNH140"/>
    <mergeCell ref="JNJ140:JNL140"/>
    <mergeCell ref="JNN140:JNP140"/>
    <mergeCell ref="JNR140:JNT140"/>
    <mergeCell ref="JWD140:JWF140"/>
    <mergeCell ref="JWH140:JWJ140"/>
    <mergeCell ref="JWL140:JWN140"/>
    <mergeCell ref="JWP140:JWR140"/>
    <mergeCell ref="JWT140:JWV140"/>
    <mergeCell ref="JWX140:JWZ140"/>
    <mergeCell ref="JXB140:JXD140"/>
    <mergeCell ref="JXF140:JXH140"/>
    <mergeCell ref="JXJ140:JXL140"/>
    <mergeCell ref="JUT140:JUV140"/>
    <mergeCell ref="JUX140:JUZ140"/>
    <mergeCell ref="JVB140:JVD140"/>
    <mergeCell ref="JVF140:JVH140"/>
    <mergeCell ref="JVJ140:JVL140"/>
    <mergeCell ref="JVN140:JVP140"/>
    <mergeCell ref="JVR140:JVT140"/>
    <mergeCell ref="JVV140:JVX140"/>
    <mergeCell ref="JVZ140:JWB140"/>
    <mergeCell ref="JTJ140:JTL140"/>
    <mergeCell ref="JTN140:JTP140"/>
    <mergeCell ref="JTR140:JTT140"/>
    <mergeCell ref="JTV140:JTX140"/>
    <mergeCell ref="JTZ140:JUB140"/>
    <mergeCell ref="JUD140:JUF140"/>
    <mergeCell ref="JUH140:JUJ140"/>
    <mergeCell ref="JUL140:JUN140"/>
    <mergeCell ref="JUP140:JUR140"/>
    <mergeCell ref="JRZ140:JSB140"/>
    <mergeCell ref="JSD140:JSF140"/>
    <mergeCell ref="JSH140:JSJ140"/>
    <mergeCell ref="JSL140:JSN140"/>
    <mergeCell ref="JSP140:JSR140"/>
    <mergeCell ref="JST140:JSV140"/>
    <mergeCell ref="JSX140:JSZ140"/>
    <mergeCell ref="JTB140:JTD140"/>
    <mergeCell ref="JTF140:JTH140"/>
    <mergeCell ref="KBR140:KBT140"/>
    <mergeCell ref="KBV140:KBX140"/>
    <mergeCell ref="KBZ140:KCB140"/>
    <mergeCell ref="KCD140:KCF140"/>
    <mergeCell ref="KCH140:KCJ140"/>
    <mergeCell ref="KCL140:KCN140"/>
    <mergeCell ref="KCP140:KCR140"/>
    <mergeCell ref="KCT140:KCV140"/>
    <mergeCell ref="KCX140:KCZ140"/>
    <mergeCell ref="KAH140:KAJ140"/>
    <mergeCell ref="KAL140:KAN140"/>
    <mergeCell ref="KAP140:KAR140"/>
    <mergeCell ref="KAT140:KAV140"/>
    <mergeCell ref="KAX140:KAZ140"/>
    <mergeCell ref="KBB140:KBD140"/>
    <mergeCell ref="KBF140:KBH140"/>
    <mergeCell ref="KBJ140:KBL140"/>
    <mergeCell ref="KBN140:KBP140"/>
    <mergeCell ref="JYX140:JYZ140"/>
    <mergeCell ref="JZB140:JZD140"/>
    <mergeCell ref="JZF140:JZH140"/>
    <mergeCell ref="JZJ140:JZL140"/>
    <mergeCell ref="JZN140:JZP140"/>
    <mergeCell ref="JZR140:JZT140"/>
    <mergeCell ref="JZV140:JZX140"/>
    <mergeCell ref="JZZ140:KAB140"/>
    <mergeCell ref="KAD140:KAF140"/>
    <mergeCell ref="JXN140:JXP140"/>
    <mergeCell ref="JXR140:JXT140"/>
    <mergeCell ref="JXV140:JXX140"/>
    <mergeCell ref="JXZ140:JYB140"/>
    <mergeCell ref="JYD140:JYF140"/>
    <mergeCell ref="JYH140:JYJ140"/>
    <mergeCell ref="JYL140:JYN140"/>
    <mergeCell ref="JYP140:JYR140"/>
    <mergeCell ref="JYT140:JYV140"/>
    <mergeCell ref="KHF140:KHH140"/>
    <mergeCell ref="KHJ140:KHL140"/>
    <mergeCell ref="KHN140:KHP140"/>
    <mergeCell ref="KHR140:KHT140"/>
    <mergeCell ref="KHV140:KHX140"/>
    <mergeCell ref="KHZ140:KIB140"/>
    <mergeCell ref="KID140:KIF140"/>
    <mergeCell ref="KIH140:KIJ140"/>
    <mergeCell ref="KIL140:KIN140"/>
    <mergeCell ref="KFV140:KFX140"/>
    <mergeCell ref="KFZ140:KGB140"/>
    <mergeCell ref="KGD140:KGF140"/>
    <mergeCell ref="KGH140:KGJ140"/>
    <mergeCell ref="KGL140:KGN140"/>
    <mergeCell ref="KGP140:KGR140"/>
    <mergeCell ref="KGT140:KGV140"/>
    <mergeCell ref="KGX140:KGZ140"/>
    <mergeCell ref="KHB140:KHD140"/>
    <mergeCell ref="KEL140:KEN140"/>
    <mergeCell ref="KEP140:KER140"/>
    <mergeCell ref="KET140:KEV140"/>
    <mergeCell ref="KEX140:KEZ140"/>
    <mergeCell ref="KFB140:KFD140"/>
    <mergeCell ref="KFF140:KFH140"/>
    <mergeCell ref="KFJ140:KFL140"/>
    <mergeCell ref="KFN140:KFP140"/>
    <mergeCell ref="KFR140:KFT140"/>
    <mergeCell ref="KDB140:KDD140"/>
    <mergeCell ref="KDF140:KDH140"/>
    <mergeCell ref="KDJ140:KDL140"/>
    <mergeCell ref="KDN140:KDP140"/>
    <mergeCell ref="KDR140:KDT140"/>
    <mergeCell ref="KDV140:KDX140"/>
    <mergeCell ref="KDZ140:KEB140"/>
    <mergeCell ref="KED140:KEF140"/>
    <mergeCell ref="KEH140:KEJ140"/>
    <mergeCell ref="KMT140:KMV140"/>
    <mergeCell ref="KMX140:KMZ140"/>
    <mergeCell ref="KNB140:KND140"/>
    <mergeCell ref="KNF140:KNH140"/>
    <mergeCell ref="KNJ140:KNL140"/>
    <mergeCell ref="KNN140:KNP140"/>
    <mergeCell ref="KNR140:KNT140"/>
    <mergeCell ref="KNV140:KNX140"/>
    <mergeCell ref="KNZ140:KOB140"/>
    <mergeCell ref="KLJ140:KLL140"/>
    <mergeCell ref="KLN140:KLP140"/>
    <mergeCell ref="KLR140:KLT140"/>
    <mergeCell ref="KLV140:KLX140"/>
    <mergeCell ref="KLZ140:KMB140"/>
    <mergeCell ref="KMD140:KMF140"/>
    <mergeCell ref="KMH140:KMJ140"/>
    <mergeCell ref="KML140:KMN140"/>
    <mergeCell ref="KMP140:KMR140"/>
    <mergeCell ref="KJZ140:KKB140"/>
    <mergeCell ref="KKD140:KKF140"/>
    <mergeCell ref="KKH140:KKJ140"/>
    <mergeCell ref="KKL140:KKN140"/>
    <mergeCell ref="KKP140:KKR140"/>
    <mergeCell ref="KKT140:KKV140"/>
    <mergeCell ref="KKX140:KKZ140"/>
    <mergeCell ref="KLB140:KLD140"/>
    <mergeCell ref="KLF140:KLH140"/>
    <mergeCell ref="KIP140:KIR140"/>
    <mergeCell ref="KIT140:KIV140"/>
    <mergeCell ref="KIX140:KIZ140"/>
    <mergeCell ref="KJB140:KJD140"/>
    <mergeCell ref="KJF140:KJH140"/>
    <mergeCell ref="KJJ140:KJL140"/>
    <mergeCell ref="KJN140:KJP140"/>
    <mergeCell ref="KJR140:KJT140"/>
    <mergeCell ref="KJV140:KJX140"/>
    <mergeCell ref="KSH140:KSJ140"/>
    <mergeCell ref="KSL140:KSN140"/>
    <mergeCell ref="KSP140:KSR140"/>
    <mergeCell ref="KST140:KSV140"/>
    <mergeCell ref="KSX140:KSZ140"/>
    <mergeCell ref="KTB140:KTD140"/>
    <mergeCell ref="KTF140:KTH140"/>
    <mergeCell ref="KTJ140:KTL140"/>
    <mergeCell ref="KTN140:KTP140"/>
    <mergeCell ref="KQX140:KQZ140"/>
    <mergeCell ref="KRB140:KRD140"/>
    <mergeCell ref="KRF140:KRH140"/>
    <mergeCell ref="KRJ140:KRL140"/>
    <mergeCell ref="KRN140:KRP140"/>
    <mergeCell ref="KRR140:KRT140"/>
    <mergeCell ref="KRV140:KRX140"/>
    <mergeCell ref="KRZ140:KSB140"/>
    <mergeCell ref="KSD140:KSF140"/>
    <mergeCell ref="KPN140:KPP140"/>
    <mergeCell ref="KPR140:KPT140"/>
    <mergeCell ref="KPV140:KPX140"/>
    <mergeCell ref="KPZ140:KQB140"/>
    <mergeCell ref="KQD140:KQF140"/>
    <mergeCell ref="KQH140:KQJ140"/>
    <mergeCell ref="KQL140:KQN140"/>
    <mergeCell ref="KQP140:KQR140"/>
    <mergeCell ref="KQT140:KQV140"/>
    <mergeCell ref="KOD140:KOF140"/>
    <mergeCell ref="KOH140:KOJ140"/>
    <mergeCell ref="KOL140:KON140"/>
    <mergeCell ref="KOP140:KOR140"/>
    <mergeCell ref="KOT140:KOV140"/>
    <mergeCell ref="KOX140:KOZ140"/>
    <mergeCell ref="KPB140:KPD140"/>
    <mergeCell ref="KPF140:KPH140"/>
    <mergeCell ref="KPJ140:KPL140"/>
    <mergeCell ref="KXV140:KXX140"/>
    <mergeCell ref="KXZ140:KYB140"/>
    <mergeCell ref="KYD140:KYF140"/>
    <mergeCell ref="KYH140:KYJ140"/>
    <mergeCell ref="KYL140:KYN140"/>
    <mergeCell ref="KYP140:KYR140"/>
    <mergeCell ref="KYT140:KYV140"/>
    <mergeCell ref="KYX140:KYZ140"/>
    <mergeCell ref="KZB140:KZD140"/>
    <mergeCell ref="KWL140:KWN140"/>
    <mergeCell ref="KWP140:KWR140"/>
    <mergeCell ref="KWT140:KWV140"/>
    <mergeCell ref="KWX140:KWZ140"/>
    <mergeCell ref="KXB140:KXD140"/>
    <mergeCell ref="KXF140:KXH140"/>
    <mergeCell ref="KXJ140:KXL140"/>
    <mergeCell ref="KXN140:KXP140"/>
    <mergeCell ref="KXR140:KXT140"/>
    <mergeCell ref="KVB140:KVD140"/>
    <mergeCell ref="KVF140:KVH140"/>
    <mergeCell ref="KVJ140:KVL140"/>
    <mergeCell ref="KVN140:KVP140"/>
    <mergeCell ref="KVR140:KVT140"/>
    <mergeCell ref="KVV140:KVX140"/>
    <mergeCell ref="KVZ140:KWB140"/>
    <mergeCell ref="KWD140:KWF140"/>
    <mergeCell ref="KWH140:KWJ140"/>
    <mergeCell ref="KTR140:KTT140"/>
    <mergeCell ref="KTV140:KTX140"/>
    <mergeCell ref="KTZ140:KUB140"/>
    <mergeCell ref="KUD140:KUF140"/>
    <mergeCell ref="KUH140:KUJ140"/>
    <mergeCell ref="KUL140:KUN140"/>
    <mergeCell ref="KUP140:KUR140"/>
    <mergeCell ref="KUT140:KUV140"/>
    <mergeCell ref="KUX140:KUZ140"/>
    <mergeCell ref="LDJ140:LDL140"/>
    <mergeCell ref="LDN140:LDP140"/>
    <mergeCell ref="LDR140:LDT140"/>
    <mergeCell ref="LDV140:LDX140"/>
    <mergeCell ref="LDZ140:LEB140"/>
    <mergeCell ref="LED140:LEF140"/>
    <mergeCell ref="LEH140:LEJ140"/>
    <mergeCell ref="LEL140:LEN140"/>
    <mergeCell ref="LEP140:LER140"/>
    <mergeCell ref="LBZ140:LCB140"/>
    <mergeCell ref="LCD140:LCF140"/>
    <mergeCell ref="LCH140:LCJ140"/>
    <mergeCell ref="LCL140:LCN140"/>
    <mergeCell ref="LCP140:LCR140"/>
    <mergeCell ref="LCT140:LCV140"/>
    <mergeCell ref="LCX140:LCZ140"/>
    <mergeCell ref="LDB140:LDD140"/>
    <mergeCell ref="LDF140:LDH140"/>
    <mergeCell ref="LAP140:LAR140"/>
    <mergeCell ref="LAT140:LAV140"/>
    <mergeCell ref="LAX140:LAZ140"/>
    <mergeCell ref="LBB140:LBD140"/>
    <mergeCell ref="LBF140:LBH140"/>
    <mergeCell ref="LBJ140:LBL140"/>
    <mergeCell ref="LBN140:LBP140"/>
    <mergeCell ref="LBR140:LBT140"/>
    <mergeCell ref="LBV140:LBX140"/>
    <mergeCell ref="KZF140:KZH140"/>
    <mergeCell ref="KZJ140:KZL140"/>
    <mergeCell ref="KZN140:KZP140"/>
    <mergeCell ref="KZR140:KZT140"/>
    <mergeCell ref="KZV140:KZX140"/>
    <mergeCell ref="KZZ140:LAB140"/>
    <mergeCell ref="LAD140:LAF140"/>
    <mergeCell ref="LAH140:LAJ140"/>
    <mergeCell ref="LAL140:LAN140"/>
    <mergeCell ref="LIX140:LIZ140"/>
    <mergeCell ref="LJB140:LJD140"/>
    <mergeCell ref="LJF140:LJH140"/>
    <mergeCell ref="LJJ140:LJL140"/>
    <mergeCell ref="LJN140:LJP140"/>
    <mergeCell ref="LJR140:LJT140"/>
    <mergeCell ref="LJV140:LJX140"/>
    <mergeCell ref="LJZ140:LKB140"/>
    <mergeCell ref="LKD140:LKF140"/>
    <mergeCell ref="LHN140:LHP140"/>
    <mergeCell ref="LHR140:LHT140"/>
    <mergeCell ref="LHV140:LHX140"/>
    <mergeCell ref="LHZ140:LIB140"/>
    <mergeCell ref="LID140:LIF140"/>
    <mergeCell ref="LIH140:LIJ140"/>
    <mergeCell ref="LIL140:LIN140"/>
    <mergeCell ref="LIP140:LIR140"/>
    <mergeCell ref="LIT140:LIV140"/>
    <mergeCell ref="LGD140:LGF140"/>
    <mergeCell ref="LGH140:LGJ140"/>
    <mergeCell ref="LGL140:LGN140"/>
    <mergeCell ref="LGP140:LGR140"/>
    <mergeCell ref="LGT140:LGV140"/>
    <mergeCell ref="LGX140:LGZ140"/>
    <mergeCell ref="LHB140:LHD140"/>
    <mergeCell ref="LHF140:LHH140"/>
    <mergeCell ref="LHJ140:LHL140"/>
    <mergeCell ref="LET140:LEV140"/>
    <mergeCell ref="LEX140:LEZ140"/>
    <mergeCell ref="LFB140:LFD140"/>
    <mergeCell ref="LFF140:LFH140"/>
    <mergeCell ref="LFJ140:LFL140"/>
    <mergeCell ref="LFN140:LFP140"/>
    <mergeCell ref="LFR140:LFT140"/>
    <mergeCell ref="LFV140:LFX140"/>
    <mergeCell ref="LFZ140:LGB140"/>
    <mergeCell ref="LOL140:LON140"/>
    <mergeCell ref="LOP140:LOR140"/>
    <mergeCell ref="LOT140:LOV140"/>
    <mergeCell ref="LOX140:LOZ140"/>
    <mergeCell ref="LPB140:LPD140"/>
    <mergeCell ref="LPF140:LPH140"/>
    <mergeCell ref="LPJ140:LPL140"/>
    <mergeCell ref="LPN140:LPP140"/>
    <mergeCell ref="LPR140:LPT140"/>
    <mergeCell ref="LNB140:LND140"/>
    <mergeCell ref="LNF140:LNH140"/>
    <mergeCell ref="LNJ140:LNL140"/>
    <mergeCell ref="LNN140:LNP140"/>
    <mergeCell ref="LNR140:LNT140"/>
    <mergeCell ref="LNV140:LNX140"/>
    <mergeCell ref="LNZ140:LOB140"/>
    <mergeCell ref="LOD140:LOF140"/>
    <mergeCell ref="LOH140:LOJ140"/>
    <mergeCell ref="LLR140:LLT140"/>
    <mergeCell ref="LLV140:LLX140"/>
    <mergeCell ref="LLZ140:LMB140"/>
    <mergeCell ref="LMD140:LMF140"/>
    <mergeCell ref="LMH140:LMJ140"/>
    <mergeCell ref="LML140:LMN140"/>
    <mergeCell ref="LMP140:LMR140"/>
    <mergeCell ref="LMT140:LMV140"/>
    <mergeCell ref="LMX140:LMZ140"/>
    <mergeCell ref="LKH140:LKJ140"/>
    <mergeCell ref="LKL140:LKN140"/>
    <mergeCell ref="LKP140:LKR140"/>
    <mergeCell ref="LKT140:LKV140"/>
    <mergeCell ref="LKX140:LKZ140"/>
    <mergeCell ref="LLB140:LLD140"/>
    <mergeCell ref="LLF140:LLH140"/>
    <mergeCell ref="LLJ140:LLL140"/>
    <mergeCell ref="LLN140:LLP140"/>
    <mergeCell ref="LTZ140:LUB140"/>
    <mergeCell ref="LUD140:LUF140"/>
    <mergeCell ref="LUH140:LUJ140"/>
    <mergeCell ref="LUL140:LUN140"/>
    <mergeCell ref="LUP140:LUR140"/>
    <mergeCell ref="LUT140:LUV140"/>
    <mergeCell ref="LUX140:LUZ140"/>
    <mergeCell ref="LVB140:LVD140"/>
    <mergeCell ref="LVF140:LVH140"/>
    <mergeCell ref="LSP140:LSR140"/>
    <mergeCell ref="LST140:LSV140"/>
    <mergeCell ref="LSX140:LSZ140"/>
    <mergeCell ref="LTB140:LTD140"/>
    <mergeCell ref="LTF140:LTH140"/>
    <mergeCell ref="LTJ140:LTL140"/>
    <mergeCell ref="LTN140:LTP140"/>
    <mergeCell ref="LTR140:LTT140"/>
    <mergeCell ref="LTV140:LTX140"/>
    <mergeCell ref="LRF140:LRH140"/>
    <mergeCell ref="LRJ140:LRL140"/>
    <mergeCell ref="LRN140:LRP140"/>
    <mergeCell ref="LRR140:LRT140"/>
    <mergeCell ref="LRV140:LRX140"/>
    <mergeCell ref="LRZ140:LSB140"/>
    <mergeCell ref="LSD140:LSF140"/>
    <mergeCell ref="LSH140:LSJ140"/>
    <mergeCell ref="LSL140:LSN140"/>
    <mergeCell ref="LPV140:LPX140"/>
    <mergeCell ref="LPZ140:LQB140"/>
    <mergeCell ref="LQD140:LQF140"/>
    <mergeCell ref="LQH140:LQJ140"/>
    <mergeCell ref="LQL140:LQN140"/>
    <mergeCell ref="LQP140:LQR140"/>
    <mergeCell ref="LQT140:LQV140"/>
    <mergeCell ref="LQX140:LQZ140"/>
    <mergeCell ref="LRB140:LRD140"/>
    <mergeCell ref="LZN140:LZP140"/>
    <mergeCell ref="LZR140:LZT140"/>
    <mergeCell ref="LZV140:LZX140"/>
    <mergeCell ref="LZZ140:MAB140"/>
    <mergeCell ref="MAD140:MAF140"/>
    <mergeCell ref="MAH140:MAJ140"/>
    <mergeCell ref="MAL140:MAN140"/>
    <mergeCell ref="MAP140:MAR140"/>
    <mergeCell ref="MAT140:MAV140"/>
    <mergeCell ref="LYD140:LYF140"/>
    <mergeCell ref="LYH140:LYJ140"/>
    <mergeCell ref="LYL140:LYN140"/>
    <mergeCell ref="LYP140:LYR140"/>
    <mergeCell ref="LYT140:LYV140"/>
    <mergeCell ref="LYX140:LYZ140"/>
    <mergeCell ref="LZB140:LZD140"/>
    <mergeCell ref="LZF140:LZH140"/>
    <mergeCell ref="LZJ140:LZL140"/>
    <mergeCell ref="LWT140:LWV140"/>
    <mergeCell ref="LWX140:LWZ140"/>
    <mergeCell ref="LXB140:LXD140"/>
    <mergeCell ref="LXF140:LXH140"/>
    <mergeCell ref="LXJ140:LXL140"/>
    <mergeCell ref="LXN140:LXP140"/>
    <mergeCell ref="LXR140:LXT140"/>
    <mergeCell ref="LXV140:LXX140"/>
    <mergeCell ref="LXZ140:LYB140"/>
    <mergeCell ref="LVJ140:LVL140"/>
    <mergeCell ref="LVN140:LVP140"/>
    <mergeCell ref="LVR140:LVT140"/>
    <mergeCell ref="LVV140:LVX140"/>
    <mergeCell ref="LVZ140:LWB140"/>
    <mergeCell ref="LWD140:LWF140"/>
    <mergeCell ref="LWH140:LWJ140"/>
    <mergeCell ref="LWL140:LWN140"/>
    <mergeCell ref="LWP140:LWR140"/>
    <mergeCell ref="MFB140:MFD140"/>
    <mergeCell ref="MFF140:MFH140"/>
    <mergeCell ref="MFJ140:MFL140"/>
    <mergeCell ref="MFN140:MFP140"/>
    <mergeCell ref="MFR140:MFT140"/>
    <mergeCell ref="MFV140:MFX140"/>
    <mergeCell ref="MFZ140:MGB140"/>
    <mergeCell ref="MGD140:MGF140"/>
    <mergeCell ref="MGH140:MGJ140"/>
    <mergeCell ref="MDR140:MDT140"/>
    <mergeCell ref="MDV140:MDX140"/>
    <mergeCell ref="MDZ140:MEB140"/>
    <mergeCell ref="MED140:MEF140"/>
    <mergeCell ref="MEH140:MEJ140"/>
    <mergeCell ref="MEL140:MEN140"/>
    <mergeCell ref="MEP140:MER140"/>
    <mergeCell ref="MET140:MEV140"/>
    <mergeCell ref="MEX140:MEZ140"/>
    <mergeCell ref="MCH140:MCJ140"/>
    <mergeCell ref="MCL140:MCN140"/>
    <mergeCell ref="MCP140:MCR140"/>
    <mergeCell ref="MCT140:MCV140"/>
    <mergeCell ref="MCX140:MCZ140"/>
    <mergeCell ref="MDB140:MDD140"/>
    <mergeCell ref="MDF140:MDH140"/>
    <mergeCell ref="MDJ140:MDL140"/>
    <mergeCell ref="MDN140:MDP140"/>
    <mergeCell ref="MAX140:MAZ140"/>
    <mergeCell ref="MBB140:MBD140"/>
    <mergeCell ref="MBF140:MBH140"/>
    <mergeCell ref="MBJ140:MBL140"/>
    <mergeCell ref="MBN140:MBP140"/>
    <mergeCell ref="MBR140:MBT140"/>
    <mergeCell ref="MBV140:MBX140"/>
    <mergeCell ref="MBZ140:MCB140"/>
    <mergeCell ref="MCD140:MCF140"/>
    <mergeCell ref="MKP140:MKR140"/>
    <mergeCell ref="MKT140:MKV140"/>
    <mergeCell ref="MKX140:MKZ140"/>
    <mergeCell ref="MLB140:MLD140"/>
    <mergeCell ref="MLF140:MLH140"/>
    <mergeCell ref="MLJ140:MLL140"/>
    <mergeCell ref="MLN140:MLP140"/>
    <mergeCell ref="MLR140:MLT140"/>
    <mergeCell ref="MLV140:MLX140"/>
    <mergeCell ref="MJF140:MJH140"/>
    <mergeCell ref="MJJ140:MJL140"/>
    <mergeCell ref="MJN140:MJP140"/>
    <mergeCell ref="MJR140:MJT140"/>
    <mergeCell ref="MJV140:MJX140"/>
    <mergeCell ref="MJZ140:MKB140"/>
    <mergeCell ref="MKD140:MKF140"/>
    <mergeCell ref="MKH140:MKJ140"/>
    <mergeCell ref="MKL140:MKN140"/>
    <mergeCell ref="MHV140:MHX140"/>
    <mergeCell ref="MHZ140:MIB140"/>
    <mergeCell ref="MID140:MIF140"/>
    <mergeCell ref="MIH140:MIJ140"/>
    <mergeCell ref="MIL140:MIN140"/>
    <mergeCell ref="MIP140:MIR140"/>
    <mergeCell ref="MIT140:MIV140"/>
    <mergeCell ref="MIX140:MIZ140"/>
    <mergeCell ref="MJB140:MJD140"/>
    <mergeCell ref="MGL140:MGN140"/>
    <mergeCell ref="MGP140:MGR140"/>
    <mergeCell ref="MGT140:MGV140"/>
    <mergeCell ref="MGX140:MGZ140"/>
    <mergeCell ref="MHB140:MHD140"/>
    <mergeCell ref="MHF140:MHH140"/>
    <mergeCell ref="MHJ140:MHL140"/>
    <mergeCell ref="MHN140:MHP140"/>
    <mergeCell ref="MHR140:MHT140"/>
    <mergeCell ref="MQD140:MQF140"/>
    <mergeCell ref="MQH140:MQJ140"/>
    <mergeCell ref="MQL140:MQN140"/>
    <mergeCell ref="MQP140:MQR140"/>
    <mergeCell ref="MQT140:MQV140"/>
    <mergeCell ref="MQX140:MQZ140"/>
    <mergeCell ref="MRB140:MRD140"/>
    <mergeCell ref="MRF140:MRH140"/>
    <mergeCell ref="MRJ140:MRL140"/>
    <mergeCell ref="MOT140:MOV140"/>
    <mergeCell ref="MOX140:MOZ140"/>
    <mergeCell ref="MPB140:MPD140"/>
    <mergeCell ref="MPF140:MPH140"/>
    <mergeCell ref="MPJ140:MPL140"/>
    <mergeCell ref="MPN140:MPP140"/>
    <mergeCell ref="MPR140:MPT140"/>
    <mergeCell ref="MPV140:MPX140"/>
    <mergeCell ref="MPZ140:MQB140"/>
    <mergeCell ref="MNJ140:MNL140"/>
    <mergeCell ref="MNN140:MNP140"/>
    <mergeCell ref="MNR140:MNT140"/>
    <mergeCell ref="MNV140:MNX140"/>
    <mergeCell ref="MNZ140:MOB140"/>
    <mergeCell ref="MOD140:MOF140"/>
    <mergeCell ref="MOH140:MOJ140"/>
    <mergeCell ref="MOL140:MON140"/>
    <mergeCell ref="MOP140:MOR140"/>
    <mergeCell ref="MLZ140:MMB140"/>
    <mergeCell ref="MMD140:MMF140"/>
    <mergeCell ref="MMH140:MMJ140"/>
    <mergeCell ref="MML140:MMN140"/>
    <mergeCell ref="MMP140:MMR140"/>
    <mergeCell ref="MMT140:MMV140"/>
    <mergeCell ref="MMX140:MMZ140"/>
    <mergeCell ref="MNB140:MND140"/>
    <mergeCell ref="MNF140:MNH140"/>
    <mergeCell ref="MVR140:MVT140"/>
    <mergeCell ref="MVV140:MVX140"/>
    <mergeCell ref="MVZ140:MWB140"/>
    <mergeCell ref="MWD140:MWF140"/>
    <mergeCell ref="MWH140:MWJ140"/>
    <mergeCell ref="MWL140:MWN140"/>
    <mergeCell ref="MWP140:MWR140"/>
    <mergeCell ref="MWT140:MWV140"/>
    <mergeCell ref="MWX140:MWZ140"/>
    <mergeCell ref="MUH140:MUJ140"/>
    <mergeCell ref="MUL140:MUN140"/>
    <mergeCell ref="MUP140:MUR140"/>
    <mergeCell ref="MUT140:MUV140"/>
    <mergeCell ref="MUX140:MUZ140"/>
    <mergeCell ref="MVB140:MVD140"/>
    <mergeCell ref="MVF140:MVH140"/>
    <mergeCell ref="MVJ140:MVL140"/>
    <mergeCell ref="MVN140:MVP140"/>
    <mergeCell ref="MSX140:MSZ140"/>
    <mergeCell ref="MTB140:MTD140"/>
    <mergeCell ref="MTF140:MTH140"/>
    <mergeCell ref="MTJ140:MTL140"/>
    <mergeCell ref="MTN140:MTP140"/>
    <mergeCell ref="MTR140:MTT140"/>
    <mergeCell ref="MTV140:MTX140"/>
    <mergeCell ref="MTZ140:MUB140"/>
    <mergeCell ref="MUD140:MUF140"/>
    <mergeCell ref="MRN140:MRP140"/>
    <mergeCell ref="MRR140:MRT140"/>
    <mergeCell ref="MRV140:MRX140"/>
    <mergeCell ref="MRZ140:MSB140"/>
    <mergeCell ref="MSD140:MSF140"/>
    <mergeCell ref="MSH140:MSJ140"/>
    <mergeCell ref="MSL140:MSN140"/>
    <mergeCell ref="MSP140:MSR140"/>
    <mergeCell ref="MST140:MSV140"/>
    <mergeCell ref="NBF140:NBH140"/>
    <mergeCell ref="NBJ140:NBL140"/>
    <mergeCell ref="NBN140:NBP140"/>
    <mergeCell ref="NBR140:NBT140"/>
    <mergeCell ref="NBV140:NBX140"/>
    <mergeCell ref="NBZ140:NCB140"/>
    <mergeCell ref="NCD140:NCF140"/>
    <mergeCell ref="NCH140:NCJ140"/>
    <mergeCell ref="NCL140:NCN140"/>
    <mergeCell ref="MZV140:MZX140"/>
    <mergeCell ref="MZZ140:NAB140"/>
    <mergeCell ref="NAD140:NAF140"/>
    <mergeCell ref="NAH140:NAJ140"/>
    <mergeCell ref="NAL140:NAN140"/>
    <mergeCell ref="NAP140:NAR140"/>
    <mergeCell ref="NAT140:NAV140"/>
    <mergeCell ref="NAX140:NAZ140"/>
    <mergeCell ref="NBB140:NBD140"/>
    <mergeCell ref="MYL140:MYN140"/>
    <mergeCell ref="MYP140:MYR140"/>
    <mergeCell ref="MYT140:MYV140"/>
    <mergeCell ref="MYX140:MYZ140"/>
    <mergeCell ref="MZB140:MZD140"/>
    <mergeCell ref="MZF140:MZH140"/>
    <mergeCell ref="MZJ140:MZL140"/>
    <mergeCell ref="MZN140:MZP140"/>
    <mergeCell ref="MZR140:MZT140"/>
    <mergeCell ref="MXB140:MXD140"/>
    <mergeCell ref="MXF140:MXH140"/>
    <mergeCell ref="MXJ140:MXL140"/>
    <mergeCell ref="MXN140:MXP140"/>
    <mergeCell ref="MXR140:MXT140"/>
    <mergeCell ref="MXV140:MXX140"/>
    <mergeCell ref="MXZ140:MYB140"/>
    <mergeCell ref="MYD140:MYF140"/>
    <mergeCell ref="MYH140:MYJ140"/>
    <mergeCell ref="NGT140:NGV140"/>
    <mergeCell ref="NGX140:NGZ140"/>
    <mergeCell ref="NHB140:NHD140"/>
    <mergeCell ref="NHF140:NHH140"/>
    <mergeCell ref="NHJ140:NHL140"/>
    <mergeCell ref="NHN140:NHP140"/>
    <mergeCell ref="NHR140:NHT140"/>
    <mergeCell ref="NHV140:NHX140"/>
    <mergeCell ref="NHZ140:NIB140"/>
    <mergeCell ref="NFJ140:NFL140"/>
    <mergeCell ref="NFN140:NFP140"/>
    <mergeCell ref="NFR140:NFT140"/>
    <mergeCell ref="NFV140:NFX140"/>
    <mergeCell ref="NFZ140:NGB140"/>
    <mergeCell ref="NGD140:NGF140"/>
    <mergeCell ref="NGH140:NGJ140"/>
    <mergeCell ref="NGL140:NGN140"/>
    <mergeCell ref="NGP140:NGR140"/>
    <mergeCell ref="NDZ140:NEB140"/>
    <mergeCell ref="NED140:NEF140"/>
    <mergeCell ref="NEH140:NEJ140"/>
    <mergeCell ref="NEL140:NEN140"/>
    <mergeCell ref="NEP140:NER140"/>
    <mergeCell ref="NET140:NEV140"/>
    <mergeCell ref="NEX140:NEZ140"/>
    <mergeCell ref="NFB140:NFD140"/>
    <mergeCell ref="NFF140:NFH140"/>
    <mergeCell ref="NCP140:NCR140"/>
    <mergeCell ref="NCT140:NCV140"/>
    <mergeCell ref="NCX140:NCZ140"/>
    <mergeCell ref="NDB140:NDD140"/>
    <mergeCell ref="NDF140:NDH140"/>
    <mergeCell ref="NDJ140:NDL140"/>
    <mergeCell ref="NDN140:NDP140"/>
    <mergeCell ref="NDR140:NDT140"/>
    <mergeCell ref="NDV140:NDX140"/>
    <mergeCell ref="NMH140:NMJ140"/>
    <mergeCell ref="NML140:NMN140"/>
    <mergeCell ref="NMP140:NMR140"/>
    <mergeCell ref="NMT140:NMV140"/>
    <mergeCell ref="NMX140:NMZ140"/>
    <mergeCell ref="NNB140:NND140"/>
    <mergeCell ref="NNF140:NNH140"/>
    <mergeCell ref="NNJ140:NNL140"/>
    <mergeCell ref="NNN140:NNP140"/>
    <mergeCell ref="NKX140:NKZ140"/>
    <mergeCell ref="NLB140:NLD140"/>
    <mergeCell ref="NLF140:NLH140"/>
    <mergeCell ref="NLJ140:NLL140"/>
    <mergeCell ref="NLN140:NLP140"/>
    <mergeCell ref="NLR140:NLT140"/>
    <mergeCell ref="NLV140:NLX140"/>
    <mergeCell ref="NLZ140:NMB140"/>
    <mergeCell ref="NMD140:NMF140"/>
    <mergeCell ref="NJN140:NJP140"/>
    <mergeCell ref="NJR140:NJT140"/>
    <mergeCell ref="NJV140:NJX140"/>
    <mergeCell ref="NJZ140:NKB140"/>
    <mergeCell ref="NKD140:NKF140"/>
    <mergeCell ref="NKH140:NKJ140"/>
    <mergeCell ref="NKL140:NKN140"/>
    <mergeCell ref="NKP140:NKR140"/>
    <mergeCell ref="NKT140:NKV140"/>
    <mergeCell ref="NID140:NIF140"/>
    <mergeCell ref="NIH140:NIJ140"/>
    <mergeCell ref="NIL140:NIN140"/>
    <mergeCell ref="NIP140:NIR140"/>
    <mergeCell ref="NIT140:NIV140"/>
    <mergeCell ref="NIX140:NIZ140"/>
    <mergeCell ref="NJB140:NJD140"/>
    <mergeCell ref="NJF140:NJH140"/>
    <mergeCell ref="NJJ140:NJL140"/>
    <mergeCell ref="NRV140:NRX140"/>
    <mergeCell ref="NRZ140:NSB140"/>
    <mergeCell ref="NSD140:NSF140"/>
    <mergeCell ref="NSH140:NSJ140"/>
    <mergeCell ref="NSL140:NSN140"/>
    <mergeCell ref="NSP140:NSR140"/>
    <mergeCell ref="NST140:NSV140"/>
    <mergeCell ref="NSX140:NSZ140"/>
    <mergeCell ref="NTB140:NTD140"/>
    <mergeCell ref="NQL140:NQN140"/>
    <mergeCell ref="NQP140:NQR140"/>
    <mergeCell ref="NQT140:NQV140"/>
    <mergeCell ref="NQX140:NQZ140"/>
    <mergeCell ref="NRB140:NRD140"/>
    <mergeCell ref="NRF140:NRH140"/>
    <mergeCell ref="NRJ140:NRL140"/>
    <mergeCell ref="NRN140:NRP140"/>
    <mergeCell ref="NRR140:NRT140"/>
    <mergeCell ref="NPB140:NPD140"/>
    <mergeCell ref="NPF140:NPH140"/>
    <mergeCell ref="NPJ140:NPL140"/>
    <mergeCell ref="NPN140:NPP140"/>
    <mergeCell ref="NPR140:NPT140"/>
    <mergeCell ref="NPV140:NPX140"/>
    <mergeCell ref="NPZ140:NQB140"/>
    <mergeCell ref="NQD140:NQF140"/>
    <mergeCell ref="NQH140:NQJ140"/>
    <mergeCell ref="NNR140:NNT140"/>
    <mergeCell ref="NNV140:NNX140"/>
    <mergeCell ref="NNZ140:NOB140"/>
    <mergeCell ref="NOD140:NOF140"/>
    <mergeCell ref="NOH140:NOJ140"/>
    <mergeCell ref="NOL140:NON140"/>
    <mergeCell ref="NOP140:NOR140"/>
    <mergeCell ref="NOT140:NOV140"/>
    <mergeCell ref="NOX140:NOZ140"/>
    <mergeCell ref="NXJ140:NXL140"/>
    <mergeCell ref="NXN140:NXP140"/>
    <mergeCell ref="NXR140:NXT140"/>
    <mergeCell ref="NXV140:NXX140"/>
    <mergeCell ref="NXZ140:NYB140"/>
    <mergeCell ref="NYD140:NYF140"/>
    <mergeCell ref="NYH140:NYJ140"/>
    <mergeCell ref="NYL140:NYN140"/>
    <mergeCell ref="NYP140:NYR140"/>
    <mergeCell ref="NVZ140:NWB140"/>
    <mergeCell ref="NWD140:NWF140"/>
    <mergeCell ref="NWH140:NWJ140"/>
    <mergeCell ref="NWL140:NWN140"/>
    <mergeCell ref="NWP140:NWR140"/>
    <mergeCell ref="NWT140:NWV140"/>
    <mergeCell ref="NWX140:NWZ140"/>
    <mergeCell ref="NXB140:NXD140"/>
    <mergeCell ref="NXF140:NXH140"/>
    <mergeCell ref="NUP140:NUR140"/>
    <mergeCell ref="NUT140:NUV140"/>
    <mergeCell ref="NUX140:NUZ140"/>
    <mergeCell ref="NVB140:NVD140"/>
    <mergeCell ref="NVF140:NVH140"/>
    <mergeCell ref="NVJ140:NVL140"/>
    <mergeCell ref="NVN140:NVP140"/>
    <mergeCell ref="NVR140:NVT140"/>
    <mergeCell ref="NVV140:NVX140"/>
    <mergeCell ref="NTF140:NTH140"/>
    <mergeCell ref="NTJ140:NTL140"/>
    <mergeCell ref="NTN140:NTP140"/>
    <mergeCell ref="NTR140:NTT140"/>
    <mergeCell ref="NTV140:NTX140"/>
    <mergeCell ref="NTZ140:NUB140"/>
    <mergeCell ref="NUD140:NUF140"/>
    <mergeCell ref="NUH140:NUJ140"/>
    <mergeCell ref="NUL140:NUN140"/>
    <mergeCell ref="OCX140:OCZ140"/>
    <mergeCell ref="ODB140:ODD140"/>
    <mergeCell ref="ODF140:ODH140"/>
    <mergeCell ref="ODJ140:ODL140"/>
    <mergeCell ref="ODN140:ODP140"/>
    <mergeCell ref="ODR140:ODT140"/>
    <mergeCell ref="ODV140:ODX140"/>
    <mergeCell ref="ODZ140:OEB140"/>
    <mergeCell ref="OED140:OEF140"/>
    <mergeCell ref="OBN140:OBP140"/>
    <mergeCell ref="OBR140:OBT140"/>
    <mergeCell ref="OBV140:OBX140"/>
    <mergeCell ref="OBZ140:OCB140"/>
    <mergeCell ref="OCD140:OCF140"/>
    <mergeCell ref="OCH140:OCJ140"/>
    <mergeCell ref="OCL140:OCN140"/>
    <mergeCell ref="OCP140:OCR140"/>
    <mergeCell ref="OCT140:OCV140"/>
    <mergeCell ref="OAD140:OAF140"/>
    <mergeCell ref="OAH140:OAJ140"/>
    <mergeCell ref="OAL140:OAN140"/>
    <mergeCell ref="OAP140:OAR140"/>
    <mergeCell ref="OAT140:OAV140"/>
    <mergeCell ref="OAX140:OAZ140"/>
    <mergeCell ref="OBB140:OBD140"/>
    <mergeCell ref="OBF140:OBH140"/>
    <mergeCell ref="OBJ140:OBL140"/>
    <mergeCell ref="NYT140:NYV140"/>
    <mergeCell ref="NYX140:NYZ140"/>
    <mergeCell ref="NZB140:NZD140"/>
    <mergeCell ref="NZF140:NZH140"/>
    <mergeCell ref="NZJ140:NZL140"/>
    <mergeCell ref="NZN140:NZP140"/>
    <mergeCell ref="NZR140:NZT140"/>
    <mergeCell ref="NZV140:NZX140"/>
    <mergeCell ref="NZZ140:OAB140"/>
    <mergeCell ref="OIL140:OIN140"/>
    <mergeCell ref="OIP140:OIR140"/>
    <mergeCell ref="OIT140:OIV140"/>
    <mergeCell ref="OIX140:OIZ140"/>
    <mergeCell ref="OJB140:OJD140"/>
    <mergeCell ref="OJF140:OJH140"/>
    <mergeCell ref="OJJ140:OJL140"/>
    <mergeCell ref="OJN140:OJP140"/>
    <mergeCell ref="OJR140:OJT140"/>
    <mergeCell ref="OHB140:OHD140"/>
    <mergeCell ref="OHF140:OHH140"/>
    <mergeCell ref="OHJ140:OHL140"/>
    <mergeCell ref="OHN140:OHP140"/>
    <mergeCell ref="OHR140:OHT140"/>
    <mergeCell ref="OHV140:OHX140"/>
    <mergeCell ref="OHZ140:OIB140"/>
    <mergeCell ref="OID140:OIF140"/>
    <mergeCell ref="OIH140:OIJ140"/>
    <mergeCell ref="OFR140:OFT140"/>
    <mergeCell ref="OFV140:OFX140"/>
    <mergeCell ref="OFZ140:OGB140"/>
    <mergeCell ref="OGD140:OGF140"/>
    <mergeCell ref="OGH140:OGJ140"/>
    <mergeCell ref="OGL140:OGN140"/>
    <mergeCell ref="OGP140:OGR140"/>
    <mergeCell ref="OGT140:OGV140"/>
    <mergeCell ref="OGX140:OGZ140"/>
    <mergeCell ref="OEH140:OEJ140"/>
    <mergeCell ref="OEL140:OEN140"/>
    <mergeCell ref="OEP140:OER140"/>
    <mergeCell ref="OET140:OEV140"/>
    <mergeCell ref="OEX140:OEZ140"/>
    <mergeCell ref="OFB140:OFD140"/>
    <mergeCell ref="OFF140:OFH140"/>
    <mergeCell ref="OFJ140:OFL140"/>
    <mergeCell ref="OFN140:OFP140"/>
    <mergeCell ref="ONZ140:OOB140"/>
    <mergeCell ref="OOD140:OOF140"/>
    <mergeCell ref="OOH140:OOJ140"/>
    <mergeCell ref="OOL140:OON140"/>
    <mergeCell ref="OOP140:OOR140"/>
    <mergeCell ref="OOT140:OOV140"/>
    <mergeCell ref="OOX140:OOZ140"/>
    <mergeCell ref="OPB140:OPD140"/>
    <mergeCell ref="OPF140:OPH140"/>
    <mergeCell ref="OMP140:OMR140"/>
    <mergeCell ref="OMT140:OMV140"/>
    <mergeCell ref="OMX140:OMZ140"/>
    <mergeCell ref="ONB140:OND140"/>
    <mergeCell ref="ONF140:ONH140"/>
    <mergeCell ref="ONJ140:ONL140"/>
    <mergeCell ref="ONN140:ONP140"/>
    <mergeCell ref="ONR140:ONT140"/>
    <mergeCell ref="ONV140:ONX140"/>
    <mergeCell ref="OLF140:OLH140"/>
    <mergeCell ref="OLJ140:OLL140"/>
    <mergeCell ref="OLN140:OLP140"/>
    <mergeCell ref="OLR140:OLT140"/>
    <mergeCell ref="OLV140:OLX140"/>
    <mergeCell ref="OLZ140:OMB140"/>
    <mergeCell ref="OMD140:OMF140"/>
    <mergeCell ref="OMH140:OMJ140"/>
    <mergeCell ref="OML140:OMN140"/>
    <mergeCell ref="OJV140:OJX140"/>
    <mergeCell ref="OJZ140:OKB140"/>
    <mergeCell ref="OKD140:OKF140"/>
    <mergeCell ref="OKH140:OKJ140"/>
    <mergeCell ref="OKL140:OKN140"/>
    <mergeCell ref="OKP140:OKR140"/>
    <mergeCell ref="OKT140:OKV140"/>
    <mergeCell ref="OKX140:OKZ140"/>
    <mergeCell ref="OLB140:OLD140"/>
    <mergeCell ref="OTN140:OTP140"/>
    <mergeCell ref="OTR140:OTT140"/>
    <mergeCell ref="OTV140:OTX140"/>
    <mergeCell ref="OTZ140:OUB140"/>
    <mergeCell ref="OUD140:OUF140"/>
    <mergeCell ref="OUH140:OUJ140"/>
    <mergeCell ref="OUL140:OUN140"/>
    <mergeCell ref="OUP140:OUR140"/>
    <mergeCell ref="OUT140:OUV140"/>
    <mergeCell ref="OSD140:OSF140"/>
    <mergeCell ref="OSH140:OSJ140"/>
    <mergeCell ref="OSL140:OSN140"/>
    <mergeCell ref="OSP140:OSR140"/>
    <mergeCell ref="OST140:OSV140"/>
    <mergeCell ref="OSX140:OSZ140"/>
    <mergeCell ref="OTB140:OTD140"/>
    <mergeCell ref="OTF140:OTH140"/>
    <mergeCell ref="OTJ140:OTL140"/>
    <mergeCell ref="OQT140:OQV140"/>
    <mergeCell ref="OQX140:OQZ140"/>
    <mergeCell ref="ORB140:ORD140"/>
    <mergeCell ref="ORF140:ORH140"/>
    <mergeCell ref="ORJ140:ORL140"/>
    <mergeCell ref="ORN140:ORP140"/>
    <mergeCell ref="ORR140:ORT140"/>
    <mergeCell ref="ORV140:ORX140"/>
    <mergeCell ref="ORZ140:OSB140"/>
    <mergeCell ref="OPJ140:OPL140"/>
    <mergeCell ref="OPN140:OPP140"/>
    <mergeCell ref="OPR140:OPT140"/>
    <mergeCell ref="OPV140:OPX140"/>
    <mergeCell ref="OPZ140:OQB140"/>
    <mergeCell ref="OQD140:OQF140"/>
    <mergeCell ref="OQH140:OQJ140"/>
    <mergeCell ref="OQL140:OQN140"/>
    <mergeCell ref="OQP140:OQR140"/>
    <mergeCell ref="OZB140:OZD140"/>
    <mergeCell ref="OZF140:OZH140"/>
    <mergeCell ref="OZJ140:OZL140"/>
    <mergeCell ref="OZN140:OZP140"/>
    <mergeCell ref="OZR140:OZT140"/>
    <mergeCell ref="OZV140:OZX140"/>
    <mergeCell ref="OZZ140:PAB140"/>
    <mergeCell ref="PAD140:PAF140"/>
    <mergeCell ref="PAH140:PAJ140"/>
    <mergeCell ref="OXR140:OXT140"/>
    <mergeCell ref="OXV140:OXX140"/>
    <mergeCell ref="OXZ140:OYB140"/>
    <mergeCell ref="OYD140:OYF140"/>
    <mergeCell ref="OYH140:OYJ140"/>
    <mergeCell ref="OYL140:OYN140"/>
    <mergeCell ref="OYP140:OYR140"/>
    <mergeCell ref="OYT140:OYV140"/>
    <mergeCell ref="OYX140:OYZ140"/>
    <mergeCell ref="OWH140:OWJ140"/>
    <mergeCell ref="OWL140:OWN140"/>
    <mergeCell ref="OWP140:OWR140"/>
    <mergeCell ref="OWT140:OWV140"/>
    <mergeCell ref="OWX140:OWZ140"/>
    <mergeCell ref="OXB140:OXD140"/>
    <mergeCell ref="OXF140:OXH140"/>
    <mergeCell ref="OXJ140:OXL140"/>
    <mergeCell ref="OXN140:OXP140"/>
    <mergeCell ref="OUX140:OUZ140"/>
    <mergeCell ref="OVB140:OVD140"/>
    <mergeCell ref="OVF140:OVH140"/>
    <mergeCell ref="OVJ140:OVL140"/>
    <mergeCell ref="OVN140:OVP140"/>
    <mergeCell ref="OVR140:OVT140"/>
    <mergeCell ref="OVV140:OVX140"/>
    <mergeCell ref="OVZ140:OWB140"/>
    <mergeCell ref="OWD140:OWF140"/>
    <mergeCell ref="PEP140:PER140"/>
    <mergeCell ref="PET140:PEV140"/>
    <mergeCell ref="PEX140:PEZ140"/>
    <mergeCell ref="PFB140:PFD140"/>
    <mergeCell ref="PFF140:PFH140"/>
    <mergeCell ref="PFJ140:PFL140"/>
    <mergeCell ref="PFN140:PFP140"/>
    <mergeCell ref="PFR140:PFT140"/>
    <mergeCell ref="PFV140:PFX140"/>
    <mergeCell ref="PDF140:PDH140"/>
    <mergeCell ref="PDJ140:PDL140"/>
    <mergeCell ref="PDN140:PDP140"/>
    <mergeCell ref="PDR140:PDT140"/>
    <mergeCell ref="PDV140:PDX140"/>
    <mergeCell ref="PDZ140:PEB140"/>
    <mergeCell ref="PED140:PEF140"/>
    <mergeCell ref="PEH140:PEJ140"/>
    <mergeCell ref="PEL140:PEN140"/>
    <mergeCell ref="PBV140:PBX140"/>
    <mergeCell ref="PBZ140:PCB140"/>
    <mergeCell ref="PCD140:PCF140"/>
    <mergeCell ref="PCH140:PCJ140"/>
    <mergeCell ref="PCL140:PCN140"/>
    <mergeCell ref="PCP140:PCR140"/>
    <mergeCell ref="PCT140:PCV140"/>
    <mergeCell ref="PCX140:PCZ140"/>
    <mergeCell ref="PDB140:PDD140"/>
    <mergeCell ref="PAL140:PAN140"/>
    <mergeCell ref="PAP140:PAR140"/>
    <mergeCell ref="PAT140:PAV140"/>
    <mergeCell ref="PAX140:PAZ140"/>
    <mergeCell ref="PBB140:PBD140"/>
    <mergeCell ref="PBF140:PBH140"/>
    <mergeCell ref="PBJ140:PBL140"/>
    <mergeCell ref="PBN140:PBP140"/>
    <mergeCell ref="PBR140:PBT140"/>
    <mergeCell ref="PKD140:PKF140"/>
    <mergeCell ref="PKH140:PKJ140"/>
    <mergeCell ref="PKL140:PKN140"/>
    <mergeCell ref="PKP140:PKR140"/>
    <mergeCell ref="PKT140:PKV140"/>
    <mergeCell ref="PKX140:PKZ140"/>
    <mergeCell ref="PLB140:PLD140"/>
    <mergeCell ref="PLF140:PLH140"/>
    <mergeCell ref="PLJ140:PLL140"/>
    <mergeCell ref="PIT140:PIV140"/>
    <mergeCell ref="PIX140:PIZ140"/>
    <mergeCell ref="PJB140:PJD140"/>
    <mergeCell ref="PJF140:PJH140"/>
    <mergeCell ref="PJJ140:PJL140"/>
    <mergeCell ref="PJN140:PJP140"/>
    <mergeCell ref="PJR140:PJT140"/>
    <mergeCell ref="PJV140:PJX140"/>
    <mergeCell ref="PJZ140:PKB140"/>
    <mergeCell ref="PHJ140:PHL140"/>
    <mergeCell ref="PHN140:PHP140"/>
    <mergeCell ref="PHR140:PHT140"/>
    <mergeCell ref="PHV140:PHX140"/>
    <mergeCell ref="PHZ140:PIB140"/>
    <mergeCell ref="PID140:PIF140"/>
    <mergeCell ref="PIH140:PIJ140"/>
    <mergeCell ref="PIL140:PIN140"/>
    <mergeCell ref="PIP140:PIR140"/>
    <mergeCell ref="PFZ140:PGB140"/>
    <mergeCell ref="PGD140:PGF140"/>
    <mergeCell ref="PGH140:PGJ140"/>
    <mergeCell ref="PGL140:PGN140"/>
    <mergeCell ref="PGP140:PGR140"/>
    <mergeCell ref="PGT140:PGV140"/>
    <mergeCell ref="PGX140:PGZ140"/>
    <mergeCell ref="PHB140:PHD140"/>
    <mergeCell ref="PHF140:PHH140"/>
    <mergeCell ref="PPR140:PPT140"/>
    <mergeCell ref="PPV140:PPX140"/>
    <mergeCell ref="PPZ140:PQB140"/>
    <mergeCell ref="PQD140:PQF140"/>
    <mergeCell ref="PQH140:PQJ140"/>
    <mergeCell ref="PQL140:PQN140"/>
    <mergeCell ref="PQP140:PQR140"/>
    <mergeCell ref="PQT140:PQV140"/>
    <mergeCell ref="PQX140:PQZ140"/>
    <mergeCell ref="POH140:POJ140"/>
    <mergeCell ref="POL140:PON140"/>
    <mergeCell ref="POP140:POR140"/>
    <mergeCell ref="POT140:POV140"/>
    <mergeCell ref="POX140:POZ140"/>
    <mergeCell ref="PPB140:PPD140"/>
    <mergeCell ref="PPF140:PPH140"/>
    <mergeCell ref="PPJ140:PPL140"/>
    <mergeCell ref="PPN140:PPP140"/>
    <mergeCell ref="PMX140:PMZ140"/>
    <mergeCell ref="PNB140:PND140"/>
    <mergeCell ref="PNF140:PNH140"/>
    <mergeCell ref="PNJ140:PNL140"/>
    <mergeCell ref="PNN140:PNP140"/>
    <mergeCell ref="PNR140:PNT140"/>
    <mergeCell ref="PNV140:PNX140"/>
    <mergeCell ref="PNZ140:POB140"/>
    <mergeCell ref="POD140:POF140"/>
    <mergeCell ref="PLN140:PLP140"/>
    <mergeCell ref="PLR140:PLT140"/>
    <mergeCell ref="PLV140:PLX140"/>
    <mergeCell ref="PLZ140:PMB140"/>
    <mergeCell ref="PMD140:PMF140"/>
    <mergeCell ref="PMH140:PMJ140"/>
    <mergeCell ref="PML140:PMN140"/>
    <mergeCell ref="PMP140:PMR140"/>
    <mergeCell ref="PMT140:PMV140"/>
    <mergeCell ref="PVF140:PVH140"/>
    <mergeCell ref="PVJ140:PVL140"/>
    <mergeCell ref="PVN140:PVP140"/>
    <mergeCell ref="PVR140:PVT140"/>
    <mergeCell ref="PVV140:PVX140"/>
    <mergeCell ref="PVZ140:PWB140"/>
    <mergeCell ref="PWD140:PWF140"/>
    <mergeCell ref="PWH140:PWJ140"/>
    <mergeCell ref="PWL140:PWN140"/>
    <mergeCell ref="PTV140:PTX140"/>
    <mergeCell ref="PTZ140:PUB140"/>
    <mergeCell ref="PUD140:PUF140"/>
    <mergeCell ref="PUH140:PUJ140"/>
    <mergeCell ref="PUL140:PUN140"/>
    <mergeCell ref="PUP140:PUR140"/>
    <mergeCell ref="PUT140:PUV140"/>
    <mergeCell ref="PUX140:PUZ140"/>
    <mergeCell ref="PVB140:PVD140"/>
    <mergeCell ref="PSL140:PSN140"/>
    <mergeCell ref="PSP140:PSR140"/>
    <mergeCell ref="PST140:PSV140"/>
    <mergeCell ref="PSX140:PSZ140"/>
    <mergeCell ref="PTB140:PTD140"/>
    <mergeCell ref="PTF140:PTH140"/>
    <mergeCell ref="PTJ140:PTL140"/>
    <mergeCell ref="PTN140:PTP140"/>
    <mergeCell ref="PTR140:PTT140"/>
    <mergeCell ref="PRB140:PRD140"/>
    <mergeCell ref="PRF140:PRH140"/>
    <mergeCell ref="PRJ140:PRL140"/>
    <mergeCell ref="PRN140:PRP140"/>
    <mergeCell ref="PRR140:PRT140"/>
    <mergeCell ref="PRV140:PRX140"/>
    <mergeCell ref="PRZ140:PSB140"/>
    <mergeCell ref="PSD140:PSF140"/>
    <mergeCell ref="PSH140:PSJ140"/>
    <mergeCell ref="QAT140:QAV140"/>
    <mergeCell ref="QAX140:QAZ140"/>
    <mergeCell ref="QBB140:QBD140"/>
    <mergeCell ref="QBF140:QBH140"/>
    <mergeCell ref="QBJ140:QBL140"/>
    <mergeCell ref="QBN140:QBP140"/>
    <mergeCell ref="QBR140:QBT140"/>
    <mergeCell ref="QBV140:QBX140"/>
    <mergeCell ref="QBZ140:QCB140"/>
    <mergeCell ref="PZJ140:PZL140"/>
    <mergeCell ref="PZN140:PZP140"/>
    <mergeCell ref="PZR140:PZT140"/>
    <mergeCell ref="PZV140:PZX140"/>
    <mergeCell ref="PZZ140:QAB140"/>
    <mergeCell ref="QAD140:QAF140"/>
    <mergeCell ref="QAH140:QAJ140"/>
    <mergeCell ref="QAL140:QAN140"/>
    <mergeCell ref="QAP140:QAR140"/>
    <mergeCell ref="PXZ140:PYB140"/>
    <mergeCell ref="PYD140:PYF140"/>
    <mergeCell ref="PYH140:PYJ140"/>
    <mergeCell ref="PYL140:PYN140"/>
    <mergeCell ref="PYP140:PYR140"/>
    <mergeCell ref="PYT140:PYV140"/>
    <mergeCell ref="PYX140:PYZ140"/>
    <mergeCell ref="PZB140:PZD140"/>
    <mergeCell ref="PZF140:PZH140"/>
    <mergeCell ref="PWP140:PWR140"/>
    <mergeCell ref="PWT140:PWV140"/>
    <mergeCell ref="PWX140:PWZ140"/>
    <mergeCell ref="PXB140:PXD140"/>
    <mergeCell ref="PXF140:PXH140"/>
    <mergeCell ref="PXJ140:PXL140"/>
    <mergeCell ref="PXN140:PXP140"/>
    <mergeCell ref="PXR140:PXT140"/>
    <mergeCell ref="PXV140:PXX140"/>
    <mergeCell ref="QGH140:QGJ140"/>
    <mergeCell ref="QGL140:QGN140"/>
    <mergeCell ref="QGP140:QGR140"/>
    <mergeCell ref="QGT140:QGV140"/>
    <mergeCell ref="QGX140:QGZ140"/>
    <mergeCell ref="QHB140:QHD140"/>
    <mergeCell ref="QHF140:QHH140"/>
    <mergeCell ref="QHJ140:QHL140"/>
    <mergeCell ref="QHN140:QHP140"/>
    <mergeCell ref="QEX140:QEZ140"/>
    <mergeCell ref="QFB140:QFD140"/>
    <mergeCell ref="QFF140:QFH140"/>
    <mergeCell ref="QFJ140:QFL140"/>
    <mergeCell ref="QFN140:QFP140"/>
    <mergeCell ref="QFR140:QFT140"/>
    <mergeCell ref="QFV140:QFX140"/>
    <mergeCell ref="QFZ140:QGB140"/>
    <mergeCell ref="QGD140:QGF140"/>
    <mergeCell ref="QDN140:QDP140"/>
    <mergeCell ref="QDR140:QDT140"/>
    <mergeCell ref="QDV140:QDX140"/>
    <mergeCell ref="QDZ140:QEB140"/>
    <mergeCell ref="QED140:QEF140"/>
    <mergeCell ref="QEH140:QEJ140"/>
    <mergeCell ref="QEL140:QEN140"/>
    <mergeCell ref="QEP140:QER140"/>
    <mergeCell ref="QET140:QEV140"/>
    <mergeCell ref="QCD140:QCF140"/>
    <mergeCell ref="QCH140:QCJ140"/>
    <mergeCell ref="QCL140:QCN140"/>
    <mergeCell ref="QCP140:QCR140"/>
    <mergeCell ref="QCT140:QCV140"/>
    <mergeCell ref="QCX140:QCZ140"/>
    <mergeCell ref="QDB140:QDD140"/>
    <mergeCell ref="QDF140:QDH140"/>
    <mergeCell ref="QDJ140:QDL140"/>
    <mergeCell ref="QLV140:QLX140"/>
    <mergeCell ref="QLZ140:QMB140"/>
    <mergeCell ref="QMD140:QMF140"/>
    <mergeCell ref="QMH140:QMJ140"/>
    <mergeCell ref="QML140:QMN140"/>
    <mergeCell ref="QMP140:QMR140"/>
    <mergeCell ref="QMT140:QMV140"/>
    <mergeCell ref="QMX140:QMZ140"/>
    <mergeCell ref="QNB140:QND140"/>
    <mergeCell ref="QKL140:QKN140"/>
    <mergeCell ref="QKP140:QKR140"/>
    <mergeCell ref="QKT140:QKV140"/>
    <mergeCell ref="QKX140:QKZ140"/>
    <mergeCell ref="QLB140:QLD140"/>
    <mergeCell ref="QLF140:QLH140"/>
    <mergeCell ref="QLJ140:QLL140"/>
    <mergeCell ref="QLN140:QLP140"/>
    <mergeCell ref="QLR140:QLT140"/>
    <mergeCell ref="QJB140:QJD140"/>
    <mergeCell ref="QJF140:QJH140"/>
    <mergeCell ref="QJJ140:QJL140"/>
    <mergeCell ref="QJN140:QJP140"/>
    <mergeCell ref="QJR140:QJT140"/>
    <mergeCell ref="QJV140:QJX140"/>
    <mergeCell ref="QJZ140:QKB140"/>
    <mergeCell ref="QKD140:QKF140"/>
    <mergeCell ref="QKH140:QKJ140"/>
    <mergeCell ref="QHR140:QHT140"/>
    <mergeCell ref="QHV140:QHX140"/>
    <mergeCell ref="QHZ140:QIB140"/>
    <mergeCell ref="QID140:QIF140"/>
    <mergeCell ref="QIH140:QIJ140"/>
    <mergeCell ref="QIL140:QIN140"/>
    <mergeCell ref="QIP140:QIR140"/>
    <mergeCell ref="QIT140:QIV140"/>
    <mergeCell ref="QIX140:QIZ140"/>
    <mergeCell ref="QRJ140:QRL140"/>
    <mergeCell ref="QRN140:QRP140"/>
    <mergeCell ref="QRR140:QRT140"/>
    <mergeCell ref="QRV140:QRX140"/>
    <mergeCell ref="QRZ140:QSB140"/>
    <mergeCell ref="QSD140:QSF140"/>
    <mergeCell ref="QSH140:QSJ140"/>
    <mergeCell ref="QSL140:QSN140"/>
    <mergeCell ref="QSP140:QSR140"/>
    <mergeCell ref="QPZ140:QQB140"/>
    <mergeCell ref="QQD140:QQF140"/>
    <mergeCell ref="QQH140:QQJ140"/>
    <mergeCell ref="QQL140:QQN140"/>
    <mergeCell ref="QQP140:QQR140"/>
    <mergeCell ref="QQT140:QQV140"/>
    <mergeCell ref="QQX140:QQZ140"/>
    <mergeCell ref="QRB140:QRD140"/>
    <mergeCell ref="QRF140:QRH140"/>
    <mergeCell ref="QOP140:QOR140"/>
    <mergeCell ref="QOT140:QOV140"/>
    <mergeCell ref="QOX140:QOZ140"/>
    <mergeCell ref="QPB140:QPD140"/>
    <mergeCell ref="QPF140:QPH140"/>
    <mergeCell ref="QPJ140:QPL140"/>
    <mergeCell ref="QPN140:QPP140"/>
    <mergeCell ref="QPR140:QPT140"/>
    <mergeCell ref="QPV140:QPX140"/>
    <mergeCell ref="QNF140:QNH140"/>
    <mergeCell ref="QNJ140:QNL140"/>
    <mergeCell ref="QNN140:QNP140"/>
    <mergeCell ref="QNR140:QNT140"/>
    <mergeCell ref="QNV140:QNX140"/>
    <mergeCell ref="QNZ140:QOB140"/>
    <mergeCell ref="QOD140:QOF140"/>
    <mergeCell ref="QOH140:QOJ140"/>
    <mergeCell ref="QOL140:QON140"/>
    <mergeCell ref="QWX140:QWZ140"/>
    <mergeCell ref="QXB140:QXD140"/>
    <mergeCell ref="QXF140:QXH140"/>
    <mergeCell ref="QXJ140:QXL140"/>
    <mergeCell ref="QXN140:QXP140"/>
    <mergeCell ref="QXR140:QXT140"/>
    <mergeCell ref="QXV140:QXX140"/>
    <mergeCell ref="QXZ140:QYB140"/>
    <mergeCell ref="QYD140:QYF140"/>
    <mergeCell ref="QVN140:QVP140"/>
    <mergeCell ref="QVR140:QVT140"/>
    <mergeCell ref="QVV140:QVX140"/>
    <mergeCell ref="QVZ140:QWB140"/>
    <mergeCell ref="QWD140:QWF140"/>
    <mergeCell ref="QWH140:QWJ140"/>
    <mergeCell ref="QWL140:QWN140"/>
    <mergeCell ref="QWP140:QWR140"/>
    <mergeCell ref="QWT140:QWV140"/>
    <mergeCell ref="QUD140:QUF140"/>
    <mergeCell ref="QUH140:QUJ140"/>
    <mergeCell ref="QUL140:QUN140"/>
    <mergeCell ref="QUP140:QUR140"/>
    <mergeCell ref="QUT140:QUV140"/>
    <mergeCell ref="QUX140:QUZ140"/>
    <mergeCell ref="QVB140:QVD140"/>
    <mergeCell ref="QVF140:QVH140"/>
    <mergeCell ref="QVJ140:QVL140"/>
    <mergeCell ref="QST140:QSV140"/>
    <mergeCell ref="QSX140:QSZ140"/>
    <mergeCell ref="QTB140:QTD140"/>
    <mergeCell ref="QTF140:QTH140"/>
    <mergeCell ref="QTJ140:QTL140"/>
    <mergeCell ref="QTN140:QTP140"/>
    <mergeCell ref="QTR140:QTT140"/>
    <mergeCell ref="QTV140:QTX140"/>
    <mergeCell ref="QTZ140:QUB140"/>
    <mergeCell ref="RCL140:RCN140"/>
    <mergeCell ref="RCP140:RCR140"/>
    <mergeCell ref="RCT140:RCV140"/>
    <mergeCell ref="RCX140:RCZ140"/>
    <mergeCell ref="RDB140:RDD140"/>
    <mergeCell ref="RDF140:RDH140"/>
    <mergeCell ref="RDJ140:RDL140"/>
    <mergeCell ref="RDN140:RDP140"/>
    <mergeCell ref="RDR140:RDT140"/>
    <mergeCell ref="RBB140:RBD140"/>
    <mergeCell ref="RBF140:RBH140"/>
    <mergeCell ref="RBJ140:RBL140"/>
    <mergeCell ref="RBN140:RBP140"/>
    <mergeCell ref="RBR140:RBT140"/>
    <mergeCell ref="RBV140:RBX140"/>
    <mergeCell ref="RBZ140:RCB140"/>
    <mergeCell ref="RCD140:RCF140"/>
    <mergeCell ref="RCH140:RCJ140"/>
    <mergeCell ref="QZR140:QZT140"/>
    <mergeCell ref="QZV140:QZX140"/>
    <mergeCell ref="QZZ140:RAB140"/>
    <mergeCell ref="RAD140:RAF140"/>
    <mergeCell ref="RAH140:RAJ140"/>
    <mergeCell ref="RAL140:RAN140"/>
    <mergeCell ref="RAP140:RAR140"/>
    <mergeCell ref="RAT140:RAV140"/>
    <mergeCell ref="RAX140:RAZ140"/>
    <mergeCell ref="QYH140:QYJ140"/>
    <mergeCell ref="QYL140:QYN140"/>
    <mergeCell ref="QYP140:QYR140"/>
    <mergeCell ref="QYT140:QYV140"/>
    <mergeCell ref="QYX140:QYZ140"/>
    <mergeCell ref="QZB140:QZD140"/>
    <mergeCell ref="QZF140:QZH140"/>
    <mergeCell ref="QZJ140:QZL140"/>
    <mergeCell ref="QZN140:QZP140"/>
    <mergeCell ref="RHZ140:RIB140"/>
    <mergeCell ref="RID140:RIF140"/>
    <mergeCell ref="RIH140:RIJ140"/>
    <mergeCell ref="RIL140:RIN140"/>
    <mergeCell ref="RIP140:RIR140"/>
    <mergeCell ref="RIT140:RIV140"/>
    <mergeCell ref="RIX140:RIZ140"/>
    <mergeCell ref="RJB140:RJD140"/>
    <mergeCell ref="RJF140:RJH140"/>
    <mergeCell ref="RGP140:RGR140"/>
    <mergeCell ref="RGT140:RGV140"/>
    <mergeCell ref="RGX140:RGZ140"/>
    <mergeCell ref="RHB140:RHD140"/>
    <mergeCell ref="RHF140:RHH140"/>
    <mergeCell ref="RHJ140:RHL140"/>
    <mergeCell ref="RHN140:RHP140"/>
    <mergeCell ref="RHR140:RHT140"/>
    <mergeCell ref="RHV140:RHX140"/>
    <mergeCell ref="RFF140:RFH140"/>
    <mergeCell ref="RFJ140:RFL140"/>
    <mergeCell ref="RFN140:RFP140"/>
    <mergeCell ref="RFR140:RFT140"/>
    <mergeCell ref="RFV140:RFX140"/>
    <mergeCell ref="RFZ140:RGB140"/>
    <mergeCell ref="RGD140:RGF140"/>
    <mergeCell ref="RGH140:RGJ140"/>
    <mergeCell ref="RGL140:RGN140"/>
    <mergeCell ref="RDV140:RDX140"/>
    <mergeCell ref="RDZ140:REB140"/>
    <mergeCell ref="RED140:REF140"/>
    <mergeCell ref="REH140:REJ140"/>
    <mergeCell ref="REL140:REN140"/>
    <mergeCell ref="REP140:RER140"/>
    <mergeCell ref="RET140:REV140"/>
    <mergeCell ref="REX140:REZ140"/>
    <mergeCell ref="RFB140:RFD140"/>
    <mergeCell ref="RNN140:RNP140"/>
    <mergeCell ref="RNR140:RNT140"/>
    <mergeCell ref="RNV140:RNX140"/>
    <mergeCell ref="RNZ140:ROB140"/>
    <mergeCell ref="ROD140:ROF140"/>
    <mergeCell ref="ROH140:ROJ140"/>
    <mergeCell ref="ROL140:RON140"/>
    <mergeCell ref="ROP140:ROR140"/>
    <mergeCell ref="ROT140:ROV140"/>
    <mergeCell ref="RMD140:RMF140"/>
    <mergeCell ref="RMH140:RMJ140"/>
    <mergeCell ref="RML140:RMN140"/>
    <mergeCell ref="RMP140:RMR140"/>
    <mergeCell ref="RMT140:RMV140"/>
    <mergeCell ref="RMX140:RMZ140"/>
    <mergeCell ref="RNB140:RND140"/>
    <mergeCell ref="RNF140:RNH140"/>
    <mergeCell ref="RNJ140:RNL140"/>
    <mergeCell ref="RKT140:RKV140"/>
    <mergeCell ref="RKX140:RKZ140"/>
    <mergeCell ref="RLB140:RLD140"/>
    <mergeCell ref="RLF140:RLH140"/>
    <mergeCell ref="RLJ140:RLL140"/>
    <mergeCell ref="RLN140:RLP140"/>
    <mergeCell ref="RLR140:RLT140"/>
    <mergeCell ref="RLV140:RLX140"/>
    <mergeCell ref="RLZ140:RMB140"/>
    <mergeCell ref="RJJ140:RJL140"/>
    <mergeCell ref="RJN140:RJP140"/>
    <mergeCell ref="RJR140:RJT140"/>
    <mergeCell ref="RJV140:RJX140"/>
    <mergeCell ref="RJZ140:RKB140"/>
    <mergeCell ref="RKD140:RKF140"/>
    <mergeCell ref="RKH140:RKJ140"/>
    <mergeCell ref="RKL140:RKN140"/>
    <mergeCell ref="RKP140:RKR140"/>
    <mergeCell ref="RTB140:RTD140"/>
    <mergeCell ref="RTF140:RTH140"/>
    <mergeCell ref="RTJ140:RTL140"/>
    <mergeCell ref="RTN140:RTP140"/>
    <mergeCell ref="RTR140:RTT140"/>
    <mergeCell ref="RTV140:RTX140"/>
    <mergeCell ref="RTZ140:RUB140"/>
    <mergeCell ref="RUD140:RUF140"/>
    <mergeCell ref="RUH140:RUJ140"/>
    <mergeCell ref="RRR140:RRT140"/>
    <mergeCell ref="RRV140:RRX140"/>
    <mergeCell ref="RRZ140:RSB140"/>
    <mergeCell ref="RSD140:RSF140"/>
    <mergeCell ref="RSH140:RSJ140"/>
    <mergeCell ref="RSL140:RSN140"/>
    <mergeCell ref="RSP140:RSR140"/>
    <mergeCell ref="RST140:RSV140"/>
    <mergeCell ref="RSX140:RSZ140"/>
    <mergeCell ref="RQH140:RQJ140"/>
    <mergeCell ref="RQL140:RQN140"/>
    <mergeCell ref="RQP140:RQR140"/>
    <mergeCell ref="RQT140:RQV140"/>
    <mergeCell ref="RQX140:RQZ140"/>
    <mergeCell ref="RRB140:RRD140"/>
    <mergeCell ref="RRF140:RRH140"/>
    <mergeCell ref="RRJ140:RRL140"/>
    <mergeCell ref="RRN140:RRP140"/>
    <mergeCell ref="ROX140:ROZ140"/>
    <mergeCell ref="RPB140:RPD140"/>
    <mergeCell ref="RPF140:RPH140"/>
    <mergeCell ref="RPJ140:RPL140"/>
    <mergeCell ref="RPN140:RPP140"/>
    <mergeCell ref="RPR140:RPT140"/>
    <mergeCell ref="RPV140:RPX140"/>
    <mergeCell ref="RPZ140:RQB140"/>
    <mergeCell ref="RQD140:RQF140"/>
    <mergeCell ref="RYP140:RYR140"/>
    <mergeCell ref="RYT140:RYV140"/>
    <mergeCell ref="RYX140:RYZ140"/>
    <mergeCell ref="RZB140:RZD140"/>
    <mergeCell ref="RZF140:RZH140"/>
    <mergeCell ref="RZJ140:RZL140"/>
    <mergeCell ref="RZN140:RZP140"/>
    <mergeCell ref="RZR140:RZT140"/>
    <mergeCell ref="RZV140:RZX140"/>
    <mergeCell ref="RXF140:RXH140"/>
    <mergeCell ref="RXJ140:RXL140"/>
    <mergeCell ref="RXN140:RXP140"/>
    <mergeCell ref="RXR140:RXT140"/>
    <mergeCell ref="RXV140:RXX140"/>
    <mergeCell ref="RXZ140:RYB140"/>
    <mergeCell ref="RYD140:RYF140"/>
    <mergeCell ref="RYH140:RYJ140"/>
    <mergeCell ref="RYL140:RYN140"/>
    <mergeCell ref="RVV140:RVX140"/>
    <mergeCell ref="RVZ140:RWB140"/>
    <mergeCell ref="RWD140:RWF140"/>
    <mergeCell ref="RWH140:RWJ140"/>
    <mergeCell ref="RWL140:RWN140"/>
    <mergeCell ref="RWP140:RWR140"/>
    <mergeCell ref="RWT140:RWV140"/>
    <mergeCell ref="RWX140:RWZ140"/>
    <mergeCell ref="RXB140:RXD140"/>
    <mergeCell ref="RUL140:RUN140"/>
    <mergeCell ref="RUP140:RUR140"/>
    <mergeCell ref="RUT140:RUV140"/>
    <mergeCell ref="RUX140:RUZ140"/>
    <mergeCell ref="RVB140:RVD140"/>
    <mergeCell ref="RVF140:RVH140"/>
    <mergeCell ref="RVJ140:RVL140"/>
    <mergeCell ref="RVN140:RVP140"/>
    <mergeCell ref="RVR140:RVT140"/>
    <mergeCell ref="SED140:SEF140"/>
    <mergeCell ref="SEH140:SEJ140"/>
    <mergeCell ref="SEL140:SEN140"/>
    <mergeCell ref="SEP140:SER140"/>
    <mergeCell ref="SET140:SEV140"/>
    <mergeCell ref="SEX140:SEZ140"/>
    <mergeCell ref="SFB140:SFD140"/>
    <mergeCell ref="SFF140:SFH140"/>
    <mergeCell ref="SFJ140:SFL140"/>
    <mergeCell ref="SCT140:SCV140"/>
    <mergeCell ref="SCX140:SCZ140"/>
    <mergeCell ref="SDB140:SDD140"/>
    <mergeCell ref="SDF140:SDH140"/>
    <mergeCell ref="SDJ140:SDL140"/>
    <mergeCell ref="SDN140:SDP140"/>
    <mergeCell ref="SDR140:SDT140"/>
    <mergeCell ref="SDV140:SDX140"/>
    <mergeCell ref="SDZ140:SEB140"/>
    <mergeCell ref="SBJ140:SBL140"/>
    <mergeCell ref="SBN140:SBP140"/>
    <mergeCell ref="SBR140:SBT140"/>
    <mergeCell ref="SBV140:SBX140"/>
    <mergeCell ref="SBZ140:SCB140"/>
    <mergeCell ref="SCD140:SCF140"/>
    <mergeCell ref="SCH140:SCJ140"/>
    <mergeCell ref="SCL140:SCN140"/>
    <mergeCell ref="SCP140:SCR140"/>
    <mergeCell ref="RZZ140:SAB140"/>
    <mergeCell ref="SAD140:SAF140"/>
    <mergeCell ref="SAH140:SAJ140"/>
    <mergeCell ref="SAL140:SAN140"/>
    <mergeCell ref="SAP140:SAR140"/>
    <mergeCell ref="SAT140:SAV140"/>
    <mergeCell ref="SAX140:SAZ140"/>
    <mergeCell ref="SBB140:SBD140"/>
    <mergeCell ref="SBF140:SBH140"/>
    <mergeCell ref="SJR140:SJT140"/>
    <mergeCell ref="SJV140:SJX140"/>
    <mergeCell ref="SJZ140:SKB140"/>
    <mergeCell ref="SKD140:SKF140"/>
    <mergeCell ref="SKH140:SKJ140"/>
    <mergeCell ref="SKL140:SKN140"/>
    <mergeCell ref="SKP140:SKR140"/>
    <mergeCell ref="SKT140:SKV140"/>
    <mergeCell ref="SKX140:SKZ140"/>
    <mergeCell ref="SIH140:SIJ140"/>
    <mergeCell ref="SIL140:SIN140"/>
    <mergeCell ref="SIP140:SIR140"/>
    <mergeCell ref="SIT140:SIV140"/>
    <mergeCell ref="SIX140:SIZ140"/>
    <mergeCell ref="SJB140:SJD140"/>
    <mergeCell ref="SJF140:SJH140"/>
    <mergeCell ref="SJJ140:SJL140"/>
    <mergeCell ref="SJN140:SJP140"/>
    <mergeCell ref="SGX140:SGZ140"/>
    <mergeCell ref="SHB140:SHD140"/>
    <mergeCell ref="SHF140:SHH140"/>
    <mergeCell ref="SHJ140:SHL140"/>
    <mergeCell ref="SHN140:SHP140"/>
    <mergeCell ref="SHR140:SHT140"/>
    <mergeCell ref="SHV140:SHX140"/>
    <mergeCell ref="SHZ140:SIB140"/>
    <mergeCell ref="SID140:SIF140"/>
    <mergeCell ref="SFN140:SFP140"/>
    <mergeCell ref="SFR140:SFT140"/>
    <mergeCell ref="SFV140:SFX140"/>
    <mergeCell ref="SFZ140:SGB140"/>
    <mergeCell ref="SGD140:SGF140"/>
    <mergeCell ref="SGH140:SGJ140"/>
    <mergeCell ref="SGL140:SGN140"/>
    <mergeCell ref="SGP140:SGR140"/>
    <mergeCell ref="SGT140:SGV140"/>
    <mergeCell ref="SPF140:SPH140"/>
    <mergeCell ref="SPJ140:SPL140"/>
    <mergeCell ref="SPN140:SPP140"/>
    <mergeCell ref="SPR140:SPT140"/>
    <mergeCell ref="SPV140:SPX140"/>
    <mergeCell ref="SPZ140:SQB140"/>
    <mergeCell ref="SQD140:SQF140"/>
    <mergeCell ref="SQH140:SQJ140"/>
    <mergeCell ref="SQL140:SQN140"/>
    <mergeCell ref="SNV140:SNX140"/>
    <mergeCell ref="SNZ140:SOB140"/>
    <mergeCell ref="SOD140:SOF140"/>
    <mergeCell ref="SOH140:SOJ140"/>
    <mergeCell ref="SOL140:SON140"/>
    <mergeCell ref="SOP140:SOR140"/>
    <mergeCell ref="SOT140:SOV140"/>
    <mergeCell ref="SOX140:SOZ140"/>
    <mergeCell ref="SPB140:SPD140"/>
    <mergeCell ref="SML140:SMN140"/>
    <mergeCell ref="SMP140:SMR140"/>
    <mergeCell ref="SMT140:SMV140"/>
    <mergeCell ref="SMX140:SMZ140"/>
    <mergeCell ref="SNB140:SND140"/>
    <mergeCell ref="SNF140:SNH140"/>
    <mergeCell ref="SNJ140:SNL140"/>
    <mergeCell ref="SNN140:SNP140"/>
    <mergeCell ref="SNR140:SNT140"/>
    <mergeCell ref="SLB140:SLD140"/>
    <mergeCell ref="SLF140:SLH140"/>
    <mergeCell ref="SLJ140:SLL140"/>
    <mergeCell ref="SLN140:SLP140"/>
    <mergeCell ref="SLR140:SLT140"/>
    <mergeCell ref="SLV140:SLX140"/>
    <mergeCell ref="SLZ140:SMB140"/>
    <mergeCell ref="SMD140:SMF140"/>
    <mergeCell ref="SMH140:SMJ140"/>
    <mergeCell ref="SUT140:SUV140"/>
    <mergeCell ref="SUX140:SUZ140"/>
    <mergeCell ref="SVB140:SVD140"/>
    <mergeCell ref="SVF140:SVH140"/>
    <mergeCell ref="SVJ140:SVL140"/>
    <mergeCell ref="SVN140:SVP140"/>
    <mergeCell ref="SVR140:SVT140"/>
    <mergeCell ref="SVV140:SVX140"/>
    <mergeCell ref="SVZ140:SWB140"/>
    <mergeCell ref="STJ140:STL140"/>
    <mergeCell ref="STN140:STP140"/>
    <mergeCell ref="STR140:STT140"/>
    <mergeCell ref="STV140:STX140"/>
    <mergeCell ref="STZ140:SUB140"/>
    <mergeCell ref="SUD140:SUF140"/>
    <mergeCell ref="SUH140:SUJ140"/>
    <mergeCell ref="SUL140:SUN140"/>
    <mergeCell ref="SUP140:SUR140"/>
    <mergeCell ref="SRZ140:SSB140"/>
    <mergeCell ref="SSD140:SSF140"/>
    <mergeCell ref="SSH140:SSJ140"/>
    <mergeCell ref="SSL140:SSN140"/>
    <mergeCell ref="SSP140:SSR140"/>
    <mergeCell ref="SST140:SSV140"/>
    <mergeCell ref="SSX140:SSZ140"/>
    <mergeCell ref="STB140:STD140"/>
    <mergeCell ref="STF140:STH140"/>
    <mergeCell ref="SQP140:SQR140"/>
    <mergeCell ref="SQT140:SQV140"/>
    <mergeCell ref="SQX140:SQZ140"/>
    <mergeCell ref="SRB140:SRD140"/>
    <mergeCell ref="SRF140:SRH140"/>
    <mergeCell ref="SRJ140:SRL140"/>
    <mergeCell ref="SRN140:SRP140"/>
    <mergeCell ref="SRR140:SRT140"/>
    <mergeCell ref="SRV140:SRX140"/>
    <mergeCell ref="TAH140:TAJ140"/>
    <mergeCell ref="TAL140:TAN140"/>
    <mergeCell ref="TAP140:TAR140"/>
    <mergeCell ref="TAT140:TAV140"/>
    <mergeCell ref="TAX140:TAZ140"/>
    <mergeCell ref="TBB140:TBD140"/>
    <mergeCell ref="TBF140:TBH140"/>
    <mergeCell ref="TBJ140:TBL140"/>
    <mergeCell ref="TBN140:TBP140"/>
    <mergeCell ref="SYX140:SYZ140"/>
    <mergeCell ref="SZB140:SZD140"/>
    <mergeCell ref="SZF140:SZH140"/>
    <mergeCell ref="SZJ140:SZL140"/>
    <mergeCell ref="SZN140:SZP140"/>
    <mergeCell ref="SZR140:SZT140"/>
    <mergeCell ref="SZV140:SZX140"/>
    <mergeCell ref="SZZ140:TAB140"/>
    <mergeCell ref="TAD140:TAF140"/>
    <mergeCell ref="SXN140:SXP140"/>
    <mergeCell ref="SXR140:SXT140"/>
    <mergeCell ref="SXV140:SXX140"/>
    <mergeCell ref="SXZ140:SYB140"/>
    <mergeCell ref="SYD140:SYF140"/>
    <mergeCell ref="SYH140:SYJ140"/>
    <mergeCell ref="SYL140:SYN140"/>
    <mergeCell ref="SYP140:SYR140"/>
    <mergeCell ref="SYT140:SYV140"/>
    <mergeCell ref="SWD140:SWF140"/>
    <mergeCell ref="SWH140:SWJ140"/>
    <mergeCell ref="SWL140:SWN140"/>
    <mergeCell ref="SWP140:SWR140"/>
    <mergeCell ref="SWT140:SWV140"/>
    <mergeCell ref="SWX140:SWZ140"/>
    <mergeCell ref="SXB140:SXD140"/>
    <mergeCell ref="SXF140:SXH140"/>
    <mergeCell ref="SXJ140:SXL140"/>
    <mergeCell ref="TFV140:TFX140"/>
    <mergeCell ref="TFZ140:TGB140"/>
    <mergeCell ref="TGD140:TGF140"/>
    <mergeCell ref="TGH140:TGJ140"/>
    <mergeCell ref="TGL140:TGN140"/>
    <mergeCell ref="TGP140:TGR140"/>
    <mergeCell ref="TGT140:TGV140"/>
    <mergeCell ref="TGX140:TGZ140"/>
    <mergeCell ref="THB140:THD140"/>
    <mergeCell ref="TEL140:TEN140"/>
    <mergeCell ref="TEP140:TER140"/>
    <mergeCell ref="TET140:TEV140"/>
    <mergeCell ref="TEX140:TEZ140"/>
    <mergeCell ref="TFB140:TFD140"/>
    <mergeCell ref="TFF140:TFH140"/>
    <mergeCell ref="TFJ140:TFL140"/>
    <mergeCell ref="TFN140:TFP140"/>
    <mergeCell ref="TFR140:TFT140"/>
    <mergeCell ref="TDB140:TDD140"/>
    <mergeCell ref="TDF140:TDH140"/>
    <mergeCell ref="TDJ140:TDL140"/>
    <mergeCell ref="TDN140:TDP140"/>
    <mergeCell ref="TDR140:TDT140"/>
    <mergeCell ref="TDV140:TDX140"/>
    <mergeCell ref="TDZ140:TEB140"/>
    <mergeCell ref="TED140:TEF140"/>
    <mergeCell ref="TEH140:TEJ140"/>
    <mergeCell ref="TBR140:TBT140"/>
    <mergeCell ref="TBV140:TBX140"/>
    <mergeCell ref="TBZ140:TCB140"/>
    <mergeCell ref="TCD140:TCF140"/>
    <mergeCell ref="TCH140:TCJ140"/>
    <mergeCell ref="TCL140:TCN140"/>
    <mergeCell ref="TCP140:TCR140"/>
    <mergeCell ref="TCT140:TCV140"/>
    <mergeCell ref="TCX140:TCZ140"/>
    <mergeCell ref="TLJ140:TLL140"/>
    <mergeCell ref="TLN140:TLP140"/>
    <mergeCell ref="TLR140:TLT140"/>
    <mergeCell ref="TLV140:TLX140"/>
    <mergeCell ref="TLZ140:TMB140"/>
    <mergeCell ref="TMD140:TMF140"/>
    <mergeCell ref="TMH140:TMJ140"/>
    <mergeCell ref="TML140:TMN140"/>
    <mergeCell ref="TMP140:TMR140"/>
    <mergeCell ref="TJZ140:TKB140"/>
    <mergeCell ref="TKD140:TKF140"/>
    <mergeCell ref="TKH140:TKJ140"/>
    <mergeCell ref="TKL140:TKN140"/>
    <mergeCell ref="TKP140:TKR140"/>
    <mergeCell ref="TKT140:TKV140"/>
    <mergeCell ref="TKX140:TKZ140"/>
    <mergeCell ref="TLB140:TLD140"/>
    <mergeCell ref="TLF140:TLH140"/>
    <mergeCell ref="TIP140:TIR140"/>
    <mergeCell ref="TIT140:TIV140"/>
    <mergeCell ref="TIX140:TIZ140"/>
    <mergeCell ref="TJB140:TJD140"/>
    <mergeCell ref="TJF140:TJH140"/>
    <mergeCell ref="TJJ140:TJL140"/>
    <mergeCell ref="TJN140:TJP140"/>
    <mergeCell ref="TJR140:TJT140"/>
    <mergeCell ref="TJV140:TJX140"/>
    <mergeCell ref="THF140:THH140"/>
    <mergeCell ref="THJ140:THL140"/>
    <mergeCell ref="THN140:THP140"/>
    <mergeCell ref="THR140:THT140"/>
    <mergeCell ref="THV140:THX140"/>
    <mergeCell ref="THZ140:TIB140"/>
    <mergeCell ref="TID140:TIF140"/>
    <mergeCell ref="TIH140:TIJ140"/>
    <mergeCell ref="TIL140:TIN140"/>
    <mergeCell ref="TQX140:TQZ140"/>
    <mergeCell ref="TRB140:TRD140"/>
    <mergeCell ref="TRF140:TRH140"/>
    <mergeCell ref="TRJ140:TRL140"/>
    <mergeCell ref="TRN140:TRP140"/>
    <mergeCell ref="TRR140:TRT140"/>
    <mergeCell ref="TRV140:TRX140"/>
    <mergeCell ref="TRZ140:TSB140"/>
    <mergeCell ref="TSD140:TSF140"/>
    <mergeCell ref="TPN140:TPP140"/>
    <mergeCell ref="TPR140:TPT140"/>
    <mergeCell ref="TPV140:TPX140"/>
    <mergeCell ref="TPZ140:TQB140"/>
    <mergeCell ref="TQD140:TQF140"/>
    <mergeCell ref="TQH140:TQJ140"/>
    <mergeCell ref="TQL140:TQN140"/>
    <mergeCell ref="TQP140:TQR140"/>
    <mergeCell ref="TQT140:TQV140"/>
    <mergeCell ref="TOD140:TOF140"/>
    <mergeCell ref="TOH140:TOJ140"/>
    <mergeCell ref="TOL140:TON140"/>
    <mergeCell ref="TOP140:TOR140"/>
    <mergeCell ref="TOT140:TOV140"/>
    <mergeCell ref="TOX140:TOZ140"/>
    <mergeCell ref="TPB140:TPD140"/>
    <mergeCell ref="TPF140:TPH140"/>
    <mergeCell ref="TPJ140:TPL140"/>
    <mergeCell ref="TMT140:TMV140"/>
    <mergeCell ref="TMX140:TMZ140"/>
    <mergeCell ref="TNB140:TND140"/>
    <mergeCell ref="TNF140:TNH140"/>
    <mergeCell ref="TNJ140:TNL140"/>
    <mergeCell ref="TNN140:TNP140"/>
    <mergeCell ref="TNR140:TNT140"/>
    <mergeCell ref="TNV140:TNX140"/>
    <mergeCell ref="TNZ140:TOB140"/>
    <mergeCell ref="TWL140:TWN140"/>
    <mergeCell ref="TWP140:TWR140"/>
    <mergeCell ref="TWT140:TWV140"/>
    <mergeCell ref="TWX140:TWZ140"/>
    <mergeCell ref="TXB140:TXD140"/>
    <mergeCell ref="TXF140:TXH140"/>
    <mergeCell ref="TXJ140:TXL140"/>
    <mergeCell ref="TXN140:TXP140"/>
    <mergeCell ref="TXR140:TXT140"/>
    <mergeCell ref="TVB140:TVD140"/>
    <mergeCell ref="TVF140:TVH140"/>
    <mergeCell ref="TVJ140:TVL140"/>
    <mergeCell ref="TVN140:TVP140"/>
    <mergeCell ref="TVR140:TVT140"/>
    <mergeCell ref="TVV140:TVX140"/>
    <mergeCell ref="TVZ140:TWB140"/>
    <mergeCell ref="TWD140:TWF140"/>
    <mergeCell ref="TWH140:TWJ140"/>
    <mergeCell ref="TTR140:TTT140"/>
    <mergeCell ref="TTV140:TTX140"/>
    <mergeCell ref="TTZ140:TUB140"/>
    <mergeCell ref="TUD140:TUF140"/>
    <mergeCell ref="TUH140:TUJ140"/>
    <mergeCell ref="TUL140:TUN140"/>
    <mergeCell ref="TUP140:TUR140"/>
    <mergeCell ref="TUT140:TUV140"/>
    <mergeCell ref="TUX140:TUZ140"/>
    <mergeCell ref="TSH140:TSJ140"/>
    <mergeCell ref="TSL140:TSN140"/>
    <mergeCell ref="TSP140:TSR140"/>
    <mergeCell ref="TST140:TSV140"/>
    <mergeCell ref="TSX140:TSZ140"/>
    <mergeCell ref="TTB140:TTD140"/>
    <mergeCell ref="TTF140:TTH140"/>
    <mergeCell ref="TTJ140:TTL140"/>
    <mergeCell ref="TTN140:TTP140"/>
    <mergeCell ref="UBZ140:UCB140"/>
    <mergeCell ref="UCD140:UCF140"/>
    <mergeCell ref="UCH140:UCJ140"/>
    <mergeCell ref="UCL140:UCN140"/>
    <mergeCell ref="UCP140:UCR140"/>
    <mergeCell ref="UCT140:UCV140"/>
    <mergeCell ref="UCX140:UCZ140"/>
    <mergeCell ref="UDB140:UDD140"/>
    <mergeCell ref="UDF140:UDH140"/>
    <mergeCell ref="UAP140:UAR140"/>
    <mergeCell ref="UAT140:UAV140"/>
    <mergeCell ref="UAX140:UAZ140"/>
    <mergeCell ref="UBB140:UBD140"/>
    <mergeCell ref="UBF140:UBH140"/>
    <mergeCell ref="UBJ140:UBL140"/>
    <mergeCell ref="UBN140:UBP140"/>
    <mergeCell ref="UBR140:UBT140"/>
    <mergeCell ref="UBV140:UBX140"/>
    <mergeCell ref="TZF140:TZH140"/>
    <mergeCell ref="TZJ140:TZL140"/>
    <mergeCell ref="TZN140:TZP140"/>
    <mergeCell ref="TZR140:TZT140"/>
    <mergeCell ref="TZV140:TZX140"/>
    <mergeCell ref="TZZ140:UAB140"/>
    <mergeCell ref="UAD140:UAF140"/>
    <mergeCell ref="UAH140:UAJ140"/>
    <mergeCell ref="UAL140:UAN140"/>
    <mergeCell ref="TXV140:TXX140"/>
    <mergeCell ref="TXZ140:TYB140"/>
    <mergeCell ref="TYD140:TYF140"/>
    <mergeCell ref="TYH140:TYJ140"/>
    <mergeCell ref="TYL140:TYN140"/>
    <mergeCell ref="TYP140:TYR140"/>
    <mergeCell ref="TYT140:TYV140"/>
    <mergeCell ref="TYX140:TYZ140"/>
    <mergeCell ref="TZB140:TZD140"/>
    <mergeCell ref="UHN140:UHP140"/>
    <mergeCell ref="UHR140:UHT140"/>
    <mergeCell ref="UHV140:UHX140"/>
    <mergeCell ref="UHZ140:UIB140"/>
    <mergeCell ref="UID140:UIF140"/>
    <mergeCell ref="UIH140:UIJ140"/>
    <mergeCell ref="UIL140:UIN140"/>
    <mergeCell ref="UIP140:UIR140"/>
    <mergeCell ref="UIT140:UIV140"/>
    <mergeCell ref="UGD140:UGF140"/>
    <mergeCell ref="UGH140:UGJ140"/>
    <mergeCell ref="UGL140:UGN140"/>
    <mergeCell ref="UGP140:UGR140"/>
    <mergeCell ref="UGT140:UGV140"/>
    <mergeCell ref="UGX140:UGZ140"/>
    <mergeCell ref="UHB140:UHD140"/>
    <mergeCell ref="UHF140:UHH140"/>
    <mergeCell ref="UHJ140:UHL140"/>
    <mergeCell ref="UET140:UEV140"/>
    <mergeCell ref="UEX140:UEZ140"/>
    <mergeCell ref="UFB140:UFD140"/>
    <mergeCell ref="UFF140:UFH140"/>
    <mergeCell ref="UFJ140:UFL140"/>
    <mergeCell ref="UFN140:UFP140"/>
    <mergeCell ref="UFR140:UFT140"/>
    <mergeCell ref="UFV140:UFX140"/>
    <mergeCell ref="UFZ140:UGB140"/>
    <mergeCell ref="UDJ140:UDL140"/>
    <mergeCell ref="UDN140:UDP140"/>
    <mergeCell ref="UDR140:UDT140"/>
    <mergeCell ref="UDV140:UDX140"/>
    <mergeCell ref="UDZ140:UEB140"/>
    <mergeCell ref="UED140:UEF140"/>
    <mergeCell ref="UEH140:UEJ140"/>
    <mergeCell ref="UEL140:UEN140"/>
    <mergeCell ref="UEP140:UER140"/>
    <mergeCell ref="UNB140:UND140"/>
    <mergeCell ref="UNF140:UNH140"/>
    <mergeCell ref="UNJ140:UNL140"/>
    <mergeCell ref="UNN140:UNP140"/>
    <mergeCell ref="UNR140:UNT140"/>
    <mergeCell ref="UNV140:UNX140"/>
    <mergeCell ref="UNZ140:UOB140"/>
    <mergeCell ref="UOD140:UOF140"/>
    <mergeCell ref="UOH140:UOJ140"/>
    <mergeCell ref="ULR140:ULT140"/>
    <mergeCell ref="ULV140:ULX140"/>
    <mergeCell ref="ULZ140:UMB140"/>
    <mergeCell ref="UMD140:UMF140"/>
    <mergeCell ref="UMH140:UMJ140"/>
    <mergeCell ref="UML140:UMN140"/>
    <mergeCell ref="UMP140:UMR140"/>
    <mergeCell ref="UMT140:UMV140"/>
    <mergeCell ref="UMX140:UMZ140"/>
    <mergeCell ref="UKH140:UKJ140"/>
    <mergeCell ref="UKL140:UKN140"/>
    <mergeCell ref="UKP140:UKR140"/>
    <mergeCell ref="UKT140:UKV140"/>
    <mergeCell ref="UKX140:UKZ140"/>
    <mergeCell ref="ULB140:ULD140"/>
    <mergeCell ref="ULF140:ULH140"/>
    <mergeCell ref="ULJ140:ULL140"/>
    <mergeCell ref="ULN140:ULP140"/>
    <mergeCell ref="UIX140:UIZ140"/>
    <mergeCell ref="UJB140:UJD140"/>
    <mergeCell ref="UJF140:UJH140"/>
    <mergeCell ref="UJJ140:UJL140"/>
    <mergeCell ref="UJN140:UJP140"/>
    <mergeCell ref="UJR140:UJT140"/>
    <mergeCell ref="UJV140:UJX140"/>
    <mergeCell ref="UJZ140:UKB140"/>
    <mergeCell ref="UKD140:UKF140"/>
    <mergeCell ref="USP140:USR140"/>
    <mergeCell ref="UST140:USV140"/>
    <mergeCell ref="USX140:USZ140"/>
    <mergeCell ref="UTB140:UTD140"/>
    <mergeCell ref="UTF140:UTH140"/>
    <mergeCell ref="UTJ140:UTL140"/>
    <mergeCell ref="UTN140:UTP140"/>
    <mergeCell ref="UTR140:UTT140"/>
    <mergeCell ref="UTV140:UTX140"/>
    <mergeCell ref="URF140:URH140"/>
    <mergeCell ref="URJ140:URL140"/>
    <mergeCell ref="URN140:URP140"/>
    <mergeCell ref="URR140:URT140"/>
    <mergeCell ref="URV140:URX140"/>
    <mergeCell ref="URZ140:USB140"/>
    <mergeCell ref="USD140:USF140"/>
    <mergeCell ref="USH140:USJ140"/>
    <mergeCell ref="USL140:USN140"/>
    <mergeCell ref="UPV140:UPX140"/>
    <mergeCell ref="UPZ140:UQB140"/>
    <mergeCell ref="UQD140:UQF140"/>
    <mergeCell ref="UQH140:UQJ140"/>
    <mergeCell ref="UQL140:UQN140"/>
    <mergeCell ref="UQP140:UQR140"/>
    <mergeCell ref="UQT140:UQV140"/>
    <mergeCell ref="UQX140:UQZ140"/>
    <mergeCell ref="URB140:URD140"/>
    <mergeCell ref="UOL140:UON140"/>
    <mergeCell ref="UOP140:UOR140"/>
    <mergeCell ref="UOT140:UOV140"/>
    <mergeCell ref="UOX140:UOZ140"/>
    <mergeCell ref="UPB140:UPD140"/>
    <mergeCell ref="UPF140:UPH140"/>
    <mergeCell ref="UPJ140:UPL140"/>
    <mergeCell ref="UPN140:UPP140"/>
    <mergeCell ref="UPR140:UPT140"/>
    <mergeCell ref="UYD140:UYF140"/>
    <mergeCell ref="UYH140:UYJ140"/>
    <mergeCell ref="UYL140:UYN140"/>
    <mergeCell ref="UYP140:UYR140"/>
    <mergeCell ref="UYT140:UYV140"/>
    <mergeCell ref="UYX140:UYZ140"/>
    <mergeCell ref="UZB140:UZD140"/>
    <mergeCell ref="UZF140:UZH140"/>
    <mergeCell ref="UZJ140:UZL140"/>
    <mergeCell ref="UWT140:UWV140"/>
    <mergeCell ref="UWX140:UWZ140"/>
    <mergeCell ref="UXB140:UXD140"/>
    <mergeCell ref="UXF140:UXH140"/>
    <mergeCell ref="UXJ140:UXL140"/>
    <mergeCell ref="UXN140:UXP140"/>
    <mergeCell ref="UXR140:UXT140"/>
    <mergeCell ref="UXV140:UXX140"/>
    <mergeCell ref="UXZ140:UYB140"/>
    <mergeCell ref="UVJ140:UVL140"/>
    <mergeCell ref="UVN140:UVP140"/>
    <mergeCell ref="UVR140:UVT140"/>
    <mergeCell ref="UVV140:UVX140"/>
    <mergeCell ref="UVZ140:UWB140"/>
    <mergeCell ref="UWD140:UWF140"/>
    <mergeCell ref="UWH140:UWJ140"/>
    <mergeCell ref="UWL140:UWN140"/>
    <mergeCell ref="UWP140:UWR140"/>
    <mergeCell ref="UTZ140:UUB140"/>
    <mergeCell ref="UUD140:UUF140"/>
    <mergeCell ref="UUH140:UUJ140"/>
    <mergeCell ref="UUL140:UUN140"/>
    <mergeCell ref="UUP140:UUR140"/>
    <mergeCell ref="UUT140:UUV140"/>
    <mergeCell ref="UUX140:UUZ140"/>
    <mergeCell ref="UVB140:UVD140"/>
    <mergeCell ref="UVF140:UVH140"/>
    <mergeCell ref="VDR140:VDT140"/>
    <mergeCell ref="VDV140:VDX140"/>
    <mergeCell ref="VDZ140:VEB140"/>
    <mergeCell ref="VED140:VEF140"/>
    <mergeCell ref="VEH140:VEJ140"/>
    <mergeCell ref="VEL140:VEN140"/>
    <mergeCell ref="VEP140:VER140"/>
    <mergeCell ref="VET140:VEV140"/>
    <mergeCell ref="VEX140:VEZ140"/>
    <mergeCell ref="VCH140:VCJ140"/>
    <mergeCell ref="VCL140:VCN140"/>
    <mergeCell ref="VCP140:VCR140"/>
    <mergeCell ref="VCT140:VCV140"/>
    <mergeCell ref="VCX140:VCZ140"/>
    <mergeCell ref="VDB140:VDD140"/>
    <mergeCell ref="VDF140:VDH140"/>
    <mergeCell ref="VDJ140:VDL140"/>
    <mergeCell ref="VDN140:VDP140"/>
    <mergeCell ref="VAX140:VAZ140"/>
    <mergeCell ref="VBB140:VBD140"/>
    <mergeCell ref="VBF140:VBH140"/>
    <mergeCell ref="VBJ140:VBL140"/>
    <mergeCell ref="VBN140:VBP140"/>
    <mergeCell ref="VBR140:VBT140"/>
    <mergeCell ref="VBV140:VBX140"/>
    <mergeCell ref="VBZ140:VCB140"/>
    <mergeCell ref="VCD140:VCF140"/>
    <mergeCell ref="UZN140:UZP140"/>
    <mergeCell ref="UZR140:UZT140"/>
    <mergeCell ref="UZV140:UZX140"/>
    <mergeCell ref="UZZ140:VAB140"/>
    <mergeCell ref="VAD140:VAF140"/>
    <mergeCell ref="VAH140:VAJ140"/>
    <mergeCell ref="VAL140:VAN140"/>
    <mergeCell ref="VAP140:VAR140"/>
    <mergeCell ref="VAT140:VAV140"/>
    <mergeCell ref="VJF140:VJH140"/>
    <mergeCell ref="VJJ140:VJL140"/>
    <mergeCell ref="VJN140:VJP140"/>
    <mergeCell ref="VJR140:VJT140"/>
    <mergeCell ref="VJV140:VJX140"/>
    <mergeCell ref="VJZ140:VKB140"/>
    <mergeCell ref="VKD140:VKF140"/>
    <mergeCell ref="VKH140:VKJ140"/>
    <mergeCell ref="VKL140:VKN140"/>
    <mergeCell ref="VHV140:VHX140"/>
    <mergeCell ref="VHZ140:VIB140"/>
    <mergeCell ref="VID140:VIF140"/>
    <mergeCell ref="VIH140:VIJ140"/>
    <mergeCell ref="VIL140:VIN140"/>
    <mergeCell ref="VIP140:VIR140"/>
    <mergeCell ref="VIT140:VIV140"/>
    <mergeCell ref="VIX140:VIZ140"/>
    <mergeCell ref="VJB140:VJD140"/>
    <mergeCell ref="VGL140:VGN140"/>
    <mergeCell ref="VGP140:VGR140"/>
    <mergeCell ref="VGT140:VGV140"/>
    <mergeCell ref="VGX140:VGZ140"/>
    <mergeCell ref="VHB140:VHD140"/>
    <mergeCell ref="VHF140:VHH140"/>
    <mergeCell ref="VHJ140:VHL140"/>
    <mergeCell ref="VHN140:VHP140"/>
    <mergeCell ref="VHR140:VHT140"/>
    <mergeCell ref="VFB140:VFD140"/>
    <mergeCell ref="VFF140:VFH140"/>
    <mergeCell ref="VFJ140:VFL140"/>
    <mergeCell ref="VFN140:VFP140"/>
    <mergeCell ref="VFR140:VFT140"/>
    <mergeCell ref="VFV140:VFX140"/>
    <mergeCell ref="VFZ140:VGB140"/>
    <mergeCell ref="VGD140:VGF140"/>
    <mergeCell ref="VGH140:VGJ140"/>
    <mergeCell ref="VOT140:VOV140"/>
    <mergeCell ref="VOX140:VOZ140"/>
    <mergeCell ref="VPB140:VPD140"/>
    <mergeCell ref="VPF140:VPH140"/>
    <mergeCell ref="VPJ140:VPL140"/>
    <mergeCell ref="VPN140:VPP140"/>
    <mergeCell ref="VPR140:VPT140"/>
    <mergeCell ref="VPV140:VPX140"/>
    <mergeCell ref="VPZ140:VQB140"/>
    <mergeCell ref="VNJ140:VNL140"/>
    <mergeCell ref="VNN140:VNP140"/>
    <mergeCell ref="VNR140:VNT140"/>
    <mergeCell ref="VNV140:VNX140"/>
    <mergeCell ref="VNZ140:VOB140"/>
    <mergeCell ref="VOD140:VOF140"/>
    <mergeCell ref="VOH140:VOJ140"/>
    <mergeCell ref="VOL140:VON140"/>
    <mergeCell ref="VOP140:VOR140"/>
    <mergeCell ref="VLZ140:VMB140"/>
    <mergeCell ref="VMD140:VMF140"/>
    <mergeCell ref="VMH140:VMJ140"/>
    <mergeCell ref="VML140:VMN140"/>
    <mergeCell ref="VMP140:VMR140"/>
    <mergeCell ref="VMT140:VMV140"/>
    <mergeCell ref="VMX140:VMZ140"/>
    <mergeCell ref="VNB140:VND140"/>
    <mergeCell ref="VNF140:VNH140"/>
    <mergeCell ref="VKP140:VKR140"/>
    <mergeCell ref="VKT140:VKV140"/>
    <mergeCell ref="VKX140:VKZ140"/>
    <mergeCell ref="VLB140:VLD140"/>
    <mergeCell ref="VLF140:VLH140"/>
    <mergeCell ref="VLJ140:VLL140"/>
    <mergeCell ref="VLN140:VLP140"/>
    <mergeCell ref="VLR140:VLT140"/>
    <mergeCell ref="VLV140:VLX140"/>
    <mergeCell ref="VUH140:VUJ140"/>
    <mergeCell ref="VUL140:VUN140"/>
    <mergeCell ref="VUP140:VUR140"/>
    <mergeCell ref="VUT140:VUV140"/>
    <mergeCell ref="VUX140:VUZ140"/>
    <mergeCell ref="VVB140:VVD140"/>
    <mergeCell ref="VVF140:VVH140"/>
    <mergeCell ref="VVJ140:VVL140"/>
    <mergeCell ref="VVN140:VVP140"/>
    <mergeCell ref="VSX140:VSZ140"/>
    <mergeCell ref="VTB140:VTD140"/>
    <mergeCell ref="VTF140:VTH140"/>
    <mergeCell ref="VTJ140:VTL140"/>
    <mergeCell ref="VTN140:VTP140"/>
    <mergeCell ref="VTR140:VTT140"/>
    <mergeCell ref="VTV140:VTX140"/>
    <mergeCell ref="VTZ140:VUB140"/>
    <mergeCell ref="VUD140:VUF140"/>
    <mergeCell ref="VRN140:VRP140"/>
    <mergeCell ref="VRR140:VRT140"/>
    <mergeCell ref="VRV140:VRX140"/>
    <mergeCell ref="VRZ140:VSB140"/>
    <mergeCell ref="VSD140:VSF140"/>
    <mergeCell ref="VSH140:VSJ140"/>
    <mergeCell ref="VSL140:VSN140"/>
    <mergeCell ref="VSP140:VSR140"/>
    <mergeCell ref="VST140:VSV140"/>
    <mergeCell ref="VQD140:VQF140"/>
    <mergeCell ref="VQH140:VQJ140"/>
    <mergeCell ref="VQL140:VQN140"/>
    <mergeCell ref="VQP140:VQR140"/>
    <mergeCell ref="VQT140:VQV140"/>
    <mergeCell ref="VQX140:VQZ140"/>
    <mergeCell ref="VRB140:VRD140"/>
    <mergeCell ref="VRF140:VRH140"/>
    <mergeCell ref="VRJ140:VRL140"/>
    <mergeCell ref="VZV140:VZX140"/>
    <mergeCell ref="VZZ140:WAB140"/>
    <mergeCell ref="WAD140:WAF140"/>
    <mergeCell ref="WAH140:WAJ140"/>
    <mergeCell ref="WAL140:WAN140"/>
    <mergeCell ref="WAP140:WAR140"/>
    <mergeCell ref="WAT140:WAV140"/>
    <mergeCell ref="WAX140:WAZ140"/>
    <mergeCell ref="WBB140:WBD140"/>
    <mergeCell ref="VYL140:VYN140"/>
    <mergeCell ref="VYP140:VYR140"/>
    <mergeCell ref="VYT140:VYV140"/>
    <mergeCell ref="VYX140:VYZ140"/>
    <mergeCell ref="VZB140:VZD140"/>
    <mergeCell ref="VZF140:VZH140"/>
    <mergeCell ref="VZJ140:VZL140"/>
    <mergeCell ref="VZN140:VZP140"/>
    <mergeCell ref="VZR140:VZT140"/>
    <mergeCell ref="VXB140:VXD140"/>
    <mergeCell ref="VXF140:VXH140"/>
    <mergeCell ref="VXJ140:VXL140"/>
    <mergeCell ref="VXN140:VXP140"/>
    <mergeCell ref="VXR140:VXT140"/>
    <mergeCell ref="VXV140:VXX140"/>
    <mergeCell ref="VXZ140:VYB140"/>
    <mergeCell ref="VYD140:VYF140"/>
    <mergeCell ref="VYH140:VYJ140"/>
    <mergeCell ref="VVR140:VVT140"/>
    <mergeCell ref="VVV140:VVX140"/>
    <mergeCell ref="VVZ140:VWB140"/>
    <mergeCell ref="VWD140:VWF140"/>
    <mergeCell ref="VWH140:VWJ140"/>
    <mergeCell ref="VWL140:VWN140"/>
    <mergeCell ref="VWP140:VWR140"/>
    <mergeCell ref="VWT140:VWV140"/>
    <mergeCell ref="VWX140:VWZ140"/>
    <mergeCell ref="WFJ140:WFL140"/>
    <mergeCell ref="WFN140:WFP140"/>
    <mergeCell ref="WFR140:WFT140"/>
    <mergeCell ref="WFV140:WFX140"/>
    <mergeCell ref="WFZ140:WGB140"/>
    <mergeCell ref="WGD140:WGF140"/>
    <mergeCell ref="WGH140:WGJ140"/>
    <mergeCell ref="WGL140:WGN140"/>
    <mergeCell ref="WGP140:WGR140"/>
    <mergeCell ref="WDZ140:WEB140"/>
    <mergeCell ref="WED140:WEF140"/>
    <mergeCell ref="WEH140:WEJ140"/>
    <mergeCell ref="WEL140:WEN140"/>
    <mergeCell ref="WEP140:WER140"/>
    <mergeCell ref="WET140:WEV140"/>
    <mergeCell ref="WEX140:WEZ140"/>
    <mergeCell ref="WFB140:WFD140"/>
    <mergeCell ref="WFF140:WFH140"/>
    <mergeCell ref="WCP140:WCR140"/>
    <mergeCell ref="WCT140:WCV140"/>
    <mergeCell ref="WCX140:WCZ140"/>
    <mergeCell ref="WDB140:WDD140"/>
    <mergeCell ref="WDF140:WDH140"/>
    <mergeCell ref="WDJ140:WDL140"/>
    <mergeCell ref="WDN140:WDP140"/>
    <mergeCell ref="WDR140:WDT140"/>
    <mergeCell ref="WDV140:WDX140"/>
    <mergeCell ref="WBF140:WBH140"/>
    <mergeCell ref="WBJ140:WBL140"/>
    <mergeCell ref="WBN140:WBP140"/>
    <mergeCell ref="WBR140:WBT140"/>
    <mergeCell ref="WBV140:WBX140"/>
    <mergeCell ref="WBZ140:WCB140"/>
    <mergeCell ref="WCD140:WCF140"/>
    <mergeCell ref="WCH140:WCJ140"/>
    <mergeCell ref="WCL140:WCN140"/>
    <mergeCell ref="WKX140:WKZ140"/>
    <mergeCell ref="WLB140:WLD140"/>
    <mergeCell ref="WLF140:WLH140"/>
    <mergeCell ref="WLJ140:WLL140"/>
    <mergeCell ref="WLN140:WLP140"/>
    <mergeCell ref="WLR140:WLT140"/>
    <mergeCell ref="WLV140:WLX140"/>
    <mergeCell ref="WLZ140:WMB140"/>
    <mergeCell ref="WMD140:WMF140"/>
    <mergeCell ref="WJN140:WJP140"/>
    <mergeCell ref="WJR140:WJT140"/>
    <mergeCell ref="WJV140:WJX140"/>
    <mergeCell ref="WJZ140:WKB140"/>
    <mergeCell ref="WKD140:WKF140"/>
    <mergeCell ref="WKH140:WKJ140"/>
    <mergeCell ref="WKL140:WKN140"/>
    <mergeCell ref="WKP140:WKR140"/>
    <mergeCell ref="WKT140:WKV140"/>
    <mergeCell ref="WID140:WIF140"/>
    <mergeCell ref="WIH140:WIJ140"/>
    <mergeCell ref="WIL140:WIN140"/>
    <mergeCell ref="WIP140:WIR140"/>
    <mergeCell ref="WIT140:WIV140"/>
    <mergeCell ref="WIX140:WIZ140"/>
    <mergeCell ref="WJB140:WJD140"/>
    <mergeCell ref="WJF140:WJH140"/>
    <mergeCell ref="WJJ140:WJL140"/>
    <mergeCell ref="WGT140:WGV140"/>
    <mergeCell ref="WGX140:WGZ140"/>
    <mergeCell ref="WHB140:WHD140"/>
    <mergeCell ref="WHF140:WHH140"/>
    <mergeCell ref="WHJ140:WHL140"/>
    <mergeCell ref="WHN140:WHP140"/>
    <mergeCell ref="WHR140:WHT140"/>
    <mergeCell ref="WHV140:WHX140"/>
    <mergeCell ref="WHZ140:WIB140"/>
    <mergeCell ref="WSP140:WSR140"/>
    <mergeCell ref="WST140:WSV140"/>
    <mergeCell ref="WSX140:WSZ140"/>
    <mergeCell ref="WTB140:WTD140"/>
    <mergeCell ref="WQL140:WQN140"/>
    <mergeCell ref="WQP140:WQR140"/>
    <mergeCell ref="WQT140:WQV140"/>
    <mergeCell ref="WQX140:WQZ140"/>
    <mergeCell ref="WRB140:WRD140"/>
    <mergeCell ref="WRF140:WRH140"/>
    <mergeCell ref="WRJ140:WRL140"/>
    <mergeCell ref="WRN140:WRP140"/>
    <mergeCell ref="WRR140:WRT140"/>
    <mergeCell ref="WPB140:WPD140"/>
    <mergeCell ref="WPF140:WPH140"/>
    <mergeCell ref="WPJ140:WPL140"/>
    <mergeCell ref="WPN140:WPP140"/>
    <mergeCell ref="WPR140:WPT140"/>
    <mergeCell ref="WPV140:WPX140"/>
    <mergeCell ref="WPZ140:WQB140"/>
    <mergeCell ref="WQD140:WQF140"/>
    <mergeCell ref="WQH140:WQJ140"/>
    <mergeCell ref="WNR140:WNT140"/>
    <mergeCell ref="WNV140:WNX140"/>
    <mergeCell ref="WNZ140:WOB140"/>
    <mergeCell ref="WOD140:WOF140"/>
    <mergeCell ref="WOH140:WOJ140"/>
    <mergeCell ref="WOL140:WON140"/>
    <mergeCell ref="WOP140:WOR140"/>
    <mergeCell ref="WOT140:WOV140"/>
    <mergeCell ref="WOX140:WOZ140"/>
    <mergeCell ref="WMH140:WMJ140"/>
    <mergeCell ref="WML140:WMN140"/>
    <mergeCell ref="WMP140:WMR140"/>
    <mergeCell ref="WMT140:WMV140"/>
    <mergeCell ref="WMX140:WMZ140"/>
    <mergeCell ref="WNB140:WND140"/>
    <mergeCell ref="WNF140:WNH140"/>
    <mergeCell ref="WNJ140:WNL140"/>
    <mergeCell ref="WNN140:WNP140"/>
    <mergeCell ref="R141:T141"/>
    <mergeCell ref="V141:X141"/>
    <mergeCell ref="Z141:AB141"/>
    <mergeCell ref="AD141:AF141"/>
    <mergeCell ref="AH141:AJ141"/>
    <mergeCell ref="AL141:AN141"/>
    <mergeCell ref="AP141:AR141"/>
    <mergeCell ref="AT141:AV141"/>
    <mergeCell ref="AX141:AZ141"/>
    <mergeCell ref="BB141:BD141"/>
    <mergeCell ref="BF141:BH141"/>
    <mergeCell ref="BJ141:BL141"/>
    <mergeCell ref="BN141:BP141"/>
    <mergeCell ref="BR141:BT141"/>
    <mergeCell ref="BV141:BX141"/>
    <mergeCell ref="BZ141:CB141"/>
    <mergeCell ref="CD141:CF141"/>
    <mergeCell ref="CH141:CJ141"/>
    <mergeCell ref="XCX140:XCZ140"/>
    <mergeCell ref="XDB140:XDD140"/>
    <mergeCell ref="XDF140:XDH140"/>
    <mergeCell ref="XDJ140:XDL140"/>
    <mergeCell ref="XDN140:XDP140"/>
    <mergeCell ref="XDR140:XDT140"/>
    <mergeCell ref="XDV140:XDX140"/>
    <mergeCell ref="XDZ140:XEB140"/>
    <mergeCell ref="XED140:XEF140"/>
    <mergeCell ref="XBN140:XBP140"/>
    <mergeCell ref="XBR140:XBT140"/>
    <mergeCell ref="XBV140:XBX140"/>
    <mergeCell ref="XBZ140:XCB140"/>
    <mergeCell ref="XCD140:XCF140"/>
    <mergeCell ref="XCH140:XCJ140"/>
    <mergeCell ref="XCL140:XCN140"/>
    <mergeCell ref="XCP140:XCR140"/>
    <mergeCell ref="XCT140:XCV140"/>
    <mergeCell ref="XAD140:XAF140"/>
    <mergeCell ref="XAH140:XAJ140"/>
    <mergeCell ref="XAL140:XAN140"/>
    <mergeCell ref="XAP140:XAR140"/>
    <mergeCell ref="XAT140:XAV140"/>
    <mergeCell ref="XAX140:XAZ140"/>
    <mergeCell ref="XBB140:XBD140"/>
    <mergeCell ref="XBF140:XBH140"/>
    <mergeCell ref="XBJ140:XBL140"/>
    <mergeCell ref="WYT140:WYV140"/>
    <mergeCell ref="WYX140:WYZ140"/>
    <mergeCell ref="WZB140:WZD140"/>
    <mergeCell ref="WZF140:WZH140"/>
    <mergeCell ref="WZJ140:WZL140"/>
    <mergeCell ref="WZN140:WZP140"/>
    <mergeCell ref="WZR140:WZT140"/>
    <mergeCell ref="WZV140:WZX140"/>
    <mergeCell ref="WZZ140:XAB140"/>
    <mergeCell ref="WXJ140:WXL140"/>
    <mergeCell ref="WXN140:WXP140"/>
    <mergeCell ref="WXR140:WXT140"/>
    <mergeCell ref="WXV140:WXX140"/>
    <mergeCell ref="WXZ140:WYB140"/>
    <mergeCell ref="WYD140:WYF140"/>
    <mergeCell ref="WYH140:WYJ140"/>
    <mergeCell ref="WYL140:WYN140"/>
    <mergeCell ref="WYP140:WYR140"/>
    <mergeCell ref="WVZ140:WWB140"/>
    <mergeCell ref="FF141:FH141"/>
    <mergeCell ref="FJ141:FL141"/>
    <mergeCell ref="FN141:FP141"/>
    <mergeCell ref="FR141:FT141"/>
    <mergeCell ref="FV141:FX141"/>
    <mergeCell ref="FZ141:GB141"/>
    <mergeCell ref="GD141:GF141"/>
    <mergeCell ref="GH141:GJ141"/>
    <mergeCell ref="GL141:GN141"/>
    <mergeCell ref="DV141:DX141"/>
    <mergeCell ref="DZ141:EB141"/>
    <mergeCell ref="ED141:EF141"/>
    <mergeCell ref="EH141:EJ141"/>
    <mergeCell ref="EL141:EN141"/>
    <mergeCell ref="EP141:ER141"/>
    <mergeCell ref="ET141:EV141"/>
    <mergeCell ref="EX141:EZ141"/>
    <mergeCell ref="FB141:FD141"/>
    <mergeCell ref="CL141:CN141"/>
    <mergeCell ref="CP141:CR141"/>
    <mergeCell ref="CT141:CV141"/>
    <mergeCell ref="CX141:CZ141"/>
    <mergeCell ref="DB141:DD141"/>
    <mergeCell ref="DF141:DH141"/>
    <mergeCell ref="DJ141:DL141"/>
    <mergeCell ref="DN141:DP141"/>
    <mergeCell ref="DR141:DT141"/>
    <mergeCell ref="XEH140:XEJ140"/>
    <mergeCell ref="XEL140:XEN140"/>
    <mergeCell ref="XEP140:XER140"/>
    <mergeCell ref="XET140:XEV140"/>
    <mergeCell ref="XEX140:XEZ140"/>
    <mergeCell ref="XFB140:XFD140"/>
    <mergeCell ref="WWD140:WWF140"/>
    <mergeCell ref="WWH140:WWJ140"/>
    <mergeCell ref="WWL140:WWN140"/>
    <mergeCell ref="WWP140:WWR140"/>
    <mergeCell ref="WWT140:WWV140"/>
    <mergeCell ref="WWX140:WWZ140"/>
    <mergeCell ref="WXB140:WXD140"/>
    <mergeCell ref="WXF140:WXH140"/>
    <mergeCell ref="WUP140:WUR140"/>
    <mergeCell ref="WUT140:WUV140"/>
    <mergeCell ref="WUX140:WUZ140"/>
    <mergeCell ref="WVB140:WVD140"/>
    <mergeCell ref="WVF140:WVH140"/>
    <mergeCell ref="WVJ140:WVL140"/>
    <mergeCell ref="WVN140:WVP140"/>
    <mergeCell ref="WVR140:WVT140"/>
    <mergeCell ref="WVV140:WVX140"/>
    <mergeCell ref="WTF140:WTH140"/>
    <mergeCell ref="WTJ140:WTL140"/>
    <mergeCell ref="WTN140:WTP140"/>
    <mergeCell ref="WTR140:WTT140"/>
    <mergeCell ref="WTV140:WTX140"/>
    <mergeCell ref="WTZ140:WUB140"/>
    <mergeCell ref="WUD140:WUF140"/>
    <mergeCell ref="WUH140:WUJ140"/>
    <mergeCell ref="WUL140:WUN140"/>
    <mergeCell ref="WRV140:WRX140"/>
    <mergeCell ref="WRZ140:WSB140"/>
    <mergeCell ref="WSD140:WSF140"/>
    <mergeCell ref="WSH140:WSJ140"/>
    <mergeCell ref="WSL140:WSN140"/>
    <mergeCell ref="KT141:KV141"/>
    <mergeCell ref="KX141:KZ141"/>
    <mergeCell ref="LB141:LD141"/>
    <mergeCell ref="LF141:LH141"/>
    <mergeCell ref="LJ141:LL141"/>
    <mergeCell ref="LN141:LP141"/>
    <mergeCell ref="LR141:LT141"/>
    <mergeCell ref="LV141:LX141"/>
    <mergeCell ref="LZ141:MB141"/>
    <mergeCell ref="JJ141:JL141"/>
    <mergeCell ref="JN141:JP141"/>
    <mergeCell ref="JR141:JT141"/>
    <mergeCell ref="JV141:JX141"/>
    <mergeCell ref="JZ141:KB141"/>
    <mergeCell ref="KD141:KF141"/>
    <mergeCell ref="KH141:KJ141"/>
    <mergeCell ref="KL141:KN141"/>
    <mergeCell ref="KP141:KR141"/>
    <mergeCell ref="HZ141:IB141"/>
    <mergeCell ref="ID141:IF141"/>
    <mergeCell ref="IH141:IJ141"/>
    <mergeCell ref="IL141:IN141"/>
    <mergeCell ref="IP141:IR141"/>
    <mergeCell ref="IT141:IV141"/>
    <mergeCell ref="IX141:IZ141"/>
    <mergeCell ref="JB141:JD141"/>
    <mergeCell ref="JF141:JH141"/>
    <mergeCell ref="GP141:GR141"/>
    <mergeCell ref="GT141:GV141"/>
    <mergeCell ref="GX141:GZ141"/>
    <mergeCell ref="HB141:HD141"/>
    <mergeCell ref="HF141:HH141"/>
    <mergeCell ref="HJ141:HL141"/>
    <mergeCell ref="HN141:HP141"/>
    <mergeCell ref="HR141:HT141"/>
    <mergeCell ref="HV141:HX141"/>
    <mergeCell ref="QH141:QJ141"/>
    <mergeCell ref="QL141:QN141"/>
    <mergeCell ref="QP141:QR141"/>
    <mergeCell ref="QT141:QV141"/>
    <mergeCell ref="QX141:QZ141"/>
    <mergeCell ref="RB141:RD141"/>
    <mergeCell ref="RF141:RH141"/>
    <mergeCell ref="RJ141:RL141"/>
    <mergeCell ref="RN141:RP141"/>
    <mergeCell ref="OX141:OZ141"/>
    <mergeCell ref="PB141:PD141"/>
    <mergeCell ref="PF141:PH141"/>
    <mergeCell ref="PJ141:PL141"/>
    <mergeCell ref="PN141:PP141"/>
    <mergeCell ref="PR141:PT141"/>
    <mergeCell ref="PV141:PX141"/>
    <mergeCell ref="PZ141:QB141"/>
    <mergeCell ref="QD141:QF141"/>
    <mergeCell ref="NN141:NP141"/>
    <mergeCell ref="NR141:NT141"/>
    <mergeCell ref="NV141:NX141"/>
    <mergeCell ref="NZ141:OB141"/>
    <mergeCell ref="OD141:OF141"/>
    <mergeCell ref="OH141:OJ141"/>
    <mergeCell ref="OL141:ON141"/>
    <mergeCell ref="OP141:OR141"/>
    <mergeCell ref="OT141:OV141"/>
    <mergeCell ref="MD141:MF141"/>
    <mergeCell ref="MH141:MJ141"/>
    <mergeCell ref="ML141:MN141"/>
    <mergeCell ref="MP141:MR141"/>
    <mergeCell ref="MT141:MV141"/>
    <mergeCell ref="MX141:MZ141"/>
    <mergeCell ref="NB141:ND141"/>
    <mergeCell ref="NF141:NH141"/>
    <mergeCell ref="NJ141:NL141"/>
    <mergeCell ref="VV141:VX141"/>
    <mergeCell ref="VZ141:WB141"/>
    <mergeCell ref="WD141:WF141"/>
    <mergeCell ref="WH141:WJ141"/>
    <mergeCell ref="WL141:WN141"/>
    <mergeCell ref="WP141:WR141"/>
    <mergeCell ref="WT141:WV141"/>
    <mergeCell ref="WX141:WZ141"/>
    <mergeCell ref="XB141:XD141"/>
    <mergeCell ref="UL141:UN141"/>
    <mergeCell ref="UP141:UR141"/>
    <mergeCell ref="UT141:UV141"/>
    <mergeCell ref="UX141:UZ141"/>
    <mergeCell ref="VB141:VD141"/>
    <mergeCell ref="VF141:VH141"/>
    <mergeCell ref="VJ141:VL141"/>
    <mergeCell ref="VN141:VP141"/>
    <mergeCell ref="VR141:VT141"/>
    <mergeCell ref="TB141:TD141"/>
    <mergeCell ref="TF141:TH141"/>
    <mergeCell ref="TJ141:TL141"/>
    <mergeCell ref="TN141:TP141"/>
    <mergeCell ref="TR141:TT141"/>
    <mergeCell ref="TV141:TX141"/>
    <mergeCell ref="TZ141:UB141"/>
    <mergeCell ref="UD141:UF141"/>
    <mergeCell ref="UH141:UJ141"/>
    <mergeCell ref="RR141:RT141"/>
    <mergeCell ref="RV141:RX141"/>
    <mergeCell ref="RZ141:SB141"/>
    <mergeCell ref="SD141:SF141"/>
    <mergeCell ref="SH141:SJ141"/>
    <mergeCell ref="SL141:SN141"/>
    <mergeCell ref="SP141:SR141"/>
    <mergeCell ref="ST141:SV141"/>
    <mergeCell ref="SX141:SZ141"/>
    <mergeCell ref="ABJ141:ABL141"/>
    <mergeCell ref="ABN141:ABP141"/>
    <mergeCell ref="ABR141:ABT141"/>
    <mergeCell ref="ABV141:ABX141"/>
    <mergeCell ref="ABZ141:ACB141"/>
    <mergeCell ref="ACD141:ACF141"/>
    <mergeCell ref="ACH141:ACJ141"/>
    <mergeCell ref="ACL141:ACN141"/>
    <mergeCell ref="ACP141:ACR141"/>
    <mergeCell ref="ZZ141:AAB141"/>
    <mergeCell ref="AAD141:AAF141"/>
    <mergeCell ref="AAH141:AAJ141"/>
    <mergeCell ref="AAL141:AAN141"/>
    <mergeCell ref="AAP141:AAR141"/>
    <mergeCell ref="AAT141:AAV141"/>
    <mergeCell ref="AAX141:AAZ141"/>
    <mergeCell ref="ABB141:ABD141"/>
    <mergeCell ref="ABF141:ABH141"/>
    <mergeCell ref="YP141:YR141"/>
    <mergeCell ref="YT141:YV141"/>
    <mergeCell ref="YX141:YZ141"/>
    <mergeCell ref="ZB141:ZD141"/>
    <mergeCell ref="ZF141:ZH141"/>
    <mergeCell ref="ZJ141:ZL141"/>
    <mergeCell ref="ZN141:ZP141"/>
    <mergeCell ref="ZR141:ZT141"/>
    <mergeCell ref="ZV141:ZX141"/>
    <mergeCell ref="XF141:XH141"/>
    <mergeCell ref="XJ141:XL141"/>
    <mergeCell ref="XN141:XP141"/>
    <mergeCell ref="XR141:XT141"/>
    <mergeCell ref="XV141:XX141"/>
    <mergeCell ref="XZ141:YB141"/>
    <mergeCell ref="YD141:YF141"/>
    <mergeCell ref="YH141:YJ141"/>
    <mergeCell ref="YL141:YN141"/>
    <mergeCell ref="AGX141:AGZ141"/>
    <mergeCell ref="AHB141:AHD141"/>
    <mergeCell ref="AHF141:AHH141"/>
    <mergeCell ref="AHJ141:AHL141"/>
    <mergeCell ref="AHN141:AHP141"/>
    <mergeCell ref="AHR141:AHT141"/>
    <mergeCell ref="AHV141:AHX141"/>
    <mergeCell ref="AHZ141:AIB141"/>
    <mergeCell ref="AID141:AIF141"/>
    <mergeCell ref="AFN141:AFP141"/>
    <mergeCell ref="AFR141:AFT141"/>
    <mergeCell ref="AFV141:AFX141"/>
    <mergeCell ref="AFZ141:AGB141"/>
    <mergeCell ref="AGD141:AGF141"/>
    <mergeCell ref="AGH141:AGJ141"/>
    <mergeCell ref="AGL141:AGN141"/>
    <mergeCell ref="AGP141:AGR141"/>
    <mergeCell ref="AGT141:AGV141"/>
    <mergeCell ref="AED141:AEF141"/>
    <mergeCell ref="AEH141:AEJ141"/>
    <mergeCell ref="AEL141:AEN141"/>
    <mergeCell ref="AEP141:AER141"/>
    <mergeCell ref="AET141:AEV141"/>
    <mergeCell ref="AEX141:AEZ141"/>
    <mergeCell ref="AFB141:AFD141"/>
    <mergeCell ref="AFF141:AFH141"/>
    <mergeCell ref="AFJ141:AFL141"/>
    <mergeCell ref="ACT141:ACV141"/>
    <mergeCell ref="ACX141:ACZ141"/>
    <mergeCell ref="ADB141:ADD141"/>
    <mergeCell ref="ADF141:ADH141"/>
    <mergeCell ref="ADJ141:ADL141"/>
    <mergeCell ref="ADN141:ADP141"/>
    <mergeCell ref="ADR141:ADT141"/>
    <mergeCell ref="ADV141:ADX141"/>
    <mergeCell ref="ADZ141:AEB141"/>
    <mergeCell ref="AML141:AMN141"/>
    <mergeCell ref="AMP141:AMR141"/>
    <mergeCell ref="AMT141:AMV141"/>
    <mergeCell ref="AMX141:AMZ141"/>
    <mergeCell ref="ANB141:AND141"/>
    <mergeCell ref="ANF141:ANH141"/>
    <mergeCell ref="ANJ141:ANL141"/>
    <mergeCell ref="ANN141:ANP141"/>
    <mergeCell ref="ANR141:ANT141"/>
    <mergeCell ref="ALB141:ALD141"/>
    <mergeCell ref="ALF141:ALH141"/>
    <mergeCell ref="ALJ141:ALL141"/>
    <mergeCell ref="ALN141:ALP141"/>
    <mergeCell ref="ALR141:ALT141"/>
    <mergeCell ref="ALV141:ALX141"/>
    <mergeCell ref="ALZ141:AMB141"/>
    <mergeCell ref="AMD141:AMF141"/>
    <mergeCell ref="AMH141:AMJ141"/>
    <mergeCell ref="AJR141:AJT141"/>
    <mergeCell ref="AJV141:AJX141"/>
    <mergeCell ref="AJZ141:AKB141"/>
    <mergeCell ref="AKD141:AKF141"/>
    <mergeCell ref="AKH141:AKJ141"/>
    <mergeCell ref="AKL141:AKN141"/>
    <mergeCell ref="AKP141:AKR141"/>
    <mergeCell ref="AKT141:AKV141"/>
    <mergeCell ref="AKX141:AKZ141"/>
    <mergeCell ref="AIH141:AIJ141"/>
    <mergeCell ref="AIL141:AIN141"/>
    <mergeCell ref="AIP141:AIR141"/>
    <mergeCell ref="AIT141:AIV141"/>
    <mergeCell ref="AIX141:AIZ141"/>
    <mergeCell ref="AJB141:AJD141"/>
    <mergeCell ref="AJF141:AJH141"/>
    <mergeCell ref="AJJ141:AJL141"/>
    <mergeCell ref="AJN141:AJP141"/>
    <mergeCell ref="ARZ141:ASB141"/>
    <mergeCell ref="ASD141:ASF141"/>
    <mergeCell ref="ASH141:ASJ141"/>
    <mergeCell ref="ASL141:ASN141"/>
    <mergeCell ref="ASP141:ASR141"/>
    <mergeCell ref="AST141:ASV141"/>
    <mergeCell ref="ASX141:ASZ141"/>
    <mergeCell ref="ATB141:ATD141"/>
    <mergeCell ref="ATF141:ATH141"/>
    <mergeCell ref="AQP141:AQR141"/>
    <mergeCell ref="AQT141:AQV141"/>
    <mergeCell ref="AQX141:AQZ141"/>
    <mergeCell ref="ARB141:ARD141"/>
    <mergeCell ref="ARF141:ARH141"/>
    <mergeCell ref="ARJ141:ARL141"/>
    <mergeCell ref="ARN141:ARP141"/>
    <mergeCell ref="ARR141:ART141"/>
    <mergeCell ref="ARV141:ARX141"/>
    <mergeCell ref="APF141:APH141"/>
    <mergeCell ref="APJ141:APL141"/>
    <mergeCell ref="APN141:APP141"/>
    <mergeCell ref="APR141:APT141"/>
    <mergeCell ref="APV141:APX141"/>
    <mergeCell ref="APZ141:AQB141"/>
    <mergeCell ref="AQD141:AQF141"/>
    <mergeCell ref="AQH141:AQJ141"/>
    <mergeCell ref="AQL141:AQN141"/>
    <mergeCell ref="ANV141:ANX141"/>
    <mergeCell ref="ANZ141:AOB141"/>
    <mergeCell ref="AOD141:AOF141"/>
    <mergeCell ref="AOH141:AOJ141"/>
    <mergeCell ref="AOL141:AON141"/>
    <mergeCell ref="AOP141:AOR141"/>
    <mergeCell ref="AOT141:AOV141"/>
    <mergeCell ref="AOX141:AOZ141"/>
    <mergeCell ref="APB141:APD141"/>
    <mergeCell ref="AXN141:AXP141"/>
    <mergeCell ref="AXR141:AXT141"/>
    <mergeCell ref="AXV141:AXX141"/>
    <mergeCell ref="AXZ141:AYB141"/>
    <mergeCell ref="AYD141:AYF141"/>
    <mergeCell ref="AYH141:AYJ141"/>
    <mergeCell ref="AYL141:AYN141"/>
    <mergeCell ref="AYP141:AYR141"/>
    <mergeCell ref="AYT141:AYV141"/>
    <mergeCell ref="AWD141:AWF141"/>
    <mergeCell ref="AWH141:AWJ141"/>
    <mergeCell ref="AWL141:AWN141"/>
    <mergeCell ref="AWP141:AWR141"/>
    <mergeCell ref="AWT141:AWV141"/>
    <mergeCell ref="AWX141:AWZ141"/>
    <mergeCell ref="AXB141:AXD141"/>
    <mergeCell ref="AXF141:AXH141"/>
    <mergeCell ref="AXJ141:AXL141"/>
    <mergeCell ref="AUT141:AUV141"/>
    <mergeCell ref="AUX141:AUZ141"/>
    <mergeCell ref="AVB141:AVD141"/>
    <mergeCell ref="AVF141:AVH141"/>
    <mergeCell ref="AVJ141:AVL141"/>
    <mergeCell ref="AVN141:AVP141"/>
    <mergeCell ref="AVR141:AVT141"/>
    <mergeCell ref="AVV141:AVX141"/>
    <mergeCell ref="AVZ141:AWB141"/>
    <mergeCell ref="ATJ141:ATL141"/>
    <mergeCell ref="ATN141:ATP141"/>
    <mergeCell ref="ATR141:ATT141"/>
    <mergeCell ref="ATV141:ATX141"/>
    <mergeCell ref="ATZ141:AUB141"/>
    <mergeCell ref="AUD141:AUF141"/>
    <mergeCell ref="AUH141:AUJ141"/>
    <mergeCell ref="AUL141:AUN141"/>
    <mergeCell ref="AUP141:AUR141"/>
    <mergeCell ref="BDB141:BDD141"/>
    <mergeCell ref="BDF141:BDH141"/>
    <mergeCell ref="BDJ141:BDL141"/>
    <mergeCell ref="BDN141:BDP141"/>
    <mergeCell ref="BDR141:BDT141"/>
    <mergeCell ref="BDV141:BDX141"/>
    <mergeCell ref="BDZ141:BEB141"/>
    <mergeCell ref="BED141:BEF141"/>
    <mergeCell ref="BEH141:BEJ141"/>
    <mergeCell ref="BBR141:BBT141"/>
    <mergeCell ref="BBV141:BBX141"/>
    <mergeCell ref="BBZ141:BCB141"/>
    <mergeCell ref="BCD141:BCF141"/>
    <mergeCell ref="BCH141:BCJ141"/>
    <mergeCell ref="BCL141:BCN141"/>
    <mergeCell ref="BCP141:BCR141"/>
    <mergeCell ref="BCT141:BCV141"/>
    <mergeCell ref="BCX141:BCZ141"/>
    <mergeCell ref="BAH141:BAJ141"/>
    <mergeCell ref="BAL141:BAN141"/>
    <mergeCell ref="BAP141:BAR141"/>
    <mergeCell ref="BAT141:BAV141"/>
    <mergeCell ref="BAX141:BAZ141"/>
    <mergeCell ref="BBB141:BBD141"/>
    <mergeCell ref="BBF141:BBH141"/>
    <mergeCell ref="BBJ141:BBL141"/>
    <mergeCell ref="BBN141:BBP141"/>
    <mergeCell ref="AYX141:AYZ141"/>
    <mergeCell ref="AZB141:AZD141"/>
    <mergeCell ref="AZF141:AZH141"/>
    <mergeCell ref="AZJ141:AZL141"/>
    <mergeCell ref="AZN141:AZP141"/>
    <mergeCell ref="AZR141:AZT141"/>
    <mergeCell ref="AZV141:AZX141"/>
    <mergeCell ref="AZZ141:BAB141"/>
    <mergeCell ref="BAD141:BAF141"/>
    <mergeCell ref="BIP141:BIR141"/>
    <mergeCell ref="BIT141:BIV141"/>
    <mergeCell ref="BIX141:BIZ141"/>
    <mergeCell ref="BJB141:BJD141"/>
    <mergeCell ref="BJF141:BJH141"/>
    <mergeCell ref="BJJ141:BJL141"/>
    <mergeCell ref="BJN141:BJP141"/>
    <mergeCell ref="BJR141:BJT141"/>
    <mergeCell ref="BJV141:BJX141"/>
    <mergeCell ref="BHF141:BHH141"/>
    <mergeCell ref="BHJ141:BHL141"/>
    <mergeCell ref="BHN141:BHP141"/>
    <mergeCell ref="BHR141:BHT141"/>
    <mergeCell ref="BHV141:BHX141"/>
    <mergeCell ref="BHZ141:BIB141"/>
    <mergeCell ref="BID141:BIF141"/>
    <mergeCell ref="BIH141:BIJ141"/>
    <mergeCell ref="BIL141:BIN141"/>
    <mergeCell ref="BFV141:BFX141"/>
    <mergeCell ref="BFZ141:BGB141"/>
    <mergeCell ref="BGD141:BGF141"/>
    <mergeCell ref="BGH141:BGJ141"/>
    <mergeCell ref="BGL141:BGN141"/>
    <mergeCell ref="BGP141:BGR141"/>
    <mergeCell ref="BGT141:BGV141"/>
    <mergeCell ref="BGX141:BGZ141"/>
    <mergeCell ref="BHB141:BHD141"/>
    <mergeCell ref="BEL141:BEN141"/>
    <mergeCell ref="BEP141:BER141"/>
    <mergeCell ref="BET141:BEV141"/>
    <mergeCell ref="BEX141:BEZ141"/>
    <mergeCell ref="BFB141:BFD141"/>
    <mergeCell ref="BFF141:BFH141"/>
    <mergeCell ref="BFJ141:BFL141"/>
    <mergeCell ref="BFN141:BFP141"/>
    <mergeCell ref="BFR141:BFT141"/>
    <mergeCell ref="BOD141:BOF141"/>
    <mergeCell ref="BOH141:BOJ141"/>
    <mergeCell ref="BOL141:BON141"/>
    <mergeCell ref="BOP141:BOR141"/>
    <mergeCell ref="BOT141:BOV141"/>
    <mergeCell ref="BOX141:BOZ141"/>
    <mergeCell ref="BPB141:BPD141"/>
    <mergeCell ref="BPF141:BPH141"/>
    <mergeCell ref="BPJ141:BPL141"/>
    <mergeCell ref="BMT141:BMV141"/>
    <mergeCell ref="BMX141:BMZ141"/>
    <mergeCell ref="BNB141:BND141"/>
    <mergeCell ref="BNF141:BNH141"/>
    <mergeCell ref="BNJ141:BNL141"/>
    <mergeCell ref="BNN141:BNP141"/>
    <mergeCell ref="BNR141:BNT141"/>
    <mergeCell ref="BNV141:BNX141"/>
    <mergeCell ref="BNZ141:BOB141"/>
    <mergeCell ref="BLJ141:BLL141"/>
    <mergeCell ref="BLN141:BLP141"/>
    <mergeCell ref="BLR141:BLT141"/>
    <mergeCell ref="BLV141:BLX141"/>
    <mergeCell ref="BLZ141:BMB141"/>
    <mergeCell ref="BMD141:BMF141"/>
    <mergeCell ref="BMH141:BMJ141"/>
    <mergeCell ref="BML141:BMN141"/>
    <mergeCell ref="BMP141:BMR141"/>
    <mergeCell ref="BJZ141:BKB141"/>
    <mergeCell ref="BKD141:BKF141"/>
    <mergeCell ref="BKH141:BKJ141"/>
    <mergeCell ref="BKL141:BKN141"/>
    <mergeCell ref="BKP141:BKR141"/>
    <mergeCell ref="BKT141:BKV141"/>
    <mergeCell ref="BKX141:BKZ141"/>
    <mergeCell ref="BLB141:BLD141"/>
    <mergeCell ref="BLF141:BLH141"/>
    <mergeCell ref="BTR141:BTT141"/>
    <mergeCell ref="BTV141:BTX141"/>
    <mergeCell ref="BTZ141:BUB141"/>
    <mergeCell ref="BUD141:BUF141"/>
    <mergeCell ref="BUH141:BUJ141"/>
    <mergeCell ref="BUL141:BUN141"/>
    <mergeCell ref="BUP141:BUR141"/>
    <mergeCell ref="BUT141:BUV141"/>
    <mergeCell ref="BUX141:BUZ141"/>
    <mergeCell ref="BSH141:BSJ141"/>
    <mergeCell ref="BSL141:BSN141"/>
    <mergeCell ref="BSP141:BSR141"/>
    <mergeCell ref="BST141:BSV141"/>
    <mergeCell ref="BSX141:BSZ141"/>
    <mergeCell ref="BTB141:BTD141"/>
    <mergeCell ref="BTF141:BTH141"/>
    <mergeCell ref="BTJ141:BTL141"/>
    <mergeCell ref="BTN141:BTP141"/>
    <mergeCell ref="BQX141:BQZ141"/>
    <mergeCell ref="BRB141:BRD141"/>
    <mergeCell ref="BRF141:BRH141"/>
    <mergeCell ref="BRJ141:BRL141"/>
    <mergeCell ref="BRN141:BRP141"/>
    <mergeCell ref="BRR141:BRT141"/>
    <mergeCell ref="BRV141:BRX141"/>
    <mergeCell ref="BRZ141:BSB141"/>
    <mergeCell ref="BSD141:BSF141"/>
    <mergeCell ref="BPN141:BPP141"/>
    <mergeCell ref="BPR141:BPT141"/>
    <mergeCell ref="BPV141:BPX141"/>
    <mergeCell ref="BPZ141:BQB141"/>
    <mergeCell ref="BQD141:BQF141"/>
    <mergeCell ref="BQH141:BQJ141"/>
    <mergeCell ref="BQL141:BQN141"/>
    <mergeCell ref="BQP141:BQR141"/>
    <mergeCell ref="BQT141:BQV141"/>
    <mergeCell ref="BZF141:BZH141"/>
    <mergeCell ref="BZJ141:BZL141"/>
    <mergeCell ref="BZN141:BZP141"/>
    <mergeCell ref="BZR141:BZT141"/>
    <mergeCell ref="BZV141:BZX141"/>
    <mergeCell ref="BZZ141:CAB141"/>
    <mergeCell ref="CAD141:CAF141"/>
    <mergeCell ref="CAH141:CAJ141"/>
    <mergeCell ref="CAL141:CAN141"/>
    <mergeCell ref="BXV141:BXX141"/>
    <mergeCell ref="BXZ141:BYB141"/>
    <mergeCell ref="BYD141:BYF141"/>
    <mergeCell ref="BYH141:BYJ141"/>
    <mergeCell ref="BYL141:BYN141"/>
    <mergeCell ref="BYP141:BYR141"/>
    <mergeCell ref="BYT141:BYV141"/>
    <mergeCell ref="BYX141:BYZ141"/>
    <mergeCell ref="BZB141:BZD141"/>
    <mergeCell ref="BWL141:BWN141"/>
    <mergeCell ref="BWP141:BWR141"/>
    <mergeCell ref="BWT141:BWV141"/>
    <mergeCell ref="BWX141:BWZ141"/>
    <mergeCell ref="BXB141:BXD141"/>
    <mergeCell ref="BXF141:BXH141"/>
    <mergeCell ref="BXJ141:BXL141"/>
    <mergeCell ref="BXN141:BXP141"/>
    <mergeCell ref="BXR141:BXT141"/>
    <mergeCell ref="BVB141:BVD141"/>
    <mergeCell ref="BVF141:BVH141"/>
    <mergeCell ref="BVJ141:BVL141"/>
    <mergeCell ref="BVN141:BVP141"/>
    <mergeCell ref="BVR141:BVT141"/>
    <mergeCell ref="BVV141:BVX141"/>
    <mergeCell ref="BVZ141:BWB141"/>
    <mergeCell ref="BWD141:BWF141"/>
    <mergeCell ref="BWH141:BWJ141"/>
    <mergeCell ref="CET141:CEV141"/>
    <mergeCell ref="CEX141:CEZ141"/>
    <mergeCell ref="CFB141:CFD141"/>
    <mergeCell ref="CFF141:CFH141"/>
    <mergeCell ref="CFJ141:CFL141"/>
    <mergeCell ref="CFN141:CFP141"/>
    <mergeCell ref="CFR141:CFT141"/>
    <mergeCell ref="CFV141:CFX141"/>
    <mergeCell ref="CFZ141:CGB141"/>
    <mergeCell ref="CDJ141:CDL141"/>
    <mergeCell ref="CDN141:CDP141"/>
    <mergeCell ref="CDR141:CDT141"/>
    <mergeCell ref="CDV141:CDX141"/>
    <mergeCell ref="CDZ141:CEB141"/>
    <mergeCell ref="CED141:CEF141"/>
    <mergeCell ref="CEH141:CEJ141"/>
    <mergeCell ref="CEL141:CEN141"/>
    <mergeCell ref="CEP141:CER141"/>
    <mergeCell ref="CBZ141:CCB141"/>
    <mergeCell ref="CCD141:CCF141"/>
    <mergeCell ref="CCH141:CCJ141"/>
    <mergeCell ref="CCL141:CCN141"/>
    <mergeCell ref="CCP141:CCR141"/>
    <mergeCell ref="CCT141:CCV141"/>
    <mergeCell ref="CCX141:CCZ141"/>
    <mergeCell ref="CDB141:CDD141"/>
    <mergeCell ref="CDF141:CDH141"/>
    <mergeCell ref="CAP141:CAR141"/>
    <mergeCell ref="CAT141:CAV141"/>
    <mergeCell ref="CAX141:CAZ141"/>
    <mergeCell ref="CBB141:CBD141"/>
    <mergeCell ref="CBF141:CBH141"/>
    <mergeCell ref="CBJ141:CBL141"/>
    <mergeCell ref="CBN141:CBP141"/>
    <mergeCell ref="CBR141:CBT141"/>
    <mergeCell ref="CBV141:CBX141"/>
    <mergeCell ref="CKH141:CKJ141"/>
    <mergeCell ref="CKL141:CKN141"/>
    <mergeCell ref="CKP141:CKR141"/>
    <mergeCell ref="CKT141:CKV141"/>
    <mergeCell ref="CKX141:CKZ141"/>
    <mergeCell ref="CLB141:CLD141"/>
    <mergeCell ref="CLF141:CLH141"/>
    <mergeCell ref="CLJ141:CLL141"/>
    <mergeCell ref="CLN141:CLP141"/>
    <mergeCell ref="CIX141:CIZ141"/>
    <mergeCell ref="CJB141:CJD141"/>
    <mergeCell ref="CJF141:CJH141"/>
    <mergeCell ref="CJJ141:CJL141"/>
    <mergeCell ref="CJN141:CJP141"/>
    <mergeCell ref="CJR141:CJT141"/>
    <mergeCell ref="CJV141:CJX141"/>
    <mergeCell ref="CJZ141:CKB141"/>
    <mergeCell ref="CKD141:CKF141"/>
    <mergeCell ref="CHN141:CHP141"/>
    <mergeCell ref="CHR141:CHT141"/>
    <mergeCell ref="CHV141:CHX141"/>
    <mergeCell ref="CHZ141:CIB141"/>
    <mergeCell ref="CID141:CIF141"/>
    <mergeCell ref="CIH141:CIJ141"/>
    <mergeCell ref="CIL141:CIN141"/>
    <mergeCell ref="CIP141:CIR141"/>
    <mergeCell ref="CIT141:CIV141"/>
    <mergeCell ref="CGD141:CGF141"/>
    <mergeCell ref="CGH141:CGJ141"/>
    <mergeCell ref="CGL141:CGN141"/>
    <mergeCell ref="CGP141:CGR141"/>
    <mergeCell ref="CGT141:CGV141"/>
    <mergeCell ref="CGX141:CGZ141"/>
    <mergeCell ref="CHB141:CHD141"/>
    <mergeCell ref="CHF141:CHH141"/>
    <mergeCell ref="CHJ141:CHL141"/>
    <mergeCell ref="CPV141:CPX141"/>
    <mergeCell ref="CPZ141:CQB141"/>
    <mergeCell ref="CQD141:CQF141"/>
    <mergeCell ref="CQH141:CQJ141"/>
    <mergeCell ref="CQL141:CQN141"/>
    <mergeCell ref="CQP141:CQR141"/>
    <mergeCell ref="CQT141:CQV141"/>
    <mergeCell ref="CQX141:CQZ141"/>
    <mergeCell ref="CRB141:CRD141"/>
    <mergeCell ref="COL141:CON141"/>
    <mergeCell ref="COP141:COR141"/>
    <mergeCell ref="COT141:COV141"/>
    <mergeCell ref="COX141:COZ141"/>
    <mergeCell ref="CPB141:CPD141"/>
    <mergeCell ref="CPF141:CPH141"/>
    <mergeCell ref="CPJ141:CPL141"/>
    <mergeCell ref="CPN141:CPP141"/>
    <mergeCell ref="CPR141:CPT141"/>
    <mergeCell ref="CNB141:CND141"/>
    <mergeCell ref="CNF141:CNH141"/>
    <mergeCell ref="CNJ141:CNL141"/>
    <mergeCell ref="CNN141:CNP141"/>
    <mergeCell ref="CNR141:CNT141"/>
    <mergeCell ref="CNV141:CNX141"/>
    <mergeCell ref="CNZ141:COB141"/>
    <mergeCell ref="COD141:COF141"/>
    <mergeCell ref="COH141:COJ141"/>
    <mergeCell ref="CLR141:CLT141"/>
    <mergeCell ref="CLV141:CLX141"/>
    <mergeCell ref="CLZ141:CMB141"/>
    <mergeCell ref="CMD141:CMF141"/>
    <mergeCell ref="CMH141:CMJ141"/>
    <mergeCell ref="CML141:CMN141"/>
    <mergeCell ref="CMP141:CMR141"/>
    <mergeCell ref="CMT141:CMV141"/>
    <mergeCell ref="CMX141:CMZ141"/>
    <mergeCell ref="CVJ141:CVL141"/>
    <mergeCell ref="CVN141:CVP141"/>
    <mergeCell ref="CVR141:CVT141"/>
    <mergeCell ref="CVV141:CVX141"/>
    <mergeCell ref="CVZ141:CWB141"/>
    <mergeCell ref="CWD141:CWF141"/>
    <mergeCell ref="CWH141:CWJ141"/>
    <mergeCell ref="CWL141:CWN141"/>
    <mergeCell ref="CWP141:CWR141"/>
    <mergeCell ref="CTZ141:CUB141"/>
    <mergeCell ref="CUD141:CUF141"/>
    <mergeCell ref="CUH141:CUJ141"/>
    <mergeCell ref="CUL141:CUN141"/>
    <mergeCell ref="CUP141:CUR141"/>
    <mergeCell ref="CUT141:CUV141"/>
    <mergeCell ref="CUX141:CUZ141"/>
    <mergeCell ref="CVB141:CVD141"/>
    <mergeCell ref="CVF141:CVH141"/>
    <mergeCell ref="CSP141:CSR141"/>
    <mergeCell ref="CST141:CSV141"/>
    <mergeCell ref="CSX141:CSZ141"/>
    <mergeCell ref="CTB141:CTD141"/>
    <mergeCell ref="CTF141:CTH141"/>
    <mergeCell ref="CTJ141:CTL141"/>
    <mergeCell ref="CTN141:CTP141"/>
    <mergeCell ref="CTR141:CTT141"/>
    <mergeCell ref="CTV141:CTX141"/>
    <mergeCell ref="CRF141:CRH141"/>
    <mergeCell ref="CRJ141:CRL141"/>
    <mergeCell ref="CRN141:CRP141"/>
    <mergeCell ref="CRR141:CRT141"/>
    <mergeCell ref="CRV141:CRX141"/>
    <mergeCell ref="CRZ141:CSB141"/>
    <mergeCell ref="CSD141:CSF141"/>
    <mergeCell ref="CSH141:CSJ141"/>
    <mergeCell ref="CSL141:CSN141"/>
    <mergeCell ref="DAX141:DAZ141"/>
    <mergeCell ref="DBB141:DBD141"/>
    <mergeCell ref="DBF141:DBH141"/>
    <mergeCell ref="DBJ141:DBL141"/>
    <mergeCell ref="DBN141:DBP141"/>
    <mergeCell ref="DBR141:DBT141"/>
    <mergeCell ref="DBV141:DBX141"/>
    <mergeCell ref="DBZ141:DCB141"/>
    <mergeCell ref="DCD141:DCF141"/>
    <mergeCell ref="CZN141:CZP141"/>
    <mergeCell ref="CZR141:CZT141"/>
    <mergeCell ref="CZV141:CZX141"/>
    <mergeCell ref="CZZ141:DAB141"/>
    <mergeCell ref="DAD141:DAF141"/>
    <mergeCell ref="DAH141:DAJ141"/>
    <mergeCell ref="DAL141:DAN141"/>
    <mergeCell ref="DAP141:DAR141"/>
    <mergeCell ref="DAT141:DAV141"/>
    <mergeCell ref="CYD141:CYF141"/>
    <mergeCell ref="CYH141:CYJ141"/>
    <mergeCell ref="CYL141:CYN141"/>
    <mergeCell ref="CYP141:CYR141"/>
    <mergeCell ref="CYT141:CYV141"/>
    <mergeCell ref="CYX141:CYZ141"/>
    <mergeCell ref="CZB141:CZD141"/>
    <mergeCell ref="CZF141:CZH141"/>
    <mergeCell ref="CZJ141:CZL141"/>
    <mergeCell ref="CWT141:CWV141"/>
    <mergeCell ref="CWX141:CWZ141"/>
    <mergeCell ref="CXB141:CXD141"/>
    <mergeCell ref="CXF141:CXH141"/>
    <mergeCell ref="CXJ141:CXL141"/>
    <mergeCell ref="CXN141:CXP141"/>
    <mergeCell ref="CXR141:CXT141"/>
    <mergeCell ref="CXV141:CXX141"/>
    <mergeCell ref="CXZ141:CYB141"/>
    <mergeCell ref="DGL141:DGN141"/>
    <mergeCell ref="DGP141:DGR141"/>
    <mergeCell ref="DGT141:DGV141"/>
    <mergeCell ref="DGX141:DGZ141"/>
    <mergeCell ref="DHB141:DHD141"/>
    <mergeCell ref="DHF141:DHH141"/>
    <mergeCell ref="DHJ141:DHL141"/>
    <mergeCell ref="DHN141:DHP141"/>
    <mergeCell ref="DHR141:DHT141"/>
    <mergeCell ref="DFB141:DFD141"/>
    <mergeCell ref="DFF141:DFH141"/>
    <mergeCell ref="DFJ141:DFL141"/>
    <mergeCell ref="DFN141:DFP141"/>
    <mergeCell ref="DFR141:DFT141"/>
    <mergeCell ref="DFV141:DFX141"/>
    <mergeCell ref="DFZ141:DGB141"/>
    <mergeCell ref="DGD141:DGF141"/>
    <mergeCell ref="DGH141:DGJ141"/>
    <mergeCell ref="DDR141:DDT141"/>
    <mergeCell ref="DDV141:DDX141"/>
    <mergeCell ref="DDZ141:DEB141"/>
    <mergeCell ref="DED141:DEF141"/>
    <mergeCell ref="DEH141:DEJ141"/>
    <mergeCell ref="DEL141:DEN141"/>
    <mergeCell ref="DEP141:DER141"/>
    <mergeCell ref="DET141:DEV141"/>
    <mergeCell ref="DEX141:DEZ141"/>
    <mergeCell ref="DCH141:DCJ141"/>
    <mergeCell ref="DCL141:DCN141"/>
    <mergeCell ref="DCP141:DCR141"/>
    <mergeCell ref="DCT141:DCV141"/>
    <mergeCell ref="DCX141:DCZ141"/>
    <mergeCell ref="DDB141:DDD141"/>
    <mergeCell ref="DDF141:DDH141"/>
    <mergeCell ref="DDJ141:DDL141"/>
    <mergeCell ref="DDN141:DDP141"/>
    <mergeCell ref="DLZ141:DMB141"/>
    <mergeCell ref="DMD141:DMF141"/>
    <mergeCell ref="DMH141:DMJ141"/>
    <mergeCell ref="DML141:DMN141"/>
    <mergeCell ref="DMP141:DMR141"/>
    <mergeCell ref="DMT141:DMV141"/>
    <mergeCell ref="DMX141:DMZ141"/>
    <mergeCell ref="DNB141:DND141"/>
    <mergeCell ref="DNF141:DNH141"/>
    <mergeCell ref="DKP141:DKR141"/>
    <mergeCell ref="DKT141:DKV141"/>
    <mergeCell ref="DKX141:DKZ141"/>
    <mergeCell ref="DLB141:DLD141"/>
    <mergeCell ref="DLF141:DLH141"/>
    <mergeCell ref="DLJ141:DLL141"/>
    <mergeCell ref="DLN141:DLP141"/>
    <mergeCell ref="DLR141:DLT141"/>
    <mergeCell ref="DLV141:DLX141"/>
    <mergeCell ref="DJF141:DJH141"/>
    <mergeCell ref="DJJ141:DJL141"/>
    <mergeCell ref="DJN141:DJP141"/>
    <mergeCell ref="DJR141:DJT141"/>
    <mergeCell ref="DJV141:DJX141"/>
    <mergeCell ref="DJZ141:DKB141"/>
    <mergeCell ref="DKD141:DKF141"/>
    <mergeCell ref="DKH141:DKJ141"/>
    <mergeCell ref="DKL141:DKN141"/>
    <mergeCell ref="DHV141:DHX141"/>
    <mergeCell ref="DHZ141:DIB141"/>
    <mergeCell ref="DID141:DIF141"/>
    <mergeCell ref="DIH141:DIJ141"/>
    <mergeCell ref="DIL141:DIN141"/>
    <mergeCell ref="DIP141:DIR141"/>
    <mergeCell ref="DIT141:DIV141"/>
    <mergeCell ref="DIX141:DIZ141"/>
    <mergeCell ref="DJB141:DJD141"/>
    <mergeCell ref="DRN141:DRP141"/>
    <mergeCell ref="DRR141:DRT141"/>
    <mergeCell ref="DRV141:DRX141"/>
    <mergeCell ref="DRZ141:DSB141"/>
    <mergeCell ref="DSD141:DSF141"/>
    <mergeCell ref="DSH141:DSJ141"/>
    <mergeCell ref="DSL141:DSN141"/>
    <mergeCell ref="DSP141:DSR141"/>
    <mergeCell ref="DST141:DSV141"/>
    <mergeCell ref="DQD141:DQF141"/>
    <mergeCell ref="DQH141:DQJ141"/>
    <mergeCell ref="DQL141:DQN141"/>
    <mergeCell ref="DQP141:DQR141"/>
    <mergeCell ref="DQT141:DQV141"/>
    <mergeCell ref="DQX141:DQZ141"/>
    <mergeCell ref="DRB141:DRD141"/>
    <mergeCell ref="DRF141:DRH141"/>
    <mergeCell ref="DRJ141:DRL141"/>
    <mergeCell ref="DOT141:DOV141"/>
    <mergeCell ref="DOX141:DOZ141"/>
    <mergeCell ref="DPB141:DPD141"/>
    <mergeCell ref="DPF141:DPH141"/>
    <mergeCell ref="DPJ141:DPL141"/>
    <mergeCell ref="DPN141:DPP141"/>
    <mergeCell ref="DPR141:DPT141"/>
    <mergeCell ref="DPV141:DPX141"/>
    <mergeCell ref="DPZ141:DQB141"/>
    <mergeCell ref="DNJ141:DNL141"/>
    <mergeCell ref="DNN141:DNP141"/>
    <mergeCell ref="DNR141:DNT141"/>
    <mergeCell ref="DNV141:DNX141"/>
    <mergeCell ref="DNZ141:DOB141"/>
    <mergeCell ref="DOD141:DOF141"/>
    <mergeCell ref="DOH141:DOJ141"/>
    <mergeCell ref="DOL141:DON141"/>
    <mergeCell ref="DOP141:DOR141"/>
    <mergeCell ref="DXB141:DXD141"/>
    <mergeCell ref="DXF141:DXH141"/>
    <mergeCell ref="DXJ141:DXL141"/>
    <mergeCell ref="DXN141:DXP141"/>
    <mergeCell ref="DXR141:DXT141"/>
    <mergeCell ref="DXV141:DXX141"/>
    <mergeCell ref="DXZ141:DYB141"/>
    <mergeCell ref="DYD141:DYF141"/>
    <mergeCell ref="DYH141:DYJ141"/>
    <mergeCell ref="DVR141:DVT141"/>
    <mergeCell ref="DVV141:DVX141"/>
    <mergeCell ref="DVZ141:DWB141"/>
    <mergeCell ref="DWD141:DWF141"/>
    <mergeCell ref="DWH141:DWJ141"/>
    <mergeCell ref="DWL141:DWN141"/>
    <mergeCell ref="DWP141:DWR141"/>
    <mergeCell ref="DWT141:DWV141"/>
    <mergeCell ref="DWX141:DWZ141"/>
    <mergeCell ref="DUH141:DUJ141"/>
    <mergeCell ref="DUL141:DUN141"/>
    <mergeCell ref="DUP141:DUR141"/>
    <mergeCell ref="DUT141:DUV141"/>
    <mergeCell ref="DUX141:DUZ141"/>
    <mergeCell ref="DVB141:DVD141"/>
    <mergeCell ref="DVF141:DVH141"/>
    <mergeCell ref="DVJ141:DVL141"/>
    <mergeCell ref="DVN141:DVP141"/>
    <mergeCell ref="DSX141:DSZ141"/>
    <mergeCell ref="DTB141:DTD141"/>
    <mergeCell ref="DTF141:DTH141"/>
    <mergeCell ref="DTJ141:DTL141"/>
    <mergeCell ref="DTN141:DTP141"/>
    <mergeCell ref="DTR141:DTT141"/>
    <mergeCell ref="DTV141:DTX141"/>
    <mergeCell ref="DTZ141:DUB141"/>
    <mergeCell ref="DUD141:DUF141"/>
    <mergeCell ref="ECP141:ECR141"/>
    <mergeCell ref="ECT141:ECV141"/>
    <mergeCell ref="ECX141:ECZ141"/>
    <mergeCell ref="EDB141:EDD141"/>
    <mergeCell ref="EDF141:EDH141"/>
    <mergeCell ref="EDJ141:EDL141"/>
    <mergeCell ref="EDN141:EDP141"/>
    <mergeCell ref="EDR141:EDT141"/>
    <mergeCell ref="EDV141:EDX141"/>
    <mergeCell ref="EBF141:EBH141"/>
    <mergeCell ref="EBJ141:EBL141"/>
    <mergeCell ref="EBN141:EBP141"/>
    <mergeCell ref="EBR141:EBT141"/>
    <mergeCell ref="EBV141:EBX141"/>
    <mergeCell ref="EBZ141:ECB141"/>
    <mergeCell ref="ECD141:ECF141"/>
    <mergeCell ref="ECH141:ECJ141"/>
    <mergeCell ref="ECL141:ECN141"/>
    <mergeCell ref="DZV141:DZX141"/>
    <mergeCell ref="DZZ141:EAB141"/>
    <mergeCell ref="EAD141:EAF141"/>
    <mergeCell ref="EAH141:EAJ141"/>
    <mergeCell ref="EAL141:EAN141"/>
    <mergeCell ref="EAP141:EAR141"/>
    <mergeCell ref="EAT141:EAV141"/>
    <mergeCell ref="EAX141:EAZ141"/>
    <mergeCell ref="EBB141:EBD141"/>
    <mergeCell ref="DYL141:DYN141"/>
    <mergeCell ref="DYP141:DYR141"/>
    <mergeCell ref="DYT141:DYV141"/>
    <mergeCell ref="DYX141:DYZ141"/>
    <mergeCell ref="DZB141:DZD141"/>
    <mergeCell ref="DZF141:DZH141"/>
    <mergeCell ref="DZJ141:DZL141"/>
    <mergeCell ref="DZN141:DZP141"/>
    <mergeCell ref="DZR141:DZT141"/>
    <mergeCell ref="EID141:EIF141"/>
    <mergeCell ref="EIH141:EIJ141"/>
    <mergeCell ref="EIL141:EIN141"/>
    <mergeCell ref="EIP141:EIR141"/>
    <mergeCell ref="EIT141:EIV141"/>
    <mergeCell ref="EIX141:EIZ141"/>
    <mergeCell ref="EJB141:EJD141"/>
    <mergeCell ref="EJF141:EJH141"/>
    <mergeCell ref="EJJ141:EJL141"/>
    <mergeCell ref="EGT141:EGV141"/>
    <mergeCell ref="EGX141:EGZ141"/>
    <mergeCell ref="EHB141:EHD141"/>
    <mergeCell ref="EHF141:EHH141"/>
    <mergeCell ref="EHJ141:EHL141"/>
    <mergeCell ref="EHN141:EHP141"/>
    <mergeCell ref="EHR141:EHT141"/>
    <mergeCell ref="EHV141:EHX141"/>
    <mergeCell ref="EHZ141:EIB141"/>
    <mergeCell ref="EFJ141:EFL141"/>
    <mergeCell ref="EFN141:EFP141"/>
    <mergeCell ref="EFR141:EFT141"/>
    <mergeCell ref="EFV141:EFX141"/>
    <mergeCell ref="EFZ141:EGB141"/>
    <mergeCell ref="EGD141:EGF141"/>
    <mergeCell ref="EGH141:EGJ141"/>
    <mergeCell ref="EGL141:EGN141"/>
    <mergeCell ref="EGP141:EGR141"/>
    <mergeCell ref="EDZ141:EEB141"/>
    <mergeCell ref="EED141:EEF141"/>
    <mergeCell ref="EEH141:EEJ141"/>
    <mergeCell ref="EEL141:EEN141"/>
    <mergeCell ref="EEP141:EER141"/>
    <mergeCell ref="EET141:EEV141"/>
    <mergeCell ref="EEX141:EEZ141"/>
    <mergeCell ref="EFB141:EFD141"/>
    <mergeCell ref="EFF141:EFH141"/>
    <mergeCell ref="ENR141:ENT141"/>
    <mergeCell ref="ENV141:ENX141"/>
    <mergeCell ref="ENZ141:EOB141"/>
    <mergeCell ref="EOD141:EOF141"/>
    <mergeCell ref="EOH141:EOJ141"/>
    <mergeCell ref="EOL141:EON141"/>
    <mergeCell ref="EOP141:EOR141"/>
    <mergeCell ref="EOT141:EOV141"/>
    <mergeCell ref="EOX141:EOZ141"/>
    <mergeCell ref="EMH141:EMJ141"/>
    <mergeCell ref="EML141:EMN141"/>
    <mergeCell ref="EMP141:EMR141"/>
    <mergeCell ref="EMT141:EMV141"/>
    <mergeCell ref="EMX141:EMZ141"/>
    <mergeCell ref="ENB141:END141"/>
    <mergeCell ref="ENF141:ENH141"/>
    <mergeCell ref="ENJ141:ENL141"/>
    <mergeCell ref="ENN141:ENP141"/>
    <mergeCell ref="EKX141:EKZ141"/>
    <mergeCell ref="ELB141:ELD141"/>
    <mergeCell ref="ELF141:ELH141"/>
    <mergeCell ref="ELJ141:ELL141"/>
    <mergeCell ref="ELN141:ELP141"/>
    <mergeCell ref="ELR141:ELT141"/>
    <mergeCell ref="ELV141:ELX141"/>
    <mergeCell ref="ELZ141:EMB141"/>
    <mergeCell ref="EMD141:EMF141"/>
    <mergeCell ref="EJN141:EJP141"/>
    <mergeCell ref="EJR141:EJT141"/>
    <mergeCell ref="EJV141:EJX141"/>
    <mergeCell ref="EJZ141:EKB141"/>
    <mergeCell ref="EKD141:EKF141"/>
    <mergeCell ref="EKH141:EKJ141"/>
    <mergeCell ref="EKL141:EKN141"/>
    <mergeCell ref="EKP141:EKR141"/>
    <mergeCell ref="EKT141:EKV141"/>
    <mergeCell ref="ETF141:ETH141"/>
    <mergeCell ref="ETJ141:ETL141"/>
    <mergeCell ref="ETN141:ETP141"/>
    <mergeCell ref="ETR141:ETT141"/>
    <mergeCell ref="ETV141:ETX141"/>
    <mergeCell ref="ETZ141:EUB141"/>
    <mergeCell ref="EUD141:EUF141"/>
    <mergeCell ref="EUH141:EUJ141"/>
    <mergeCell ref="EUL141:EUN141"/>
    <mergeCell ref="ERV141:ERX141"/>
    <mergeCell ref="ERZ141:ESB141"/>
    <mergeCell ref="ESD141:ESF141"/>
    <mergeCell ref="ESH141:ESJ141"/>
    <mergeCell ref="ESL141:ESN141"/>
    <mergeCell ref="ESP141:ESR141"/>
    <mergeCell ref="EST141:ESV141"/>
    <mergeCell ref="ESX141:ESZ141"/>
    <mergeCell ref="ETB141:ETD141"/>
    <mergeCell ref="EQL141:EQN141"/>
    <mergeCell ref="EQP141:EQR141"/>
    <mergeCell ref="EQT141:EQV141"/>
    <mergeCell ref="EQX141:EQZ141"/>
    <mergeCell ref="ERB141:ERD141"/>
    <mergeCell ref="ERF141:ERH141"/>
    <mergeCell ref="ERJ141:ERL141"/>
    <mergeCell ref="ERN141:ERP141"/>
    <mergeCell ref="ERR141:ERT141"/>
    <mergeCell ref="EPB141:EPD141"/>
    <mergeCell ref="EPF141:EPH141"/>
    <mergeCell ref="EPJ141:EPL141"/>
    <mergeCell ref="EPN141:EPP141"/>
    <mergeCell ref="EPR141:EPT141"/>
    <mergeCell ref="EPV141:EPX141"/>
    <mergeCell ref="EPZ141:EQB141"/>
    <mergeCell ref="EQD141:EQF141"/>
    <mergeCell ref="EQH141:EQJ141"/>
    <mergeCell ref="EYT141:EYV141"/>
    <mergeCell ref="EYX141:EYZ141"/>
    <mergeCell ref="EZB141:EZD141"/>
    <mergeCell ref="EZF141:EZH141"/>
    <mergeCell ref="EZJ141:EZL141"/>
    <mergeCell ref="EZN141:EZP141"/>
    <mergeCell ref="EZR141:EZT141"/>
    <mergeCell ref="EZV141:EZX141"/>
    <mergeCell ref="EZZ141:FAB141"/>
    <mergeCell ref="EXJ141:EXL141"/>
    <mergeCell ref="EXN141:EXP141"/>
    <mergeCell ref="EXR141:EXT141"/>
    <mergeCell ref="EXV141:EXX141"/>
    <mergeCell ref="EXZ141:EYB141"/>
    <mergeCell ref="EYD141:EYF141"/>
    <mergeCell ref="EYH141:EYJ141"/>
    <mergeCell ref="EYL141:EYN141"/>
    <mergeCell ref="EYP141:EYR141"/>
    <mergeCell ref="EVZ141:EWB141"/>
    <mergeCell ref="EWD141:EWF141"/>
    <mergeCell ref="EWH141:EWJ141"/>
    <mergeCell ref="EWL141:EWN141"/>
    <mergeCell ref="EWP141:EWR141"/>
    <mergeCell ref="EWT141:EWV141"/>
    <mergeCell ref="EWX141:EWZ141"/>
    <mergeCell ref="EXB141:EXD141"/>
    <mergeCell ref="EXF141:EXH141"/>
    <mergeCell ref="EUP141:EUR141"/>
    <mergeCell ref="EUT141:EUV141"/>
    <mergeCell ref="EUX141:EUZ141"/>
    <mergeCell ref="EVB141:EVD141"/>
    <mergeCell ref="EVF141:EVH141"/>
    <mergeCell ref="EVJ141:EVL141"/>
    <mergeCell ref="EVN141:EVP141"/>
    <mergeCell ref="EVR141:EVT141"/>
    <mergeCell ref="EVV141:EVX141"/>
    <mergeCell ref="FEH141:FEJ141"/>
    <mergeCell ref="FEL141:FEN141"/>
    <mergeCell ref="FEP141:FER141"/>
    <mergeCell ref="FET141:FEV141"/>
    <mergeCell ref="FEX141:FEZ141"/>
    <mergeCell ref="FFB141:FFD141"/>
    <mergeCell ref="FFF141:FFH141"/>
    <mergeCell ref="FFJ141:FFL141"/>
    <mergeCell ref="FFN141:FFP141"/>
    <mergeCell ref="FCX141:FCZ141"/>
    <mergeCell ref="FDB141:FDD141"/>
    <mergeCell ref="FDF141:FDH141"/>
    <mergeCell ref="FDJ141:FDL141"/>
    <mergeCell ref="FDN141:FDP141"/>
    <mergeCell ref="FDR141:FDT141"/>
    <mergeCell ref="FDV141:FDX141"/>
    <mergeCell ref="FDZ141:FEB141"/>
    <mergeCell ref="FED141:FEF141"/>
    <mergeCell ref="FBN141:FBP141"/>
    <mergeCell ref="FBR141:FBT141"/>
    <mergeCell ref="FBV141:FBX141"/>
    <mergeCell ref="FBZ141:FCB141"/>
    <mergeCell ref="FCD141:FCF141"/>
    <mergeCell ref="FCH141:FCJ141"/>
    <mergeCell ref="FCL141:FCN141"/>
    <mergeCell ref="FCP141:FCR141"/>
    <mergeCell ref="FCT141:FCV141"/>
    <mergeCell ref="FAD141:FAF141"/>
    <mergeCell ref="FAH141:FAJ141"/>
    <mergeCell ref="FAL141:FAN141"/>
    <mergeCell ref="FAP141:FAR141"/>
    <mergeCell ref="FAT141:FAV141"/>
    <mergeCell ref="FAX141:FAZ141"/>
    <mergeCell ref="FBB141:FBD141"/>
    <mergeCell ref="FBF141:FBH141"/>
    <mergeCell ref="FBJ141:FBL141"/>
    <mergeCell ref="FJV141:FJX141"/>
    <mergeCell ref="FJZ141:FKB141"/>
    <mergeCell ref="FKD141:FKF141"/>
    <mergeCell ref="FKH141:FKJ141"/>
    <mergeCell ref="FKL141:FKN141"/>
    <mergeCell ref="FKP141:FKR141"/>
    <mergeCell ref="FKT141:FKV141"/>
    <mergeCell ref="FKX141:FKZ141"/>
    <mergeCell ref="FLB141:FLD141"/>
    <mergeCell ref="FIL141:FIN141"/>
    <mergeCell ref="FIP141:FIR141"/>
    <mergeCell ref="FIT141:FIV141"/>
    <mergeCell ref="FIX141:FIZ141"/>
    <mergeCell ref="FJB141:FJD141"/>
    <mergeCell ref="FJF141:FJH141"/>
    <mergeCell ref="FJJ141:FJL141"/>
    <mergeCell ref="FJN141:FJP141"/>
    <mergeCell ref="FJR141:FJT141"/>
    <mergeCell ref="FHB141:FHD141"/>
    <mergeCell ref="FHF141:FHH141"/>
    <mergeCell ref="FHJ141:FHL141"/>
    <mergeCell ref="FHN141:FHP141"/>
    <mergeCell ref="FHR141:FHT141"/>
    <mergeCell ref="FHV141:FHX141"/>
    <mergeCell ref="FHZ141:FIB141"/>
    <mergeCell ref="FID141:FIF141"/>
    <mergeCell ref="FIH141:FIJ141"/>
    <mergeCell ref="FFR141:FFT141"/>
    <mergeCell ref="FFV141:FFX141"/>
    <mergeCell ref="FFZ141:FGB141"/>
    <mergeCell ref="FGD141:FGF141"/>
    <mergeCell ref="FGH141:FGJ141"/>
    <mergeCell ref="FGL141:FGN141"/>
    <mergeCell ref="FGP141:FGR141"/>
    <mergeCell ref="FGT141:FGV141"/>
    <mergeCell ref="FGX141:FGZ141"/>
    <mergeCell ref="FPJ141:FPL141"/>
    <mergeCell ref="FPN141:FPP141"/>
    <mergeCell ref="FPR141:FPT141"/>
    <mergeCell ref="FPV141:FPX141"/>
    <mergeCell ref="FPZ141:FQB141"/>
    <mergeCell ref="FQD141:FQF141"/>
    <mergeCell ref="FQH141:FQJ141"/>
    <mergeCell ref="FQL141:FQN141"/>
    <mergeCell ref="FQP141:FQR141"/>
    <mergeCell ref="FNZ141:FOB141"/>
    <mergeCell ref="FOD141:FOF141"/>
    <mergeCell ref="FOH141:FOJ141"/>
    <mergeCell ref="FOL141:FON141"/>
    <mergeCell ref="FOP141:FOR141"/>
    <mergeCell ref="FOT141:FOV141"/>
    <mergeCell ref="FOX141:FOZ141"/>
    <mergeCell ref="FPB141:FPD141"/>
    <mergeCell ref="FPF141:FPH141"/>
    <mergeCell ref="FMP141:FMR141"/>
    <mergeCell ref="FMT141:FMV141"/>
    <mergeCell ref="FMX141:FMZ141"/>
    <mergeCell ref="FNB141:FND141"/>
    <mergeCell ref="FNF141:FNH141"/>
    <mergeCell ref="FNJ141:FNL141"/>
    <mergeCell ref="FNN141:FNP141"/>
    <mergeCell ref="FNR141:FNT141"/>
    <mergeCell ref="FNV141:FNX141"/>
    <mergeCell ref="FLF141:FLH141"/>
    <mergeCell ref="FLJ141:FLL141"/>
    <mergeCell ref="FLN141:FLP141"/>
    <mergeCell ref="FLR141:FLT141"/>
    <mergeCell ref="FLV141:FLX141"/>
    <mergeCell ref="FLZ141:FMB141"/>
    <mergeCell ref="FMD141:FMF141"/>
    <mergeCell ref="FMH141:FMJ141"/>
    <mergeCell ref="FML141:FMN141"/>
    <mergeCell ref="FUX141:FUZ141"/>
    <mergeCell ref="FVB141:FVD141"/>
    <mergeCell ref="FVF141:FVH141"/>
    <mergeCell ref="FVJ141:FVL141"/>
    <mergeCell ref="FVN141:FVP141"/>
    <mergeCell ref="FVR141:FVT141"/>
    <mergeCell ref="FVV141:FVX141"/>
    <mergeCell ref="FVZ141:FWB141"/>
    <mergeCell ref="FWD141:FWF141"/>
    <mergeCell ref="FTN141:FTP141"/>
    <mergeCell ref="FTR141:FTT141"/>
    <mergeCell ref="FTV141:FTX141"/>
    <mergeCell ref="FTZ141:FUB141"/>
    <mergeCell ref="FUD141:FUF141"/>
    <mergeCell ref="FUH141:FUJ141"/>
    <mergeCell ref="FUL141:FUN141"/>
    <mergeCell ref="FUP141:FUR141"/>
    <mergeCell ref="FUT141:FUV141"/>
    <mergeCell ref="FSD141:FSF141"/>
    <mergeCell ref="FSH141:FSJ141"/>
    <mergeCell ref="FSL141:FSN141"/>
    <mergeCell ref="FSP141:FSR141"/>
    <mergeCell ref="FST141:FSV141"/>
    <mergeCell ref="FSX141:FSZ141"/>
    <mergeCell ref="FTB141:FTD141"/>
    <mergeCell ref="FTF141:FTH141"/>
    <mergeCell ref="FTJ141:FTL141"/>
    <mergeCell ref="FQT141:FQV141"/>
    <mergeCell ref="FQX141:FQZ141"/>
    <mergeCell ref="FRB141:FRD141"/>
    <mergeCell ref="FRF141:FRH141"/>
    <mergeCell ref="FRJ141:FRL141"/>
    <mergeCell ref="FRN141:FRP141"/>
    <mergeCell ref="FRR141:FRT141"/>
    <mergeCell ref="FRV141:FRX141"/>
    <mergeCell ref="FRZ141:FSB141"/>
    <mergeCell ref="GAL141:GAN141"/>
    <mergeCell ref="GAP141:GAR141"/>
    <mergeCell ref="GAT141:GAV141"/>
    <mergeCell ref="GAX141:GAZ141"/>
    <mergeCell ref="GBB141:GBD141"/>
    <mergeCell ref="GBF141:GBH141"/>
    <mergeCell ref="GBJ141:GBL141"/>
    <mergeCell ref="GBN141:GBP141"/>
    <mergeCell ref="GBR141:GBT141"/>
    <mergeCell ref="FZB141:FZD141"/>
    <mergeCell ref="FZF141:FZH141"/>
    <mergeCell ref="FZJ141:FZL141"/>
    <mergeCell ref="FZN141:FZP141"/>
    <mergeCell ref="FZR141:FZT141"/>
    <mergeCell ref="FZV141:FZX141"/>
    <mergeCell ref="FZZ141:GAB141"/>
    <mergeCell ref="GAD141:GAF141"/>
    <mergeCell ref="GAH141:GAJ141"/>
    <mergeCell ref="FXR141:FXT141"/>
    <mergeCell ref="FXV141:FXX141"/>
    <mergeCell ref="FXZ141:FYB141"/>
    <mergeCell ref="FYD141:FYF141"/>
    <mergeCell ref="FYH141:FYJ141"/>
    <mergeCell ref="FYL141:FYN141"/>
    <mergeCell ref="FYP141:FYR141"/>
    <mergeCell ref="FYT141:FYV141"/>
    <mergeCell ref="FYX141:FYZ141"/>
    <mergeCell ref="FWH141:FWJ141"/>
    <mergeCell ref="FWL141:FWN141"/>
    <mergeCell ref="FWP141:FWR141"/>
    <mergeCell ref="FWT141:FWV141"/>
    <mergeCell ref="FWX141:FWZ141"/>
    <mergeCell ref="FXB141:FXD141"/>
    <mergeCell ref="FXF141:FXH141"/>
    <mergeCell ref="FXJ141:FXL141"/>
    <mergeCell ref="FXN141:FXP141"/>
    <mergeCell ref="GFZ141:GGB141"/>
    <mergeCell ref="GGD141:GGF141"/>
    <mergeCell ref="GGH141:GGJ141"/>
    <mergeCell ref="GGL141:GGN141"/>
    <mergeCell ref="GGP141:GGR141"/>
    <mergeCell ref="GGT141:GGV141"/>
    <mergeCell ref="GGX141:GGZ141"/>
    <mergeCell ref="GHB141:GHD141"/>
    <mergeCell ref="GHF141:GHH141"/>
    <mergeCell ref="GEP141:GER141"/>
    <mergeCell ref="GET141:GEV141"/>
    <mergeCell ref="GEX141:GEZ141"/>
    <mergeCell ref="GFB141:GFD141"/>
    <mergeCell ref="GFF141:GFH141"/>
    <mergeCell ref="GFJ141:GFL141"/>
    <mergeCell ref="GFN141:GFP141"/>
    <mergeCell ref="GFR141:GFT141"/>
    <mergeCell ref="GFV141:GFX141"/>
    <mergeCell ref="GDF141:GDH141"/>
    <mergeCell ref="GDJ141:GDL141"/>
    <mergeCell ref="GDN141:GDP141"/>
    <mergeCell ref="GDR141:GDT141"/>
    <mergeCell ref="GDV141:GDX141"/>
    <mergeCell ref="GDZ141:GEB141"/>
    <mergeCell ref="GED141:GEF141"/>
    <mergeCell ref="GEH141:GEJ141"/>
    <mergeCell ref="GEL141:GEN141"/>
    <mergeCell ref="GBV141:GBX141"/>
    <mergeCell ref="GBZ141:GCB141"/>
    <mergeCell ref="GCD141:GCF141"/>
    <mergeCell ref="GCH141:GCJ141"/>
    <mergeCell ref="GCL141:GCN141"/>
    <mergeCell ref="GCP141:GCR141"/>
    <mergeCell ref="GCT141:GCV141"/>
    <mergeCell ref="GCX141:GCZ141"/>
    <mergeCell ref="GDB141:GDD141"/>
    <mergeCell ref="GLN141:GLP141"/>
    <mergeCell ref="GLR141:GLT141"/>
    <mergeCell ref="GLV141:GLX141"/>
    <mergeCell ref="GLZ141:GMB141"/>
    <mergeCell ref="GMD141:GMF141"/>
    <mergeCell ref="GMH141:GMJ141"/>
    <mergeCell ref="GML141:GMN141"/>
    <mergeCell ref="GMP141:GMR141"/>
    <mergeCell ref="GMT141:GMV141"/>
    <mergeCell ref="GKD141:GKF141"/>
    <mergeCell ref="GKH141:GKJ141"/>
    <mergeCell ref="GKL141:GKN141"/>
    <mergeCell ref="GKP141:GKR141"/>
    <mergeCell ref="GKT141:GKV141"/>
    <mergeCell ref="GKX141:GKZ141"/>
    <mergeCell ref="GLB141:GLD141"/>
    <mergeCell ref="GLF141:GLH141"/>
    <mergeCell ref="GLJ141:GLL141"/>
    <mergeCell ref="GIT141:GIV141"/>
    <mergeCell ref="GIX141:GIZ141"/>
    <mergeCell ref="GJB141:GJD141"/>
    <mergeCell ref="GJF141:GJH141"/>
    <mergeCell ref="GJJ141:GJL141"/>
    <mergeCell ref="GJN141:GJP141"/>
    <mergeCell ref="GJR141:GJT141"/>
    <mergeCell ref="GJV141:GJX141"/>
    <mergeCell ref="GJZ141:GKB141"/>
    <mergeCell ref="GHJ141:GHL141"/>
    <mergeCell ref="GHN141:GHP141"/>
    <mergeCell ref="GHR141:GHT141"/>
    <mergeCell ref="GHV141:GHX141"/>
    <mergeCell ref="GHZ141:GIB141"/>
    <mergeCell ref="GID141:GIF141"/>
    <mergeCell ref="GIH141:GIJ141"/>
    <mergeCell ref="GIL141:GIN141"/>
    <mergeCell ref="GIP141:GIR141"/>
    <mergeCell ref="GRB141:GRD141"/>
    <mergeCell ref="GRF141:GRH141"/>
    <mergeCell ref="GRJ141:GRL141"/>
    <mergeCell ref="GRN141:GRP141"/>
    <mergeCell ref="GRR141:GRT141"/>
    <mergeCell ref="GRV141:GRX141"/>
    <mergeCell ref="GRZ141:GSB141"/>
    <mergeCell ref="GSD141:GSF141"/>
    <mergeCell ref="GSH141:GSJ141"/>
    <mergeCell ref="GPR141:GPT141"/>
    <mergeCell ref="GPV141:GPX141"/>
    <mergeCell ref="GPZ141:GQB141"/>
    <mergeCell ref="GQD141:GQF141"/>
    <mergeCell ref="GQH141:GQJ141"/>
    <mergeCell ref="GQL141:GQN141"/>
    <mergeCell ref="GQP141:GQR141"/>
    <mergeCell ref="GQT141:GQV141"/>
    <mergeCell ref="GQX141:GQZ141"/>
    <mergeCell ref="GOH141:GOJ141"/>
    <mergeCell ref="GOL141:GON141"/>
    <mergeCell ref="GOP141:GOR141"/>
    <mergeCell ref="GOT141:GOV141"/>
    <mergeCell ref="GOX141:GOZ141"/>
    <mergeCell ref="GPB141:GPD141"/>
    <mergeCell ref="GPF141:GPH141"/>
    <mergeCell ref="GPJ141:GPL141"/>
    <mergeCell ref="GPN141:GPP141"/>
    <mergeCell ref="GMX141:GMZ141"/>
    <mergeCell ref="GNB141:GND141"/>
    <mergeCell ref="GNF141:GNH141"/>
    <mergeCell ref="GNJ141:GNL141"/>
    <mergeCell ref="GNN141:GNP141"/>
    <mergeCell ref="GNR141:GNT141"/>
    <mergeCell ref="GNV141:GNX141"/>
    <mergeCell ref="GNZ141:GOB141"/>
    <mergeCell ref="GOD141:GOF141"/>
    <mergeCell ref="GWP141:GWR141"/>
    <mergeCell ref="GWT141:GWV141"/>
    <mergeCell ref="GWX141:GWZ141"/>
    <mergeCell ref="GXB141:GXD141"/>
    <mergeCell ref="GXF141:GXH141"/>
    <mergeCell ref="GXJ141:GXL141"/>
    <mergeCell ref="GXN141:GXP141"/>
    <mergeCell ref="GXR141:GXT141"/>
    <mergeCell ref="GXV141:GXX141"/>
    <mergeCell ref="GVF141:GVH141"/>
    <mergeCell ref="GVJ141:GVL141"/>
    <mergeCell ref="GVN141:GVP141"/>
    <mergeCell ref="GVR141:GVT141"/>
    <mergeCell ref="GVV141:GVX141"/>
    <mergeCell ref="GVZ141:GWB141"/>
    <mergeCell ref="GWD141:GWF141"/>
    <mergeCell ref="GWH141:GWJ141"/>
    <mergeCell ref="GWL141:GWN141"/>
    <mergeCell ref="GTV141:GTX141"/>
    <mergeCell ref="GTZ141:GUB141"/>
    <mergeCell ref="GUD141:GUF141"/>
    <mergeCell ref="GUH141:GUJ141"/>
    <mergeCell ref="GUL141:GUN141"/>
    <mergeCell ref="GUP141:GUR141"/>
    <mergeCell ref="GUT141:GUV141"/>
    <mergeCell ref="GUX141:GUZ141"/>
    <mergeCell ref="GVB141:GVD141"/>
    <mergeCell ref="GSL141:GSN141"/>
    <mergeCell ref="GSP141:GSR141"/>
    <mergeCell ref="GST141:GSV141"/>
    <mergeCell ref="GSX141:GSZ141"/>
    <mergeCell ref="GTB141:GTD141"/>
    <mergeCell ref="GTF141:GTH141"/>
    <mergeCell ref="GTJ141:GTL141"/>
    <mergeCell ref="GTN141:GTP141"/>
    <mergeCell ref="GTR141:GTT141"/>
    <mergeCell ref="HCD141:HCF141"/>
    <mergeCell ref="HCH141:HCJ141"/>
    <mergeCell ref="HCL141:HCN141"/>
    <mergeCell ref="HCP141:HCR141"/>
    <mergeCell ref="HCT141:HCV141"/>
    <mergeCell ref="HCX141:HCZ141"/>
    <mergeCell ref="HDB141:HDD141"/>
    <mergeCell ref="HDF141:HDH141"/>
    <mergeCell ref="HDJ141:HDL141"/>
    <mergeCell ref="HAT141:HAV141"/>
    <mergeCell ref="HAX141:HAZ141"/>
    <mergeCell ref="HBB141:HBD141"/>
    <mergeCell ref="HBF141:HBH141"/>
    <mergeCell ref="HBJ141:HBL141"/>
    <mergeCell ref="HBN141:HBP141"/>
    <mergeCell ref="HBR141:HBT141"/>
    <mergeCell ref="HBV141:HBX141"/>
    <mergeCell ref="HBZ141:HCB141"/>
    <mergeCell ref="GZJ141:GZL141"/>
    <mergeCell ref="GZN141:GZP141"/>
    <mergeCell ref="GZR141:GZT141"/>
    <mergeCell ref="GZV141:GZX141"/>
    <mergeCell ref="GZZ141:HAB141"/>
    <mergeCell ref="HAD141:HAF141"/>
    <mergeCell ref="HAH141:HAJ141"/>
    <mergeCell ref="HAL141:HAN141"/>
    <mergeCell ref="HAP141:HAR141"/>
    <mergeCell ref="GXZ141:GYB141"/>
    <mergeCell ref="GYD141:GYF141"/>
    <mergeCell ref="GYH141:GYJ141"/>
    <mergeCell ref="GYL141:GYN141"/>
    <mergeCell ref="GYP141:GYR141"/>
    <mergeCell ref="GYT141:GYV141"/>
    <mergeCell ref="GYX141:GYZ141"/>
    <mergeCell ref="GZB141:GZD141"/>
    <mergeCell ref="GZF141:GZH141"/>
    <mergeCell ref="HHR141:HHT141"/>
    <mergeCell ref="HHV141:HHX141"/>
    <mergeCell ref="HHZ141:HIB141"/>
    <mergeCell ref="HID141:HIF141"/>
    <mergeCell ref="HIH141:HIJ141"/>
    <mergeCell ref="HIL141:HIN141"/>
    <mergeCell ref="HIP141:HIR141"/>
    <mergeCell ref="HIT141:HIV141"/>
    <mergeCell ref="HIX141:HIZ141"/>
    <mergeCell ref="HGH141:HGJ141"/>
    <mergeCell ref="HGL141:HGN141"/>
    <mergeCell ref="HGP141:HGR141"/>
    <mergeCell ref="HGT141:HGV141"/>
    <mergeCell ref="HGX141:HGZ141"/>
    <mergeCell ref="HHB141:HHD141"/>
    <mergeCell ref="HHF141:HHH141"/>
    <mergeCell ref="HHJ141:HHL141"/>
    <mergeCell ref="HHN141:HHP141"/>
    <mergeCell ref="HEX141:HEZ141"/>
    <mergeCell ref="HFB141:HFD141"/>
    <mergeCell ref="HFF141:HFH141"/>
    <mergeCell ref="HFJ141:HFL141"/>
    <mergeCell ref="HFN141:HFP141"/>
    <mergeCell ref="HFR141:HFT141"/>
    <mergeCell ref="HFV141:HFX141"/>
    <mergeCell ref="HFZ141:HGB141"/>
    <mergeCell ref="HGD141:HGF141"/>
    <mergeCell ref="HDN141:HDP141"/>
    <mergeCell ref="HDR141:HDT141"/>
    <mergeCell ref="HDV141:HDX141"/>
    <mergeCell ref="HDZ141:HEB141"/>
    <mergeCell ref="HED141:HEF141"/>
    <mergeCell ref="HEH141:HEJ141"/>
    <mergeCell ref="HEL141:HEN141"/>
    <mergeCell ref="HEP141:HER141"/>
    <mergeCell ref="HET141:HEV141"/>
    <mergeCell ref="HNF141:HNH141"/>
    <mergeCell ref="HNJ141:HNL141"/>
    <mergeCell ref="HNN141:HNP141"/>
    <mergeCell ref="HNR141:HNT141"/>
    <mergeCell ref="HNV141:HNX141"/>
    <mergeCell ref="HNZ141:HOB141"/>
    <mergeCell ref="HOD141:HOF141"/>
    <mergeCell ref="HOH141:HOJ141"/>
    <mergeCell ref="HOL141:HON141"/>
    <mergeCell ref="HLV141:HLX141"/>
    <mergeCell ref="HLZ141:HMB141"/>
    <mergeCell ref="HMD141:HMF141"/>
    <mergeCell ref="HMH141:HMJ141"/>
    <mergeCell ref="HML141:HMN141"/>
    <mergeCell ref="HMP141:HMR141"/>
    <mergeCell ref="HMT141:HMV141"/>
    <mergeCell ref="HMX141:HMZ141"/>
    <mergeCell ref="HNB141:HND141"/>
    <mergeCell ref="HKL141:HKN141"/>
    <mergeCell ref="HKP141:HKR141"/>
    <mergeCell ref="HKT141:HKV141"/>
    <mergeCell ref="HKX141:HKZ141"/>
    <mergeCell ref="HLB141:HLD141"/>
    <mergeCell ref="HLF141:HLH141"/>
    <mergeCell ref="HLJ141:HLL141"/>
    <mergeCell ref="HLN141:HLP141"/>
    <mergeCell ref="HLR141:HLT141"/>
    <mergeCell ref="HJB141:HJD141"/>
    <mergeCell ref="HJF141:HJH141"/>
    <mergeCell ref="HJJ141:HJL141"/>
    <mergeCell ref="HJN141:HJP141"/>
    <mergeCell ref="HJR141:HJT141"/>
    <mergeCell ref="HJV141:HJX141"/>
    <mergeCell ref="HJZ141:HKB141"/>
    <mergeCell ref="HKD141:HKF141"/>
    <mergeCell ref="HKH141:HKJ141"/>
    <mergeCell ref="HST141:HSV141"/>
    <mergeCell ref="HSX141:HSZ141"/>
    <mergeCell ref="HTB141:HTD141"/>
    <mergeCell ref="HTF141:HTH141"/>
    <mergeCell ref="HTJ141:HTL141"/>
    <mergeCell ref="HTN141:HTP141"/>
    <mergeCell ref="HTR141:HTT141"/>
    <mergeCell ref="HTV141:HTX141"/>
    <mergeCell ref="HTZ141:HUB141"/>
    <mergeCell ref="HRJ141:HRL141"/>
    <mergeCell ref="HRN141:HRP141"/>
    <mergeCell ref="HRR141:HRT141"/>
    <mergeCell ref="HRV141:HRX141"/>
    <mergeCell ref="HRZ141:HSB141"/>
    <mergeCell ref="HSD141:HSF141"/>
    <mergeCell ref="HSH141:HSJ141"/>
    <mergeCell ref="HSL141:HSN141"/>
    <mergeCell ref="HSP141:HSR141"/>
    <mergeCell ref="HPZ141:HQB141"/>
    <mergeCell ref="HQD141:HQF141"/>
    <mergeCell ref="HQH141:HQJ141"/>
    <mergeCell ref="HQL141:HQN141"/>
    <mergeCell ref="HQP141:HQR141"/>
    <mergeCell ref="HQT141:HQV141"/>
    <mergeCell ref="HQX141:HQZ141"/>
    <mergeCell ref="HRB141:HRD141"/>
    <mergeCell ref="HRF141:HRH141"/>
    <mergeCell ref="HOP141:HOR141"/>
    <mergeCell ref="HOT141:HOV141"/>
    <mergeCell ref="HOX141:HOZ141"/>
    <mergeCell ref="HPB141:HPD141"/>
    <mergeCell ref="HPF141:HPH141"/>
    <mergeCell ref="HPJ141:HPL141"/>
    <mergeCell ref="HPN141:HPP141"/>
    <mergeCell ref="HPR141:HPT141"/>
    <mergeCell ref="HPV141:HPX141"/>
    <mergeCell ref="HYH141:HYJ141"/>
    <mergeCell ref="HYL141:HYN141"/>
    <mergeCell ref="HYP141:HYR141"/>
    <mergeCell ref="HYT141:HYV141"/>
    <mergeCell ref="HYX141:HYZ141"/>
    <mergeCell ref="HZB141:HZD141"/>
    <mergeCell ref="HZF141:HZH141"/>
    <mergeCell ref="HZJ141:HZL141"/>
    <mergeCell ref="HZN141:HZP141"/>
    <mergeCell ref="HWX141:HWZ141"/>
    <mergeCell ref="HXB141:HXD141"/>
    <mergeCell ref="HXF141:HXH141"/>
    <mergeCell ref="HXJ141:HXL141"/>
    <mergeCell ref="HXN141:HXP141"/>
    <mergeCell ref="HXR141:HXT141"/>
    <mergeCell ref="HXV141:HXX141"/>
    <mergeCell ref="HXZ141:HYB141"/>
    <mergeCell ref="HYD141:HYF141"/>
    <mergeCell ref="HVN141:HVP141"/>
    <mergeCell ref="HVR141:HVT141"/>
    <mergeCell ref="HVV141:HVX141"/>
    <mergeCell ref="HVZ141:HWB141"/>
    <mergeCell ref="HWD141:HWF141"/>
    <mergeCell ref="HWH141:HWJ141"/>
    <mergeCell ref="HWL141:HWN141"/>
    <mergeCell ref="HWP141:HWR141"/>
    <mergeCell ref="HWT141:HWV141"/>
    <mergeCell ref="HUD141:HUF141"/>
    <mergeCell ref="HUH141:HUJ141"/>
    <mergeCell ref="HUL141:HUN141"/>
    <mergeCell ref="HUP141:HUR141"/>
    <mergeCell ref="HUT141:HUV141"/>
    <mergeCell ref="HUX141:HUZ141"/>
    <mergeCell ref="HVB141:HVD141"/>
    <mergeCell ref="HVF141:HVH141"/>
    <mergeCell ref="HVJ141:HVL141"/>
    <mergeCell ref="IDV141:IDX141"/>
    <mergeCell ref="IDZ141:IEB141"/>
    <mergeCell ref="IED141:IEF141"/>
    <mergeCell ref="IEH141:IEJ141"/>
    <mergeCell ref="IEL141:IEN141"/>
    <mergeCell ref="IEP141:IER141"/>
    <mergeCell ref="IET141:IEV141"/>
    <mergeCell ref="IEX141:IEZ141"/>
    <mergeCell ref="IFB141:IFD141"/>
    <mergeCell ref="ICL141:ICN141"/>
    <mergeCell ref="ICP141:ICR141"/>
    <mergeCell ref="ICT141:ICV141"/>
    <mergeCell ref="ICX141:ICZ141"/>
    <mergeCell ref="IDB141:IDD141"/>
    <mergeCell ref="IDF141:IDH141"/>
    <mergeCell ref="IDJ141:IDL141"/>
    <mergeCell ref="IDN141:IDP141"/>
    <mergeCell ref="IDR141:IDT141"/>
    <mergeCell ref="IBB141:IBD141"/>
    <mergeCell ref="IBF141:IBH141"/>
    <mergeCell ref="IBJ141:IBL141"/>
    <mergeCell ref="IBN141:IBP141"/>
    <mergeCell ref="IBR141:IBT141"/>
    <mergeCell ref="IBV141:IBX141"/>
    <mergeCell ref="IBZ141:ICB141"/>
    <mergeCell ref="ICD141:ICF141"/>
    <mergeCell ref="ICH141:ICJ141"/>
    <mergeCell ref="HZR141:HZT141"/>
    <mergeCell ref="HZV141:HZX141"/>
    <mergeCell ref="HZZ141:IAB141"/>
    <mergeCell ref="IAD141:IAF141"/>
    <mergeCell ref="IAH141:IAJ141"/>
    <mergeCell ref="IAL141:IAN141"/>
    <mergeCell ref="IAP141:IAR141"/>
    <mergeCell ref="IAT141:IAV141"/>
    <mergeCell ref="IAX141:IAZ141"/>
    <mergeCell ref="IJJ141:IJL141"/>
    <mergeCell ref="IJN141:IJP141"/>
    <mergeCell ref="IJR141:IJT141"/>
    <mergeCell ref="IJV141:IJX141"/>
    <mergeCell ref="IJZ141:IKB141"/>
    <mergeCell ref="IKD141:IKF141"/>
    <mergeCell ref="IKH141:IKJ141"/>
    <mergeCell ref="IKL141:IKN141"/>
    <mergeCell ref="IKP141:IKR141"/>
    <mergeCell ref="IHZ141:IIB141"/>
    <mergeCell ref="IID141:IIF141"/>
    <mergeCell ref="IIH141:IIJ141"/>
    <mergeCell ref="IIL141:IIN141"/>
    <mergeCell ref="IIP141:IIR141"/>
    <mergeCell ref="IIT141:IIV141"/>
    <mergeCell ref="IIX141:IIZ141"/>
    <mergeCell ref="IJB141:IJD141"/>
    <mergeCell ref="IJF141:IJH141"/>
    <mergeCell ref="IGP141:IGR141"/>
    <mergeCell ref="IGT141:IGV141"/>
    <mergeCell ref="IGX141:IGZ141"/>
    <mergeCell ref="IHB141:IHD141"/>
    <mergeCell ref="IHF141:IHH141"/>
    <mergeCell ref="IHJ141:IHL141"/>
    <mergeCell ref="IHN141:IHP141"/>
    <mergeCell ref="IHR141:IHT141"/>
    <mergeCell ref="IHV141:IHX141"/>
    <mergeCell ref="IFF141:IFH141"/>
    <mergeCell ref="IFJ141:IFL141"/>
    <mergeCell ref="IFN141:IFP141"/>
    <mergeCell ref="IFR141:IFT141"/>
    <mergeCell ref="IFV141:IFX141"/>
    <mergeCell ref="IFZ141:IGB141"/>
    <mergeCell ref="IGD141:IGF141"/>
    <mergeCell ref="IGH141:IGJ141"/>
    <mergeCell ref="IGL141:IGN141"/>
    <mergeCell ref="IOX141:IOZ141"/>
    <mergeCell ref="IPB141:IPD141"/>
    <mergeCell ref="IPF141:IPH141"/>
    <mergeCell ref="IPJ141:IPL141"/>
    <mergeCell ref="IPN141:IPP141"/>
    <mergeCell ref="IPR141:IPT141"/>
    <mergeCell ref="IPV141:IPX141"/>
    <mergeCell ref="IPZ141:IQB141"/>
    <mergeCell ref="IQD141:IQF141"/>
    <mergeCell ref="INN141:INP141"/>
    <mergeCell ref="INR141:INT141"/>
    <mergeCell ref="INV141:INX141"/>
    <mergeCell ref="INZ141:IOB141"/>
    <mergeCell ref="IOD141:IOF141"/>
    <mergeCell ref="IOH141:IOJ141"/>
    <mergeCell ref="IOL141:ION141"/>
    <mergeCell ref="IOP141:IOR141"/>
    <mergeCell ref="IOT141:IOV141"/>
    <mergeCell ref="IMD141:IMF141"/>
    <mergeCell ref="IMH141:IMJ141"/>
    <mergeCell ref="IML141:IMN141"/>
    <mergeCell ref="IMP141:IMR141"/>
    <mergeCell ref="IMT141:IMV141"/>
    <mergeCell ref="IMX141:IMZ141"/>
    <mergeCell ref="INB141:IND141"/>
    <mergeCell ref="INF141:INH141"/>
    <mergeCell ref="INJ141:INL141"/>
    <mergeCell ref="IKT141:IKV141"/>
    <mergeCell ref="IKX141:IKZ141"/>
    <mergeCell ref="ILB141:ILD141"/>
    <mergeCell ref="ILF141:ILH141"/>
    <mergeCell ref="ILJ141:ILL141"/>
    <mergeCell ref="ILN141:ILP141"/>
    <mergeCell ref="ILR141:ILT141"/>
    <mergeCell ref="ILV141:ILX141"/>
    <mergeCell ref="ILZ141:IMB141"/>
    <mergeCell ref="IUL141:IUN141"/>
    <mergeCell ref="IUP141:IUR141"/>
    <mergeCell ref="IUT141:IUV141"/>
    <mergeCell ref="IUX141:IUZ141"/>
    <mergeCell ref="IVB141:IVD141"/>
    <mergeCell ref="IVF141:IVH141"/>
    <mergeCell ref="IVJ141:IVL141"/>
    <mergeCell ref="IVN141:IVP141"/>
    <mergeCell ref="IVR141:IVT141"/>
    <mergeCell ref="ITB141:ITD141"/>
    <mergeCell ref="ITF141:ITH141"/>
    <mergeCell ref="ITJ141:ITL141"/>
    <mergeCell ref="ITN141:ITP141"/>
    <mergeCell ref="ITR141:ITT141"/>
    <mergeCell ref="ITV141:ITX141"/>
    <mergeCell ref="ITZ141:IUB141"/>
    <mergeCell ref="IUD141:IUF141"/>
    <mergeCell ref="IUH141:IUJ141"/>
    <mergeCell ref="IRR141:IRT141"/>
    <mergeCell ref="IRV141:IRX141"/>
    <mergeCell ref="IRZ141:ISB141"/>
    <mergeCell ref="ISD141:ISF141"/>
    <mergeCell ref="ISH141:ISJ141"/>
    <mergeCell ref="ISL141:ISN141"/>
    <mergeCell ref="ISP141:ISR141"/>
    <mergeCell ref="IST141:ISV141"/>
    <mergeCell ref="ISX141:ISZ141"/>
    <mergeCell ref="IQH141:IQJ141"/>
    <mergeCell ref="IQL141:IQN141"/>
    <mergeCell ref="IQP141:IQR141"/>
    <mergeCell ref="IQT141:IQV141"/>
    <mergeCell ref="IQX141:IQZ141"/>
    <mergeCell ref="IRB141:IRD141"/>
    <mergeCell ref="IRF141:IRH141"/>
    <mergeCell ref="IRJ141:IRL141"/>
    <mergeCell ref="IRN141:IRP141"/>
    <mergeCell ref="IZZ141:JAB141"/>
    <mergeCell ref="JAD141:JAF141"/>
    <mergeCell ref="JAH141:JAJ141"/>
    <mergeCell ref="JAL141:JAN141"/>
    <mergeCell ref="JAP141:JAR141"/>
    <mergeCell ref="JAT141:JAV141"/>
    <mergeCell ref="JAX141:JAZ141"/>
    <mergeCell ref="JBB141:JBD141"/>
    <mergeCell ref="JBF141:JBH141"/>
    <mergeCell ref="IYP141:IYR141"/>
    <mergeCell ref="IYT141:IYV141"/>
    <mergeCell ref="IYX141:IYZ141"/>
    <mergeCell ref="IZB141:IZD141"/>
    <mergeCell ref="IZF141:IZH141"/>
    <mergeCell ref="IZJ141:IZL141"/>
    <mergeCell ref="IZN141:IZP141"/>
    <mergeCell ref="IZR141:IZT141"/>
    <mergeCell ref="IZV141:IZX141"/>
    <mergeCell ref="IXF141:IXH141"/>
    <mergeCell ref="IXJ141:IXL141"/>
    <mergeCell ref="IXN141:IXP141"/>
    <mergeCell ref="IXR141:IXT141"/>
    <mergeCell ref="IXV141:IXX141"/>
    <mergeCell ref="IXZ141:IYB141"/>
    <mergeCell ref="IYD141:IYF141"/>
    <mergeCell ref="IYH141:IYJ141"/>
    <mergeCell ref="IYL141:IYN141"/>
    <mergeCell ref="IVV141:IVX141"/>
    <mergeCell ref="IVZ141:IWB141"/>
    <mergeCell ref="IWD141:IWF141"/>
    <mergeCell ref="IWH141:IWJ141"/>
    <mergeCell ref="IWL141:IWN141"/>
    <mergeCell ref="IWP141:IWR141"/>
    <mergeCell ref="IWT141:IWV141"/>
    <mergeCell ref="IWX141:IWZ141"/>
    <mergeCell ref="IXB141:IXD141"/>
    <mergeCell ref="JFN141:JFP141"/>
    <mergeCell ref="JFR141:JFT141"/>
    <mergeCell ref="JFV141:JFX141"/>
    <mergeCell ref="JFZ141:JGB141"/>
    <mergeCell ref="JGD141:JGF141"/>
    <mergeCell ref="JGH141:JGJ141"/>
    <mergeCell ref="JGL141:JGN141"/>
    <mergeCell ref="JGP141:JGR141"/>
    <mergeCell ref="JGT141:JGV141"/>
    <mergeCell ref="JED141:JEF141"/>
    <mergeCell ref="JEH141:JEJ141"/>
    <mergeCell ref="JEL141:JEN141"/>
    <mergeCell ref="JEP141:JER141"/>
    <mergeCell ref="JET141:JEV141"/>
    <mergeCell ref="JEX141:JEZ141"/>
    <mergeCell ref="JFB141:JFD141"/>
    <mergeCell ref="JFF141:JFH141"/>
    <mergeCell ref="JFJ141:JFL141"/>
    <mergeCell ref="JCT141:JCV141"/>
    <mergeCell ref="JCX141:JCZ141"/>
    <mergeCell ref="JDB141:JDD141"/>
    <mergeCell ref="JDF141:JDH141"/>
    <mergeCell ref="JDJ141:JDL141"/>
    <mergeCell ref="JDN141:JDP141"/>
    <mergeCell ref="JDR141:JDT141"/>
    <mergeCell ref="JDV141:JDX141"/>
    <mergeCell ref="JDZ141:JEB141"/>
    <mergeCell ref="JBJ141:JBL141"/>
    <mergeCell ref="JBN141:JBP141"/>
    <mergeCell ref="JBR141:JBT141"/>
    <mergeCell ref="JBV141:JBX141"/>
    <mergeCell ref="JBZ141:JCB141"/>
    <mergeCell ref="JCD141:JCF141"/>
    <mergeCell ref="JCH141:JCJ141"/>
    <mergeCell ref="JCL141:JCN141"/>
    <mergeCell ref="JCP141:JCR141"/>
    <mergeCell ref="JLB141:JLD141"/>
    <mergeCell ref="JLF141:JLH141"/>
    <mergeCell ref="JLJ141:JLL141"/>
    <mergeCell ref="JLN141:JLP141"/>
    <mergeCell ref="JLR141:JLT141"/>
    <mergeCell ref="JLV141:JLX141"/>
    <mergeCell ref="JLZ141:JMB141"/>
    <mergeCell ref="JMD141:JMF141"/>
    <mergeCell ref="JMH141:JMJ141"/>
    <mergeCell ref="JJR141:JJT141"/>
    <mergeCell ref="JJV141:JJX141"/>
    <mergeCell ref="JJZ141:JKB141"/>
    <mergeCell ref="JKD141:JKF141"/>
    <mergeCell ref="JKH141:JKJ141"/>
    <mergeCell ref="JKL141:JKN141"/>
    <mergeCell ref="JKP141:JKR141"/>
    <mergeCell ref="JKT141:JKV141"/>
    <mergeCell ref="JKX141:JKZ141"/>
    <mergeCell ref="JIH141:JIJ141"/>
    <mergeCell ref="JIL141:JIN141"/>
    <mergeCell ref="JIP141:JIR141"/>
    <mergeCell ref="JIT141:JIV141"/>
    <mergeCell ref="JIX141:JIZ141"/>
    <mergeCell ref="JJB141:JJD141"/>
    <mergeCell ref="JJF141:JJH141"/>
    <mergeCell ref="JJJ141:JJL141"/>
    <mergeCell ref="JJN141:JJP141"/>
    <mergeCell ref="JGX141:JGZ141"/>
    <mergeCell ref="JHB141:JHD141"/>
    <mergeCell ref="JHF141:JHH141"/>
    <mergeCell ref="JHJ141:JHL141"/>
    <mergeCell ref="JHN141:JHP141"/>
    <mergeCell ref="JHR141:JHT141"/>
    <mergeCell ref="JHV141:JHX141"/>
    <mergeCell ref="JHZ141:JIB141"/>
    <mergeCell ref="JID141:JIF141"/>
    <mergeCell ref="JQP141:JQR141"/>
    <mergeCell ref="JQT141:JQV141"/>
    <mergeCell ref="JQX141:JQZ141"/>
    <mergeCell ref="JRB141:JRD141"/>
    <mergeCell ref="JRF141:JRH141"/>
    <mergeCell ref="JRJ141:JRL141"/>
    <mergeCell ref="JRN141:JRP141"/>
    <mergeCell ref="JRR141:JRT141"/>
    <mergeCell ref="JRV141:JRX141"/>
    <mergeCell ref="JPF141:JPH141"/>
    <mergeCell ref="JPJ141:JPL141"/>
    <mergeCell ref="JPN141:JPP141"/>
    <mergeCell ref="JPR141:JPT141"/>
    <mergeCell ref="JPV141:JPX141"/>
    <mergeCell ref="JPZ141:JQB141"/>
    <mergeCell ref="JQD141:JQF141"/>
    <mergeCell ref="JQH141:JQJ141"/>
    <mergeCell ref="JQL141:JQN141"/>
    <mergeCell ref="JNV141:JNX141"/>
    <mergeCell ref="JNZ141:JOB141"/>
    <mergeCell ref="JOD141:JOF141"/>
    <mergeCell ref="JOH141:JOJ141"/>
    <mergeCell ref="JOL141:JON141"/>
    <mergeCell ref="JOP141:JOR141"/>
    <mergeCell ref="JOT141:JOV141"/>
    <mergeCell ref="JOX141:JOZ141"/>
    <mergeCell ref="JPB141:JPD141"/>
    <mergeCell ref="JML141:JMN141"/>
    <mergeCell ref="JMP141:JMR141"/>
    <mergeCell ref="JMT141:JMV141"/>
    <mergeCell ref="JMX141:JMZ141"/>
    <mergeCell ref="JNB141:JND141"/>
    <mergeCell ref="JNF141:JNH141"/>
    <mergeCell ref="JNJ141:JNL141"/>
    <mergeCell ref="JNN141:JNP141"/>
    <mergeCell ref="JNR141:JNT141"/>
    <mergeCell ref="JWD141:JWF141"/>
    <mergeCell ref="JWH141:JWJ141"/>
    <mergeCell ref="JWL141:JWN141"/>
    <mergeCell ref="JWP141:JWR141"/>
    <mergeCell ref="JWT141:JWV141"/>
    <mergeCell ref="JWX141:JWZ141"/>
    <mergeCell ref="JXB141:JXD141"/>
    <mergeCell ref="JXF141:JXH141"/>
    <mergeCell ref="JXJ141:JXL141"/>
    <mergeCell ref="JUT141:JUV141"/>
    <mergeCell ref="JUX141:JUZ141"/>
    <mergeCell ref="JVB141:JVD141"/>
    <mergeCell ref="JVF141:JVH141"/>
    <mergeCell ref="JVJ141:JVL141"/>
    <mergeCell ref="JVN141:JVP141"/>
    <mergeCell ref="JVR141:JVT141"/>
    <mergeCell ref="JVV141:JVX141"/>
    <mergeCell ref="JVZ141:JWB141"/>
    <mergeCell ref="JTJ141:JTL141"/>
    <mergeCell ref="JTN141:JTP141"/>
    <mergeCell ref="JTR141:JTT141"/>
    <mergeCell ref="JTV141:JTX141"/>
    <mergeCell ref="JTZ141:JUB141"/>
    <mergeCell ref="JUD141:JUF141"/>
    <mergeCell ref="JUH141:JUJ141"/>
    <mergeCell ref="JUL141:JUN141"/>
    <mergeCell ref="JUP141:JUR141"/>
    <mergeCell ref="JRZ141:JSB141"/>
    <mergeCell ref="JSD141:JSF141"/>
    <mergeCell ref="JSH141:JSJ141"/>
    <mergeCell ref="JSL141:JSN141"/>
    <mergeCell ref="JSP141:JSR141"/>
    <mergeCell ref="JST141:JSV141"/>
    <mergeCell ref="JSX141:JSZ141"/>
    <mergeCell ref="JTB141:JTD141"/>
    <mergeCell ref="JTF141:JTH141"/>
    <mergeCell ref="KBR141:KBT141"/>
    <mergeCell ref="KBV141:KBX141"/>
    <mergeCell ref="KBZ141:KCB141"/>
    <mergeCell ref="KCD141:KCF141"/>
    <mergeCell ref="KCH141:KCJ141"/>
    <mergeCell ref="KCL141:KCN141"/>
    <mergeCell ref="KCP141:KCR141"/>
    <mergeCell ref="KCT141:KCV141"/>
    <mergeCell ref="KCX141:KCZ141"/>
    <mergeCell ref="KAH141:KAJ141"/>
    <mergeCell ref="KAL141:KAN141"/>
    <mergeCell ref="KAP141:KAR141"/>
    <mergeCell ref="KAT141:KAV141"/>
    <mergeCell ref="KAX141:KAZ141"/>
    <mergeCell ref="KBB141:KBD141"/>
    <mergeCell ref="KBF141:KBH141"/>
    <mergeCell ref="KBJ141:KBL141"/>
    <mergeCell ref="KBN141:KBP141"/>
    <mergeCell ref="JYX141:JYZ141"/>
    <mergeCell ref="JZB141:JZD141"/>
    <mergeCell ref="JZF141:JZH141"/>
    <mergeCell ref="JZJ141:JZL141"/>
    <mergeCell ref="JZN141:JZP141"/>
    <mergeCell ref="JZR141:JZT141"/>
    <mergeCell ref="JZV141:JZX141"/>
    <mergeCell ref="JZZ141:KAB141"/>
    <mergeCell ref="KAD141:KAF141"/>
    <mergeCell ref="JXN141:JXP141"/>
    <mergeCell ref="JXR141:JXT141"/>
    <mergeCell ref="JXV141:JXX141"/>
    <mergeCell ref="JXZ141:JYB141"/>
    <mergeCell ref="JYD141:JYF141"/>
    <mergeCell ref="JYH141:JYJ141"/>
    <mergeCell ref="JYL141:JYN141"/>
    <mergeCell ref="JYP141:JYR141"/>
    <mergeCell ref="JYT141:JYV141"/>
    <mergeCell ref="KHF141:KHH141"/>
    <mergeCell ref="KHJ141:KHL141"/>
    <mergeCell ref="KHN141:KHP141"/>
    <mergeCell ref="KHR141:KHT141"/>
    <mergeCell ref="KHV141:KHX141"/>
    <mergeCell ref="KHZ141:KIB141"/>
    <mergeCell ref="KID141:KIF141"/>
    <mergeCell ref="KIH141:KIJ141"/>
    <mergeCell ref="KIL141:KIN141"/>
    <mergeCell ref="KFV141:KFX141"/>
    <mergeCell ref="KFZ141:KGB141"/>
    <mergeCell ref="KGD141:KGF141"/>
    <mergeCell ref="KGH141:KGJ141"/>
    <mergeCell ref="KGL141:KGN141"/>
    <mergeCell ref="KGP141:KGR141"/>
    <mergeCell ref="KGT141:KGV141"/>
    <mergeCell ref="KGX141:KGZ141"/>
    <mergeCell ref="KHB141:KHD141"/>
    <mergeCell ref="KEL141:KEN141"/>
    <mergeCell ref="KEP141:KER141"/>
    <mergeCell ref="KET141:KEV141"/>
    <mergeCell ref="KEX141:KEZ141"/>
    <mergeCell ref="KFB141:KFD141"/>
    <mergeCell ref="KFF141:KFH141"/>
    <mergeCell ref="KFJ141:KFL141"/>
    <mergeCell ref="KFN141:KFP141"/>
    <mergeCell ref="KFR141:KFT141"/>
    <mergeCell ref="KDB141:KDD141"/>
    <mergeCell ref="KDF141:KDH141"/>
    <mergeCell ref="KDJ141:KDL141"/>
    <mergeCell ref="KDN141:KDP141"/>
    <mergeCell ref="KDR141:KDT141"/>
    <mergeCell ref="KDV141:KDX141"/>
    <mergeCell ref="KDZ141:KEB141"/>
    <mergeCell ref="KED141:KEF141"/>
    <mergeCell ref="KEH141:KEJ141"/>
    <mergeCell ref="KMT141:KMV141"/>
    <mergeCell ref="KMX141:KMZ141"/>
    <mergeCell ref="KNB141:KND141"/>
    <mergeCell ref="KNF141:KNH141"/>
    <mergeCell ref="KNJ141:KNL141"/>
    <mergeCell ref="KNN141:KNP141"/>
    <mergeCell ref="KNR141:KNT141"/>
    <mergeCell ref="KNV141:KNX141"/>
    <mergeCell ref="KNZ141:KOB141"/>
    <mergeCell ref="KLJ141:KLL141"/>
    <mergeCell ref="KLN141:KLP141"/>
    <mergeCell ref="KLR141:KLT141"/>
    <mergeCell ref="KLV141:KLX141"/>
    <mergeCell ref="KLZ141:KMB141"/>
    <mergeCell ref="KMD141:KMF141"/>
    <mergeCell ref="KMH141:KMJ141"/>
    <mergeCell ref="KML141:KMN141"/>
    <mergeCell ref="KMP141:KMR141"/>
    <mergeCell ref="KJZ141:KKB141"/>
    <mergeCell ref="KKD141:KKF141"/>
    <mergeCell ref="KKH141:KKJ141"/>
    <mergeCell ref="KKL141:KKN141"/>
    <mergeCell ref="KKP141:KKR141"/>
    <mergeCell ref="KKT141:KKV141"/>
    <mergeCell ref="KKX141:KKZ141"/>
    <mergeCell ref="KLB141:KLD141"/>
    <mergeCell ref="KLF141:KLH141"/>
    <mergeCell ref="KIP141:KIR141"/>
    <mergeCell ref="KIT141:KIV141"/>
    <mergeCell ref="KIX141:KIZ141"/>
    <mergeCell ref="KJB141:KJD141"/>
    <mergeCell ref="KJF141:KJH141"/>
    <mergeCell ref="KJJ141:KJL141"/>
    <mergeCell ref="KJN141:KJP141"/>
    <mergeCell ref="KJR141:KJT141"/>
    <mergeCell ref="KJV141:KJX141"/>
    <mergeCell ref="KSH141:KSJ141"/>
    <mergeCell ref="KSL141:KSN141"/>
    <mergeCell ref="KSP141:KSR141"/>
    <mergeCell ref="KST141:KSV141"/>
    <mergeCell ref="KSX141:KSZ141"/>
    <mergeCell ref="KTB141:KTD141"/>
    <mergeCell ref="KTF141:KTH141"/>
    <mergeCell ref="KTJ141:KTL141"/>
    <mergeCell ref="KTN141:KTP141"/>
    <mergeCell ref="KQX141:KQZ141"/>
    <mergeCell ref="KRB141:KRD141"/>
    <mergeCell ref="KRF141:KRH141"/>
    <mergeCell ref="KRJ141:KRL141"/>
    <mergeCell ref="KRN141:KRP141"/>
    <mergeCell ref="KRR141:KRT141"/>
    <mergeCell ref="KRV141:KRX141"/>
    <mergeCell ref="KRZ141:KSB141"/>
    <mergeCell ref="KSD141:KSF141"/>
    <mergeCell ref="KPN141:KPP141"/>
    <mergeCell ref="KPR141:KPT141"/>
    <mergeCell ref="KPV141:KPX141"/>
    <mergeCell ref="KPZ141:KQB141"/>
    <mergeCell ref="KQD141:KQF141"/>
    <mergeCell ref="KQH141:KQJ141"/>
    <mergeCell ref="KQL141:KQN141"/>
    <mergeCell ref="KQP141:KQR141"/>
    <mergeCell ref="KQT141:KQV141"/>
    <mergeCell ref="KOD141:KOF141"/>
    <mergeCell ref="KOH141:KOJ141"/>
    <mergeCell ref="KOL141:KON141"/>
    <mergeCell ref="KOP141:KOR141"/>
    <mergeCell ref="KOT141:KOV141"/>
    <mergeCell ref="KOX141:KOZ141"/>
    <mergeCell ref="KPB141:KPD141"/>
    <mergeCell ref="KPF141:KPH141"/>
    <mergeCell ref="KPJ141:KPL141"/>
    <mergeCell ref="KXV141:KXX141"/>
    <mergeCell ref="KXZ141:KYB141"/>
    <mergeCell ref="KYD141:KYF141"/>
    <mergeCell ref="KYH141:KYJ141"/>
    <mergeCell ref="KYL141:KYN141"/>
    <mergeCell ref="KYP141:KYR141"/>
    <mergeCell ref="KYT141:KYV141"/>
    <mergeCell ref="KYX141:KYZ141"/>
    <mergeCell ref="KZB141:KZD141"/>
    <mergeCell ref="KWL141:KWN141"/>
    <mergeCell ref="KWP141:KWR141"/>
    <mergeCell ref="KWT141:KWV141"/>
    <mergeCell ref="KWX141:KWZ141"/>
    <mergeCell ref="KXB141:KXD141"/>
    <mergeCell ref="KXF141:KXH141"/>
    <mergeCell ref="KXJ141:KXL141"/>
    <mergeCell ref="KXN141:KXP141"/>
    <mergeCell ref="KXR141:KXT141"/>
    <mergeCell ref="KVB141:KVD141"/>
    <mergeCell ref="KVF141:KVH141"/>
    <mergeCell ref="KVJ141:KVL141"/>
    <mergeCell ref="KVN141:KVP141"/>
    <mergeCell ref="KVR141:KVT141"/>
    <mergeCell ref="KVV141:KVX141"/>
    <mergeCell ref="KVZ141:KWB141"/>
    <mergeCell ref="KWD141:KWF141"/>
    <mergeCell ref="KWH141:KWJ141"/>
    <mergeCell ref="KTR141:KTT141"/>
    <mergeCell ref="KTV141:KTX141"/>
    <mergeCell ref="KTZ141:KUB141"/>
    <mergeCell ref="KUD141:KUF141"/>
    <mergeCell ref="KUH141:KUJ141"/>
    <mergeCell ref="KUL141:KUN141"/>
    <mergeCell ref="KUP141:KUR141"/>
    <mergeCell ref="KUT141:KUV141"/>
    <mergeCell ref="KUX141:KUZ141"/>
    <mergeCell ref="LDJ141:LDL141"/>
    <mergeCell ref="LDN141:LDP141"/>
    <mergeCell ref="LDR141:LDT141"/>
    <mergeCell ref="LDV141:LDX141"/>
    <mergeCell ref="LDZ141:LEB141"/>
    <mergeCell ref="LED141:LEF141"/>
    <mergeCell ref="LEH141:LEJ141"/>
    <mergeCell ref="LEL141:LEN141"/>
    <mergeCell ref="LEP141:LER141"/>
    <mergeCell ref="LBZ141:LCB141"/>
    <mergeCell ref="LCD141:LCF141"/>
    <mergeCell ref="LCH141:LCJ141"/>
    <mergeCell ref="LCL141:LCN141"/>
    <mergeCell ref="LCP141:LCR141"/>
    <mergeCell ref="LCT141:LCV141"/>
    <mergeCell ref="LCX141:LCZ141"/>
    <mergeCell ref="LDB141:LDD141"/>
    <mergeCell ref="LDF141:LDH141"/>
    <mergeCell ref="LAP141:LAR141"/>
    <mergeCell ref="LAT141:LAV141"/>
    <mergeCell ref="LAX141:LAZ141"/>
    <mergeCell ref="LBB141:LBD141"/>
    <mergeCell ref="LBF141:LBH141"/>
    <mergeCell ref="LBJ141:LBL141"/>
    <mergeCell ref="LBN141:LBP141"/>
    <mergeCell ref="LBR141:LBT141"/>
    <mergeCell ref="LBV141:LBX141"/>
    <mergeCell ref="KZF141:KZH141"/>
    <mergeCell ref="KZJ141:KZL141"/>
    <mergeCell ref="KZN141:KZP141"/>
    <mergeCell ref="KZR141:KZT141"/>
    <mergeCell ref="KZV141:KZX141"/>
    <mergeCell ref="KZZ141:LAB141"/>
    <mergeCell ref="LAD141:LAF141"/>
    <mergeCell ref="LAH141:LAJ141"/>
    <mergeCell ref="LAL141:LAN141"/>
    <mergeCell ref="LIX141:LIZ141"/>
    <mergeCell ref="LJB141:LJD141"/>
    <mergeCell ref="LJF141:LJH141"/>
    <mergeCell ref="LJJ141:LJL141"/>
    <mergeCell ref="LJN141:LJP141"/>
    <mergeCell ref="LJR141:LJT141"/>
    <mergeCell ref="LJV141:LJX141"/>
    <mergeCell ref="LJZ141:LKB141"/>
    <mergeCell ref="LKD141:LKF141"/>
    <mergeCell ref="LHN141:LHP141"/>
    <mergeCell ref="LHR141:LHT141"/>
    <mergeCell ref="LHV141:LHX141"/>
    <mergeCell ref="LHZ141:LIB141"/>
    <mergeCell ref="LID141:LIF141"/>
    <mergeCell ref="LIH141:LIJ141"/>
    <mergeCell ref="LIL141:LIN141"/>
    <mergeCell ref="LIP141:LIR141"/>
    <mergeCell ref="LIT141:LIV141"/>
    <mergeCell ref="LGD141:LGF141"/>
    <mergeCell ref="LGH141:LGJ141"/>
    <mergeCell ref="LGL141:LGN141"/>
    <mergeCell ref="LGP141:LGR141"/>
    <mergeCell ref="LGT141:LGV141"/>
    <mergeCell ref="LGX141:LGZ141"/>
    <mergeCell ref="LHB141:LHD141"/>
    <mergeCell ref="LHF141:LHH141"/>
    <mergeCell ref="LHJ141:LHL141"/>
    <mergeCell ref="LET141:LEV141"/>
    <mergeCell ref="LEX141:LEZ141"/>
    <mergeCell ref="LFB141:LFD141"/>
    <mergeCell ref="LFF141:LFH141"/>
    <mergeCell ref="LFJ141:LFL141"/>
    <mergeCell ref="LFN141:LFP141"/>
    <mergeCell ref="LFR141:LFT141"/>
    <mergeCell ref="LFV141:LFX141"/>
    <mergeCell ref="LFZ141:LGB141"/>
    <mergeCell ref="LOL141:LON141"/>
    <mergeCell ref="LOP141:LOR141"/>
    <mergeCell ref="LOT141:LOV141"/>
    <mergeCell ref="LOX141:LOZ141"/>
    <mergeCell ref="LPB141:LPD141"/>
    <mergeCell ref="LPF141:LPH141"/>
    <mergeCell ref="LPJ141:LPL141"/>
    <mergeCell ref="LPN141:LPP141"/>
    <mergeCell ref="LPR141:LPT141"/>
    <mergeCell ref="LNB141:LND141"/>
    <mergeCell ref="LNF141:LNH141"/>
    <mergeCell ref="LNJ141:LNL141"/>
    <mergeCell ref="LNN141:LNP141"/>
    <mergeCell ref="LNR141:LNT141"/>
    <mergeCell ref="LNV141:LNX141"/>
    <mergeCell ref="LNZ141:LOB141"/>
    <mergeCell ref="LOD141:LOF141"/>
    <mergeCell ref="LOH141:LOJ141"/>
    <mergeCell ref="LLR141:LLT141"/>
    <mergeCell ref="LLV141:LLX141"/>
    <mergeCell ref="LLZ141:LMB141"/>
    <mergeCell ref="LMD141:LMF141"/>
    <mergeCell ref="LMH141:LMJ141"/>
    <mergeCell ref="LML141:LMN141"/>
    <mergeCell ref="LMP141:LMR141"/>
    <mergeCell ref="LMT141:LMV141"/>
    <mergeCell ref="LMX141:LMZ141"/>
    <mergeCell ref="LKH141:LKJ141"/>
    <mergeCell ref="LKL141:LKN141"/>
    <mergeCell ref="LKP141:LKR141"/>
    <mergeCell ref="LKT141:LKV141"/>
    <mergeCell ref="LKX141:LKZ141"/>
    <mergeCell ref="LLB141:LLD141"/>
    <mergeCell ref="LLF141:LLH141"/>
    <mergeCell ref="LLJ141:LLL141"/>
    <mergeCell ref="LLN141:LLP141"/>
    <mergeCell ref="LTZ141:LUB141"/>
    <mergeCell ref="LUD141:LUF141"/>
    <mergeCell ref="LUH141:LUJ141"/>
    <mergeCell ref="LUL141:LUN141"/>
    <mergeCell ref="LUP141:LUR141"/>
    <mergeCell ref="LUT141:LUV141"/>
    <mergeCell ref="LUX141:LUZ141"/>
    <mergeCell ref="LVB141:LVD141"/>
    <mergeCell ref="LVF141:LVH141"/>
    <mergeCell ref="LSP141:LSR141"/>
    <mergeCell ref="LST141:LSV141"/>
    <mergeCell ref="LSX141:LSZ141"/>
    <mergeCell ref="LTB141:LTD141"/>
    <mergeCell ref="LTF141:LTH141"/>
    <mergeCell ref="LTJ141:LTL141"/>
    <mergeCell ref="LTN141:LTP141"/>
    <mergeCell ref="LTR141:LTT141"/>
    <mergeCell ref="LTV141:LTX141"/>
    <mergeCell ref="LRF141:LRH141"/>
    <mergeCell ref="LRJ141:LRL141"/>
    <mergeCell ref="LRN141:LRP141"/>
    <mergeCell ref="LRR141:LRT141"/>
    <mergeCell ref="LRV141:LRX141"/>
    <mergeCell ref="LRZ141:LSB141"/>
    <mergeCell ref="LSD141:LSF141"/>
    <mergeCell ref="LSH141:LSJ141"/>
    <mergeCell ref="LSL141:LSN141"/>
    <mergeCell ref="LPV141:LPX141"/>
    <mergeCell ref="LPZ141:LQB141"/>
    <mergeCell ref="LQD141:LQF141"/>
    <mergeCell ref="LQH141:LQJ141"/>
    <mergeCell ref="LQL141:LQN141"/>
    <mergeCell ref="LQP141:LQR141"/>
    <mergeCell ref="LQT141:LQV141"/>
    <mergeCell ref="LQX141:LQZ141"/>
    <mergeCell ref="LRB141:LRD141"/>
    <mergeCell ref="LZN141:LZP141"/>
    <mergeCell ref="LZR141:LZT141"/>
    <mergeCell ref="LZV141:LZX141"/>
    <mergeCell ref="LZZ141:MAB141"/>
    <mergeCell ref="MAD141:MAF141"/>
    <mergeCell ref="MAH141:MAJ141"/>
    <mergeCell ref="MAL141:MAN141"/>
    <mergeCell ref="MAP141:MAR141"/>
    <mergeCell ref="MAT141:MAV141"/>
    <mergeCell ref="LYD141:LYF141"/>
    <mergeCell ref="LYH141:LYJ141"/>
    <mergeCell ref="LYL141:LYN141"/>
    <mergeCell ref="LYP141:LYR141"/>
    <mergeCell ref="LYT141:LYV141"/>
    <mergeCell ref="LYX141:LYZ141"/>
    <mergeCell ref="LZB141:LZD141"/>
    <mergeCell ref="LZF141:LZH141"/>
    <mergeCell ref="LZJ141:LZL141"/>
    <mergeCell ref="LWT141:LWV141"/>
    <mergeCell ref="LWX141:LWZ141"/>
    <mergeCell ref="LXB141:LXD141"/>
    <mergeCell ref="LXF141:LXH141"/>
    <mergeCell ref="LXJ141:LXL141"/>
    <mergeCell ref="LXN141:LXP141"/>
    <mergeCell ref="LXR141:LXT141"/>
    <mergeCell ref="LXV141:LXX141"/>
    <mergeCell ref="LXZ141:LYB141"/>
    <mergeCell ref="LVJ141:LVL141"/>
    <mergeCell ref="LVN141:LVP141"/>
    <mergeCell ref="LVR141:LVT141"/>
    <mergeCell ref="LVV141:LVX141"/>
    <mergeCell ref="LVZ141:LWB141"/>
    <mergeCell ref="LWD141:LWF141"/>
    <mergeCell ref="LWH141:LWJ141"/>
    <mergeCell ref="LWL141:LWN141"/>
    <mergeCell ref="LWP141:LWR141"/>
    <mergeCell ref="MFB141:MFD141"/>
    <mergeCell ref="MFF141:MFH141"/>
    <mergeCell ref="MFJ141:MFL141"/>
    <mergeCell ref="MFN141:MFP141"/>
    <mergeCell ref="MFR141:MFT141"/>
    <mergeCell ref="MFV141:MFX141"/>
    <mergeCell ref="MFZ141:MGB141"/>
    <mergeCell ref="MGD141:MGF141"/>
    <mergeCell ref="MGH141:MGJ141"/>
    <mergeCell ref="MDR141:MDT141"/>
    <mergeCell ref="MDV141:MDX141"/>
    <mergeCell ref="MDZ141:MEB141"/>
    <mergeCell ref="MED141:MEF141"/>
    <mergeCell ref="MEH141:MEJ141"/>
    <mergeCell ref="MEL141:MEN141"/>
    <mergeCell ref="MEP141:MER141"/>
    <mergeCell ref="MET141:MEV141"/>
    <mergeCell ref="MEX141:MEZ141"/>
    <mergeCell ref="MCH141:MCJ141"/>
    <mergeCell ref="MCL141:MCN141"/>
    <mergeCell ref="MCP141:MCR141"/>
    <mergeCell ref="MCT141:MCV141"/>
    <mergeCell ref="MCX141:MCZ141"/>
    <mergeCell ref="MDB141:MDD141"/>
    <mergeCell ref="MDF141:MDH141"/>
    <mergeCell ref="MDJ141:MDL141"/>
    <mergeCell ref="MDN141:MDP141"/>
    <mergeCell ref="MAX141:MAZ141"/>
    <mergeCell ref="MBB141:MBD141"/>
    <mergeCell ref="MBF141:MBH141"/>
    <mergeCell ref="MBJ141:MBL141"/>
    <mergeCell ref="MBN141:MBP141"/>
    <mergeCell ref="MBR141:MBT141"/>
    <mergeCell ref="MBV141:MBX141"/>
    <mergeCell ref="MBZ141:MCB141"/>
    <mergeCell ref="MCD141:MCF141"/>
    <mergeCell ref="MKP141:MKR141"/>
    <mergeCell ref="MKT141:MKV141"/>
    <mergeCell ref="MKX141:MKZ141"/>
    <mergeCell ref="MLB141:MLD141"/>
    <mergeCell ref="MLF141:MLH141"/>
    <mergeCell ref="MLJ141:MLL141"/>
    <mergeCell ref="MLN141:MLP141"/>
    <mergeCell ref="MLR141:MLT141"/>
    <mergeCell ref="MLV141:MLX141"/>
    <mergeCell ref="MJF141:MJH141"/>
    <mergeCell ref="MJJ141:MJL141"/>
    <mergeCell ref="MJN141:MJP141"/>
    <mergeCell ref="MJR141:MJT141"/>
    <mergeCell ref="MJV141:MJX141"/>
    <mergeCell ref="MJZ141:MKB141"/>
    <mergeCell ref="MKD141:MKF141"/>
    <mergeCell ref="MKH141:MKJ141"/>
    <mergeCell ref="MKL141:MKN141"/>
    <mergeCell ref="MHV141:MHX141"/>
    <mergeCell ref="MHZ141:MIB141"/>
    <mergeCell ref="MID141:MIF141"/>
    <mergeCell ref="MIH141:MIJ141"/>
    <mergeCell ref="MIL141:MIN141"/>
    <mergeCell ref="MIP141:MIR141"/>
    <mergeCell ref="MIT141:MIV141"/>
    <mergeCell ref="MIX141:MIZ141"/>
    <mergeCell ref="MJB141:MJD141"/>
    <mergeCell ref="MGL141:MGN141"/>
    <mergeCell ref="MGP141:MGR141"/>
    <mergeCell ref="MGT141:MGV141"/>
    <mergeCell ref="MGX141:MGZ141"/>
    <mergeCell ref="MHB141:MHD141"/>
    <mergeCell ref="MHF141:MHH141"/>
    <mergeCell ref="MHJ141:MHL141"/>
    <mergeCell ref="MHN141:MHP141"/>
    <mergeCell ref="MHR141:MHT141"/>
    <mergeCell ref="MQD141:MQF141"/>
    <mergeCell ref="MQH141:MQJ141"/>
    <mergeCell ref="MQL141:MQN141"/>
    <mergeCell ref="MQP141:MQR141"/>
    <mergeCell ref="MQT141:MQV141"/>
    <mergeCell ref="MQX141:MQZ141"/>
    <mergeCell ref="MRB141:MRD141"/>
    <mergeCell ref="MRF141:MRH141"/>
    <mergeCell ref="MRJ141:MRL141"/>
    <mergeCell ref="MOT141:MOV141"/>
    <mergeCell ref="MOX141:MOZ141"/>
    <mergeCell ref="MPB141:MPD141"/>
    <mergeCell ref="MPF141:MPH141"/>
    <mergeCell ref="MPJ141:MPL141"/>
    <mergeCell ref="MPN141:MPP141"/>
    <mergeCell ref="MPR141:MPT141"/>
    <mergeCell ref="MPV141:MPX141"/>
    <mergeCell ref="MPZ141:MQB141"/>
    <mergeCell ref="MNJ141:MNL141"/>
    <mergeCell ref="MNN141:MNP141"/>
    <mergeCell ref="MNR141:MNT141"/>
    <mergeCell ref="MNV141:MNX141"/>
    <mergeCell ref="MNZ141:MOB141"/>
    <mergeCell ref="MOD141:MOF141"/>
    <mergeCell ref="MOH141:MOJ141"/>
    <mergeCell ref="MOL141:MON141"/>
    <mergeCell ref="MOP141:MOR141"/>
    <mergeCell ref="MLZ141:MMB141"/>
    <mergeCell ref="MMD141:MMF141"/>
    <mergeCell ref="MMH141:MMJ141"/>
    <mergeCell ref="MML141:MMN141"/>
    <mergeCell ref="MMP141:MMR141"/>
    <mergeCell ref="MMT141:MMV141"/>
    <mergeCell ref="MMX141:MMZ141"/>
    <mergeCell ref="MNB141:MND141"/>
    <mergeCell ref="MNF141:MNH141"/>
    <mergeCell ref="MVR141:MVT141"/>
    <mergeCell ref="MVV141:MVX141"/>
    <mergeCell ref="MVZ141:MWB141"/>
    <mergeCell ref="MWD141:MWF141"/>
    <mergeCell ref="MWH141:MWJ141"/>
    <mergeCell ref="MWL141:MWN141"/>
    <mergeCell ref="MWP141:MWR141"/>
    <mergeCell ref="MWT141:MWV141"/>
    <mergeCell ref="MWX141:MWZ141"/>
    <mergeCell ref="MUH141:MUJ141"/>
    <mergeCell ref="MUL141:MUN141"/>
    <mergeCell ref="MUP141:MUR141"/>
    <mergeCell ref="MUT141:MUV141"/>
    <mergeCell ref="MUX141:MUZ141"/>
    <mergeCell ref="MVB141:MVD141"/>
    <mergeCell ref="MVF141:MVH141"/>
    <mergeCell ref="MVJ141:MVL141"/>
    <mergeCell ref="MVN141:MVP141"/>
    <mergeCell ref="MSX141:MSZ141"/>
    <mergeCell ref="MTB141:MTD141"/>
    <mergeCell ref="MTF141:MTH141"/>
    <mergeCell ref="MTJ141:MTL141"/>
    <mergeCell ref="MTN141:MTP141"/>
    <mergeCell ref="MTR141:MTT141"/>
    <mergeCell ref="MTV141:MTX141"/>
    <mergeCell ref="MTZ141:MUB141"/>
    <mergeCell ref="MUD141:MUF141"/>
    <mergeCell ref="MRN141:MRP141"/>
    <mergeCell ref="MRR141:MRT141"/>
    <mergeCell ref="MRV141:MRX141"/>
    <mergeCell ref="MRZ141:MSB141"/>
    <mergeCell ref="MSD141:MSF141"/>
    <mergeCell ref="MSH141:MSJ141"/>
    <mergeCell ref="MSL141:MSN141"/>
    <mergeCell ref="MSP141:MSR141"/>
    <mergeCell ref="MST141:MSV141"/>
    <mergeCell ref="NBF141:NBH141"/>
    <mergeCell ref="NBJ141:NBL141"/>
    <mergeCell ref="NBN141:NBP141"/>
    <mergeCell ref="NBR141:NBT141"/>
    <mergeCell ref="NBV141:NBX141"/>
    <mergeCell ref="NBZ141:NCB141"/>
    <mergeCell ref="NCD141:NCF141"/>
    <mergeCell ref="NCH141:NCJ141"/>
    <mergeCell ref="NCL141:NCN141"/>
    <mergeCell ref="MZV141:MZX141"/>
    <mergeCell ref="MZZ141:NAB141"/>
    <mergeCell ref="NAD141:NAF141"/>
    <mergeCell ref="NAH141:NAJ141"/>
    <mergeCell ref="NAL141:NAN141"/>
    <mergeCell ref="NAP141:NAR141"/>
    <mergeCell ref="NAT141:NAV141"/>
    <mergeCell ref="NAX141:NAZ141"/>
    <mergeCell ref="NBB141:NBD141"/>
    <mergeCell ref="MYL141:MYN141"/>
    <mergeCell ref="MYP141:MYR141"/>
    <mergeCell ref="MYT141:MYV141"/>
    <mergeCell ref="MYX141:MYZ141"/>
    <mergeCell ref="MZB141:MZD141"/>
    <mergeCell ref="MZF141:MZH141"/>
    <mergeCell ref="MZJ141:MZL141"/>
    <mergeCell ref="MZN141:MZP141"/>
    <mergeCell ref="MZR141:MZT141"/>
    <mergeCell ref="MXB141:MXD141"/>
    <mergeCell ref="MXF141:MXH141"/>
    <mergeCell ref="MXJ141:MXL141"/>
    <mergeCell ref="MXN141:MXP141"/>
    <mergeCell ref="MXR141:MXT141"/>
    <mergeCell ref="MXV141:MXX141"/>
    <mergeCell ref="MXZ141:MYB141"/>
    <mergeCell ref="MYD141:MYF141"/>
    <mergeCell ref="MYH141:MYJ141"/>
    <mergeCell ref="NGT141:NGV141"/>
    <mergeCell ref="NGX141:NGZ141"/>
    <mergeCell ref="NHB141:NHD141"/>
    <mergeCell ref="NHF141:NHH141"/>
    <mergeCell ref="NHJ141:NHL141"/>
    <mergeCell ref="NHN141:NHP141"/>
    <mergeCell ref="NHR141:NHT141"/>
    <mergeCell ref="NHV141:NHX141"/>
    <mergeCell ref="NHZ141:NIB141"/>
    <mergeCell ref="NFJ141:NFL141"/>
    <mergeCell ref="NFN141:NFP141"/>
    <mergeCell ref="NFR141:NFT141"/>
    <mergeCell ref="NFV141:NFX141"/>
    <mergeCell ref="NFZ141:NGB141"/>
    <mergeCell ref="NGD141:NGF141"/>
    <mergeCell ref="NGH141:NGJ141"/>
    <mergeCell ref="NGL141:NGN141"/>
    <mergeCell ref="NGP141:NGR141"/>
    <mergeCell ref="NDZ141:NEB141"/>
    <mergeCell ref="NED141:NEF141"/>
    <mergeCell ref="NEH141:NEJ141"/>
    <mergeCell ref="NEL141:NEN141"/>
    <mergeCell ref="NEP141:NER141"/>
    <mergeCell ref="NET141:NEV141"/>
    <mergeCell ref="NEX141:NEZ141"/>
    <mergeCell ref="NFB141:NFD141"/>
    <mergeCell ref="NFF141:NFH141"/>
    <mergeCell ref="NCP141:NCR141"/>
    <mergeCell ref="NCT141:NCV141"/>
    <mergeCell ref="NCX141:NCZ141"/>
    <mergeCell ref="NDB141:NDD141"/>
    <mergeCell ref="NDF141:NDH141"/>
    <mergeCell ref="NDJ141:NDL141"/>
    <mergeCell ref="NDN141:NDP141"/>
    <mergeCell ref="NDR141:NDT141"/>
    <mergeCell ref="NDV141:NDX141"/>
    <mergeCell ref="NMH141:NMJ141"/>
    <mergeCell ref="NML141:NMN141"/>
    <mergeCell ref="NMP141:NMR141"/>
    <mergeCell ref="NMT141:NMV141"/>
    <mergeCell ref="NMX141:NMZ141"/>
    <mergeCell ref="NNB141:NND141"/>
    <mergeCell ref="NNF141:NNH141"/>
    <mergeCell ref="NNJ141:NNL141"/>
    <mergeCell ref="NNN141:NNP141"/>
    <mergeCell ref="NKX141:NKZ141"/>
    <mergeCell ref="NLB141:NLD141"/>
    <mergeCell ref="NLF141:NLH141"/>
    <mergeCell ref="NLJ141:NLL141"/>
    <mergeCell ref="NLN141:NLP141"/>
    <mergeCell ref="NLR141:NLT141"/>
    <mergeCell ref="NLV141:NLX141"/>
    <mergeCell ref="NLZ141:NMB141"/>
    <mergeCell ref="NMD141:NMF141"/>
    <mergeCell ref="NJN141:NJP141"/>
    <mergeCell ref="NJR141:NJT141"/>
    <mergeCell ref="NJV141:NJX141"/>
    <mergeCell ref="NJZ141:NKB141"/>
    <mergeCell ref="NKD141:NKF141"/>
    <mergeCell ref="NKH141:NKJ141"/>
    <mergeCell ref="NKL141:NKN141"/>
    <mergeCell ref="NKP141:NKR141"/>
    <mergeCell ref="NKT141:NKV141"/>
    <mergeCell ref="NID141:NIF141"/>
    <mergeCell ref="NIH141:NIJ141"/>
    <mergeCell ref="NIL141:NIN141"/>
    <mergeCell ref="NIP141:NIR141"/>
    <mergeCell ref="NIT141:NIV141"/>
    <mergeCell ref="NIX141:NIZ141"/>
    <mergeCell ref="NJB141:NJD141"/>
    <mergeCell ref="NJF141:NJH141"/>
    <mergeCell ref="NJJ141:NJL141"/>
    <mergeCell ref="NRV141:NRX141"/>
    <mergeCell ref="NRZ141:NSB141"/>
    <mergeCell ref="NSD141:NSF141"/>
    <mergeCell ref="NSH141:NSJ141"/>
    <mergeCell ref="NSL141:NSN141"/>
    <mergeCell ref="NSP141:NSR141"/>
    <mergeCell ref="NST141:NSV141"/>
    <mergeCell ref="NSX141:NSZ141"/>
    <mergeCell ref="NTB141:NTD141"/>
    <mergeCell ref="NQL141:NQN141"/>
    <mergeCell ref="NQP141:NQR141"/>
    <mergeCell ref="NQT141:NQV141"/>
    <mergeCell ref="NQX141:NQZ141"/>
    <mergeCell ref="NRB141:NRD141"/>
    <mergeCell ref="NRF141:NRH141"/>
    <mergeCell ref="NRJ141:NRL141"/>
    <mergeCell ref="NRN141:NRP141"/>
    <mergeCell ref="NRR141:NRT141"/>
    <mergeCell ref="NPB141:NPD141"/>
    <mergeCell ref="NPF141:NPH141"/>
    <mergeCell ref="NPJ141:NPL141"/>
    <mergeCell ref="NPN141:NPP141"/>
    <mergeCell ref="NPR141:NPT141"/>
    <mergeCell ref="NPV141:NPX141"/>
    <mergeCell ref="NPZ141:NQB141"/>
    <mergeCell ref="NQD141:NQF141"/>
    <mergeCell ref="NQH141:NQJ141"/>
    <mergeCell ref="NNR141:NNT141"/>
    <mergeCell ref="NNV141:NNX141"/>
    <mergeCell ref="NNZ141:NOB141"/>
    <mergeCell ref="NOD141:NOF141"/>
    <mergeCell ref="NOH141:NOJ141"/>
    <mergeCell ref="NOL141:NON141"/>
    <mergeCell ref="NOP141:NOR141"/>
    <mergeCell ref="NOT141:NOV141"/>
    <mergeCell ref="NOX141:NOZ141"/>
    <mergeCell ref="NXJ141:NXL141"/>
    <mergeCell ref="NXN141:NXP141"/>
    <mergeCell ref="NXR141:NXT141"/>
    <mergeCell ref="NXV141:NXX141"/>
    <mergeCell ref="NXZ141:NYB141"/>
    <mergeCell ref="NYD141:NYF141"/>
    <mergeCell ref="NYH141:NYJ141"/>
    <mergeCell ref="NYL141:NYN141"/>
    <mergeCell ref="NYP141:NYR141"/>
    <mergeCell ref="NVZ141:NWB141"/>
    <mergeCell ref="NWD141:NWF141"/>
    <mergeCell ref="NWH141:NWJ141"/>
    <mergeCell ref="NWL141:NWN141"/>
    <mergeCell ref="NWP141:NWR141"/>
    <mergeCell ref="NWT141:NWV141"/>
    <mergeCell ref="NWX141:NWZ141"/>
    <mergeCell ref="NXB141:NXD141"/>
    <mergeCell ref="NXF141:NXH141"/>
    <mergeCell ref="NUP141:NUR141"/>
    <mergeCell ref="NUT141:NUV141"/>
    <mergeCell ref="NUX141:NUZ141"/>
    <mergeCell ref="NVB141:NVD141"/>
    <mergeCell ref="NVF141:NVH141"/>
    <mergeCell ref="NVJ141:NVL141"/>
    <mergeCell ref="NVN141:NVP141"/>
    <mergeCell ref="NVR141:NVT141"/>
    <mergeCell ref="NVV141:NVX141"/>
    <mergeCell ref="NTF141:NTH141"/>
    <mergeCell ref="NTJ141:NTL141"/>
    <mergeCell ref="NTN141:NTP141"/>
    <mergeCell ref="NTR141:NTT141"/>
    <mergeCell ref="NTV141:NTX141"/>
    <mergeCell ref="NTZ141:NUB141"/>
    <mergeCell ref="NUD141:NUF141"/>
    <mergeCell ref="NUH141:NUJ141"/>
    <mergeCell ref="NUL141:NUN141"/>
    <mergeCell ref="OCX141:OCZ141"/>
    <mergeCell ref="ODB141:ODD141"/>
    <mergeCell ref="ODF141:ODH141"/>
    <mergeCell ref="ODJ141:ODL141"/>
    <mergeCell ref="ODN141:ODP141"/>
    <mergeCell ref="ODR141:ODT141"/>
    <mergeCell ref="ODV141:ODX141"/>
    <mergeCell ref="ODZ141:OEB141"/>
    <mergeCell ref="OED141:OEF141"/>
    <mergeCell ref="OBN141:OBP141"/>
    <mergeCell ref="OBR141:OBT141"/>
    <mergeCell ref="OBV141:OBX141"/>
    <mergeCell ref="OBZ141:OCB141"/>
    <mergeCell ref="OCD141:OCF141"/>
    <mergeCell ref="OCH141:OCJ141"/>
    <mergeCell ref="OCL141:OCN141"/>
    <mergeCell ref="OCP141:OCR141"/>
    <mergeCell ref="OCT141:OCV141"/>
    <mergeCell ref="OAD141:OAF141"/>
    <mergeCell ref="OAH141:OAJ141"/>
    <mergeCell ref="OAL141:OAN141"/>
    <mergeCell ref="OAP141:OAR141"/>
    <mergeCell ref="OAT141:OAV141"/>
    <mergeCell ref="OAX141:OAZ141"/>
    <mergeCell ref="OBB141:OBD141"/>
    <mergeCell ref="OBF141:OBH141"/>
    <mergeCell ref="OBJ141:OBL141"/>
    <mergeCell ref="NYT141:NYV141"/>
    <mergeCell ref="NYX141:NYZ141"/>
    <mergeCell ref="NZB141:NZD141"/>
    <mergeCell ref="NZF141:NZH141"/>
    <mergeCell ref="NZJ141:NZL141"/>
    <mergeCell ref="NZN141:NZP141"/>
    <mergeCell ref="NZR141:NZT141"/>
    <mergeCell ref="NZV141:NZX141"/>
    <mergeCell ref="NZZ141:OAB141"/>
    <mergeCell ref="OIL141:OIN141"/>
    <mergeCell ref="OIP141:OIR141"/>
    <mergeCell ref="OIT141:OIV141"/>
    <mergeCell ref="OIX141:OIZ141"/>
    <mergeCell ref="OJB141:OJD141"/>
    <mergeCell ref="OJF141:OJH141"/>
    <mergeCell ref="OJJ141:OJL141"/>
    <mergeCell ref="OJN141:OJP141"/>
    <mergeCell ref="OJR141:OJT141"/>
    <mergeCell ref="OHB141:OHD141"/>
    <mergeCell ref="OHF141:OHH141"/>
    <mergeCell ref="OHJ141:OHL141"/>
    <mergeCell ref="OHN141:OHP141"/>
    <mergeCell ref="OHR141:OHT141"/>
    <mergeCell ref="OHV141:OHX141"/>
    <mergeCell ref="OHZ141:OIB141"/>
    <mergeCell ref="OID141:OIF141"/>
    <mergeCell ref="OIH141:OIJ141"/>
    <mergeCell ref="OFR141:OFT141"/>
    <mergeCell ref="OFV141:OFX141"/>
    <mergeCell ref="OFZ141:OGB141"/>
    <mergeCell ref="OGD141:OGF141"/>
    <mergeCell ref="OGH141:OGJ141"/>
    <mergeCell ref="OGL141:OGN141"/>
    <mergeCell ref="OGP141:OGR141"/>
    <mergeCell ref="OGT141:OGV141"/>
    <mergeCell ref="OGX141:OGZ141"/>
    <mergeCell ref="OEH141:OEJ141"/>
    <mergeCell ref="OEL141:OEN141"/>
    <mergeCell ref="OEP141:OER141"/>
    <mergeCell ref="OET141:OEV141"/>
    <mergeCell ref="OEX141:OEZ141"/>
    <mergeCell ref="OFB141:OFD141"/>
    <mergeCell ref="OFF141:OFH141"/>
    <mergeCell ref="OFJ141:OFL141"/>
    <mergeCell ref="OFN141:OFP141"/>
    <mergeCell ref="ONZ141:OOB141"/>
    <mergeCell ref="OOD141:OOF141"/>
    <mergeCell ref="OOH141:OOJ141"/>
    <mergeCell ref="OOL141:OON141"/>
    <mergeCell ref="OOP141:OOR141"/>
    <mergeCell ref="OOT141:OOV141"/>
    <mergeCell ref="OOX141:OOZ141"/>
    <mergeCell ref="OPB141:OPD141"/>
    <mergeCell ref="OPF141:OPH141"/>
    <mergeCell ref="OMP141:OMR141"/>
    <mergeCell ref="OMT141:OMV141"/>
    <mergeCell ref="OMX141:OMZ141"/>
    <mergeCell ref="ONB141:OND141"/>
    <mergeCell ref="ONF141:ONH141"/>
    <mergeCell ref="ONJ141:ONL141"/>
    <mergeCell ref="ONN141:ONP141"/>
    <mergeCell ref="ONR141:ONT141"/>
    <mergeCell ref="ONV141:ONX141"/>
    <mergeCell ref="OLF141:OLH141"/>
    <mergeCell ref="OLJ141:OLL141"/>
    <mergeCell ref="OLN141:OLP141"/>
    <mergeCell ref="OLR141:OLT141"/>
    <mergeCell ref="OLV141:OLX141"/>
    <mergeCell ref="OLZ141:OMB141"/>
    <mergeCell ref="OMD141:OMF141"/>
    <mergeCell ref="OMH141:OMJ141"/>
    <mergeCell ref="OML141:OMN141"/>
    <mergeCell ref="OJV141:OJX141"/>
    <mergeCell ref="OJZ141:OKB141"/>
    <mergeCell ref="OKD141:OKF141"/>
    <mergeCell ref="OKH141:OKJ141"/>
    <mergeCell ref="OKL141:OKN141"/>
    <mergeCell ref="OKP141:OKR141"/>
    <mergeCell ref="OKT141:OKV141"/>
    <mergeCell ref="OKX141:OKZ141"/>
    <mergeCell ref="OLB141:OLD141"/>
    <mergeCell ref="OTN141:OTP141"/>
    <mergeCell ref="OTR141:OTT141"/>
    <mergeCell ref="OTV141:OTX141"/>
    <mergeCell ref="OTZ141:OUB141"/>
    <mergeCell ref="OUD141:OUF141"/>
    <mergeCell ref="OUH141:OUJ141"/>
    <mergeCell ref="OUL141:OUN141"/>
    <mergeCell ref="OUP141:OUR141"/>
    <mergeCell ref="OUT141:OUV141"/>
    <mergeCell ref="OSD141:OSF141"/>
    <mergeCell ref="OSH141:OSJ141"/>
    <mergeCell ref="OSL141:OSN141"/>
    <mergeCell ref="OSP141:OSR141"/>
    <mergeCell ref="OST141:OSV141"/>
    <mergeCell ref="OSX141:OSZ141"/>
    <mergeCell ref="OTB141:OTD141"/>
    <mergeCell ref="OTF141:OTH141"/>
    <mergeCell ref="OTJ141:OTL141"/>
    <mergeCell ref="OQT141:OQV141"/>
    <mergeCell ref="OQX141:OQZ141"/>
    <mergeCell ref="ORB141:ORD141"/>
    <mergeCell ref="ORF141:ORH141"/>
    <mergeCell ref="ORJ141:ORL141"/>
    <mergeCell ref="ORN141:ORP141"/>
    <mergeCell ref="ORR141:ORT141"/>
    <mergeCell ref="ORV141:ORX141"/>
    <mergeCell ref="ORZ141:OSB141"/>
    <mergeCell ref="OPJ141:OPL141"/>
    <mergeCell ref="OPN141:OPP141"/>
    <mergeCell ref="OPR141:OPT141"/>
    <mergeCell ref="OPV141:OPX141"/>
    <mergeCell ref="OPZ141:OQB141"/>
    <mergeCell ref="OQD141:OQF141"/>
    <mergeCell ref="OQH141:OQJ141"/>
    <mergeCell ref="OQL141:OQN141"/>
    <mergeCell ref="OQP141:OQR141"/>
    <mergeCell ref="OZB141:OZD141"/>
    <mergeCell ref="OZF141:OZH141"/>
    <mergeCell ref="OZJ141:OZL141"/>
    <mergeCell ref="OZN141:OZP141"/>
    <mergeCell ref="OZR141:OZT141"/>
    <mergeCell ref="OZV141:OZX141"/>
    <mergeCell ref="OZZ141:PAB141"/>
    <mergeCell ref="PAD141:PAF141"/>
    <mergeCell ref="PAH141:PAJ141"/>
    <mergeCell ref="OXR141:OXT141"/>
    <mergeCell ref="OXV141:OXX141"/>
    <mergeCell ref="OXZ141:OYB141"/>
    <mergeCell ref="OYD141:OYF141"/>
    <mergeCell ref="OYH141:OYJ141"/>
    <mergeCell ref="OYL141:OYN141"/>
    <mergeCell ref="OYP141:OYR141"/>
    <mergeCell ref="OYT141:OYV141"/>
    <mergeCell ref="OYX141:OYZ141"/>
    <mergeCell ref="OWH141:OWJ141"/>
    <mergeCell ref="OWL141:OWN141"/>
    <mergeCell ref="OWP141:OWR141"/>
    <mergeCell ref="OWT141:OWV141"/>
    <mergeCell ref="OWX141:OWZ141"/>
    <mergeCell ref="OXB141:OXD141"/>
    <mergeCell ref="OXF141:OXH141"/>
    <mergeCell ref="OXJ141:OXL141"/>
    <mergeCell ref="OXN141:OXP141"/>
    <mergeCell ref="OUX141:OUZ141"/>
    <mergeCell ref="OVB141:OVD141"/>
    <mergeCell ref="OVF141:OVH141"/>
    <mergeCell ref="OVJ141:OVL141"/>
    <mergeCell ref="OVN141:OVP141"/>
    <mergeCell ref="OVR141:OVT141"/>
    <mergeCell ref="OVV141:OVX141"/>
    <mergeCell ref="OVZ141:OWB141"/>
    <mergeCell ref="OWD141:OWF141"/>
    <mergeCell ref="PEP141:PER141"/>
    <mergeCell ref="PET141:PEV141"/>
    <mergeCell ref="PEX141:PEZ141"/>
    <mergeCell ref="PFB141:PFD141"/>
    <mergeCell ref="PFF141:PFH141"/>
    <mergeCell ref="PFJ141:PFL141"/>
    <mergeCell ref="PFN141:PFP141"/>
    <mergeCell ref="PFR141:PFT141"/>
    <mergeCell ref="PFV141:PFX141"/>
    <mergeCell ref="PDF141:PDH141"/>
    <mergeCell ref="PDJ141:PDL141"/>
    <mergeCell ref="PDN141:PDP141"/>
    <mergeCell ref="PDR141:PDT141"/>
    <mergeCell ref="PDV141:PDX141"/>
    <mergeCell ref="PDZ141:PEB141"/>
    <mergeCell ref="PED141:PEF141"/>
    <mergeCell ref="PEH141:PEJ141"/>
    <mergeCell ref="PEL141:PEN141"/>
    <mergeCell ref="PBV141:PBX141"/>
    <mergeCell ref="PBZ141:PCB141"/>
    <mergeCell ref="PCD141:PCF141"/>
    <mergeCell ref="PCH141:PCJ141"/>
    <mergeCell ref="PCL141:PCN141"/>
    <mergeCell ref="PCP141:PCR141"/>
    <mergeCell ref="PCT141:PCV141"/>
    <mergeCell ref="PCX141:PCZ141"/>
    <mergeCell ref="PDB141:PDD141"/>
    <mergeCell ref="PAL141:PAN141"/>
    <mergeCell ref="PAP141:PAR141"/>
    <mergeCell ref="PAT141:PAV141"/>
    <mergeCell ref="PAX141:PAZ141"/>
    <mergeCell ref="PBB141:PBD141"/>
    <mergeCell ref="PBF141:PBH141"/>
    <mergeCell ref="PBJ141:PBL141"/>
    <mergeCell ref="PBN141:PBP141"/>
    <mergeCell ref="PBR141:PBT141"/>
    <mergeCell ref="PKD141:PKF141"/>
    <mergeCell ref="PKH141:PKJ141"/>
    <mergeCell ref="PKL141:PKN141"/>
    <mergeCell ref="PKP141:PKR141"/>
    <mergeCell ref="PKT141:PKV141"/>
    <mergeCell ref="PKX141:PKZ141"/>
    <mergeCell ref="PLB141:PLD141"/>
    <mergeCell ref="PLF141:PLH141"/>
    <mergeCell ref="PLJ141:PLL141"/>
    <mergeCell ref="PIT141:PIV141"/>
    <mergeCell ref="PIX141:PIZ141"/>
    <mergeCell ref="PJB141:PJD141"/>
    <mergeCell ref="PJF141:PJH141"/>
    <mergeCell ref="PJJ141:PJL141"/>
    <mergeCell ref="PJN141:PJP141"/>
    <mergeCell ref="PJR141:PJT141"/>
    <mergeCell ref="PJV141:PJX141"/>
    <mergeCell ref="PJZ141:PKB141"/>
    <mergeCell ref="PHJ141:PHL141"/>
    <mergeCell ref="PHN141:PHP141"/>
    <mergeCell ref="PHR141:PHT141"/>
    <mergeCell ref="PHV141:PHX141"/>
    <mergeCell ref="PHZ141:PIB141"/>
    <mergeCell ref="PID141:PIF141"/>
    <mergeCell ref="PIH141:PIJ141"/>
    <mergeCell ref="PIL141:PIN141"/>
    <mergeCell ref="PIP141:PIR141"/>
    <mergeCell ref="PFZ141:PGB141"/>
    <mergeCell ref="PGD141:PGF141"/>
    <mergeCell ref="PGH141:PGJ141"/>
    <mergeCell ref="PGL141:PGN141"/>
    <mergeCell ref="PGP141:PGR141"/>
    <mergeCell ref="PGT141:PGV141"/>
    <mergeCell ref="PGX141:PGZ141"/>
    <mergeCell ref="PHB141:PHD141"/>
    <mergeCell ref="PHF141:PHH141"/>
    <mergeCell ref="PPR141:PPT141"/>
    <mergeCell ref="PPV141:PPX141"/>
    <mergeCell ref="PPZ141:PQB141"/>
    <mergeCell ref="PQD141:PQF141"/>
    <mergeCell ref="PQH141:PQJ141"/>
    <mergeCell ref="PQL141:PQN141"/>
    <mergeCell ref="PQP141:PQR141"/>
    <mergeCell ref="PQT141:PQV141"/>
    <mergeCell ref="PQX141:PQZ141"/>
    <mergeCell ref="POH141:POJ141"/>
    <mergeCell ref="POL141:PON141"/>
    <mergeCell ref="POP141:POR141"/>
    <mergeCell ref="POT141:POV141"/>
    <mergeCell ref="POX141:POZ141"/>
    <mergeCell ref="PPB141:PPD141"/>
    <mergeCell ref="PPF141:PPH141"/>
    <mergeCell ref="PPJ141:PPL141"/>
    <mergeCell ref="PPN141:PPP141"/>
    <mergeCell ref="PMX141:PMZ141"/>
    <mergeCell ref="PNB141:PND141"/>
    <mergeCell ref="PNF141:PNH141"/>
    <mergeCell ref="PNJ141:PNL141"/>
    <mergeCell ref="PNN141:PNP141"/>
    <mergeCell ref="PNR141:PNT141"/>
    <mergeCell ref="PNV141:PNX141"/>
    <mergeCell ref="PNZ141:POB141"/>
    <mergeCell ref="POD141:POF141"/>
    <mergeCell ref="PLN141:PLP141"/>
    <mergeCell ref="PLR141:PLT141"/>
    <mergeCell ref="PLV141:PLX141"/>
    <mergeCell ref="PLZ141:PMB141"/>
    <mergeCell ref="PMD141:PMF141"/>
    <mergeCell ref="PMH141:PMJ141"/>
    <mergeCell ref="PML141:PMN141"/>
    <mergeCell ref="PMP141:PMR141"/>
    <mergeCell ref="PMT141:PMV141"/>
    <mergeCell ref="PVF141:PVH141"/>
    <mergeCell ref="PVJ141:PVL141"/>
    <mergeCell ref="PVN141:PVP141"/>
    <mergeCell ref="PVR141:PVT141"/>
    <mergeCell ref="PVV141:PVX141"/>
    <mergeCell ref="PVZ141:PWB141"/>
    <mergeCell ref="PWD141:PWF141"/>
    <mergeCell ref="PWH141:PWJ141"/>
    <mergeCell ref="PWL141:PWN141"/>
    <mergeCell ref="PTV141:PTX141"/>
    <mergeCell ref="PTZ141:PUB141"/>
    <mergeCell ref="PUD141:PUF141"/>
    <mergeCell ref="PUH141:PUJ141"/>
    <mergeCell ref="PUL141:PUN141"/>
    <mergeCell ref="PUP141:PUR141"/>
    <mergeCell ref="PUT141:PUV141"/>
    <mergeCell ref="PUX141:PUZ141"/>
    <mergeCell ref="PVB141:PVD141"/>
    <mergeCell ref="PSL141:PSN141"/>
    <mergeCell ref="PSP141:PSR141"/>
    <mergeCell ref="PST141:PSV141"/>
    <mergeCell ref="PSX141:PSZ141"/>
    <mergeCell ref="PTB141:PTD141"/>
    <mergeCell ref="PTF141:PTH141"/>
    <mergeCell ref="PTJ141:PTL141"/>
    <mergeCell ref="PTN141:PTP141"/>
    <mergeCell ref="PTR141:PTT141"/>
    <mergeCell ref="PRB141:PRD141"/>
    <mergeCell ref="PRF141:PRH141"/>
    <mergeCell ref="PRJ141:PRL141"/>
    <mergeCell ref="PRN141:PRP141"/>
    <mergeCell ref="PRR141:PRT141"/>
    <mergeCell ref="PRV141:PRX141"/>
    <mergeCell ref="PRZ141:PSB141"/>
    <mergeCell ref="PSD141:PSF141"/>
    <mergeCell ref="PSH141:PSJ141"/>
    <mergeCell ref="QAT141:QAV141"/>
    <mergeCell ref="QAX141:QAZ141"/>
    <mergeCell ref="QBB141:QBD141"/>
    <mergeCell ref="QBF141:QBH141"/>
    <mergeCell ref="QBJ141:QBL141"/>
    <mergeCell ref="QBN141:QBP141"/>
    <mergeCell ref="QBR141:QBT141"/>
    <mergeCell ref="QBV141:QBX141"/>
    <mergeCell ref="QBZ141:QCB141"/>
    <mergeCell ref="PZJ141:PZL141"/>
    <mergeCell ref="PZN141:PZP141"/>
    <mergeCell ref="PZR141:PZT141"/>
    <mergeCell ref="PZV141:PZX141"/>
    <mergeCell ref="PZZ141:QAB141"/>
    <mergeCell ref="QAD141:QAF141"/>
    <mergeCell ref="QAH141:QAJ141"/>
    <mergeCell ref="QAL141:QAN141"/>
    <mergeCell ref="QAP141:QAR141"/>
    <mergeCell ref="PXZ141:PYB141"/>
    <mergeCell ref="PYD141:PYF141"/>
    <mergeCell ref="PYH141:PYJ141"/>
    <mergeCell ref="PYL141:PYN141"/>
    <mergeCell ref="PYP141:PYR141"/>
    <mergeCell ref="PYT141:PYV141"/>
    <mergeCell ref="PYX141:PYZ141"/>
    <mergeCell ref="PZB141:PZD141"/>
    <mergeCell ref="PZF141:PZH141"/>
    <mergeCell ref="PWP141:PWR141"/>
    <mergeCell ref="PWT141:PWV141"/>
    <mergeCell ref="PWX141:PWZ141"/>
    <mergeCell ref="PXB141:PXD141"/>
    <mergeCell ref="PXF141:PXH141"/>
    <mergeCell ref="PXJ141:PXL141"/>
    <mergeCell ref="PXN141:PXP141"/>
    <mergeCell ref="PXR141:PXT141"/>
    <mergeCell ref="PXV141:PXX141"/>
    <mergeCell ref="QGH141:QGJ141"/>
    <mergeCell ref="QGL141:QGN141"/>
    <mergeCell ref="QGP141:QGR141"/>
    <mergeCell ref="QGT141:QGV141"/>
    <mergeCell ref="QGX141:QGZ141"/>
    <mergeCell ref="QHB141:QHD141"/>
    <mergeCell ref="QHF141:QHH141"/>
    <mergeCell ref="QHJ141:QHL141"/>
    <mergeCell ref="QHN141:QHP141"/>
    <mergeCell ref="QEX141:QEZ141"/>
    <mergeCell ref="QFB141:QFD141"/>
    <mergeCell ref="QFF141:QFH141"/>
    <mergeCell ref="QFJ141:QFL141"/>
    <mergeCell ref="QFN141:QFP141"/>
    <mergeCell ref="QFR141:QFT141"/>
    <mergeCell ref="QFV141:QFX141"/>
    <mergeCell ref="QFZ141:QGB141"/>
    <mergeCell ref="QGD141:QGF141"/>
    <mergeCell ref="QDN141:QDP141"/>
    <mergeCell ref="QDR141:QDT141"/>
    <mergeCell ref="QDV141:QDX141"/>
    <mergeCell ref="QDZ141:QEB141"/>
    <mergeCell ref="QED141:QEF141"/>
    <mergeCell ref="QEH141:QEJ141"/>
    <mergeCell ref="QEL141:QEN141"/>
    <mergeCell ref="QEP141:QER141"/>
    <mergeCell ref="QET141:QEV141"/>
    <mergeCell ref="QCD141:QCF141"/>
    <mergeCell ref="QCH141:QCJ141"/>
    <mergeCell ref="QCL141:QCN141"/>
    <mergeCell ref="QCP141:QCR141"/>
    <mergeCell ref="QCT141:QCV141"/>
    <mergeCell ref="QCX141:QCZ141"/>
    <mergeCell ref="QDB141:QDD141"/>
    <mergeCell ref="QDF141:QDH141"/>
    <mergeCell ref="QDJ141:QDL141"/>
    <mergeCell ref="QLV141:QLX141"/>
    <mergeCell ref="QLZ141:QMB141"/>
    <mergeCell ref="QMD141:QMF141"/>
    <mergeCell ref="QMH141:QMJ141"/>
    <mergeCell ref="QML141:QMN141"/>
    <mergeCell ref="QMP141:QMR141"/>
    <mergeCell ref="QMT141:QMV141"/>
    <mergeCell ref="QMX141:QMZ141"/>
    <mergeCell ref="QNB141:QND141"/>
    <mergeCell ref="QKL141:QKN141"/>
    <mergeCell ref="QKP141:QKR141"/>
    <mergeCell ref="QKT141:QKV141"/>
    <mergeCell ref="QKX141:QKZ141"/>
    <mergeCell ref="QLB141:QLD141"/>
    <mergeCell ref="QLF141:QLH141"/>
    <mergeCell ref="QLJ141:QLL141"/>
    <mergeCell ref="QLN141:QLP141"/>
    <mergeCell ref="QLR141:QLT141"/>
    <mergeCell ref="QJB141:QJD141"/>
    <mergeCell ref="QJF141:QJH141"/>
    <mergeCell ref="QJJ141:QJL141"/>
    <mergeCell ref="QJN141:QJP141"/>
    <mergeCell ref="QJR141:QJT141"/>
    <mergeCell ref="QJV141:QJX141"/>
    <mergeCell ref="QJZ141:QKB141"/>
    <mergeCell ref="QKD141:QKF141"/>
    <mergeCell ref="QKH141:QKJ141"/>
    <mergeCell ref="QHR141:QHT141"/>
    <mergeCell ref="QHV141:QHX141"/>
    <mergeCell ref="QHZ141:QIB141"/>
    <mergeCell ref="QID141:QIF141"/>
    <mergeCell ref="QIH141:QIJ141"/>
    <mergeCell ref="QIL141:QIN141"/>
    <mergeCell ref="QIP141:QIR141"/>
    <mergeCell ref="QIT141:QIV141"/>
    <mergeCell ref="QIX141:QIZ141"/>
    <mergeCell ref="QRJ141:QRL141"/>
    <mergeCell ref="QRN141:QRP141"/>
    <mergeCell ref="QRR141:QRT141"/>
    <mergeCell ref="QRV141:QRX141"/>
    <mergeCell ref="QRZ141:QSB141"/>
    <mergeCell ref="QSD141:QSF141"/>
    <mergeCell ref="QSH141:QSJ141"/>
    <mergeCell ref="QSL141:QSN141"/>
    <mergeCell ref="QSP141:QSR141"/>
    <mergeCell ref="QPZ141:QQB141"/>
    <mergeCell ref="QQD141:QQF141"/>
    <mergeCell ref="QQH141:QQJ141"/>
    <mergeCell ref="QQL141:QQN141"/>
    <mergeCell ref="QQP141:QQR141"/>
    <mergeCell ref="QQT141:QQV141"/>
    <mergeCell ref="QQX141:QQZ141"/>
    <mergeCell ref="QRB141:QRD141"/>
    <mergeCell ref="QRF141:QRH141"/>
    <mergeCell ref="QOP141:QOR141"/>
    <mergeCell ref="QOT141:QOV141"/>
    <mergeCell ref="QOX141:QOZ141"/>
    <mergeCell ref="QPB141:QPD141"/>
    <mergeCell ref="QPF141:QPH141"/>
    <mergeCell ref="QPJ141:QPL141"/>
    <mergeCell ref="QPN141:QPP141"/>
    <mergeCell ref="QPR141:QPT141"/>
    <mergeCell ref="QPV141:QPX141"/>
    <mergeCell ref="QNF141:QNH141"/>
    <mergeCell ref="QNJ141:QNL141"/>
    <mergeCell ref="QNN141:QNP141"/>
    <mergeCell ref="QNR141:QNT141"/>
    <mergeCell ref="QNV141:QNX141"/>
    <mergeCell ref="QNZ141:QOB141"/>
    <mergeCell ref="QOD141:QOF141"/>
    <mergeCell ref="QOH141:QOJ141"/>
    <mergeCell ref="QOL141:QON141"/>
    <mergeCell ref="QWX141:QWZ141"/>
    <mergeCell ref="QXB141:QXD141"/>
    <mergeCell ref="QXF141:QXH141"/>
    <mergeCell ref="QXJ141:QXL141"/>
    <mergeCell ref="QXN141:QXP141"/>
    <mergeCell ref="QXR141:QXT141"/>
    <mergeCell ref="QXV141:QXX141"/>
    <mergeCell ref="QXZ141:QYB141"/>
    <mergeCell ref="QYD141:QYF141"/>
    <mergeCell ref="QVN141:QVP141"/>
    <mergeCell ref="QVR141:QVT141"/>
    <mergeCell ref="QVV141:QVX141"/>
    <mergeCell ref="QVZ141:QWB141"/>
    <mergeCell ref="QWD141:QWF141"/>
    <mergeCell ref="QWH141:QWJ141"/>
    <mergeCell ref="QWL141:QWN141"/>
    <mergeCell ref="QWP141:QWR141"/>
    <mergeCell ref="QWT141:QWV141"/>
    <mergeCell ref="QUD141:QUF141"/>
    <mergeCell ref="QUH141:QUJ141"/>
    <mergeCell ref="QUL141:QUN141"/>
    <mergeCell ref="QUP141:QUR141"/>
    <mergeCell ref="QUT141:QUV141"/>
    <mergeCell ref="QUX141:QUZ141"/>
    <mergeCell ref="QVB141:QVD141"/>
    <mergeCell ref="QVF141:QVH141"/>
    <mergeCell ref="QVJ141:QVL141"/>
    <mergeCell ref="QST141:QSV141"/>
    <mergeCell ref="QSX141:QSZ141"/>
    <mergeCell ref="QTB141:QTD141"/>
    <mergeCell ref="QTF141:QTH141"/>
    <mergeCell ref="QTJ141:QTL141"/>
    <mergeCell ref="QTN141:QTP141"/>
    <mergeCell ref="QTR141:QTT141"/>
    <mergeCell ref="QTV141:QTX141"/>
    <mergeCell ref="QTZ141:QUB141"/>
    <mergeCell ref="RCL141:RCN141"/>
    <mergeCell ref="RCP141:RCR141"/>
    <mergeCell ref="RCT141:RCV141"/>
    <mergeCell ref="RCX141:RCZ141"/>
    <mergeCell ref="RDB141:RDD141"/>
    <mergeCell ref="RDF141:RDH141"/>
    <mergeCell ref="RDJ141:RDL141"/>
    <mergeCell ref="RDN141:RDP141"/>
    <mergeCell ref="RDR141:RDT141"/>
    <mergeCell ref="RBB141:RBD141"/>
    <mergeCell ref="RBF141:RBH141"/>
    <mergeCell ref="RBJ141:RBL141"/>
    <mergeCell ref="RBN141:RBP141"/>
    <mergeCell ref="RBR141:RBT141"/>
    <mergeCell ref="RBV141:RBX141"/>
    <mergeCell ref="RBZ141:RCB141"/>
    <mergeCell ref="RCD141:RCF141"/>
    <mergeCell ref="RCH141:RCJ141"/>
    <mergeCell ref="QZR141:QZT141"/>
    <mergeCell ref="QZV141:QZX141"/>
    <mergeCell ref="QZZ141:RAB141"/>
    <mergeCell ref="RAD141:RAF141"/>
    <mergeCell ref="RAH141:RAJ141"/>
    <mergeCell ref="RAL141:RAN141"/>
    <mergeCell ref="RAP141:RAR141"/>
    <mergeCell ref="RAT141:RAV141"/>
    <mergeCell ref="RAX141:RAZ141"/>
    <mergeCell ref="QYH141:QYJ141"/>
    <mergeCell ref="QYL141:QYN141"/>
    <mergeCell ref="QYP141:QYR141"/>
    <mergeCell ref="QYT141:QYV141"/>
    <mergeCell ref="QYX141:QYZ141"/>
    <mergeCell ref="QZB141:QZD141"/>
    <mergeCell ref="QZF141:QZH141"/>
    <mergeCell ref="QZJ141:QZL141"/>
    <mergeCell ref="QZN141:QZP141"/>
    <mergeCell ref="RHZ141:RIB141"/>
    <mergeCell ref="RID141:RIF141"/>
    <mergeCell ref="RIH141:RIJ141"/>
    <mergeCell ref="RIL141:RIN141"/>
    <mergeCell ref="RIP141:RIR141"/>
    <mergeCell ref="RIT141:RIV141"/>
    <mergeCell ref="RIX141:RIZ141"/>
    <mergeCell ref="RJB141:RJD141"/>
    <mergeCell ref="RJF141:RJH141"/>
    <mergeCell ref="RGP141:RGR141"/>
    <mergeCell ref="RGT141:RGV141"/>
    <mergeCell ref="RGX141:RGZ141"/>
    <mergeCell ref="RHB141:RHD141"/>
    <mergeCell ref="RHF141:RHH141"/>
    <mergeCell ref="RHJ141:RHL141"/>
    <mergeCell ref="RHN141:RHP141"/>
    <mergeCell ref="RHR141:RHT141"/>
    <mergeCell ref="RHV141:RHX141"/>
    <mergeCell ref="RFF141:RFH141"/>
    <mergeCell ref="RFJ141:RFL141"/>
    <mergeCell ref="RFN141:RFP141"/>
    <mergeCell ref="RFR141:RFT141"/>
    <mergeCell ref="RFV141:RFX141"/>
    <mergeCell ref="RFZ141:RGB141"/>
    <mergeCell ref="RGD141:RGF141"/>
    <mergeCell ref="RGH141:RGJ141"/>
    <mergeCell ref="RGL141:RGN141"/>
    <mergeCell ref="RDV141:RDX141"/>
    <mergeCell ref="RDZ141:REB141"/>
    <mergeCell ref="RED141:REF141"/>
    <mergeCell ref="REH141:REJ141"/>
    <mergeCell ref="REL141:REN141"/>
    <mergeCell ref="REP141:RER141"/>
    <mergeCell ref="RET141:REV141"/>
    <mergeCell ref="REX141:REZ141"/>
    <mergeCell ref="RFB141:RFD141"/>
    <mergeCell ref="RNN141:RNP141"/>
    <mergeCell ref="RNR141:RNT141"/>
    <mergeCell ref="RNV141:RNX141"/>
    <mergeCell ref="RNZ141:ROB141"/>
    <mergeCell ref="ROD141:ROF141"/>
    <mergeCell ref="ROH141:ROJ141"/>
    <mergeCell ref="ROL141:RON141"/>
    <mergeCell ref="ROP141:ROR141"/>
    <mergeCell ref="ROT141:ROV141"/>
    <mergeCell ref="RMD141:RMF141"/>
    <mergeCell ref="RMH141:RMJ141"/>
    <mergeCell ref="RML141:RMN141"/>
    <mergeCell ref="RMP141:RMR141"/>
    <mergeCell ref="RMT141:RMV141"/>
    <mergeCell ref="RMX141:RMZ141"/>
    <mergeCell ref="RNB141:RND141"/>
    <mergeCell ref="RNF141:RNH141"/>
    <mergeCell ref="RNJ141:RNL141"/>
    <mergeCell ref="RKT141:RKV141"/>
    <mergeCell ref="RKX141:RKZ141"/>
    <mergeCell ref="RLB141:RLD141"/>
    <mergeCell ref="RLF141:RLH141"/>
    <mergeCell ref="RLJ141:RLL141"/>
    <mergeCell ref="RLN141:RLP141"/>
    <mergeCell ref="RLR141:RLT141"/>
    <mergeCell ref="RLV141:RLX141"/>
    <mergeCell ref="RLZ141:RMB141"/>
    <mergeCell ref="RJJ141:RJL141"/>
    <mergeCell ref="RJN141:RJP141"/>
    <mergeCell ref="RJR141:RJT141"/>
    <mergeCell ref="RJV141:RJX141"/>
    <mergeCell ref="RJZ141:RKB141"/>
    <mergeCell ref="RKD141:RKF141"/>
    <mergeCell ref="RKH141:RKJ141"/>
    <mergeCell ref="RKL141:RKN141"/>
    <mergeCell ref="RKP141:RKR141"/>
    <mergeCell ref="RTB141:RTD141"/>
    <mergeCell ref="RTF141:RTH141"/>
    <mergeCell ref="RTJ141:RTL141"/>
    <mergeCell ref="RTN141:RTP141"/>
    <mergeCell ref="RTR141:RTT141"/>
    <mergeCell ref="RTV141:RTX141"/>
    <mergeCell ref="RTZ141:RUB141"/>
    <mergeCell ref="RUD141:RUF141"/>
    <mergeCell ref="RUH141:RUJ141"/>
    <mergeCell ref="RRR141:RRT141"/>
    <mergeCell ref="RRV141:RRX141"/>
    <mergeCell ref="RRZ141:RSB141"/>
    <mergeCell ref="RSD141:RSF141"/>
    <mergeCell ref="RSH141:RSJ141"/>
    <mergeCell ref="RSL141:RSN141"/>
    <mergeCell ref="RSP141:RSR141"/>
    <mergeCell ref="RST141:RSV141"/>
    <mergeCell ref="RSX141:RSZ141"/>
    <mergeCell ref="RQH141:RQJ141"/>
    <mergeCell ref="RQL141:RQN141"/>
    <mergeCell ref="RQP141:RQR141"/>
    <mergeCell ref="RQT141:RQV141"/>
    <mergeCell ref="RQX141:RQZ141"/>
    <mergeCell ref="RRB141:RRD141"/>
    <mergeCell ref="RRF141:RRH141"/>
    <mergeCell ref="RRJ141:RRL141"/>
    <mergeCell ref="RRN141:RRP141"/>
    <mergeCell ref="ROX141:ROZ141"/>
    <mergeCell ref="RPB141:RPD141"/>
    <mergeCell ref="RPF141:RPH141"/>
    <mergeCell ref="RPJ141:RPL141"/>
    <mergeCell ref="RPN141:RPP141"/>
    <mergeCell ref="RPR141:RPT141"/>
    <mergeCell ref="RPV141:RPX141"/>
    <mergeCell ref="RPZ141:RQB141"/>
    <mergeCell ref="RQD141:RQF141"/>
    <mergeCell ref="RYP141:RYR141"/>
    <mergeCell ref="RYT141:RYV141"/>
    <mergeCell ref="RYX141:RYZ141"/>
    <mergeCell ref="RZB141:RZD141"/>
    <mergeCell ref="RZF141:RZH141"/>
    <mergeCell ref="RZJ141:RZL141"/>
    <mergeCell ref="RZN141:RZP141"/>
    <mergeCell ref="RZR141:RZT141"/>
    <mergeCell ref="RZV141:RZX141"/>
    <mergeCell ref="RXF141:RXH141"/>
    <mergeCell ref="RXJ141:RXL141"/>
    <mergeCell ref="RXN141:RXP141"/>
    <mergeCell ref="RXR141:RXT141"/>
    <mergeCell ref="RXV141:RXX141"/>
    <mergeCell ref="RXZ141:RYB141"/>
    <mergeCell ref="RYD141:RYF141"/>
    <mergeCell ref="RYH141:RYJ141"/>
    <mergeCell ref="RYL141:RYN141"/>
    <mergeCell ref="RVV141:RVX141"/>
    <mergeCell ref="RVZ141:RWB141"/>
    <mergeCell ref="RWD141:RWF141"/>
    <mergeCell ref="RWH141:RWJ141"/>
    <mergeCell ref="RWL141:RWN141"/>
    <mergeCell ref="RWP141:RWR141"/>
    <mergeCell ref="RWT141:RWV141"/>
    <mergeCell ref="RWX141:RWZ141"/>
    <mergeCell ref="RXB141:RXD141"/>
    <mergeCell ref="RUL141:RUN141"/>
    <mergeCell ref="RUP141:RUR141"/>
    <mergeCell ref="RUT141:RUV141"/>
    <mergeCell ref="RUX141:RUZ141"/>
    <mergeCell ref="RVB141:RVD141"/>
    <mergeCell ref="RVF141:RVH141"/>
    <mergeCell ref="RVJ141:RVL141"/>
    <mergeCell ref="RVN141:RVP141"/>
    <mergeCell ref="RVR141:RVT141"/>
    <mergeCell ref="SED141:SEF141"/>
    <mergeCell ref="SEH141:SEJ141"/>
    <mergeCell ref="SEL141:SEN141"/>
    <mergeCell ref="SEP141:SER141"/>
    <mergeCell ref="SET141:SEV141"/>
    <mergeCell ref="SEX141:SEZ141"/>
    <mergeCell ref="SFB141:SFD141"/>
    <mergeCell ref="SFF141:SFH141"/>
    <mergeCell ref="SFJ141:SFL141"/>
    <mergeCell ref="SCT141:SCV141"/>
    <mergeCell ref="SCX141:SCZ141"/>
    <mergeCell ref="SDB141:SDD141"/>
    <mergeCell ref="SDF141:SDH141"/>
    <mergeCell ref="SDJ141:SDL141"/>
    <mergeCell ref="SDN141:SDP141"/>
    <mergeCell ref="SDR141:SDT141"/>
    <mergeCell ref="SDV141:SDX141"/>
    <mergeCell ref="SDZ141:SEB141"/>
    <mergeCell ref="SBJ141:SBL141"/>
    <mergeCell ref="SBN141:SBP141"/>
    <mergeCell ref="SBR141:SBT141"/>
    <mergeCell ref="SBV141:SBX141"/>
    <mergeCell ref="SBZ141:SCB141"/>
    <mergeCell ref="SCD141:SCF141"/>
    <mergeCell ref="SCH141:SCJ141"/>
    <mergeCell ref="SCL141:SCN141"/>
    <mergeCell ref="SCP141:SCR141"/>
    <mergeCell ref="RZZ141:SAB141"/>
    <mergeCell ref="SAD141:SAF141"/>
    <mergeCell ref="SAH141:SAJ141"/>
    <mergeCell ref="SAL141:SAN141"/>
    <mergeCell ref="SAP141:SAR141"/>
    <mergeCell ref="SAT141:SAV141"/>
    <mergeCell ref="SAX141:SAZ141"/>
    <mergeCell ref="SBB141:SBD141"/>
    <mergeCell ref="SBF141:SBH141"/>
    <mergeCell ref="SJR141:SJT141"/>
    <mergeCell ref="SJV141:SJX141"/>
    <mergeCell ref="SJZ141:SKB141"/>
    <mergeCell ref="SKD141:SKF141"/>
    <mergeCell ref="SKH141:SKJ141"/>
    <mergeCell ref="SKL141:SKN141"/>
    <mergeCell ref="SKP141:SKR141"/>
    <mergeCell ref="SKT141:SKV141"/>
    <mergeCell ref="SKX141:SKZ141"/>
    <mergeCell ref="SIH141:SIJ141"/>
    <mergeCell ref="SIL141:SIN141"/>
    <mergeCell ref="SIP141:SIR141"/>
    <mergeCell ref="SIT141:SIV141"/>
    <mergeCell ref="SIX141:SIZ141"/>
    <mergeCell ref="SJB141:SJD141"/>
    <mergeCell ref="SJF141:SJH141"/>
    <mergeCell ref="SJJ141:SJL141"/>
    <mergeCell ref="SJN141:SJP141"/>
    <mergeCell ref="SGX141:SGZ141"/>
    <mergeCell ref="SHB141:SHD141"/>
    <mergeCell ref="SHF141:SHH141"/>
    <mergeCell ref="SHJ141:SHL141"/>
    <mergeCell ref="SHN141:SHP141"/>
    <mergeCell ref="SHR141:SHT141"/>
    <mergeCell ref="SHV141:SHX141"/>
    <mergeCell ref="SHZ141:SIB141"/>
    <mergeCell ref="SID141:SIF141"/>
    <mergeCell ref="SFN141:SFP141"/>
    <mergeCell ref="SFR141:SFT141"/>
    <mergeCell ref="SFV141:SFX141"/>
    <mergeCell ref="SFZ141:SGB141"/>
    <mergeCell ref="SGD141:SGF141"/>
    <mergeCell ref="SGH141:SGJ141"/>
    <mergeCell ref="SGL141:SGN141"/>
    <mergeCell ref="SGP141:SGR141"/>
    <mergeCell ref="SGT141:SGV141"/>
    <mergeCell ref="SPF141:SPH141"/>
    <mergeCell ref="SPJ141:SPL141"/>
    <mergeCell ref="SPN141:SPP141"/>
    <mergeCell ref="SPR141:SPT141"/>
    <mergeCell ref="SPV141:SPX141"/>
    <mergeCell ref="SPZ141:SQB141"/>
    <mergeCell ref="SQD141:SQF141"/>
    <mergeCell ref="SQH141:SQJ141"/>
    <mergeCell ref="SQL141:SQN141"/>
    <mergeCell ref="SNV141:SNX141"/>
    <mergeCell ref="SNZ141:SOB141"/>
    <mergeCell ref="SOD141:SOF141"/>
    <mergeCell ref="SOH141:SOJ141"/>
    <mergeCell ref="SOL141:SON141"/>
    <mergeCell ref="SOP141:SOR141"/>
    <mergeCell ref="SOT141:SOV141"/>
    <mergeCell ref="SOX141:SOZ141"/>
    <mergeCell ref="SPB141:SPD141"/>
    <mergeCell ref="SML141:SMN141"/>
    <mergeCell ref="SMP141:SMR141"/>
    <mergeCell ref="SMT141:SMV141"/>
    <mergeCell ref="SMX141:SMZ141"/>
    <mergeCell ref="SNB141:SND141"/>
    <mergeCell ref="SNF141:SNH141"/>
    <mergeCell ref="SNJ141:SNL141"/>
    <mergeCell ref="SNN141:SNP141"/>
    <mergeCell ref="SNR141:SNT141"/>
    <mergeCell ref="SLB141:SLD141"/>
    <mergeCell ref="SLF141:SLH141"/>
    <mergeCell ref="SLJ141:SLL141"/>
    <mergeCell ref="SLN141:SLP141"/>
    <mergeCell ref="SLR141:SLT141"/>
    <mergeCell ref="SLV141:SLX141"/>
    <mergeCell ref="SLZ141:SMB141"/>
    <mergeCell ref="SMD141:SMF141"/>
    <mergeCell ref="SMH141:SMJ141"/>
    <mergeCell ref="SUT141:SUV141"/>
    <mergeCell ref="SUX141:SUZ141"/>
    <mergeCell ref="SVB141:SVD141"/>
    <mergeCell ref="SVF141:SVH141"/>
    <mergeCell ref="SVJ141:SVL141"/>
    <mergeCell ref="SVN141:SVP141"/>
    <mergeCell ref="SVR141:SVT141"/>
    <mergeCell ref="SVV141:SVX141"/>
    <mergeCell ref="SVZ141:SWB141"/>
    <mergeCell ref="STJ141:STL141"/>
    <mergeCell ref="STN141:STP141"/>
    <mergeCell ref="STR141:STT141"/>
    <mergeCell ref="STV141:STX141"/>
    <mergeCell ref="STZ141:SUB141"/>
    <mergeCell ref="SUD141:SUF141"/>
    <mergeCell ref="SUH141:SUJ141"/>
    <mergeCell ref="SUL141:SUN141"/>
    <mergeCell ref="SUP141:SUR141"/>
    <mergeCell ref="SRZ141:SSB141"/>
    <mergeCell ref="SSD141:SSF141"/>
    <mergeCell ref="SSH141:SSJ141"/>
    <mergeCell ref="SSL141:SSN141"/>
    <mergeCell ref="SSP141:SSR141"/>
    <mergeCell ref="SST141:SSV141"/>
    <mergeCell ref="SSX141:SSZ141"/>
    <mergeCell ref="STB141:STD141"/>
    <mergeCell ref="STF141:STH141"/>
    <mergeCell ref="SQP141:SQR141"/>
    <mergeCell ref="SQT141:SQV141"/>
    <mergeCell ref="SQX141:SQZ141"/>
    <mergeCell ref="SRB141:SRD141"/>
    <mergeCell ref="SRF141:SRH141"/>
    <mergeCell ref="SRJ141:SRL141"/>
    <mergeCell ref="SRN141:SRP141"/>
    <mergeCell ref="SRR141:SRT141"/>
    <mergeCell ref="SRV141:SRX141"/>
    <mergeCell ref="TAH141:TAJ141"/>
    <mergeCell ref="TAL141:TAN141"/>
    <mergeCell ref="TAP141:TAR141"/>
    <mergeCell ref="TAT141:TAV141"/>
    <mergeCell ref="TAX141:TAZ141"/>
    <mergeCell ref="TBB141:TBD141"/>
    <mergeCell ref="TBF141:TBH141"/>
    <mergeCell ref="TBJ141:TBL141"/>
    <mergeCell ref="TBN141:TBP141"/>
    <mergeCell ref="SYX141:SYZ141"/>
    <mergeCell ref="SZB141:SZD141"/>
    <mergeCell ref="SZF141:SZH141"/>
    <mergeCell ref="SZJ141:SZL141"/>
    <mergeCell ref="SZN141:SZP141"/>
    <mergeCell ref="SZR141:SZT141"/>
    <mergeCell ref="SZV141:SZX141"/>
    <mergeCell ref="SZZ141:TAB141"/>
    <mergeCell ref="TAD141:TAF141"/>
    <mergeCell ref="SXN141:SXP141"/>
    <mergeCell ref="SXR141:SXT141"/>
    <mergeCell ref="SXV141:SXX141"/>
    <mergeCell ref="SXZ141:SYB141"/>
    <mergeCell ref="SYD141:SYF141"/>
    <mergeCell ref="SYH141:SYJ141"/>
    <mergeCell ref="SYL141:SYN141"/>
    <mergeCell ref="SYP141:SYR141"/>
    <mergeCell ref="SYT141:SYV141"/>
    <mergeCell ref="SWD141:SWF141"/>
    <mergeCell ref="SWH141:SWJ141"/>
    <mergeCell ref="SWL141:SWN141"/>
    <mergeCell ref="SWP141:SWR141"/>
    <mergeCell ref="SWT141:SWV141"/>
    <mergeCell ref="SWX141:SWZ141"/>
    <mergeCell ref="SXB141:SXD141"/>
    <mergeCell ref="SXF141:SXH141"/>
    <mergeCell ref="SXJ141:SXL141"/>
    <mergeCell ref="TFV141:TFX141"/>
    <mergeCell ref="TFZ141:TGB141"/>
    <mergeCell ref="TGD141:TGF141"/>
    <mergeCell ref="TGH141:TGJ141"/>
    <mergeCell ref="TGL141:TGN141"/>
    <mergeCell ref="TGP141:TGR141"/>
    <mergeCell ref="TGT141:TGV141"/>
    <mergeCell ref="TGX141:TGZ141"/>
    <mergeCell ref="THB141:THD141"/>
    <mergeCell ref="TEL141:TEN141"/>
    <mergeCell ref="TEP141:TER141"/>
    <mergeCell ref="TET141:TEV141"/>
    <mergeCell ref="TEX141:TEZ141"/>
    <mergeCell ref="TFB141:TFD141"/>
    <mergeCell ref="TFF141:TFH141"/>
    <mergeCell ref="TFJ141:TFL141"/>
    <mergeCell ref="TFN141:TFP141"/>
    <mergeCell ref="TFR141:TFT141"/>
    <mergeCell ref="TDB141:TDD141"/>
    <mergeCell ref="TDF141:TDH141"/>
    <mergeCell ref="TDJ141:TDL141"/>
    <mergeCell ref="TDN141:TDP141"/>
    <mergeCell ref="TDR141:TDT141"/>
    <mergeCell ref="TDV141:TDX141"/>
    <mergeCell ref="TDZ141:TEB141"/>
    <mergeCell ref="TED141:TEF141"/>
    <mergeCell ref="TEH141:TEJ141"/>
    <mergeCell ref="TBR141:TBT141"/>
    <mergeCell ref="TBV141:TBX141"/>
    <mergeCell ref="TBZ141:TCB141"/>
    <mergeCell ref="TCD141:TCF141"/>
    <mergeCell ref="TCH141:TCJ141"/>
    <mergeCell ref="TCL141:TCN141"/>
    <mergeCell ref="TCP141:TCR141"/>
    <mergeCell ref="TCT141:TCV141"/>
    <mergeCell ref="TCX141:TCZ141"/>
    <mergeCell ref="TLJ141:TLL141"/>
    <mergeCell ref="TLN141:TLP141"/>
    <mergeCell ref="TLR141:TLT141"/>
    <mergeCell ref="TLV141:TLX141"/>
    <mergeCell ref="TLZ141:TMB141"/>
    <mergeCell ref="TMD141:TMF141"/>
    <mergeCell ref="TMH141:TMJ141"/>
    <mergeCell ref="TML141:TMN141"/>
    <mergeCell ref="TMP141:TMR141"/>
    <mergeCell ref="TJZ141:TKB141"/>
    <mergeCell ref="TKD141:TKF141"/>
    <mergeCell ref="TKH141:TKJ141"/>
    <mergeCell ref="TKL141:TKN141"/>
    <mergeCell ref="TKP141:TKR141"/>
    <mergeCell ref="TKT141:TKV141"/>
    <mergeCell ref="TKX141:TKZ141"/>
    <mergeCell ref="TLB141:TLD141"/>
    <mergeCell ref="TLF141:TLH141"/>
    <mergeCell ref="TIP141:TIR141"/>
    <mergeCell ref="TIT141:TIV141"/>
    <mergeCell ref="TIX141:TIZ141"/>
    <mergeCell ref="TJB141:TJD141"/>
    <mergeCell ref="TJF141:TJH141"/>
    <mergeCell ref="TJJ141:TJL141"/>
    <mergeCell ref="TJN141:TJP141"/>
    <mergeCell ref="TJR141:TJT141"/>
    <mergeCell ref="TJV141:TJX141"/>
    <mergeCell ref="THF141:THH141"/>
    <mergeCell ref="THJ141:THL141"/>
    <mergeCell ref="THN141:THP141"/>
    <mergeCell ref="THR141:THT141"/>
    <mergeCell ref="THV141:THX141"/>
    <mergeCell ref="THZ141:TIB141"/>
    <mergeCell ref="TID141:TIF141"/>
    <mergeCell ref="TIH141:TIJ141"/>
    <mergeCell ref="TIL141:TIN141"/>
    <mergeCell ref="TQX141:TQZ141"/>
    <mergeCell ref="TRB141:TRD141"/>
    <mergeCell ref="TRF141:TRH141"/>
    <mergeCell ref="TRJ141:TRL141"/>
    <mergeCell ref="TRN141:TRP141"/>
    <mergeCell ref="TRR141:TRT141"/>
    <mergeCell ref="TRV141:TRX141"/>
    <mergeCell ref="TRZ141:TSB141"/>
    <mergeCell ref="TSD141:TSF141"/>
    <mergeCell ref="TPN141:TPP141"/>
    <mergeCell ref="TPR141:TPT141"/>
    <mergeCell ref="TPV141:TPX141"/>
    <mergeCell ref="TPZ141:TQB141"/>
    <mergeCell ref="TQD141:TQF141"/>
    <mergeCell ref="TQH141:TQJ141"/>
    <mergeCell ref="TQL141:TQN141"/>
    <mergeCell ref="TQP141:TQR141"/>
    <mergeCell ref="TQT141:TQV141"/>
    <mergeCell ref="TOD141:TOF141"/>
    <mergeCell ref="TOH141:TOJ141"/>
    <mergeCell ref="TOL141:TON141"/>
    <mergeCell ref="TOP141:TOR141"/>
    <mergeCell ref="TOT141:TOV141"/>
    <mergeCell ref="TOX141:TOZ141"/>
    <mergeCell ref="TPB141:TPD141"/>
    <mergeCell ref="TPF141:TPH141"/>
    <mergeCell ref="TPJ141:TPL141"/>
    <mergeCell ref="TMT141:TMV141"/>
    <mergeCell ref="TMX141:TMZ141"/>
    <mergeCell ref="TNB141:TND141"/>
    <mergeCell ref="TNF141:TNH141"/>
    <mergeCell ref="TNJ141:TNL141"/>
    <mergeCell ref="TNN141:TNP141"/>
    <mergeCell ref="TNR141:TNT141"/>
    <mergeCell ref="TNV141:TNX141"/>
    <mergeCell ref="TNZ141:TOB141"/>
    <mergeCell ref="TWL141:TWN141"/>
    <mergeCell ref="TWP141:TWR141"/>
    <mergeCell ref="TWT141:TWV141"/>
    <mergeCell ref="TWX141:TWZ141"/>
    <mergeCell ref="TXB141:TXD141"/>
    <mergeCell ref="TXF141:TXH141"/>
    <mergeCell ref="TXJ141:TXL141"/>
    <mergeCell ref="TXN141:TXP141"/>
    <mergeCell ref="TXR141:TXT141"/>
    <mergeCell ref="TVB141:TVD141"/>
    <mergeCell ref="TVF141:TVH141"/>
    <mergeCell ref="TVJ141:TVL141"/>
    <mergeCell ref="TVN141:TVP141"/>
    <mergeCell ref="TVR141:TVT141"/>
    <mergeCell ref="TVV141:TVX141"/>
    <mergeCell ref="TVZ141:TWB141"/>
    <mergeCell ref="TWD141:TWF141"/>
    <mergeCell ref="TWH141:TWJ141"/>
    <mergeCell ref="TTR141:TTT141"/>
    <mergeCell ref="TTV141:TTX141"/>
    <mergeCell ref="TTZ141:TUB141"/>
    <mergeCell ref="TUD141:TUF141"/>
    <mergeCell ref="TUH141:TUJ141"/>
    <mergeCell ref="TUL141:TUN141"/>
    <mergeCell ref="TUP141:TUR141"/>
    <mergeCell ref="TUT141:TUV141"/>
    <mergeCell ref="TUX141:TUZ141"/>
    <mergeCell ref="TSH141:TSJ141"/>
    <mergeCell ref="TSL141:TSN141"/>
    <mergeCell ref="TSP141:TSR141"/>
    <mergeCell ref="TST141:TSV141"/>
    <mergeCell ref="TSX141:TSZ141"/>
    <mergeCell ref="TTB141:TTD141"/>
    <mergeCell ref="TTF141:TTH141"/>
    <mergeCell ref="TTJ141:TTL141"/>
    <mergeCell ref="TTN141:TTP141"/>
    <mergeCell ref="UBZ141:UCB141"/>
    <mergeCell ref="UCD141:UCF141"/>
    <mergeCell ref="UCH141:UCJ141"/>
    <mergeCell ref="UCL141:UCN141"/>
    <mergeCell ref="UCP141:UCR141"/>
    <mergeCell ref="UCT141:UCV141"/>
    <mergeCell ref="UCX141:UCZ141"/>
    <mergeCell ref="UDB141:UDD141"/>
    <mergeCell ref="UDF141:UDH141"/>
    <mergeCell ref="UAP141:UAR141"/>
    <mergeCell ref="UAT141:UAV141"/>
    <mergeCell ref="UAX141:UAZ141"/>
    <mergeCell ref="UBB141:UBD141"/>
    <mergeCell ref="UBF141:UBH141"/>
    <mergeCell ref="UBJ141:UBL141"/>
    <mergeCell ref="UBN141:UBP141"/>
    <mergeCell ref="UBR141:UBT141"/>
    <mergeCell ref="UBV141:UBX141"/>
    <mergeCell ref="TZF141:TZH141"/>
    <mergeCell ref="TZJ141:TZL141"/>
    <mergeCell ref="TZN141:TZP141"/>
    <mergeCell ref="TZR141:TZT141"/>
    <mergeCell ref="TZV141:TZX141"/>
    <mergeCell ref="TZZ141:UAB141"/>
    <mergeCell ref="UAD141:UAF141"/>
    <mergeCell ref="UAH141:UAJ141"/>
    <mergeCell ref="UAL141:UAN141"/>
    <mergeCell ref="TXV141:TXX141"/>
    <mergeCell ref="TXZ141:TYB141"/>
    <mergeCell ref="TYD141:TYF141"/>
    <mergeCell ref="TYH141:TYJ141"/>
    <mergeCell ref="TYL141:TYN141"/>
    <mergeCell ref="TYP141:TYR141"/>
    <mergeCell ref="TYT141:TYV141"/>
    <mergeCell ref="TYX141:TYZ141"/>
    <mergeCell ref="TZB141:TZD141"/>
    <mergeCell ref="UHN141:UHP141"/>
    <mergeCell ref="UHR141:UHT141"/>
    <mergeCell ref="UHV141:UHX141"/>
    <mergeCell ref="UHZ141:UIB141"/>
    <mergeCell ref="UID141:UIF141"/>
    <mergeCell ref="UIH141:UIJ141"/>
    <mergeCell ref="UIL141:UIN141"/>
    <mergeCell ref="UIP141:UIR141"/>
    <mergeCell ref="UIT141:UIV141"/>
    <mergeCell ref="UGD141:UGF141"/>
    <mergeCell ref="UGH141:UGJ141"/>
    <mergeCell ref="UGL141:UGN141"/>
    <mergeCell ref="UGP141:UGR141"/>
    <mergeCell ref="UGT141:UGV141"/>
    <mergeCell ref="UGX141:UGZ141"/>
    <mergeCell ref="UHB141:UHD141"/>
    <mergeCell ref="UHF141:UHH141"/>
    <mergeCell ref="UHJ141:UHL141"/>
    <mergeCell ref="UET141:UEV141"/>
    <mergeCell ref="UEX141:UEZ141"/>
    <mergeCell ref="UFB141:UFD141"/>
    <mergeCell ref="UFF141:UFH141"/>
    <mergeCell ref="UFJ141:UFL141"/>
    <mergeCell ref="UFN141:UFP141"/>
    <mergeCell ref="UFR141:UFT141"/>
    <mergeCell ref="UFV141:UFX141"/>
    <mergeCell ref="UFZ141:UGB141"/>
    <mergeCell ref="UDJ141:UDL141"/>
    <mergeCell ref="UDN141:UDP141"/>
    <mergeCell ref="UDR141:UDT141"/>
    <mergeCell ref="UDV141:UDX141"/>
    <mergeCell ref="UDZ141:UEB141"/>
    <mergeCell ref="UED141:UEF141"/>
    <mergeCell ref="UEH141:UEJ141"/>
    <mergeCell ref="UEL141:UEN141"/>
    <mergeCell ref="UEP141:UER141"/>
    <mergeCell ref="UNB141:UND141"/>
    <mergeCell ref="UNF141:UNH141"/>
    <mergeCell ref="UNJ141:UNL141"/>
    <mergeCell ref="UNN141:UNP141"/>
    <mergeCell ref="UNR141:UNT141"/>
    <mergeCell ref="UNV141:UNX141"/>
    <mergeCell ref="UNZ141:UOB141"/>
    <mergeCell ref="UOD141:UOF141"/>
    <mergeCell ref="UOH141:UOJ141"/>
    <mergeCell ref="ULR141:ULT141"/>
    <mergeCell ref="ULV141:ULX141"/>
    <mergeCell ref="ULZ141:UMB141"/>
    <mergeCell ref="UMD141:UMF141"/>
    <mergeCell ref="UMH141:UMJ141"/>
    <mergeCell ref="UML141:UMN141"/>
    <mergeCell ref="UMP141:UMR141"/>
    <mergeCell ref="UMT141:UMV141"/>
    <mergeCell ref="UMX141:UMZ141"/>
    <mergeCell ref="UKH141:UKJ141"/>
    <mergeCell ref="UKL141:UKN141"/>
    <mergeCell ref="UKP141:UKR141"/>
    <mergeCell ref="UKT141:UKV141"/>
    <mergeCell ref="UKX141:UKZ141"/>
    <mergeCell ref="ULB141:ULD141"/>
    <mergeCell ref="ULF141:ULH141"/>
    <mergeCell ref="ULJ141:ULL141"/>
    <mergeCell ref="ULN141:ULP141"/>
    <mergeCell ref="UIX141:UIZ141"/>
    <mergeCell ref="UJB141:UJD141"/>
    <mergeCell ref="UJF141:UJH141"/>
    <mergeCell ref="UJJ141:UJL141"/>
    <mergeCell ref="UJN141:UJP141"/>
    <mergeCell ref="UJR141:UJT141"/>
    <mergeCell ref="UJV141:UJX141"/>
    <mergeCell ref="UJZ141:UKB141"/>
    <mergeCell ref="UKD141:UKF141"/>
    <mergeCell ref="USP141:USR141"/>
    <mergeCell ref="UST141:USV141"/>
    <mergeCell ref="USX141:USZ141"/>
    <mergeCell ref="UTB141:UTD141"/>
    <mergeCell ref="UTF141:UTH141"/>
    <mergeCell ref="UTJ141:UTL141"/>
    <mergeCell ref="UTN141:UTP141"/>
    <mergeCell ref="UTR141:UTT141"/>
    <mergeCell ref="UTV141:UTX141"/>
    <mergeCell ref="URF141:URH141"/>
    <mergeCell ref="URJ141:URL141"/>
    <mergeCell ref="URN141:URP141"/>
    <mergeCell ref="URR141:URT141"/>
    <mergeCell ref="URV141:URX141"/>
    <mergeCell ref="URZ141:USB141"/>
    <mergeCell ref="USD141:USF141"/>
    <mergeCell ref="USH141:USJ141"/>
    <mergeCell ref="USL141:USN141"/>
    <mergeCell ref="UPV141:UPX141"/>
    <mergeCell ref="UPZ141:UQB141"/>
    <mergeCell ref="UQD141:UQF141"/>
    <mergeCell ref="UQH141:UQJ141"/>
    <mergeCell ref="UQL141:UQN141"/>
    <mergeCell ref="UQP141:UQR141"/>
    <mergeCell ref="UQT141:UQV141"/>
    <mergeCell ref="UQX141:UQZ141"/>
    <mergeCell ref="URB141:URD141"/>
    <mergeCell ref="UOL141:UON141"/>
    <mergeCell ref="UOP141:UOR141"/>
    <mergeCell ref="UOT141:UOV141"/>
    <mergeCell ref="UOX141:UOZ141"/>
    <mergeCell ref="UPB141:UPD141"/>
    <mergeCell ref="UPF141:UPH141"/>
    <mergeCell ref="UPJ141:UPL141"/>
    <mergeCell ref="UPN141:UPP141"/>
    <mergeCell ref="UPR141:UPT141"/>
    <mergeCell ref="UYD141:UYF141"/>
    <mergeCell ref="UYH141:UYJ141"/>
    <mergeCell ref="UYL141:UYN141"/>
    <mergeCell ref="UYP141:UYR141"/>
    <mergeCell ref="UYT141:UYV141"/>
    <mergeCell ref="UYX141:UYZ141"/>
    <mergeCell ref="UZB141:UZD141"/>
    <mergeCell ref="UZF141:UZH141"/>
    <mergeCell ref="UZJ141:UZL141"/>
    <mergeCell ref="UWT141:UWV141"/>
    <mergeCell ref="UWX141:UWZ141"/>
    <mergeCell ref="UXB141:UXD141"/>
    <mergeCell ref="UXF141:UXH141"/>
    <mergeCell ref="UXJ141:UXL141"/>
    <mergeCell ref="UXN141:UXP141"/>
    <mergeCell ref="UXR141:UXT141"/>
    <mergeCell ref="UXV141:UXX141"/>
    <mergeCell ref="UXZ141:UYB141"/>
    <mergeCell ref="UVJ141:UVL141"/>
    <mergeCell ref="UVN141:UVP141"/>
    <mergeCell ref="UVR141:UVT141"/>
    <mergeCell ref="UVV141:UVX141"/>
    <mergeCell ref="UVZ141:UWB141"/>
    <mergeCell ref="UWD141:UWF141"/>
    <mergeCell ref="UWH141:UWJ141"/>
    <mergeCell ref="UWL141:UWN141"/>
    <mergeCell ref="UWP141:UWR141"/>
    <mergeCell ref="UTZ141:UUB141"/>
    <mergeCell ref="UUD141:UUF141"/>
    <mergeCell ref="UUH141:UUJ141"/>
    <mergeCell ref="UUL141:UUN141"/>
    <mergeCell ref="UUP141:UUR141"/>
    <mergeCell ref="UUT141:UUV141"/>
    <mergeCell ref="UUX141:UUZ141"/>
    <mergeCell ref="UVB141:UVD141"/>
    <mergeCell ref="UVF141:UVH141"/>
    <mergeCell ref="VDR141:VDT141"/>
    <mergeCell ref="VDV141:VDX141"/>
    <mergeCell ref="VDZ141:VEB141"/>
    <mergeCell ref="VED141:VEF141"/>
    <mergeCell ref="VEH141:VEJ141"/>
    <mergeCell ref="VEL141:VEN141"/>
    <mergeCell ref="VEP141:VER141"/>
    <mergeCell ref="VET141:VEV141"/>
    <mergeCell ref="VEX141:VEZ141"/>
    <mergeCell ref="VCH141:VCJ141"/>
    <mergeCell ref="VCL141:VCN141"/>
    <mergeCell ref="VCP141:VCR141"/>
    <mergeCell ref="VCT141:VCV141"/>
    <mergeCell ref="VCX141:VCZ141"/>
    <mergeCell ref="VDB141:VDD141"/>
    <mergeCell ref="VDF141:VDH141"/>
    <mergeCell ref="VDJ141:VDL141"/>
    <mergeCell ref="VDN141:VDP141"/>
    <mergeCell ref="VAX141:VAZ141"/>
    <mergeCell ref="VBB141:VBD141"/>
    <mergeCell ref="VBF141:VBH141"/>
    <mergeCell ref="VBJ141:VBL141"/>
    <mergeCell ref="VBN141:VBP141"/>
    <mergeCell ref="VBR141:VBT141"/>
    <mergeCell ref="VBV141:VBX141"/>
    <mergeCell ref="VBZ141:VCB141"/>
    <mergeCell ref="VCD141:VCF141"/>
    <mergeCell ref="UZN141:UZP141"/>
    <mergeCell ref="UZR141:UZT141"/>
    <mergeCell ref="UZV141:UZX141"/>
    <mergeCell ref="UZZ141:VAB141"/>
    <mergeCell ref="VAD141:VAF141"/>
    <mergeCell ref="VAH141:VAJ141"/>
    <mergeCell ref="VAL141:VAN141"/>
    <mergeCell ref="VAP141:VAR141"/>
    <mergeCell ref="VAT141:VAV141"/>
    <mergeCell ref="VJF141:VJH141"/>
    <mergeCell ref="VJJ141:VJL141"/>
    <mergeCell ref="VJN141:VJP141"/>
    <mergeCell ref="VJR141:VJT141"/>
    <mergeCell ref="VJV141:VJX141"/>
    <mergeCell ref="VJZ141:VKB141"/>
    <mergeCell ref="VKD141:VKF141"/>
    <mergeCell ref="VKH141:VKJ141"/>
    <mergeCell ref="VKL141:VKN141"/>
    <mergeCell ref="VHV141:VHX141"/>
    <mergeCell ref="VHZ141:VIB141"/>
    <mergeCell ref="VID141:VIF141"/>
    <mergeCell ref="VIH141:VIJ141"/>
    <mergeCell ref="VIL141:VIN141"/>
    <mergeCell ref="VIP141:VIR141"/>
    <mergeCell ref="VIT141:VIV141"/>
    <mergeCell ref="VIX141:VIZ141"/>
    <mergeCell ref="VJB141:VJD141"/>
    <mergeCell ref="VGL141:VGN141"/>
    <mergeCell ref="VGP141:VGR141"/>
    <mergeCell ref="VGT141:VGV141"/>
    <mergeCell ref="VGX141:VGZ141"/>
    <mergeCell ref="VHB141:VHD141"/>
    <mergeCell ref="VHF141:VHH141"/>
    <mergeCell ref="VHJ141:VHL141"/>
    <mergeCell ref="VHN141:VHP141"/>
    <mergeCell ref="VHR141:VHT141"/>
    <mergeCell ref="VFB141:VFD141"/>
    <mergeCell ref="VFF141:VFH141"/>
    <mergeCell ref="VFJ141:VFL141"/>
    <mergeCell ref="VFN141:VFP141"/>
    <mergeCell ref="VFR141:VFT141"/>
    <mergeCell ref="VFV141:VFX141"/>
    <mergeCell ref="VFZ141:VGB141"/>
    <mergeCell ref="VGD141:VGF141"/>
    <mergeCell ref="VGH141:VGJ141"/>
    <mergeCell ref="VOT141:VOV141"/>
    <mergeCell ref="VOX141:VOZ141"/>
    <mergeCell ref="VPB141:VPD141"/>
    <mergeCell ref="VPF141:VPH141"/>
    <mergeCell ref="VPJ141:VPL141"/>
    <mergeCell ref="VPN141:VPP141"/>
    <mergeCell ref="VPR141:VPT141"/>
    <mergeCell ref="VPV141:VPX141"/>
    <mergeCell ref="VPZ141:VQB141"/>
    <mergeCell ref="VNJ141:VNL141"/>
    <mergeCell ref="VNN141:VNP141"/>
    <mergeCell ref="VNR141:VNT141"/>
    <mergeCell ref="VNV141:VNX141"/>
    <mergeCell ref="VNZ141:VOB141"/>
    <mergeCell ref="VOD141:VOF141"/>
    <mergeCell ref="VOH141:VOJ141"/>
    <mergeCell ref="VOL141:VON141"/>
    <mergeCell ref="VOP141:VOR141"/>
    <mergeCell ref="VLZ141:VMB141"/>
    <mergeCell ref="VMD141:VMF141"/>
    <mergeCell ref="VMH141:VMJ141"/>
    <mergeCell ref="VML141:VMN141"/>
    <mergeCell ref="VMP141:VMR141"/>
    <mergeCell ref="VMT141:VMV141"/>
    <mergeCell ref="VMX141:VMZ141"/>
    <mergeCell ref="VNB141:VND141"/>
    <mergeCell ref="VNF141:VNH141"/>
    <mergeCell ref="VKP141:VKR141"/>
    <mergeCell ref="VKT141:VKV141"/>
    <mergeCell ref="VKX141:VKZ141"/>
    <mergeCell ref="VLB141:VLD141"/>
    <mergeCell ref="VLF141:VLH141"/>
    <mergeCell ref="VLJ141:VLL141"/>
    <mergeCell ref="VLN141:VLP141"/>
    <mergeCell ref="VLR141:VLT141"/>
    <mergeCell ref="VLV141:VLX141"/>
    <mergeCell ref="VUH141:VUJ141"/>
    <mergeCell ref="VUL141:VUN141"/>
    <mergeCell ref="VUP141:VUR141"/>
    <mergeCell ref="VUT141:VUV141"/>
    <mergeCell ref="VUX141:VUZ141"/>
    <mergeCell ref="VVB141:VVD141"/>
    <mergeCell ref="VVF141:VVH141"/>
    <mergeCell ref="VVJ141:VVL141"/>
    <mergeCell ref="VVN141:VVP141"/>
    <mergeCell ref="VSX141:VSZ141"/>
    <mergeCell ref="VTB141:VTD141"/>
    <mergeCell ref="VTF141:VTH141"/>
    <mergeCell ref="VTJ141:VTL141"/>
    <mergeCell ref="VTN141:VTP141"/>
    <mergeCell ref="VTR141:VTT141"/>
    <mergeCell ref="VTV141:VTX141"/>
    <mergeCell ref="VTZ141:VUB141"/>
    <mergeCell ref="VUD141:VUF141"/>
    <mergeCell ref="VRN141:VRP141"/>
    <mergeCell ref="VRR141:VRT141"/>
    <mergeCell ref="VRV141:VRX141"/>
    <mergeCell ref="VRZ141:VSB141"/>
    <mergeCell ref="VSD141:VSF141"/>
    <mergeCell ref="VSH141:VSJ141"/>
    <mergeCell ref="VSL141:VSN141"/>
    <mergeCell ref="VSP141:VSR141"/>
    <mergeCell ref="VST141:VSV141"/>
    <mergeCell ref="VQD141:VQF141"/>
    <mergeCell ref="VQH141:VQJ141"/>
    <mergeCell ref="VQL141:VQN141"/>
    <mergeCell ref="VQP141:VQR141"/>
    <mergeCell ref="VQT141:VQV141"/>
    <mergeCell ref="VQX141:VQZ141"/>
    <mergeCell ref="VRB141:VRD141"/>
    <mergeCell ref="VRF141:VRH141"/>
    <mergeCell ref="VRJ141:VRL141"/>
    <mergeCell ref="VZV141:VZX141"/>
    <mergeCell ref="VZZ141:WAB141"/>
    <mergeCell ref="WAD141:WAF141"/>
    <mergeCell ref="WAH141:WAJ141"/>
    <mergeCell ref="WAL141:WAN141"/>
    <mergeCell ref="WAP141:WAR141"/>
    <mergeCell ref="WAT141:WAV141"/>
    <mergeCell ref="WAX141:WAZ141"/>
    <mergeCell ref="WBB141:WBD141"/>
    <mergeCell ref="VYL141:VYN141"/>
    <mergeCell ref="VYP141:VYR141"/>
    <mergeCell ref="VYT141:VYV141"/>
    <mergeCell ref="VYX141:VYZ141"/>
    <mergeCell ref="VZB141:VZD141"/>
    <mergeCell ref="VZF141:VZH141"/>
    <mergeCell ref="VZJ141:VZL141"/>
    <mergeCell ref="VZN141:VZP141"/>
    <mergeCell ref="VZR141:VZT141"/>
    <mergeCell ref="VXB141:VXD141"/>
    <mergeCell ref="VXF141:VXH141"/>
    <mergeCell ref="VXJ141:VXL141"/>
    <mergeCell ref="VXN141:VXP141"/>
    <mergeCell ref="VXR141:VXT141"/>
    <mergeCell ref="VXV141:VXX141"/>
    <mergeCell ref="VXZ141:VYB141"/>
    <mergeCell ref="VYD141:VYF141"/>
    <mergeCell ref="VYH141:VYJ141"/>
    <mergeCell ref="VVR141:VVT141"/>
    <mergeCell ref="VVV141:VVX141"/>
    <mergeCell ref="VVZ141:VWB141"/>
    <mergeCell ref="VWD141:VWF141"/>
    <mergeCell ref="VWH141:VWJ141"/>
    <mergeCell ref="VWL141:VWN141"/>
    <mergeCell ref="VWP141:VWR141"/>
    <mergeCell ref="VWT141:VWV141"/>
    <mergeCell ref="VWX141:VWZ141"/>
    <mergeCell ref="WFJ141:WFL141"/>
    <mergeCell ref="WFN141:WFP141"/>
    <mergeCell ref="WFR141:WFT141"/>
    <mergeCell ref="WFV141:WFX141"/>
    <mergeCell ref="WFZ141:WGB141"/>
    <mergeCell ref="WGD141:WGF141"/>
    <mergeCell ref="WGH141:WGJ141"/>
    <mergeCell ref="WGL141:WGN141"/>
    <mergeCell ref="WGP141:WGR141"/>
    <mergeCell ref="WDZ141:WEB141"/>
    <mergeCell ref="WED141:WEF141"/>
    <mergeCell ref="WEH141:WEJ141"/>
    <mergeCell ref="WEL141:WEN141"/>
    <mergeCell ref="WEP141:WER141"/>
    <mergeCell ref="WET141:WEV141"/>
    <mergeCell ref="WEX141:WEZ141"/>
    <mergeCell ref="WFB141:WFD141"/>
    <mergeCell ref="WFF141:WFH141"/>
    <mergeCell ref="WCP141:WCR141"/>
    <mergeCell ref="WCT141:WCV141"/>
    <mergeCell ref="WCX141:WCZ141"/>
    <mergeCell ref="WDB141:WDD141"/>
    <mergeCell ref="WDF141:WDH141"/>
    <mergeCell ref="WDJ141:WDL141"/>
    <mergeCell ref="WDN141:WDP141"/>
    <mergeCell ref="WDR141:WDT141"/>
    <mergeCell ref="WDV141:WDX141"/>
    <mergeCell ref="WBF141:WBH141"/>
    <mergeCell ref="WBJ141:WBL141"/>
    <mergeCell ref="WBN141:WBP141"/>
    <mergeCell ref="WBR141:WBT141"/>
    <mergeCell ref="WBV141:WBX141"/>
    <mergeCell ref="WBZ141:WCB141"/>
    <mergeCell ref="WCD141:WCF141"/>
    <mergeCell ref="WCH141:WCJ141"/>
    <mergeCell ref="WCL141:WCN141"/>
    <mergeCell ref="WKX141:WKZ141"/>
    <mergeCell ref="WLB141:WLD141"/>
    <mergeCell ref="WLF141:WLH141"/>
    <mergeCell ref="WLJ141:WLL141"/>
    <mergeCell ref="WLN141:WLP141"/>
    <mergeCell ref="WLR141:WLT141"/>
    <mergeCell ref="WLV141:WLX141"/>
    <mergeCell ref="WLZ141:WMB141"/>
    <mergeCell ref="WMD141:WMF141"/>
    <mergeCell ref="WJN141:WJP141"/>
    <mergeCell ref="WJR141:WJT141"/>
    <mergeCell ref="WJV141:WJX141"/>
    <mergeCell ref="WJZ141:WKB141"/>
    <mergeCell ref="WKD141:WKF141"/>
    <mergeCell ref="WKH141:WKJ141"/>
    <mergeCell ref="WKL141:WKN141"/>
    <mergeCell ref="WKP141:WKR141"/>
    <mergeCell ref="WKT141:WKV141"/>
    <mergeCell ref="WID141:WIF141"/>
    <mergeCell ref="WIH141:WIJ141"/>
    <mergeCell ref="WIL141:WIN141"/>
    <mergeCell ref="WIP141:WIR141"/>
    <mergeCell ref="WIT141:WIV141"/>
    <mergeCell ref="WIX141:WIZ141"/>
    <mergeCell ref="WJB141:WJD141"/>
    <mergeCell ref="WJF141:WJH141"/>
    <mergeCell ref="WJJ141:WJL141"/>
    <mergeCell ref="WGT141:WGV141"/>
    <mergeCell ref="WGX141:WGZ141"/>
    <mergeCell ref="WHB141:WHD141"/>
    <mergeCell ref="WHF141:WHH141"/>
    <mergeCell ref="WHJ141:WHL141"/>
    <mergeCell ref="WHN141:WHP141"/>
    <mergeCell ref="WHR141:WHT141"/>
    <mergeCell ref="WHV141:WHX141"/>
    <mergeCell ref="WHZ141:WIB141"/>
    <mergeCell ref="WSP141:WSR141"/>
    <mergeCell ref="WST141:WSV141"/>
    <mergeCell ref="WSX141:WSZ141"/>
    <mergeCell ref="WTB141:WTD141"/>
    <mergeCell ref="WQL141:WQN141"/>
    <mergeCell ref="WQP141:WQR141"/>
    <mergeCell ref="WQT141:WQV141"/>
    <mergeCell ref="WQX141:WQZ141"/>
    <mergeCell ref="WRB141:WRD141"/>
    <mergeCell ref="WRF141:WRH141"/>
    <mergeCell ref="WRJ141:WRL141"/>
    <mergeCell ref="WRN141:WRP141"/>
    <mergeCell ref="WRR141:WRT141"/>
    <mergeCell ref="WPB141:WPD141"/>
    <mergeCell ref="WPF141:WPH141"/>
    <mergeCell ref="WPJ141:WPL141"/>
    <mergeCell ref="WPN141:WPP141"/>
    <mergeCell ref="WPR141:WPT141"/>
    <mergeCell ref="WPV141:WPX141"/>
    <mergeCell ref="WPZ141:WQB141"/>
    <mergeCell ref="WQD141:WQF141"/>
    <mergeCell ref="WQH141:WQJ141"/>
    <mergeCell ref="WNR141:WNT141"/>
    <mergeCell ref="WNV141:WNX141"/>
    <mergeCell ref="WNZ141:WOB141"/>
    <mergeCell ref="WOD141:WOF141"/>
    <mergeCell ref="WOH141:WOJ141"/>
    <mergeCell ref="WOL141:WON141"/>
    <mergeCell ref="WOP141:WOR141"/>
    <mergeCell ref="WOT141:WOV141"/>
    <mergeCell ref="WOX141:WOZ141"/>
    <mergeCell ref="WMH141:WMJ141"/>
    <mergeCell ref="WML141:WMN141"/>
    <mergeCell ref="WMP141:WMR141"/>
    <mergeCell ref="WMT141:WMV141"/>
    <mergeCell ref="WMX141:WMZ141"/>
    <mergeCell ref="WNB141:WND141"/>
    <mergeCell ref="WNF141:WNH141"/>
    <mergeCell ref="WNJ141:WNL141"/>
    <mergeCell ref="WNN141:WNP141"/>
    <mergeCell ref="R142:T142"/>
    <mergeCell ref="U142:X142"/>
    <mergeCell ref="Z142:AB142"/>
    <mergeCell ref="AD142:AF142"/>
    <mergeCell ref="AH142:AJ142"/>
    <mergeCell ref="AK142:AN142"/>
    <mergeCell ref="AP142:AR142"/>
    <mergeCell ref="AT142:AV142"/>
    <mergeCell ref="AX142:AZ142"/>
    <mergeCell ref="BA142:BD142"/>
    <mergeCell ref="BF142:BH142"/>
    <mergeCell ref="BJ142:BL142"/>
    <mergeCell ref="BN142:BP142"/>
    <mergeCell ref="BQ142:BT142"/>
    <mergeCell ref="BV142:BX142"/>
    <mergeCell ref="BZ142:CB142"/>
    <mergeCell ref="CD142:CF142"/>
    <mergeCell ref="CG142:CJ142"/>
    <mergeCell ref="XCX141:XCZ141"/>
    <mergeCell ref="XDB141:XDD141"/>
    <mergeCell ref="XDF141:XDH141"/>
    <mergeCell ref="XDJ141:XDL141"/>
    <mergeCell ref="XDN141:XDP141"/>
    <mergeCell ref="XDR141:XDT141"/>
    <mergeCell ref="XDV141:XDX141"/>
    <mergeCell ref="XDZ141:XEB141"/>
    <mergeCell ref="XED141:XEF141"/>
    <mergeCell ref="XBN141:XBP141"/>
    <mergeCell ref="XBR141:XBT141"/>
    <mergeCell ref="XBV141:XBX141"/>
    <mergeCell ref="XBZ141:XCB141"/>
    <mergeCell ref="XCD141:XCF141"/>
    <mergeCell ref="XCH141:XCJ141"/>
    <mergeCell ref="XCL141:XCN141"/>
    <mergeCell ref="XCP141:XCR141"/>
    <mergeCell ref="XCT141:XCV141"/>
    <mergeCell ref="XAD141:XAF141"/>
    <mergeCell ref="XAH141:XAJ141"/>
    <mergeCell ref="XAL141:XAN141"/>
    <mergeCell ref="XAP141:XAR141"/>
    <mergeCell ref="XAT141:XAV141"/>
    <mergeCell ref="XAX141:XAZ141"/>
    <mergeCell ref="XBB141:XBD141"/>
    <mergeCell ref="XBF141:XBH141"/>
    <mergeCell ref="XBJ141:XBL141"/>
    <mergeCell ref="WYT141:WYV141"/>
    <mergeCell ref="WYX141:WYZ141"/>
    <mergeCell ref="WZB141:WZD141"/>
    <mergeCell ref="WZF141:WZH141"/>
    <mergeCell ref="WZJ141:WZL141"/>
    <mergeCell ref="WZN141:WZP141"/>
    <mergeCell ref="WZR141:WZT141"/>
    <mergeCell ref="WZV141:WZX141"/>
    <mergeCell ref="WZZ141:XAB141"/>
    <mergeCell ref="WXJ141:WXL141"/>
    <mergeCell ref="WXN141:WXP141"/>
    <mergeCell ref="WXR141:WXT141"/>
    <mergeCell ref="WXV141:WXX141"/>
    <mergeCell ref="WXZ141:WYB141"/>
    <mergeCell ref="WYD141:WYF141"/>
    <mergeCell ref="WYH141:WYJ141"/>
    <mergeCell ref="WYL141:WYN141"/>
    <mergeCell ref="WYP141:WYR141"/>
    <mergeCell ref="WVZ141:WWB141"/>
    <mergeCell ref="FF142:FH142"/>
    <mergeCell ref="FI142:FL142"/>
    <mergeCell ref="FN142:FP142"/>
    <mergeCell ref="FR142:FT142"/>
    <mergeCell ref="FV142:FX142"/>
    <mergeCell ref="FY142:GB142"/>
    <mergeCell ref="GD142:GF142"/>
    <mergeCell ref="GH142:GJ142"/>
    <mergeCell ref="GL142:GN142"/>
    <mergeCell ref="DV142:DX142"/>
    <mergeCell ref="DZ142:EB142"/>
    <mergeCell ref="EC142:EF142"/>
    <mergeCell ref="EH142:EJ142"/>
    <mergeCell ref="EL142:EN142"/>
    <mergeCell ref="EP142:ER142"/>
    <mergeCell ref="ES142:EV142"/>
    <mergeCell ref="EX142:EZ142"/>
    <mergeCell ref="FB142:FD142"/>
    <mergeCell ref="CL142:CN142"/>
    <mergeCell ref="CP142:CR142"/>
    <mergeCell ref="CT142:CV142"/>
    <mergeCell ref="CW142:CZ142"/>
    <mergeCell ref="DB142:DD142"/>
    <mergeCell ref="DF142:DH142"/>
    <mergeCell ref="DJ142:DL142"/>
    <mergeCell ref="DM142:DP142"/>
    <mergeCell ref="DR142:DT142"/>
    <mergeCell ref="XEH141:XEJ141"/>
    <mergeCell ref="XEL141:XEN141"/>
    <mergeCell ref="XEP141:XER141"/>
    <mergeCell ref="XET141:XEV141"/>
    <mergeCell ref="XEX141:XEZ141"/>
    <mergeCell ref="XFB141:XFD141"/>
    <mergeCell ref="WWD141:WWF141"/>
    <mergeCell ref="WWH141:WWJ141"/>
    <mergeCell ref="WWL141:WWN141"/>
    <mergeCell ref="WWP141:WWR141"/>
    <mergeCell ref="WWT141:WWV141"/>
    <mergeCell ref="WWX141:WWZ141"/>
    <mergeCell ref="WXB141:WXD141"/>
    <mergeCell ref="WXF141:WXH141"/>
    <mergeCell ref="WUP141:WUR141"/>
    <mergeCell ref="WUT141:WUV141"/>
    <mergeCell ref="WUX141:WUZ141"/>
    <mergeCell ref="WVB141:WVD141"/>
    <mergeCell ref="WVF141:WVH141"/>
    <mergeCell ref="WVJ141:WVL141"/>
    <mergeCell ref="WVN141:WVP141"/>
    <mergeCell ref="WVR141:WVT141"/>
    <mergeCell ref="WVV141:WVX141"/>
    <mergeCell ref="WTF141:WTH141"/>
    <mergeCell ref="WTJ141:WTL141"/>
    <mergeCell ref="WTN141:WTP141"/>
    <mergeCell ref="WTR141:WTT141"/>
    <mergeCell ref="WTV141:WTX141"/>
    <mergeCell ref="WTZ141:WUB141"/>
    <mergeCell ref="WUD141:WUF141"/>
    <mergeCell ref="WUH141:WUJ141"/>
    <mergeCell ref="WUL141:WUN141"/>
    <mergeCell ref="WRV141:WRX141"/>
    <mergeCell ref="WRZ141:WSB141"/>
    <mergeCell ref="WSD141:WSF141"/>
    <mergeCell ref="WSH141:WSJ141"/>
    <mergeCell ref="WSL141:WSN141"/>
    <mergeCell ref="KT142:KV142"/>
    <mergeCell ref="KW142:KZ142"/>
    <mergeCell ref="LB142:LD142"/>
    <mergeCell ref="LF142:LH142"/>
    <mergeCell ref="LJ142:LL142"/>
    <mergeCell ref="LM142:LP142"/>
    <mergeCell ref="LR142:LT142"/>
    <mergeCell ref="LV142:LX142"/>
    <mergeCell ref="LZ142:MB142"/>
    <mergeCell ref="JJ142:JL142"/>
    <mergeCell ref="JN142:JP142"/>
    <mergeCell ref="JQ142:JT142"/>
    <mergeCell ref="JV142:JX142"/>
    <mergeCell ref="JZ142:KB142"/>
    <mergeCell ref="KD142:KF142"/>
    <mergeCell ref="KG142:KJ142"/>
    <mergeCell ref="KL142:KN142"/>
    <mergeCell ref="KP142:KR142"/>
    <mergeCell ref="HZ142:IB142"/>
    <mergeCell ref="ID142:IF142"/>
    <mergeCell ref="IH142:IJ142"/>
    <mergeCell ref="IK142:IN142"/>
    <mergeCell ref="IP142:IR142"/>
    <mergeCell ref="IT142:IV142"/>
    <mergeCell ref="IX142:IZ142"/>
    <mergeCell ref="JA142:JD142"/>
    <mergeCell ref="JF142:JH142"/>
    <mergeCell ref="GO142:GR142"/>
    <mergeCell ref="GT142:GV142"/>
    <mergeCell ref="GX142:GZ142"/>
    <mergeCell ref="HB142:HD142"/>
    <mergeCell ref="HE142:HH142"/>
    <mergeCell ref="HJ142:HL142"/>
    <mergeCell ref="HN142:HP142"/>
    <mergeCell ref="HR142:HT142"/>
    <mergeCell ref="HU142:HX142"/>
    <mergeCell ref="QH142:QJ142"/>
    <mergeCell ref="QK142:QN142"/>
    <mergeCell ref="QP142:QR142"/>
    <mergeCell ref="QT142:QV142"/>
    <mergeCell ref="QX142:QZ142"/>
    <mergeCell ref="RA142:RD142"/>
    <mergeCell ref="RF142:RH142"/>
    <mergeCell ref="RJ142:RL142"/>
    <mergeCell ref="RN142:RP142"/>
    <mergeCell ref="OX142:OZ142"/>
    <mergeCell ref="PB142:PD142"/>
    <mergeCell ref="PE142:PH142"/>
    <mergeCell ref="PJ142:PL142"/>
    <mergeCell ref="PN142:PP142"/>
    <mergeCell ref="PR142:PT142"/>
    <mergeCell ref="PU142:PX142"/>
    <mergeCell ref="PZ142:QB142"/>
    <mergeCell ref="QD142:QF142"/>
    <mergeCell ref="NN142:NP142"/>
    <mergeCell ref="NR142:NT142"/>
    <mergeCell ref="NV142:NX142"/>
    <mergeCell ref="NY142:OB142"/>
    <mergeCell ref="OD142:OF142"/>
    <mergeCell ref="OH142:OJ142"/>
    <mergeCell ref="OL142:ON142"/>
    <mergeCell ref="OO142:OR142"/>
    <mergeCell ref="OT142:OV142"/>
    <mergeCell ref="MC142:MF142"/>
    <mergeCell ref="MH142:MJ142"/>
    <mergeCell ref="ML142:MN142"/>
    <mergeCell ref="MP142:MR142"/>
    <mergeCell ref="MS142:MV142"/>
    <mergeCell ref="MX142:MZ142"/>
    <mergeCell ref="NB142:ND142"/>
    <mergeCell ref="NF142:NH142"/>
    <mergeCell ref="NI142:NL142"/>
    <mergeCell ref="VV142:VX142"/>
    <mergeCell ref="VY142:WB142"/>
    <mergeCell ref="WD142:WF142"/>
    <mergeCell ref="WH142:WJ142"/>
    <mergeCell ref="WL142:WN142"/>
    <mergeCell ref="WO142:WR142"/>
    <mergeCell ref="WT142:WV142"/>
    <mergeCell ref="WX142:WZ142"/>
    <mergeCell ref="XB142:XD142"/>
    <mergeCell ref="UL142:UN142"/>
    <mergeCell ref="UP142:UR142"/>
    <mergeCell ref="US142:UV142"/>
    <mergeCell ref="UX142:UZ142"/>
    <mergeCell ref="VB142:VD142"/>
    <mergeCell ref="VF142:VH142"/>
    <mergeCell ref="VI142:VL142"/>
    <mergeCell ref="VN142:VP142"/>
    <mergeCell ref="VR142:VT142"/>
    <mergeCell ref="TB142:TD142"/>
    <mergeCell ref="TF142:TH142"/>
    <mergeCell ref="TJ142:TL142"/>
    <mergeCell ref="TM142:TP142"/>
    <mergeCell ref="TR142:TT142"/>
    <mergeCell ref="TV142:TX142"/>
    <mergeCell ref="TZ142:UB142"/>
    <mergeCell ref="UC142:UF142"/>
    <mergeCell ref="UH142:UJ142"/>
    <mergeCell ref="RQ142:RT142"/>
    <mergeCell ref="RV142:RX142"/>
    <mergeCell ref="RZ142:SB142"/>
    <mergeCell ref="SD142:SF142"/>
    <mergeCell ref="SG142:SJ142"/>
    <mergeCell ref="SL142:SN142"/>
    <mergeCell ref="SP142:SR142"/>
    <mergeCell ref="ST142:SV142"/>
    <mergeCell ref="SW142:SZ142"/>
    <mergeCell ref="ABJ142:ABL142"/>
    <mergeCell ref="ABM142:ABP142"/>
    <mergeCell ref="ABR142:ABT142"/>
    <mergeCell ref="ABV142:ABX142"/>
    <mergeCell ref="ABZ142:ACB142"/>
    <mergeCell ref="ACC142:ACF142"/>
    <mergeCell ref="ACH142:ACJ142"/>
    <mergeCell ref="ACL142:ACN142"/>
    <mergeCell ref="ACP142:ACR142"/>
    <mergeCell ref="ZZ142:AAB142"/>
    <mergeCell ref="AAD142:AAF142"/>
    <mergeCell ref="AAG142:AAJ142"/>
    <mergeCell ref="AAL142:AAN142"/>
    <mergeCell ref="AAP142:AAR142"/>
    <mergeCell ref="AAT142:AAV142"/>
    <mergeCell ref="AAW142:AAZ142"/>
    <mergeCell ref="ABB142:ABD142"/>
    <mergeCell ref="ABF142:ABH142"/>
    <mergeCell ref="YP142:YR142"/>
    <mergeCell ref="YT142:YV142"/>
    <mergeCell ref="YX142:YZ142"/>
    <mergeCell ref="ZA142:ZD142"/>
    <mergeCell ref="ZF142:ZH142"/>
    <mergeCell ref="ZJ142:ZL142"/>
    <mergeCell ref="ZN142:ZP142"/>
    <mergeCell ref="ZQ142:ZT142"/>
    <mergeCell ref="ZV142:ZX142"/>
    <mergeCell ref="XE142:XH142"/>
    <mergeCell ref="XJ142:XL142"/>
    <mergeCell ref="XN142:XP142"/>
    <mergeCell ref="XR142:XT142"/>
    <mergeCell ref="XU142:XX142"/>
    <mergeCell ref="XZ142:YB142"/>
    <mergeCell ref="YD142:YF142"/>
    <mergeCell ref="YH142:YJ142"/>
    <mergeCell ref="YK142:YN142"/>
    <mergeCell ref="AGX142:AGZ142"/>
    <mergeCell ref="AHA142:AHD142"/>
    <mergeCell ref="AHF142:AHH142"/>
    <mergeCell ref="AHJ142:AHL142"/>
    <mergeCell ref="AHN142:AHP142"/>
    <mergeCell ref="AHQ142:AHT142"/>
    <mergeCell ref="AHV142:AHX142"/>
    <mergeCell ref="AHZ142:AIB142"/>
    <mergeCell ref="AID142:AIF142"/>
    <mergeCell ref="AFN142:AFP142"/>
    <mergeCell ref="AFR142:AFT142"/>
    <mergeCell ref="AFU142:AFX142"/>
    <mergeCell ref="AFZ142:AGB142"/>
    <mergeCell ref="AGD142:AGF142"/>
    <mergeCell ref="AGH142:AGJ142"/>
    <mergeCell ref="AGK142:AGN142"/>
    <mergeCell ref="AGP142:AGR142"/>
    <mergeCell ref="AGT142:AGV142"/>
    <mergeCell ref="AED142:AEF142"/>
    <mergeCell ref="AEH142:AEJ142"/>
    <mergeCell ref="AEL142:AEN142"/>
    <mergeCell ref="AEO142:AER142"/>
    <mergeCell ref="AET142:AEV142"/>
    <mergeCell ref="AEX142:AEZ142"/>
    <mergeCell ref="AFB142:AFD142"/>
    <mergeCell ref="AFE142:AFH142"/>
    <mergeCell ref="AFJ142:AFL142"/>
    <mergeCell ref="ACS142:ACV142"/>
    <mergeCell ref="ACX142:ACZ142"/>
    <mergeCell ref="ADB142:ADD142"/>
    <mergeCell ref="ADF142:ADH142"/>
    <mergeCell ref="ADI142:ADL142"/>
    <mergeCell ref="ADN142:ADP142"/>
    <mergeCell ref="ADR142:ADT142"/>
    <mergeCell ref="ADV142:ADX142"/>
    <mergeCell ref="ADY142:AEB142"/>
    <mergeCell ref="AML142:AMN142"/>
    <mergeCell ref="AMO142:AMR142"/>
    <mergeCell ref="AMT142:AMV142"/>
    <mergeCell ref="AMX142:AMZ142"/>
    <mergeCell ref="ANB142:AND142"/>
    <mergeCell ref="ANE142:ANH142"/>
    <mergeCell ref="ANJ142:ANL142"/>
    <mergeCell ref="ANN142:ANP142"/>
    <mergeCell ref="ANR142:ANT142"/>
    <mergeCell ref="ALB142:ALD142"/>
    <mergeCell ref="ALF142:ALH142"/>
    <mergeCell ref="ALI142:ALL142"/>
    <mergeCell ref="ALN142:ALP142"/>
    <mergeCell ref="ALR142:ALT142"/>
    <mergeCell ref="ALV142:ALX142"/>
    <mergeCell ref="ALY142:AMB142"/>
    <mergeCell ref="AMD142:AMF142"/>
    <mergeCell ref="AMH142:AMJ142"/>
    <mergeCell ref="AJR142:AJT142"/>
    <mergeCell ref="AJV142:AJX142"/>
    <mergeCell ref="AJZ142:AKB142"/>
    <mergeCell ref="AKC142:AKF142"/>
    <mergeCell ref="AKH142:AKJ142"/>
    <mergeCell ref="AKL142:AKN142"/>
    <mergeCell ref="AKP142:AKR142"/>
    <mergeCell ref="AKS142:AKV142"/>
    <mergeCell ref="AKX142:AKZ142"/>
    <mergeCell ref="AIG142:AIJ142"/>
    <mergeCell ref="AIL142:AIN142"/>
    <mergeCell ref="AIP142:AIR142"/>
    <mergeCell ref="AIT142:AIV142"/>
    <mergeCell ref="AIW142:AIZ142"/>
    <mergeCell ref="AJB142:AJD142"/>
    <mergeCell ref="AJF142:AJH142"/>
    <mergeCell ref="AJJ142:AJL142"/>
    <mergeCell ref="AJM142:AJP142"/>
    <mergeCell ref="ARZ142:ASB142"/>
    <mergeCell ref="ASC142:ASF142"/>
    <mergeCell ref="ASH142:ASJ142"/>
    <mergeCell ref="ASL142:ASN142"/>
    <mergeCell ref="ASP142:ASR142"/>
    <mergeCell ref="ASS142:ASV142"/>
    <mergeCell ref="ASX142:ASZ142"/>
    <mergeCell ref="ATB142:ATD142"/>
    <mergeCell ref="ATF142:ATH142"/>
    <mergeCell ref="AQP142:AQR142"/>
    <mergeCell ref="AQT142:AQV142"/>
    <mergeCell ref="AQW142:AQZ142"/>
    <mergeCell ref="ARB142:ARD142"/>
    <mergeCell ref="ARF142:ARH142"/>
    <mergeCell ref="ARJ142:ARL142"/>
    <mergeCell ref="ARM142:ARP142"/>
    <mergeCell ref="ARR142:ART142"/>
    <mergeCell ref="ARV142:ARX142"/>
    <mergeCell ref="APF142:APH142"/>
    <mergeCell ref="APJ142:APL142"/>
    <mergeCell ref="APN142:APP142"/>
    <mergeCell ref="APQ142:APT142"/>
    <mergeCell ref="APV142:APX142"/>
    <mergeCell ref="APZ142:AQB142"/>
    <mergeCell ref="AQD142:AQF142"/>
    <mergeCell ref="AQG142:AQJ142"/>
    <mergeCell ref="AQL142:AQN142"/>
    <mergeCell ref="ANU142:ANX142"/>
    <mergeCell ref="ANZ142:AOB142"/>
    <mergeCell ref="AOD142:AOF142"/>
    <mergeCell ref="AOH142:AOJ142"/>
    <mergeCell ref="AOK142:AON142"/>
    <mergeCell ref="AOP142:AOR142"/>
    <mergeCell ref="AOT142:AOV142"/>
    <mergeCell ref="AOX142:AOZ142"/>
    <mergeCell ref="APA142:APD142"/>
    <mergeCell ref="AXN142:AXP142"/>
    <mergeCell ref="AXQ142:AXT142"/>
    <mergeCell ref="AXV142:AXX142"/>
    <mergeCell ref="AXZ142:AYB142"/>
    <mergeCell ref="AYD142:AYF142"/>
    <mergeCell ref="AYG142:AYJ142"/>
    <mergeCell ref="AYL142:AYN142"/>
    <mergeCell ref="AYP142:AYR142"/>
    <mergeCell ref="AYT142:AYV142"/>
    <mergeCell ref="AWD142:AWF142"/>
    <mergeCell ref="AWH142:AWJ142"/>
    <mergeCell ref="AWK142:AWN142"/>
    <mergeCell ref="AWP142:AWR142"/>
    <mergeCell ref="AWT142:AWV142"/>
    <mergeCell ref="AWX142:AWZ142"/>
    <mergeCell ref="AXA142:AXD142"/>
    <mergeCell ref="AXF142:AXH142"/>
    <mergeCell ref="AXJ142:AXL142"/>
    <mergeCell ref="AUT142:AUV142"/>
    <mergeCell ref="AUX142:AUZ142"/>
    <mergeCell ref="AVB142:AVD142"/>
    <mergeCell ref="AVE142:AVH142"/>
    <mergeCell ref="AVJ142:AVL142"/>
    <mergeCell ref="AVN142:AVP142"/>
    <mergeCell ref="AVR142:AVT142"/>
    <mergeCell ref="AVU142:AVX142"/>
    <mergeCell ref="AVZ142:AWB142"/>
    <mergeCell ref="ATI142:ATL142"/>
    <mergeCell ref="ATN142:ATP142"/>
    <mergeCell ref="ATR142:ATT142"/>
    <mergeCell ref="ATV142:ATX142"/>
    <mergeCell ref="ATY142:AUB142"/>
    <mergeCell ref="AUD142:AUF142"/>
    <mergeCell ref="AUH142:AUJ142"/>
    <mergeCell ref="AUL142:AUN142"/>
    <mergeCell ref="AUO142:AUR142"/>
    <mergeCell ref="BDB142:BDD142"/>
    <mergeCell ref="BDE142:BDH142"/>
    <mergeCell ref="BDJ142:BDL142"/>
    <mergeCell ref="BDN142:BDP142"/>
    <mergeCell ref="BDR142:BDT142"/>
    <mergeCell ref="BDU142:BDX142"/>
    <mergeCell ref="BDZ142:BEB142"/>
    <mergeCell ref="BED142:BEF142"/>
    <mergeCell ref="BEH142:BEJ142"/>
    <mergeCell ref="BBR142:BBT142"/>
    <mergeCell ref="BBV142:BBX142"/>
    <mergeCell ref="BBY142:BCB142"/>
    <mergeCell ref="BCD142:BCF142"/>
    <mergeCell ref="BCH142:BCJ142"/>
    <mergeCell ref="BCL142:BCN142"/>
    <mergeCell ref="BCO142:BCR142"/>
    <mergeCell ref="BCT142:BCV142"/>
    <mergeCell ref="BCX142:BCZ142"/>
    <mergeCell ref="BAH142:BAJ142"/>
    <mergeCell ref="BAL142:BAN142"/>
    <mergeCell ref="BAP142:BAR142"/>
    <mergeCell ref="BAS142:BAV142"/>
    <mergeCell ref="BAX142:BAZ142"/>
    <mergeCell ref="BBB142:BBD142"/>
    <mergeCell ref="BBF142:BBH142"/>
    <mergeCell ref="BBI142:BBL142"/>
    <mergeCell ref="BBN142:BBP142"/>
    <mergeCell ref="AYW142:AYZ142"/>
    <mergeCell ref="AZB142:AZD142"/>
    <mergeCell ref="AZF142:AZH142"/>
    <mergeCell ref="AZJ142:AZL142"/>
    <mergeCell ref="AZM142:AZP142"/>
    <mergeCell ref="AZR142:AZT142"/>
    <mergeCell ref="AZV142:AZX142"/>
    <mergeCell ref="AZZ142:BAB142"/>
    <mergeCell ref="BAC142:BAF142"/>
    <mergeCell ref="BIP142:BIR142"/>
    <mergeCell ref="BIS142:BIV142"/>
    <mergeCell ref="BIX142:BIZ142"/>
    <mergeCell ref="BJB142:BJD142"/>
    <mergeCell ref="BJF142:BJH142"/>
    <mergeCell ref="BJI142:BJL142"/>
    <mergeCell ref="BJN142:BJP142"/>
    <mergeCell ref="BJR142:BJT142"/>
    <mergeCell ref="BJV142:BJX142"/>
    <mergeCell ref="BHF142:BHH142"/>
    <mergeCell ref="BHJ142:BHL142"/>
    <mergeCell ref="BHM142:BHP142"/>
    <mergeCell ref="BHR142:BHT142"/>
    <mergeCell ref="BHV142:BHX142"/>
    <mergeCell ref="BHZ142:BIB142"/>
    <mergeCell ref="BIC142:BIF142"/>
    <mergeCell ref="BIH142:BIJ142"/>
    <mergeCell ref="BIL142:BIN142"/>
    <mergeCell ref="BFV142:BFX142"/>
    <mergeCell ref="BFZ142:BGB142"/>
    <mergeCell ref="BGD142:BGF142"/>
    <mergeCell ref="BGG142:BGJ142"/>
    <mergeCell ref="BGL142:BGN142"/>
    <mergeCell ref="BGP142:BGR142"/>
    <mergeCell ref="BGT142:BGV142"/>
    <mergeCell ref="BGW142:BGZ142"/>
    <mergeCell ref="BHB142:BHD142"/>
    <mergeCell ref="BEK142:BEN142"/>
    <mergeCell ref="BEP142:BER142"/>
    <mergeCell ref="BET142:BEV142"/>
    <mergeCell ref="BEX142:BEZ142"/>
    <mergeCell ref="BFA142:BFD142"/>
    <mergeCell ref="BFF142:BFH142"/>
    <mergeCell ref="BFJ142:BFL142"/>
    <mergeCell ref="BFN142:BFP142"/>
    <mergeCell ref="BFQ142:BFT142"/>
    <mergeCell ref="BOD142:BOF142"/>
    <mergeCell ref="BOG142:BOJ142"/>
    <mergeCell ref="BOL142:BON142"/>
    <mergeCell ref="BOP142:BOR142"/>
    <mergeCell ref="BOT142:BOV142"/>
    <mergeCell ref="BOW142:BOZ142"/>
    <mergeCell ref="BPB142:BPD142"/>
    <mergeCell ref="BPF142:BPH142"/>
    <mergeCell ref="BPJ142:BPL142"/>
    <mergeCell ref="BMT142:BMV142"/>
    <mergeCell ref="BMX142:BMZ142"/>
    <mergeCell ref="BNA142:BND142"/>
    <mergeCell ref="BNF142:BNH142"/>
    <mergeCell ref="BNJ142:BNL142"/>
    <mergeCell ref="BNN142:BNP142"/>
    <mergeCell ref="BNQ142:BNT142"/>
    <mergeCell ref="BNV142:BNX142"/>
    <mergeCell ref="BNZ142:BOB142"/>
    <mergeCell ref="BLJ142:BLL142"/>
    <mergeCell ref="BLN142:BLP142"/>
    <mergeCell ref="BLR142:BLT142"/>
    <mergeCell ref="BLU142:BLX142"/>
    <mergeCell ref="BLZ142:BMB142"/>
    <mergeCell ref="BMD142:BMF142"/>
    <mergeCell ref="BMH142:BMJ142"/>
    <mergeCell ref="BMK142:BMN142"/>
    <mergeCell ref="BMP142:BMR142"/>
    <mergeCell ref="BJY142:BKB142"/>
    <mergeCell ref="BKD142:BKF142"/>
    <mergeCell ref="BKH142:BKJ142"/>
    <mergeCell ref="BKL142:BKN142"/>
    <mergeCell ref="BKO142:BKR142"/>
    <mergeCell ref="BKT142:BKV142"/>
    <mergeCell ref="BKX142:BKZ142"/>
    <mergeCell ref="BLB142:BLD142"/>
    <mergeCell ref="BLE142:BLH142"/>
    <mergeCell ref="BTR142:BTT142"/>
    <mergeCell ref="BTU142:BTX142"/>
    <mergeCell ref="BTZ142:BUB142"/>
    <mergeCell ref="BUD142:BUF142"/>
    <mergeCell ref="BUH142:BUJ142"/>
    <mergeCell ref="BUK142:BUN142"/>
    <mergeCell ref="BUP142:BUR142"/>
    <mergeCell ref="BUT142:BUV142"/>
    <mergeCell ref="BUX142:BUZ142"/>
    <mergeCell ref="BSH142:BSJ142"/>
    <mergeCell ref="BSL142:BSN142"/>
    <mergeCell ref="BSO142:BSR142"/>
    <mergeCell ref="BST142:BSV142"/>
    <mergeCell ref="BSX142:BSZ142"/>
    <mergeCell ref="BTB142:BTD142"/>
    <mergeCell ref="BTE142:BTH142"/>
    <mergeCell ref="BTJ142:BTL142"/>
    <mergeCell ref="BTN142:BTP142"/>
    <mergeCell ref="BQX142:BQZ142"/>
    <mergeCell ref="BRB142:BRD142"/>
    <mergeCell ref="BRF142:BRH142"/>
    <mergeCell ref="BRI142:BRL142"/>
    <mergeCell ref="BRN142:BRP142"/>
    <mergeCell ref="BRR142:BRT142"/>
    <mergeCell ref="BRV142:BRX142"/>
    <mergeCell ref="BRY142:BSB142"/>
    <mergeCell ref="BSD142:BSF142"/>
    <mergeCell ref="BPM142:BPP142"/>
    <mergeCell ref="BPR142:BPT142"/>
    <mergeCell ref="BPV142:BPX142"/>
    <mergeCell ref="BPZ142:BQB142"/>
    <mergeCell ref="BQC142:BQF142"/>
    <mergeCell ref="BQH142:BQJ142"/>
    <mergeCell ref="BQL142:BQN142"/>
    <mergeCell ref="BQP142:BQR142"/>
    <mergeCell ref="BQS142:BQV142"/>
    <mergeCell ref="BZF142:BZH142"/>
    <mergeCell ref="BZI142:BZL142"/>
    <mergeCell ref="BZN142:BZP142"/>
    <mergeCell ref="BZR142:BZT142"/>
    <mergeCell ref="BZV142:BZX142"/>
    <mergeCell ref="BZY142:CAB142"/>
    <mergeCell ref="CAD142:CAF142"/>
    <mergeCell ref="CAH142:CAJ142"/>
    <mergeCell ref="CAL142:CAN142"/>
    <mergeCell ref="BXV142:BXX142"/>
    <mergeCell ref="BXZ142:BYB142"/>
    <mergeCell ref="BYC142:BYF142"/>
    <mergeCell ref="BYH142:BYJ142"/>
    <mergeCell ref="BYL142:BYN142"/>
    <mergeCell ref="BYP142:BYR142"/>
    <mergeCell ref="BYS142:BYV142"/>
    <mergeCell ref="BYX142:BYZ142"/>
    <mergeCell ref="BZB142:BZD142"/>
    <mergeCell ref="BWL142:BWN142"/>
    <mergeCell ref="BWP142:BWR142"/>
    <mergeCell ref="BWT142:BWV142"/>
    <mergeCell ref="BWW142:BWZ142"/>
    <mergeCell ref="BXB142:BXD142"/>
    <mergeCell ref="BXF142:BXH142"/>
    <mergeCell ref="BXJ142:BXL142"/>
    <mergeCell ref="BXM142:BXP142"/>
    <mergeCell ref="BXR142:BXT142"/>
    <mergeCell ref="BVA142:BVD142"/>
    <mergeCell ref="BVF142:BVH142"/>
    <mergeCell ref="BVJ142:BVL142"/>
    <mergeCell ref="BVN142:BVP142"/>
    <mergeCell ref="BVQ142:BVT142"/>
    <mergeCell ref="BVV142:BVX142"/>
    <mergeCell ref="BVZ142:BWB142"/>
    <mergeCell ref="BWD142:BWF142"/>
    <mergeCell ref="BWG142:BWJ142"/>
    <mergeCell ref="CET142:CEV142"/>
    <mergeCell ref="CEW142:CEZ142"/>
    <mergeCell ref="CFB142:CFD142"/>
    <mergeCell ref="CFF142:CFH142"/>
    <mergeCell ref="CFJ142:CFL142"/>
    <mergeCell ref="CFM142:CFP142"/>
    <mergeCell ref="CFR142:CFT142"/>
    <mergeCell ref="CFV142:CFX142"/>
    <mergeCell ref="CFZ142:CGB142"/>
    <mergeCell ref="CDJ142:CDL142"/>
    <mergeCell ref="CDN142:CDP142"/>
    <mergeCell ref="CDQ142:CDT142"/>
    <mergeCell ref="CDV142:CDX142"/>
    <mergeCell ref="CDZ142:CEB142"/>
    <mergeCell ref="CED142:CEF142"/>
    <mergeCell ref="CEG142:CEJ142"/>
    <mergeCell ref="CEL142:CEN142"/>
    <mergeCell ref="CEP142:CER142"/>
    <mergeCell ref="CBZ142:CCB142"/>
    <mergeCell ref="CCD142:CCF142"/>
    <mergeCell ref="CCH142:CCJ142"/>
    <mergeCell ref="CCK142:CCN142"/>
    <mergeCell ref="CCP142:CCR142"/>
    <mergeCell ref="CCT142:CCV142"/>
    <mergeCell ref="CCX142:CCZ142"/>
    <mergeCell ref="CDA142:CDD142"/>
    <mergeCell ref="CDF142:CDH142"/>
    <mergeCell ref="CAO142:CAR142"/>
    <mergeCell ref="CAT142:CAV142"/>
    <mergeCell ref="CAX142:CAZ142"/>
    <mergeCell ref="CBB142:CBD142"/>
    <mergeCell ref="CBE142:CBH142"/>
    <mergeCell ref="CBJ142:CBL142"/>
    <mergeCell ref="CBN142:CBP142"/>
    <mergeCell ref="CBR142:CBT142"/>
    <mergeCell ref="CBU142:CBX142"/>
    <mergeCell ref="CKH142:CKJ142"/>
    <mergeCell ref="CKK142:CKN142"/>
    <mergeCell ref="CKP142:CKR142"/>
    <mergeCell ref="CKT142:CKV142"/>
    <mergeCell ref="CKX142:CKZ142"/>
    <mergeCell ref="CLA142:CLD142"/>
    <mergeCell ref="CLF142:CLH142"/>
    <mergeCell ref="CLJ142:CLL142"/>
    <mergeCell ref="CLN142:CLP142"/>
    <mergeCell ref="CIX142:CIZ142"/>
    <mergeCell ref="CJB142:CJD142"/>
    <mergeCell ref="CJE142:CJH142"/>
    <mergeCell ref="CJJ142:CJL142"/>
    <mergeCell ref="CJN142:CJP142"/>
    <mergeCell ref="CJR142:CJT142"/>
    <mergeCell ref="CJU142:CJX142"/>
    <mergeCell ref="CJZ142:CKB142"/>
    <mergeCell ref="CKD142:CKF142"/>
    <mergeCell ref="CHN142:CHP142"/>
    <mergeCell ref="CHR142:CHT142"/>
    <mergeCell ref="CHV142:CHX142"/>
    <mergeCell ref="CHY142:CIB142"/>
    <mergeCell ref="CID142:CIF142"/>
    <mergeCell ref="CIH142:CIJ142"/>
    <mergeCell ref="CIL142:CIN142"/>
    <mergeCell ref="CIO142:CIR142"/>
    <mergeCell ref="CIT142:CIV142"/>
    <mergeCell ref="CGC142:CGF142"/>
    <mergeCell ref="CGH142:CGJ142"/>
    <mergeCell ref="CGL142:CGN142"/>
    <mergeCell ref="CGP142:CGR142"/>
    <mergeCell ref="CGS142:CGV142"/>
    <mergeCell ref="CGX142:CGZ142"/>
    <mergeCell ref="CHB142:CHD142"/>
    <mergeCell ref="CHF142:CHH142"/>
    <mergeCell ref="CHI142:CHL142"/>
    <mergeCell ref="CPV142:CPX142"/>
    <mergeCell ref="CPY142:CQB142"/>
    <mergeCell ref="CQD142:CQF142"/>
    <mergeCell ref="CQH142:CQJ142"/>
    <mergeCell ref="CQL142:CQN142"/>
    <mergeCell ref="CQO142:CQR142"/>
    <mergeCell ref="CQT142:CQV142"/>
    <mergeCell ref="CQX142:CQZ142"/>
    <mergeCell ref="CRB142:CRD142"/>
    <mergeCell ref="COL142:CON142"/>
    <mergeCell ref="COP142:COR142"/>
    <mergeCell ref="COS142:COV142"/>
    <mergeCell ref="COX142:COZ142"/>
    <mergeCell ref="CPB142:CPD142"/>
    <mergeCell ref="CPF142:CPH142"/>
    <mergeCell ref="CPI142:CPL142"/>
    <mergeCell ref="CPN142:CPP142"/>
    <mergeCell ref="CPR142:CPT142"/>
    <mergeCell ref="CNB142:CND142"/>
    <mergeCell ref="CNF142:CNH142"/>
    <mergeCell ref="CNJ142:CNL142"/>
    <mergeCell ref="CNM142:CNP142"/>
    <mergeCell ref="CNR142:CNT142"/>
    <mergeCell ref="CNV142:CNX142"/>
    <mergeCell ref="CNZ142:COB142"/>
    <mergeCell ref="COC142:COF142"/>
    <mergeCell ref="COH142:COJ142"/>
    <mergeCell ref="CLQ142:CLT142"/>
    <mergeCell ref="CLV142:CLX142"/>
    <mergeCell ref="CLZ142:CMB142"/>
    <mergeCell ref="CMD142:CMF142"/>
    <mergeCell ref="CMG142:CMJ142"/>
    <mergeCell ref="CML142:CMN142"/>
    <mergeCell ref="CMP142:CMR142"/>
    <mergeCell ref="CMT142:CMV142"/>
    <mergeCell ref="CMW142:CMZ142"/>
    <mergeCell ref="CVJ142:CVL142"/>
    <mergeCell ref="CVM142:CVP142"/>
    <mergeCell ref="CVR142:CVT142"/>
    <mergeCell ref="CVV142:CVX142"/>
    <mergeCell ref="CVZ142:CWB142"/>
    <mergeCell ref="CWC142:CWF142"/>
    <mergeCell ref="CWH142:CWJ142"/>
    <mergeCell ref="CWL142:CWN142"/>
    <mergeCell ref="CWP142:CWR142"/>
    <mergeCell ref="CTZ142:CUB142"/>
    <mergeCell ref="CUD142:CUF142"/>
    <mergeCell ref="CUG142:CUJ142"/>
    <mergeCell ref="CUL142:CUN142"/>
    <mergeCell ref="CUP142:CUR142"/>
    <mergeCell ref="CUT142:CUV142"/>
    <mergeCell ref="CUW142:CUZ142"/>
    <mergeCell ref="CVB142:CVD142"/>
    <mergeCell ref="CVF142:CVH142"/>
    <mergeCell ref="CSP142:CSR142"/>
    <mergeCell ref="CST142:CSV142"/>
    <mergeCell ref="CSX142:CSZ142"/>
    <mergeCell ref="CTA142:CTD142"/>
    <mergeCell ref="CTF142:CTH142"/>
    <mergeCell ref="CTJ142:CTL142"/>
    <mergeCell ref="CTN142:CTP142"/>
    <mergeCell ref="CTQ142:CTT142"/>
    <mergeCell ref="CTV142:CTX142"/>
    <mergeCell ref="CRE142:CRH142"/>
    <mergeCell ref="CRJ142:CRL142"/>
    <mergeCell ref="CRN142:CRP142"/>
    <mergeCell ref="CRR142:CRT142"/>
    <mergeCell ref="CRU142:CRX142"/>
    <mergeCell ref="CRZ142:CSB142"/>
    <mergeCell ref="CSD142:CSF142"/>
    <mergeCell ref="CSH142:CSJ142"/>
    <mergeCell ref="CSK142:CSN142"/>
    <mergeCell ref="DAX142:DAZ142"/>
    <mergeCell ref="DBA142:DBD142"/>
    <mergeCell ref="DBF142:DBH142"/>
    <mergeCell ref="DBJ142:DBL142"/>
    <mergeCell ref="DBN142:DBP142"/>
    <mergeCell ref="DBQ142:DBT142"/>
    <mergeCell ref="DBV142:DBX142"/>
    <mergeCell ref="DBZ142:DCB142"/>
    <mergeCell ref="DCD142:DCF142"/>
    <mergeCell ref="CZN142:CZP142"/>
    <mergeCell ref="CZR142:CZT142"/>
    <mergeCell ref="CZU142:CZX142"/>
    <mergeCell ref="CZZ142:DAB142"/>
    <mergeCell ref="DAD142:DAF142"/>
    <mergeCell ref="DAH142:DAJ142"/>
    <mergeCell ref="DAK142:DAN142"/>
    <mergeCell ref="DAP142:DAR142"/>
    <mergeCell ref="DAT142:DAV142"/>
    <mergeCell ref="CYD142:CYF142"/>
    <mergeCell ref="CYH142:CYJ142"/>
    <mergeCell ref="CYL142:CYN142"/>
    <mergeCell ref="CYO142:CYR142"/>
    <mergeCell ref="CYT142:CYV142"/>
    <mergeCell ref="CYX142:CYZ142"/>
    <mergeCell ref="CZB142:CZD142"/>
    <mergeCell ref="CZE142:CZH142"/>
    <mergeCell ref="CZJ142:CZL142"/>
    <mergeCell ref="CWS142:CWV142"/>
    <mergeCell ref="CWX142:CWZ142"/>
    <mergeCell ref="CXB142:CXD142"/>
    <mergeCell ref="CXF142:CXH142"/>
    <mergeCell ref="CXI142:CXL142"/>
    <mergeCell ref="CXN142:CXP142"/>
    <mergeCell ref="CXR142:CXT142"/>
    <mergeCell ref="CXV142:CXX142"/>
    <mergeCell ref="CXY142:CYB142"/>
    <mergeCell ref="DGL142:DGN142"/>
    <mergeCell ref="DGO142:DGR142"/>
    <mergeCell ref="DGT142:DGV142"/>
    <mergeCell ref="DGX142:DGZ142"/>
    <mergeCell ref="DHB142:DHD142"/>
    <mergeCell ref="DHE142:DHH142"/>
    <mergeCell ref="DHJ142:DHL142"/>
    <mergeCell ref="DHN142:DHP142"/>
    <mergeCell ref="DHR142:DHT142"/>
    <mergeCell ref="DFB142:DFD142"/>
    <mergeCell ref="DFF142:DFH142"/>
    <mergeCell ref="DFI142:DFL142"/>
    <mergeCell ref="DFN142:DFP142"/>
    <mergeCell ref="DFR142:DFT142"/>
    <mergeCell ref="DFV142:DFX142"/>
    <mergeCell ref="DFY142:DGB142"/>
    <mergeCell ref="DGD142:DGF142"/>
    <mergeCell ref="DGH142:DGJ142"/>
    <mergeCell ref="DDR142:DDT142"/>
    <mergeCell ref="DDV142:DDX142"/>
    <mergeCell ref="DDZ142:DEB142"/>
    <mergeCell ref="DEC142:DEF142"/>
    <mergeCell ref="DEH142:DEJ142"/>
    <mergeCell ref="DEL142:DEN142"/>
    <mergeCell ref="DEP142:DER142"/>
    <mergeCell ref="DES142:DEV142"/>
    <mergeCell ref="DEX142:DEZ142"/>
    <mergeCell ref="DCG142:DCJ142"/>
    <mergeCell ref="DCL142:DCN142"/>
    <mergeCell ref="DCP142:DCR142"/>
    <mergeCell ref="DCT142:DCV142"/>
    <mergeCell ref="DCW142:DCZ142"/>
    <mergeCell ref="DDB142:DDD142"/>
    <mergeCell ref="DDF142:DDH142"/>
    <mergeCell ref="DDJ142:DDL142"/>
    <mergeCell ref="DDM142:DDP142"/>
    <mergeCell ref="DLZ142:DMB142"/>
    <mergeCell ref="DMC142:DMF142"/>
    <mergeCell ref="DMH142:DMJ142"/>
    <mergeCell ref="DML142:DMN142"/>
    <mergeCell ref="DMP142:DMR142"/>
    <mergeCell ref="DMS142:DMV142"/>
    <mergeCell ref="DMX142:DMZ142"/>
    <mergeCell ref="DNB142:DND142"/>
    <mergeCell ref="DNF142:DNH142"/>
    <mergeCell ref="DKP142:DKR142"/>
    <mergeCell ref="DKT142:DKV142"/>
    <mergeCell ref="DKW142:DKZ142"/>
    <mergeCell ref="DLB142:DLD142"/>
    <mergeCell ref="DLF142:DLH142"/>
    <mergeCell ref="DLJ142:DLL142"/>
    <mergeCell ref="DLM142:DLP142"/>
    <mergeCell ref="DLR142:DLT142"/>
    <mergeCell ref="DLV142:DLX142"/>
    <mergeCell ref="DJF142:DJH142"/>
    <mergeCell ref="DJJ142:DJL142"/>
    <mergeCell ref="DJN142:DJP142"/>
    <mergeCell ref="DJQ142:DJT142"/>
    <mergeCell ref="DJV142:DJX142"/>
    <mergeCell ref="DJZ142:DKB142"/>
    <mergeCell ref="DKD142:DKF142"/>
    <mergeCell ref="DKG142:DKJ142"/>
    <mergeCell ref="DKL142:DKN142"/>
    <mergeCell ref="DHU142:DHX142"/>
    <mergeCell ref="DHZ142:DIB142"/>
    <mergeCell ref="DID142:DIF142"/>
    <mergeCell ref="DIH142:DIJ142"/>
    <mergeCell ref="DIK142:DIN142"/>
    <mergeCell ref="DIP142:DIR142"/>
    <mergeCell ref="DIT142:DIV142"/>
    <mergeCell ref="DIX142:DIZ142"/>
    <mergeCell ref="DJA142:DJD142"/>
    <mergeCell ref="DRN142:DRP142"/>
    <mergeCell ref="DRQ142:DRT142"/>
    <mergeCell ref="DRV142:DRX142"/>
    <mergeCell ref="DRZ142:DSB142"/>
    <mergeCell ref="DSD142:DSF142"/>
    <mergeCell ref="DSG142:DSJ142"/>
    <mergeCell ref="DSL142:DSN142"/>
    <mergeCell ref="DSP142:DSR142"/>
    <mergeCell ref="DST142:DSV142"/>
    <mergeCell ref="DQD142:DQF142"/>
    <mergeCell ref="DQH142:DQJ142"/>
    <mergeCell ref="DQK142:DQN142"/>
    <mergeCell ref="DQP142:DQR142"/>
    <mergeCell ref="DQT142:DQV142"/>
    <mergeCell ref="DQX142:DQZ142"/>
    <mergeCell ref="DRA142:DRD142"/>
    <mergeCell ref="DRF142:DRH142"/>
    <mergeCell ref="DRJ142:DRL142"/>
    <mergeCell ref="DOT142:DOV142"/>
    <mergeCell ref="DOX142:DOZ142"/>
    <mergeCell ref="DPB142:DPD142"/>
    <mergeCell ref="DPE142:DPH142"/>
    <mergeCell ref="DPJ142:DPL142"/>
    <mergeCell ref="DPN142:DPP142"/>
    <mergeCell ref="DPR142:DPT142"/>
    <mergeCell ref="DPU142:DPX142"/>
    <mergeCell ref="DPZ142:DQB142"/>
    <mergeCell ref="DNI142:DNL142"/>
    <mergeCell ref="DNN142:DNP142"/>
    <mergeCell ref="DNR142:DNT142"/>
    <mergeCell ref="DNV142:DNX142"/>
    <mergeCell ref="DNY142:DOB142"/>
    <mergeCell ref="DOD142:DOF142"/>
    <mergeCell ref="DOH142:DOJ142"/>
    <mergeCell ref="DOL142:DON142"/>
    <mergeCell ref="DOO142:DOR142"/>
    <mergeCell ref="DXB142:DXD142"/>
    <mergeCell ref="DXE142:DXH142"/>
    <mergeCell ref="DXJ142:DXL142"/>
    <mergeCell ref="DXN142:DXP142"/>
    <mergeCell ref="DXR142:DXT142"/>
    <mergeCell ref="DXU142:DXX142"/>
    <mergeCell ref="DXZ142:DYB142"/>
    <mergeCell ref="DYD142:DYF142"/>
    <mergeCell ref="DYH142:DYJ142"/>
    <mergeCell ref="DVR142:DVT142"/>
    <mergeCell ref="DVV142:DVX142"/>
    <mergeCell ref="DVY142:DWB142"/>
    <mergeCell ref="DWD142:DWF142"/>
    <mergeCell ref="DWH142:DWJ142"/>
    <mergeCell ref="DWL142:DWN142"/>
    <mergeCell ref="DWO142:DWR142"/>
    <mergeCell ref="DWT142:DWV142"/>
    <mergeCell ref="DWX142:DWZ142"/>
    <mergeCell ref="DUH142:DUJ142"/>
    <mergeCell ref="DUL142:DUN142"/>
    <mergeCell ref="DUP142:DUR142"/>
    <mergeCell ref="DUS142:DUV142"/>
    <mergeCell ref="DUX142:DUZ142"/>
    <mergeCell ref="DVB142:DVD142"/>
    <mergeCell ref="DVF142:DVH142"/>
    <mergeCell ref="DVI142:DVL142"/>
    <mergeCell ref="DVN142:DVP142"/>
    <mergeCell ref="DSW142:DSZ142"/>
    <mergeCell ref="DTB142:DTD142"/>
    <mergeCell ref="DTF142:DTH142"/>
    <mergeCell ref="DTJ142:DTL142"/>
    <mergeCell ref="DTM142:DTP142"/>
    <mergeCell ref="DTR142:DTT142"/>
    <mergeCell ref="DTV142:DTX142"/>
    <mergeCell ref="DTZ142:DUB142"/>
    <mergeCell ref="DUC142:DUF142"/>
    <mergeCell ref="ECP142:ECR142"/>
    <mergeCell ref="ECS142:ECV142"/>
    <mergeCell ref="ECX142:ECZ142"/>
    <mergeCell ref="EDB142:EDD142"/>
    <mergeCell ref="EDF142:EDH142"/>
    <mergeCell ref="EDI142:EDL142"/>
    <mergeCell ref="EDN142:EDP142"/>
    <mergeCell ref="EDR142:EDT142"/>
    <mergeCell ref="EDV142:EDX142"/>
    <mergeCell ref="EBF142:EBH142"/>
    <mergeCell ref="EBJ142:EBL142"/>
    <mergeCell ref="EBM142:EBP142"/>
    <mergeCell ref="EBR142:EBT142"/>
    <mergeCell ref="EBV142:EBX142"/>
    <mergeCell ref="EBZ142:ECB142"/>
    <mergeCell ref="ECC142:ECF142"/>
    <mergeCell ref="ECH142:ECJ142"/>
    <mergeCell ref="ECL142:ECN142"/>
    <mergeCell ref="DZV142:DZX142"/>
    <mergeCell ref="DZZ142:EAB142"/>
    <mergeCell ref="EAD142:EAF142"/>
    <mergeCell ref="EAG142:EAJ142"/>
    <mergeCell ref="EAL142:EAN142"/>
    <mergeCell ref="EAP142:EAR142"/>
    <mergeCell ref="EAT142:EAV142"/>
    <mergeCell ref="EAW142:EAZ142"/>
    <mergeCell ref="EBB142:EBD142"/>
    <mergeCell ref="DYK142:DYN142"/>
    <mergeCell ref="DYP142:DYR142"/>
    <mergeCell ref="DYT142:DYV142"/>
    <mergeCell ref="DYX142:DYZ142"/>
    <mergeCell ref="DZA142:DZD142"/>
    <mergeCell ref="DZF142:DZH142"/>
    <mergeCell ref="DZJ142:DZL142"/>
    <mergeCell ref="DZN142:DZP142"/>
    <mergeCell ref="DZQ142:DZT142"/>
    <mergeCell ref="EID142:EIF142"/>
    <mergeCell ref="EIG142:EIJ142"/>
    <mergeCell ref="EIL142:EIN142"/>
    <mergeCell ref="EIP142:EIR142"/>
    <mergeCell ref="EIT142:EIV142"/>
    <mergeCell ref="EIW142:EIZ142"/>
    <mergeCell ref="EJB142:EJD142"/>
    <mergeCell ref="EJF142:EJH142"/>
    <mergeCell ref="EJJ142:EJL142"/>
    <mergeCell ref="EGT142:EGV142"/>
    <mergeCell ref="EGX142:EGZ142"/>
    <mergeCell ref="EHA142:EHD142"/>
    <mergeCell ref="EHF142:EHH142"/>
    <mergeCell ref="EHJ142:EHL142"/>
    <mergeCell ref="EHN142:EHP142"/>
    <mergeCell ref="EHQ142:EHT142"/>
    <mergeCell ref="EHV142:EHX142"/>
    <mergeCell ref="EHZ142:EIB142"/>
    <mergeCell ref="EFJ142:EFL142"/>
    <mergeCell ref="EFN142:EFP142"/>
    <mergeCell ref="EFR142:EFT142"/>
    <mergeCell ref="EFU142:EFX142"/>
    <mergeCell ref="EFZ142:EGB142"/>
    <mergeCell ref="EGD142:EGF142"/>
    <mergeCell ref="EGH142:EGJ142"/>
    <mergeCell ref="EGK142:EGN142"/>
    <mergeCell ref="EGP142:EGR142"/>
    <mergeCell ref="EDY142:EEB142"/>
    <mergeCell ref="EED142:EEF142"/>
    <mergeCell ref="EEH142:EEJ142"/>
    <mergeCell ref="EEL142:EEN142"/>
    <mergeCell ref="EEO142:EER142"/>
    <mergeCell ref="EET142:EEV142"/>
    <mergeCell ref="EEX142:EEZ142"/>
    <mergeCell ref="EFB142:EFD142"/>
    <mergeCell ref="EFE142:EFH142"/>
    <mergeCell ref="ENR142:ENT142"/>
    <mergeCell ref="ENU142:ENX142"/>
    <mergeCell ref="ENZ142:EOB142"/>
    <mergeCell ref="EOD142:EOF142"/>
    <mergeCell ref="EOH142:EOJ142"/>
    <mergeCell ref="EOK142:EON142"/>
    <mergeCell ref="EOP142:EOR142"/>
    <mergeCell ref="EOT142:EOV142"/>
    <mergeCell ref="EOX142:EOZ142"/>
    <mergeCell ref="EMH142:EMJ142"/>
    <mergeCell ref="EML142:EMN142"/>
    <mergeCell ref="EMO142:EMR142"/>
    <mergeCell ref="EMT142:EMV142"/>
    <mergeCell ref="EMX142:EMZ142"/>
    <mergeCell ref="ENB142:END142"/>
    <mergeCell ref="ENE142:ENH142"/>
    <mergeCell ref="ENJ142:ENL142"/>
    <mergeCell ref="ENN142:ENP142"/>
    <mergeCell ref="EKX142:EKZ142"/>
    <mergeCell ref="ELB142:ELD142"/>
    <mergeCell ref="ELF142:ELH142"/>
    <mergeCell ref="ELI142:ELL142"/>
    <mergeCell ref="ELN142:ELP142"/>
    <mergeCell ref="ELR142:ELT142"/>
    <mergeCell ref="ELV142:ELX142"/>
    <mergeCell ref="ELY142:EMB142"/>
    <mergeCell ref="EMD142:EMF142"/>
    <mergeCell ref="EJM142:EJP142"/>
    <mergeCell ref="EJR142:EJT142"/>
    <mergeCell ref="EJV142:EJX142"/>
    <mergeCell ref="EJZ142:EKB142"/>
    <mergeCell ref="EKC142:EKF142"/>
    <mergeCell ref="EKH142:EKJ142"/>
    <mergeCell ref="EKL142:EKN142"/>
    <mergeCell ref="EKP142:EKR142"/>
    <mergeCell ref="EKS142:EKV142"/>
    <mergeCell ref="ETF142:ETH142"/>
    <mergeCell ref="ETI142:ETL142"/>
    <mergeCell ref="ETN142:ETP142"/>
    <mergeCell ref="ETR142:ETT142"/>
    <mergeCell ref="ETV142:ETX142"/>
    <mergeCell ref="ETY142:EUB142"/>
    <mergeCell ref="EUD142:EUF142"/>
    <mergeCell ref="EUH142:EUJ142"/>
    <mergeCell ref="EUL142:EUN142"/>
    <mergeCell ref="ERV142:ERX142"/>
    <mergeCell ref="ERZ142:ESB142"/>
    <mergeCell ref="ESC142:ESF142"/>
    <mergeCell ref="ESH142:ESJ142"/>
    <mergeCell ref="ESL142:ESN142"/>
    <mergeCell ref="ESP142:ESR142"/>
    <mergeCell ref="ESS142:ESV142"/>
    <mergeCell ref="ESX142:ESZ142"/>
    <mergeCell ref="ETB142:ETD142"/>
    <mergeCell ref="EQL142:EQN142"/>
    <mergeCell ref="EQP142:EQR142"/>
    <mergeCell ref="EQT142:EQV142"/>
    <mergeCell ref="EQW142:EQZ142"/>
    <mergeCell ref="ERB142:ERD142"/>
    <mergeCell ref="ERF142:ERH142"/>
    <mergeCell ref="ERJ142:ERL142"/>
    <mergeCell ref="ERM142:ERP142"/>
    <mergeCell ref="ERR142:ERT142"/>
    <mergeCell ref="EPA142:EPD142"/>
    <mergeCell ref="EPF142:EPH142"/>
    <mergeCell ref="EPJ142:EPL142"/>
    <mergeCell ref="EPN142:EPP142"/>
    <mergeCell ref="EPQ142:EPT142"/>
    <mergeCell ref="EPV142:EPX142"/>
    <mergeCell ref="EPZ142:EQB142"/>
    <mergeCell ref="EQD142:EQF142"/>
    <mergeCell ref="EQG142:EQJ142"/>
    <mergeCell ref="EYT142:EYV142"/>
    <mergeCell ref="EYW142:EYZ142"/>
    <mergeCell ref="EZB142:EZD142"/>
    <mergeCell ref="EZF142:EZH142"/>
    <mergeCell ref="EZJ142:EZL142"/>
    <mergeCell ref="EZM142:EZP142"/>
    <mergeCell ref="EZR142:EZT142"/>
    <mergeCell ref="EZV142:EZX142"/>
    <mergeCell ref="EZZ142:FAB142"/>
    <mergeCell ref="EXJ142:EXL142"/>
    <mergeCell ref="EXN142:EXP142"/>
    <mergeCell ref="EXQ142:EXT142"/>
    <mergeCell ref="EXV142:EXX142"/>
    <mergeCell ref="EXZ142:EYB142"/>
    <mergeCell ref="EYD142:EYF142"/>
    <mergeCell ref="EYG142:EYJ142"/>
    <mergeCell ref="EYL142:EYN142"/>
    <mergeCell ref="EYP142:EYR142"/>
    <mergeCell ref="EVZ142:EWB142"/>
    <mergeCell ref="EWD142:EWF142"/>
    <mergeCell ref="EWH142:EWJ142"/>
    <mergeCell ref="EWK142:EWN142"/>
    <mergeCell ref="EWP142:EWR142"/>
    <mergeCell ref="EWT142:EWV142"/>
    <mergeCell ref="EWX142:EWZ142"/>
    <mergeCell ref="EXA142:EXD142"/>
    <mergeCell ref="EXF142:EXH142"/>
    <mergeCell ref="EUO142:EUR142"/>
    <mergeCell ref="EUT142:EUV142"/>
    <mergeCell ref="EUX142:EUZ142"/>
    <mergeCell ref="EVB142:EVD142"/>
    <mergeCell ref="EVE142:EVH142"/>
    <mergeCell ref="EVJ142:EVL142"/>
    <mergeCell ref="EVN142:EVP142"/>
    <mergeCell ref="EVR142:EVT142"/>
    <mergeCell ref="EVU142:EVX142"/>
    <mergeCell ref="FEH142:FEJ142"/>
    <mergeCell ref="FEK142:FEN142"/>
    <mergeCell ref="FEP142:FER142"/>
    <mergeCell ref="FET142:FEV142"/>
    <mergeCell ref="FEX142:FEZ142"/>
    <mergeCell ref="FFA142:FFD142"/>
    <mergeCell ref="FFF142:FFH142"/>
    <mergeCell ref="FFJ142:FFL142"/>
    <mergeCell ref="FFN142:FFP142"/>
    <mergeCell ref="FCX142:FCZ142"/>
    <mergeCell ref="FDB142:FDD142"/>
    <mergeCell ref="FDE142:FDH142"/>
    <mergeCell ref="FDJ142:FDL142"/>
    <mergeCell ref="FDN142:FDP142"/>
    <mergeCell ref="FDR142:FDT142"/>
    <mergeCell ref="FDU142:FDX142"/>
    <mergeCell ref="FDZ142:FEB142"/>
    <mergeCell ref="FED142:FEF142"/>
    <mergeCell ref="FBN142:FBP142"/>
    <mergeCell ref="FBR142:FBT142"/>
    <mergeCell ref="FBV142:FBX142"/>
    <mergeCell ref="FBY142:FCB142"/>
    <mergeCell ref="FCD142:FCF142"/>
    <mergeCell ref="FCH142:FCJ142"/>
    <mergeCell ref="FCL142:FCN142"/>
    <mergeCell ref="FCO142:FCR142"/>
    <mergeCell ref="FCT142:FCV142"/>
    <mergeCell ref="FAC142:FAF142"/>
    <mergeCell ref="FAH142:FAJ142"/>
    <mergeCell ref="FAL142:FAN142"/>
    <mergeCell ref="FAP142:FAR142"/>
    <mergeCell ref="FAS142:FAV142"/>
    <mergeCell ref="FAX142:FAZ142"/>
    <mergeCell ref="FBB142:FBD142"/>
    <mergeCell ref="FBF142:FBH142"/>
    <mergeCell ref="FBI142:FBL142"/>
    <mergeCell ref="FJV142:FJX142"/>
    <mergeCell ref="FJY142:FKB142"/>
    <mergeCell ref="FKD142:FKF142"/>
    <mergeCell ref="FKH142:FKJ142"/>
    <mergeCell ref="FKL142:FKN142"/>
    <mergeCell ref="FKO142:FKR142"/>
    <mergeCell ref="FKT142:FKV142"/>
    <mergeCell ref="FKX142:FKZ142"/>
    <mergeCell ref="FLB142:FLD142"/>
    <mergeCell ref="FIL142:FIN142"/>
    <mergeCell ref="FIP142:FIR142"/>
    <mergeCell ref="FIS142:FIV142"/>
    <mergeCell ref="FIX142:FIZ142"/>
    <mergeCell ref="FJB142:FJD142"/>
    <mergeCell ref="FJF142:FJH142"/>
    <mergeCell ref="FJI142:FJL142"/>
    <mergeCell ref="FJN142:FJP142"/>
    <mergeCell ref="FJR142:FJT142"/>
    <mergeCell ref="FHB142:FHD142"/>
    <mergeCell ref="FHF142:FHH142"/>
    <mergeCell ref="FHJ142:FHL142"/>
    <mergeCell ref="FHM142:FHP142"/>
    <mergeCell ref="FHR142:FHT142"/>
    <mergeCell ref="FHV142:FHX142"/>
    <mergeCell ref="FHZ142:FIB142"/>
    <mergeCell ref="FIC142:FIF142"/>
    <mergeCell ref="FIH142:FIJ142"/>
    <mergeCell ref="FFQ142:FFT142"/>
    <mergeCell ref="FFV142:FFX142"/>
    <mergeCell ref="FFZ142:FGB142"/>
    <mergeCell ref="FGD142:FGF142"/>
    <mergeCell ref="FGG142:FGJ142"/>
    <mergeCell ref="FGL142:FGN142"/>
    <mergeCell ref="FGP142:FGR142"/>
    <mergeCell ref="FGT142:FGV142"/>
    <mergeCell ref="FGW142:FGZ142"/>
    <mergeCell ref="FPJ142:FPL142"/>
    <mergeCell ref="FPM142:FPP142"/>
    <mergeCell ref="FPR142:FPT142"/>
    <mergeCell ref="FPV142:FPX142"/>
    <mergeCell ref="FPZ142:FQB142"/>
    <mergeCell ref="FQC142:FQF142"/>
    <mergeCell ref="FQH142:FQJ142"/>
    <mergeCell ref="FQL142:FQN142"/>
    <mergeCell ref="FQP142:FQR142"/>
    <mergeCell ref="FNZ142:FOB142"/>
    <mergeCell ref="FOD142:FOF142"/>
    <mergeCell ref="FOG142:FOJ142"/>
    <mergeCell ref="FOL142:FON142"/>
    <mergeCell ref="FOP142:FOR142"/>
    <mergeCell ref="FOT142:FOV142"/>
    <mergeCell ref="FOW142:FOZ142"/>
    <mergeCell ref="FPB142:FPD142"/>
    <mergeCell ref="FPF142:FPH142"/>
    <mergeCell ref="FMP142:FMR142"/>
    <mergeCell ref="FMT142:FMV142"/>
    <mergeCell ref="FMX142:FMZ142"/>
    <mergeCell ref="FNA142:FND142"/>
    <mergeCell ref="FNF142:FNH142"/>
    <mergeCell ref="FNJ142:FNL142"/>
    <mergeCell ref="FNN142:FNP142"/>
    <mergeCell ref="FNQ142:FNT142"/>
    <mergeCell ref="FNV142:FNX142"/>
    <mergeCell ref="FLE142:FLH142"/>
    <mergeCell ref="FLJ142:FLL142"/>
    <mergeCell ref="FLN142:FLP142"/>
    <mergeCell ref="FLR142:FLT142"/>
    <mergeCell ref="FLU142:FLX142"/>
    <mergeCell ref="FLZ142:FMB142"/>
    <mergeCell ref="FMD142:FMF142"/>
    <mergeCell ref="FMH142:FMJ142"/>
    <mergeCell ref="FMK142:FMN142"/>
    <mergeCell ref="FUX142:FUZ142"/>
    <mergeCell ref="FVA142:FVD142"/>
    <mergeCell ref="FVF142:FVH142"/>
    <mergeCell ref="FVJ142:FVL142"/>
    <mergeCell ref="FVN142:FVP142"/>
    <mergeCell ref="FVQ142:FVT142"/>
    <mergeCell ref="FVV142:FVX142"/>
    <mergeCell ref="FVZ142:FWB142"/>
    <mergeCell ref="FWD142:FWF142"/>
    <mergeCell ref="FTN142:FTP142"/>
    <mergeCell ref="FTR142:FTT142"/>
    <mergeCell ref="FTU142:FTX142"/>
    <mergeCell ref="FTZ142:FUB142"/>
    <mergeCell ref="FUD142:FUF142"/>
    <mergeCell ref="FUH142:FUJ142"/>
    <mergeCell ref="FUK142:FUN142"/>
    <mergeCell ref="FUP142:FUR142"/>
    <mergeCell ref="FUT142:FUV142"/>
    <mergeCell ref="FSD142:FSF142"/>
    <mergeCell ref="FSH142:FSJ142"/>
    <mergeCell ref="FSL142:FSN142"/>
    <mergeCell ref="FSO142:FSR142"/>
    <mergeCell ref="FST142:FSV142"/>
    <mergeCell ref="FSX142:FSZ142"/>
    <mergeCell ref="FTB142:FTD142"/>
    <mergeCell ref="FTE142:FTH142"/>
    <mergeCell ref="FTJ142:FTL142"/>
    <mergeCell ref="FQS142:FQV142"/>
    <mergeCell ref="FQX142:FQZ142"/>
    <mergeCell ref="FRB142:FRD142"/>
    <mergeCell ref="FRF142:FRH142"/>
    <mergeCell ref="FRI142:FRL142"/>
    <mergeCell ref="FRN142:FRP142"/>
    <mergeCell ref="FRR142:FRT142"/>
    <mergeCell ref="FRV142:FRX142"/>
    <mergeCell ref="FRY142:FSB142"/>
    <mergeCell ref="GAL142:GAN142"/>
    <mergeCell ref="GAO142:GAR142"/>
    <mergeCell ref="GAT142:GAV142"/>
    <mergeCell ref="GAX142:GAZ142"/>
    <mergeCell ref="GBB142:GBD142"/>
    <mergeCell ref="GBE142:GBH142"/>
    <mergeCell ref="GBJ142:GBL142"/>
    <mergeCell ref="GBN142:GBP142"/>
    <mergeCell ref="GBR142:GBT142"/>
    <mergeCell ref="FZB142:FZD142"/>
    <mergeCell ref="FZF142:FZH142"/>
    <mergeCell ref="FZI142:FZL142"/>
    <mergeCell ref="FZN142:FZP142"/>
    <mergeCell ref="FZR142:FZT142"/>
    <mergeCell ref="FZV142:FZX142"/>
    <mergeCell ref="FZY142:GAB142"/>
    <mergeCell ref="GAD142:GAF142"/>
    <mergeCell ref="GAH142:GAJ142"/>
    <mergeCell ref="FXR142:FXT142"/>
    <mergeCell ref="FXV142:FXX142"/>
    <mergeCell ref="FXZ142:FYB142"/>
    <mergeCell ref="FYC142:FYF142"/>
    <mergeCell ref="FYH142:FYJ142"/>
    <mergeCell ref="FYL142:FYN142"/>
    <mergeCell ref="FYP142:FYR142"/>
    <mergeCell ref="FYS142:FYV142"/>
    <mergeCell ref="FYX142:FYZ142"/>
    <mergeCell ref="FWG142:FWJ142"/>
    <mergeCell ref="FWL142:FWN142"/>
    <mergeCell ref="FWP142:FWR142"/>
    <mergeCell ref="FWT142:FWV142"/>
    <mergeCell ref="FWW142:FWZ142"/>
    <mergeCell ref="FXB142:FXD142"/>
    <mergeCell ref="FXF142:FXH142"/>
    <mergeCell ref="FXJ142:FXL142"/>
    <mergeCell ref="FXM142:FXP142"/>
    <mergeCell ref="GFZ142:GGB142"/>
    <mergeCell ref="GGC142:GGF142"/>
    <mergeCell ref="GGH142:GGJ142"/>
    <mergeCell ref="GGL142:GGN142"/>
    <mergeCell ref="GGP142:GGR142"/>
    <mergeCell ref="GGS142:GGV142"/>
    <mergeCell ref="GGX142:GGZ142"/>
    <mergeCell ref="GHB142:GHD142"/>
    <mergeCell ref="GHF142:GHH142"/>
    <mergeCell ref="GEP142:GER142"/>
    <mergeCell ref="GET142:GEV142"/>
    <mergeCell ref="GEW142:GEZ142"/>
    <mergeCell ref="GFB142:GFD142"/>
    <mergeCell ref="GFF142:GFH142"/>
    <mergeCell ref="GFJ142:GFL142"/>
    <mergeCell ref="GFM142:GFP142"/>
    <mergeCell ref="GFR142:GFT142"/>
    <mergeCell ref="GFV142:GFX142"/>
    <mergeCell ref="GDF142:GDH142"/>
    <mergeCell ref="GDJ142:GDL142"/>
    <mergeCell ref="GDN142:GDP142"/>
    <mergeCell ref="GDQ142:GDT142"/>
    <mergeCell ref="GDV142:GDX142"/>
    <mergeCell ref="GDZ142:GEB142"/>
    <mergeCell ref="GED142:GEF142"/>
    <mergeCell ref="GEG142:GEJ142"/>
    <mergeCell ref="GEL142:GEN142"/>
    <mergeCell ref="GBU142:GBX142"/>
    <mergeCell ref="GBZ142:GCB142"/>
    <mergeCell ref="GCD142:GCF142"/>
    <mergeCell ref="GCH142:GCJ142"/>
    <mergeCell ref="GCK142:GCN142"/>
    <mergeCell ref="GCP142:GCR142"/>
    <mergeCell ref="GCT142:GCV142"/>
    <mergeCell ref="GCX142:GCZ142"/>
    <mergeCell ref="GDA142:GDD142"/>
    <mergeCell ref="GLN142:GLP142"/>
    <mergeCell ref="GLQ142:GLT142"/>
    <mergeCell ref="GLV142:GLX142"/>
    <mergeCell ref="GLZ142:GMB142"/>
    <mergeCell ref="GMD142:GMF142"/>
    <mergeCell ref="GMG142:GMJ142"/>
    <mergeCell ref="GML142:GMN142"/>
    <mergeCell ref="GMP142:GMR142"/>
    <mergeCell ref="GMT142:GMV142"/>
    <mergeCell ref="GKD142:GKF142"/>
    <mergeCell ref="GKH142:GKJ142"/>
    <mergeCell ref="GKK142:GKN142"/>
    <mergeCell ref="GKP142:GKR142"/>
    <mergeCell ref="GKT142:GKV142"/>
    <mergeCell ref="GKX142:GKZ142"/>
    <mergeCell ref="GLA142:GLD142"/>
    <mergeCell ref="GLF142:GLH142"/>
    <mergeCell ref="GLJ142:GLL142"/>
    <mergeCell ref="GIT142:GIV142"/>
    <mergeCell ref="GIX142:GIZ142"/>
    <mergeCell ref="GJB142:GJD142"/>
    <mergeCell ref="GJE142:GJH142"/>
    <mergeCell ref="GJJ142:GJL142"/>
    <mergeCell ref="GJN142:GJP142"/>
    <mergeCell ref="GJR142:GJT142"/>
    <mergeCell ref="GJU142:GJX142"/>
    <mergeCell ref="GJZ142:GKB142"/>
    <mergeCell ref="GHI142:GHL142"/>
    <mergeCell ref="GHN142:GHP142"/>
    <mergeCell ref="GHR142:GHT142"/>
    <mergeCell ref="GHV142:GHX142"/>
    <mergeCell ref="GHY142:GIB142"/>
    <mergeCell ref="GID142:GIF142"/>
    <mergeCell ref="GIH142:GIJ142"/>
    <mergeCell ref="GIL142:GIN142"/>
    <mergeCell ref="GIO142:GIR142"/>
    <mergeCell ref="GRB142:GRD142"/>
    <mergeCell ref="GRE142:GRH142"/>
    <mergeCell ref="GRJ142:GRL142"/>
    <mergeCell ref="GRN142:GRP142"/>
    <mergeCell ref="GRR142:GRT142"/>
    <mergeCell ref="GRU142:GRX142"/>
    <mergeCell ref="GRZ142:GSB142"/>
    <mergeCell ref="GSD142:GSF142"/>
    <mergeCell ref="GSH142:GSJ142"/>
    <mergeCell ref="GPR142:GPT142"/>
    <mergeCell ref="GPV142:GPX142"/>
    <mergeCell ref="GPY142:GQB142"/>
    <mergeCell ref="GQD142:GQF142"/>
    <mergeCell ref="GQH142:GQJ142"/>
    <mergeCell ref="GQL142:GQN142"/>
    <mergeCell ref="GQO142:GQR142"/>
    <mergeCell ref="GQT142:GQV142"/>
    <mergeCell ref="GQX142:GQZ142"/>
    <mergeCell ref="GOH142:GOJ142"/>
    <mergeCell ref="GOL142:GON142"/>
    <mergeCell ref="GOP142:GOR142"/>
    <mergeCell ref="GOS142:GOV142"/>
    <mergeCell ref="GOX142:GOZ142"/>
    <mergeCell ref="GPB142:GPD142"/>
    <mergeCell ref="GPF142:GPH142"/>
    <mergeCell ref="GPI142:GPL142"/>
    <mergeCell ref="GPN142:GPP142"/>
    <mergeCell ref="GMW142:GMZ142"/>
    <mergeCell ref="GNB142:GND142"/>
    <mergeCell ref="GNF142:GNH142"/>
    <mergeCell ref="GNJ142:GNL142"/>
    <mergeCell ref="GNM142:GNP142"/>
    <mergeCell ref="GNR142:GNT142"/>
    <mergeCell ref="GNV142:GNX142"/>
    <mergeCell ref="GNZ142:GOB142"/>
    <mergeCell ref="GOC142:GOF142"/>
    <mergeCell ref="GWP142:GWR142"/>
    <mergeCell ref="GWS142:GWV142"/>
    <mergeCell ref="GWX142:GWZ142"/>
    <mergeCell ref="GXB142:GXD142"/>
    <mergeCell ref="GXF142:GXH142"/>
    <mergeCell ref="GXI142:GXL142"/>
    <mergeCell ref="GXN142:GXP142"/>
    <mergeCell ref="GXR142:GXT142"/>
    <mergeCell ref="GXV142:GXX142"/>
    <mergeCell ref="GVF142:GVH142"/>
    <mergeCell ref="GVJ142:GVL142"/>
    <mergeCell ref="GVM142:GVP142"/>
    <mergeCell ref="GVR142:GVT142"/>
    <mergeCell ref="GVV142:GVX142"/>
    <mergeCell ref="GVZ142:GWB142"/>
    <mergeCell ref="GWC142:GWF142"/>
    <mergeCell ref="GWH142:GWJ142"/>
    <mergeCell ref="GWL142:GWN142"/>
    <mergeCell ref="GTV142:GTX142"/>
    <mergeCell ref="GTZ142:GUB142"/>
    <mergeCell ref="GUD142:GUF142"/>
    <mergeCell ref="GUG142:GUJ142"/>
    <mergeCell ref="GUL142:GUN142"/>
    <mergeCell ref="GUP142:GUR142"/>
    <mergeCell ref="GUT142:GUV142"/>
    <mergeCell ref="GUW142:GUZ142"/>
    <mergeCell ref="GVB142:GVD142"/>
    <mergeCell ref="GSK142:GSN142"/>
    <mergeCell ref="GSP142:GSR142"/>
    <mergeCell ref="GST142:GSV142"/>
    <mergeCell ref="GSX142:GSZ142"/>
    <mergeCell ref="GTA142:GTD142"/>
    <mergeCell ref="GTF142:GTH142"/>
    <mergeCell ref="GTJ142:GTL142"/>
    <mergeCell ref="GTN142:GTP142"/>
    <mergeCell ref="GTQ142:GTT142"/>
    <mergeCell ref="HCD142:HCF142"/>
    <mergeCell ref="HCG142:HCJ142"/>
    <mergeCell ref="HCL142:HCN142"/>
    <mergeCell ref="HCP142:HCR142"/>
    <mergeCell ref="HCT142:HCV142"/>
    <mergeCell ref="HCW142:HCZ142"/>
    <mergeCell ref="HDB142:HDD142"/>
    <mergeCell ref="HDF142:HDH142"/>
    <mergeCell ref="HDJ142:HDL142"/>
    <mergeCell ref="HAT142:HAV142"/>
    <mergeCell ref="HAX142:HAZ142"/>
    <mergeCell ref="HBA142:HBD142"/>
    <mergeCell ref="HBF142:HBH142"/>
    <mergeCell ref="HBJ142:HBL142"/>
    <mergeCell ref="HBN142:HBP142"/>
    <mergeCell ref="HBQ142:HBT142"/>
    <mergeCell ref="HBV142:HBX142"/>
    <mergeCell ref="HBZ142:HCB142"/>
    <mergeCell ref="GZJ142:GZL142"/>
    <mergeCell ref="GZN142:GZP142"/>
    <mergeCell ref="GZR142:GZT142"/>
    <mergeCell ref="GZU142:GZX142"/>
    <mergeCell ref="GZZ142:HAB142"/>
    <mergeCell ref="HAD142:HAF142"/>
    <mergeCell ref="HAH142:HAJ142"/>
    <mergeCell ref="HAK142:HAN142"/>
    <mergeCell ref="HAP142:HAR142"/>
    <mergeCell ref="GXY142:GYB142"/>
    <mergeCell ref="GYD142:GYF142"/>
    <mergeCell ref="GYH142:GYJ142"/>
    <mergeCell ref="GYL142:GYN142"/>
    <mergeCell ref="GYO142:GYR142"/>
    <mergeCell ref="GYT142:GYV142"/>
    <mergeCell ref="GYX142:GYZ142"/>
    <mergeCell ref="GZB142:GZD142"/>
    <mergeCell ref="GZE142:GZH142"/>
    <mergeCell ref="HHR142:HHT142"/>
    <mergeCell ref="HHU142:HHX142"/>
    <mergeCell ref="HHZ142:HIB142"/>
    <mergeCell ref="HID142:HIF142"/>
    <mergeCell ref="HIH142:HIJ142"/>
    <mergeCell ref="HIK142:HIN142"/>
    <mergeCell ref="HIP142:HIR142"/>
    <mergeCell ref="HIT142:HIV142"/>
    <mergeCell ref="HIX142:HIZ142"/>
    <mergeCell ref="HGH142:HGJ142"/>
    <mergeCell ref="HGL142:HGN142"/>
    <mergeCell ref="HGO142:HGR142"/>
    <mergeCell ref="HGT142:HGV142"/>
    <mergeCell ref="HGX142:HGZ142"/>
    <mergeCell ref="HHB142:HHD142"/>
    <mergeCell ref="HHE142:HHH142"/>
    <mergeCell ref="HHJ142:HHL142"/>
    <mergeCell ref="HHN142:HHP142"/>
    <mergeCell ref="HEX142:HEZ142"/>
    <mergeCell ref="HFB142:HFD142"/>
    <mergeCell ref="HFF142:HFH142"/>
    <mergeCell ref="HFI142:HFL142"/>
    <mergeCell ref="HFN142:HFP142"/>
    <mergeCell ref="HFR142:HFT142"/>
    <mergeCell ref="HFV142:HFX142"/>
    <mergeCell ref="HFY142:HGB142"/>
    <mergeCell ref="HGD142:HGF142"/>
    <mergeCell ref="HDM142:HDP142"/>
    <mergeCell ref="HDR142:HDT142"/>
    <mergeCell ref="HDV142:HDX142"/>
    <mergeCell ref="HDZ142:HEB142"/>
    <mergeCell ref="HEC142:HEF142"/>
    <mergeCell ref="HEH142:HEJ142"/>
    <mergeCell ref="HEL142:HEN142"/>
    <mergeCell ref="HEP142:HER142"/>
    <mergeCell ref="HES142:HEV142"/>
    <mergeCell ref="HNF142:HNH142"/>
    <mergeCell ref="HNI142:HNL142"/>
    <mergeCell ref="HNN142:HNP142"/>
    <mergeCell ref="HNR142:HNT142"/>
    <mergeCell ref="HNV142:HNX142"/>
    <mergeCell ref="HNY142:HOB142"/>
    <mergeCell ref="HOD142:HOF142"/>
    <mergeCell ref="HOH142:HOJ142"/>
    <mergeCell ref="HOL142:HON142"/>
    <mergeCell ref="HLV142:HLX142"/>
    <mergeCell ref="HLZ142:HMB142"/>
    <mergeCell ref="HMC142:HMF142"/>
    <mergeCell ref="HMH142:HMJ142"/>
    <mergeCell ref="HML142:HMN142"/>
    <mergeCell ref="HMP142:HMR142"/>
    <mergeCell ref="HMS142:HMV142"/>
    <mergeCell ref="HMX142:HMZ142"/>
    <mergeCell ref="HNB142:HND142"/>
    <mergeCell ref="HKL142:HKN142"/>
    <mergeCell ref="HKP142:HKR142"/>
    <mergeCell ref="HKT142:HKV142"/>
    <mergeCell ref="HKW142:HKZ142"/>
    <mergeCell ref="HLB142:HLD142"/>
    <mergeCell ref="HLF142:HLH142"/>
    <mergeCell ref="HLJ142:HLL142"/>
    <mergeCell ref="HLM142:HLP142"/>
    <mergeCell ref="HLR142:HLT142"/>
    <mergeCell ref="HJA142:HJD142"/>
    <mergeCell ref="HJF142:HJH142"/>
    <mergeCell ref="HJJ142:HJL142"/>
    <mergeCell ref="HJN142:HJP142"/>
    <mergeCell ref="HJQ142:HJT142"/>
    <mergeCell ref="HJV142:HJX142"/>
    <mergeCell ref="HJZ142:HKB142"/>
    <mergeCell ref="HKD142:HKF142"/>
    <mergeCell ref="HKG142:HKJ142"/>
    <mergeCell ref="HST142:HSV142"/>
    <mergeCell ref="HSW142:HSZ142"/>
    <mergeCell ref="HTB142:HTD142"/>
    <mergeCell ref="HTF142:HTH142"/>
    <mergeCell ref="HTJ142:HTL142"/>
    <mergeCell ref="HTM142:HTP142"/>
    <mergeCell ref="HTR142:HTT142"/>
    <mergeCell ref="HTV142:HTX142"/>
    <mergeCell ref="HTZ142:HUB142"/>
    <mergeCell ref="HRJ142:HRL142"/>
    <mergeCell ref="HRN142:HRP142"/>
    <mergeCell ref="HRQ142:HRT142"/>
    <mergeCell ref="HRV142:HRX142"/>
    <mergeCell ref="HRZ142:HSB142"/>
    <mergeCell ref="HSD142:HSF142"/>
    <mergeCell ref="HSG142:HSJ142"/>
    <mergeCell ref="HSL142:HSN142"/>
    <mergeCell ref="HSP142:HSR142"/>
    <mergeCell ref="HPZ142:HQB142"/>
    <mergeCell ref="HQD142:HQF142"/>
    <mergeCell ref="HQH142:HQJ142"/>
    <mergeCell ref="HQK142:HQN142"/>
    <mergeCell ref="HQP142:HQR142"/>
    <mergeCell ref="HQT142:HQV142"/>
    <mergeCell ref="HQX142:HQZ142"/>
    <mergeCell ref="HRA142:HRD142"/>
    <mergeCell ref="HRF142:HRH142"/>
    <mergeCell ref="HOO142:HOR142"/>
    <mergeCell ref="HOT142:HOV142"/>
    <mergeCell ref="HOX142:HOZ142"/>
    <mergeCell ref="HPB142:HPD142"/>
    <mergeCell ref="HPE142:HPH142"/>
    <mergeCell ref="HPJ142:HPL142"/>
    <mergeCell ref="HPN142:HPP142"/>
    <mergeCell ref="HPR142:HPT142"/>
    <mergeCell ref="HPU142:HPX142"/>
    <mergeCell ref="HYH142:HYJ142"/>
    <mergeCell ref="HYK142:HYN142"/>
    <mergeCell ref="HYP142:HYR142"/>
    <mergeCell ref="HYT142:HYV142"/>
    <mergeCell ref="HYX142:HYZ142"/>
    <mergeCell ref="HZA142:HZD142"/>
    <mergeCell ref="HZF142:HZH142"/>
    <mergeCell ref="HZJ142:HZL142"/>
    <mergeCell ref="HZN142:HZP142"/>
    <mergeCell ref="HWX142:HWZ142"/>
    <mergeCell ref="HXB142:HXD142"/>
    <mergeCell ref="HXE142:HXH142"/>
    <mergeCell ref="HXJ142:HXL142"/>
    <mergeCell ref="HXN142:HXP142"/>
    <mergeCell ref="HXR142:HXT142"/>
    <mergeCell ref="HXU142:HXX142"/>
    <mergeCell ref="HXZ142:HYB142"/>
    <mergeCell ref="HYD142:HYF142"/>
    <mergeCell ref="HVN142:HVP142"/>
    <mergeCell ref="HVR142:HVT142"/>
    <mergeCell ref="HVV142:HVX142"/>
    <mergeCell ref="HVY142:HWB142"/>
    <mergeCell ref="HWD142:HWF142"/>
    <mergeCell ref="HWH142:HWJ142"/>
    <mergeCell ref="HWL142:HWN142"/>
    <mergeCell ref="HWO142:HWR142"/>
    <mergeCell ref="HWT142:HWV142"/>
    <mergeCell ref="HUC142:HUF142"/>
    <mergeCell ref="HUH142:HUJ142"/>
    <mergeCell ref="HUL142:HUN142"/>
    <mergeCell ref="HUP142:HUR142"/>
    <mergeCell ref="HUS142:HUV142"/>
    <mergeCell ref="HUX142:HUZ142"/>
    <mergeCell ref="HVB142:HVD142"/>
    <mergeCell ref="HVF142:HVH142"/>
    <mergeCell ref="HVI142:HVL142"/>
    <mergeCell ref="IDV142:IDX142"/>
    <mergeCell ref="IDY142:IEB142"/>
    <mergeCell ref="IED142:IEF142"/>
    <mergeCell ref="IEH142:IEJ142"/>
    <mergeCell ref="IEL142:IEN142"/>
    <mergeCell ref="IEO142:IER142"/>
    <mergeCell ref="IET142:IEV142"/>
    <mergeCell ref="IEX142:IEZ142"/>
    <mergeCell ref="IFB142:IFD142"/>
    <mergeCell ref="ICL142:ICN142"/>
    <mergeCell ref="ICP142:ICR142"/>
    <mergeCell ref="ICS142:ICV142"/>
    <mergeCell ref="ICX142:ICZ142"/>
    <mergeCell ref="IDB142:IDD142"/>
    <mergeCell ref="IDF142:IDH142"/>
    <mergeCell ref="IDI142:IDL142"/>
    <mergeCell ref="IDN142:IDP142"/>
    <mergeCell ref="IDR142:IDT142"/>
    <mergeCell ref="IBB142:IBD142"/>
    <mergeCell ref="IBF142:IBH142"/>
    <mergeCell ref="IBJ142:IBL142"/>
    <mergeCell ref="IBM142:IBP142"/>
    <mergeCell ref="IBR142:IBT142"/>
    <mergeCell ref="IBV142:IBX142"/>
    <mergeCell ref="IBZ142:ICB142"/>
    <mergeCell ref="ICC142:ICF142"/>
    <mergeCell ref="ICH142:ICJ142"/>
    <mergeCell ref="HZQ142:HZT142"/>
    <mergeCell ref="HZV142:HZX142"/>
    <mergeCell ref="HZZ142:IAB142"/>
    <mergeCell ref="IAD142:IAF142"/>
    <mergeCell ref="IAG142:IAJ142"/>
    <mergeCell ref="IAL142:IAN142"/>
    <mergeCell ref="IAP142:IAR142"/>
    <mergeCell ref="IAT142:IAV142"/>
    <mergeCell ref="IAW142:IAZ142"/>
    <mergeCell ref="IJJ142:IJL142"/>
    <mergeCell ref="IJM142:IJP142"/>
    <mergeCell ref="IJR142:IJT142"/>
    <mergeCell ref="IJV142:IJX142"/>
    <mergeCell ref="IJZ142:IKB142"/>
    <mergeCell ref="IKC142:IKF142"/>
    <mergeCell ref="IKH142:IKJ142"/>
    <mergeCell ref="IKL142:IKN142"/>
    <mergeCell ref="IKP142:IKR142"/>
    <mergeCell ref="IHZ142:IIB142"/>
    <mergeCell ref="IID142:IIF142"/>
    <mergeCell ref="IIG142:IIJ142"/>
    <mergeCell ref="IIL142:IIN142"/>
    <mergeCell ref="IIP142:IIR142"/>
    <mergeCell ref="IIT142:IIV142"/>
    <mergeCell ref="IIW142:IIZ142"/>
    <mergeCell ref="IJB142:IJD142"/>
    <mergeCell ref="IJF142:IJH142"/>
    <mergeCell ref="IGP142:IGR142"/>
    <mergeCell ref="IGT142:IGV142"/>
    <mergeCell ref="IGX142:IGZ142"/>
    <mergeCell ref="IHA142:IHD142"/>
    <mergeCell ref="IHF142:IHH142"/>
    <mergeCell ref="IHJ142:IHL142"/>
    <mergeCell ref="IHN142:IHP142"/>
    <mergeCell ref="IHQ142:IHT142"/>
    <mergeCell ref="IHV142:IHX142"/>
    <mergeCell ref="IFE142:IFH142"/>
    <mergeCell ref="IFJ142:IFL142"/>
    <mergeCell ref="IFN142:IFP142"/>
    <mergeCell ref="IFR142:IFT142"/>
    <mergeCell ref="IFU142:IFX142"/>
    <mergeCell ref="IFZ142:IGB142"/>
    <mergeCell ref="IGD142:IGF142"/>
    <mergeCell ref="IGH142:IGJ142"/>
    <mergeCell ref="IGK142:IGN142"/>
    <mergeCell ref="IOX142:IOZ142"/>
    <mergeCell ref="IPA142:IPD142"/>
    <mergeCell ref="IPF142:IPH142"/>
    <mergeCell ref="IPJ142:IPL142"/>
    <mergeCell ref="IPN142:IPP142"/>
    <mergeCell ref="IPQ142:IPT142"/>
    <mergeCell ref="IPV142:IPX142"/>
    <mergeCell ref="IPZ142:IQB142"/>
    <mergeCell ref="IQD142:IQF142"/>
    <mergeCell ref="INN142:INP142"/>
    <mergeCell ref="INR142:INT142"/>
    <mergeCell ref="INU142:INX142"/>
    <mergeCell ref="INZ142:IOB142"/>
    <mergeCell ref="IOD142:IOF142"/>
    <mergeCell ref="IOH142:IOJ142"/>
    <mergeCell ref="IOK142:ION142"/>
    <mergeCell ref="IOP142:IOR142"/>
    <mergeCell ref="IOT142:IOV142"/>
    <mergeCell ref="IMD142:IMF142"/>
    <mergeCell ref="IMH142:IMJ142"/>
    <mergeCell ref="IML142:IMN142"/>
    <mergeCell ref="IMO142:IMR142"/>
    <mergeCell ref="IMT142:IMV142"/>
    <mergeCell ref="IMX142:IMZ142"/>
    <mergeCell ref="INB142:IND142"/>
    <mergeCell ref="INE142:INH142"/>
    <mergeCell ref="INJ142:INL142"/>
    <mergeCell ref="IKS142:IKV142"/>
    <mergeCell ref="IKX142:IKZ142"/>
    <mergeCell ref="ILB142:ILD142"/>
    <mergeCell ref="ILF142:ILH142"/>
    <mergeCell ref="ILI142:ILL142"/>
    <mergeCell ref="ILN142:ILP142"/>
    <mergeCell ref="ILR142:ILT142"/>
    <mergeCell ref="ILV142:ILX142"/>
    <mergeCell ref="ILY142:IMB142"/>
    <mergeCell ref="IUL142:IUN142"/>
    <mergeCell ref="IUO142:IUR142"/>
    <mergeCell ref="IUT142:IUV142"/>
    <mergeCell ref="IUX142:IUZ142"/>
    <mergeCell ref="IVB142:IVD142"/>
    <mergeCell ref="IVE142:IVH142"/>
    <mergeCell ref="IVJ142:IVL142"/>
    <mergeCell ref="IVN142:IVP142"/>
    <mergeCell ref="IVR142:IVT142"/>
    <mergeCell ref="ITB142:ITD142"/>
    <mergeCell ref="ITF142:ITH142"/>
    <mergeCell ref="ITI142:ITL142"/>
    <mergeCell ref="ITN142:ITP142"/>
    <mergeCell ref="ITR142:ITT142"/>
    <mergeCell ref="ITV142:ITX142"/>
    <mergeCell ref="ITY142:IUB142"/>
    <mergeCell ref="IUD142:IUF142"/>
    <mergeCell ref="IUH142:IUJ142"/>
    <mergeCell ref="IRR142:IRT142"/>
    <mergeCell ref="IRV142:IRX142"/>
    <mergeCell ref="IRZ142:ISB142"/>
    <mergeCell ref="ISC142:ISF142"/>
    <mergeCell ref="ISH142:ISJ142"/>
    <mergeCell ref="ISL142:ISN142"/>
    <mergeCell ref="ISP142:ISR142"/>
    <mergeCell ref="ISS142:ISV142"/>
    <mergeCell ref="ISX142:ISZ142"/>
    <mergeCell ref="IQG142:IQJ142"/>
    <mergeCell ref="IQL142:IQN142"/>
    <mergeCell ref="IQP142:IQR142"/>
    <mergeCell ref="IQT142:IQV142"/>
    <mergeCell ref="IQW142:IQZ142"/>
    <mergeCell ref="IRB142:IRD142"/>
    <mergeCell ref="IRF142:IRH142"/>
    <mergeCell ref="IRJ142:IRL142"/>
    <mergeCell ref="IRM142:IRP142"/>
    <mergeCell ref="IZZ142:JAB142"/>
    <mergeCell ref="JAC142:JAF142"/>
    <mergeCell ref="JAH142:JAJ142"/>
    <mergeCell ref="JAL142:JAN142"/>
    <mergeCell ref="JAP142:JAR142"/>
    <mergeCell ref="JAS142:JAV142"/>
    <mergeCell ref="JAX142:JAZ142"/>
    <mergeCell ref="JBB142:JBD142"/>
    <mergeCell ref="JBF142:JBH142"/>
    <mergeCell ref="IYP142:IYR142"/>
    <mergeCell ref="IYT142:IYV142"/>
    <mergeCell ref="IYW142:IYZ142"/>
    <mergeCell ref="IZB142:IZD142"/>
    <mergeCell ref="IZF142:IZH142"/>
    <mergeCell ref="IZJ142:IZL142"/>
    <mergeCell ref="IZM142:IZP142"/>
    <mergeCell ref="IZR142:IZT142"/>
    <mergeCell ref="IZV142:IZX142"/>
    <mergeCell ref="IXF142:IXH142"/>
    <mergeCell ref="IXJ142:IXL142"/>
    <mergeCell ref="IXN142:IXP142"/>
    <mergeCell ref="IXQ142:IXT142"/>
    <mergeCell ref="IXV142:IXX142"/>
    <mergeCell ref="IXZ142:IYB142"/>
    <mergeCell ref="IYD142:IYF142"/>
    <mergeCell ref="IYG142:IYJ142"/>
    <mergeCell ref="IYL142:IYN142"/>
    <mergeCell ref="IVU142:IVX142"/>
    <mergeCell ref="IVZ142:IWB142"/>
    <mergeCell ref="IWD142:IWF142"/>
    <mergeCell ref="IWH142:IWJ142"/>
    <mergeCell ref="IWK142:IWN142"/>
    <mergeCell ref="IWP142:IWR142"/>
    <mergeCell ref="IWT142:IWV142"/>
    <mergeCell ref="IWX142:IWZ142"/>
    <mergeCell ref="IXA142:IXD142"/>
    <mergeCell ref="JFN142:JFP142"/>
    <mergeCell ref="JFQ142:JFT142"/>
    <mergeCell ref="JFV142:JFX142"/>
    <mergeCell ref="JFZ142:JGB142"/>
    <mergeCell ref="JGD142:JGF142"/>
    <mergeCell ref="JGG142:JGJ142"/>
    <mergeCell ref="JGL142:JGN142"/>
    <mergeCell ref="JGP142:JGR142"/>
    <mergeCell ref="JGT142:JGV142"/>
    <mergeCell ref="JED142:JEF142"/>
    <mergeCell ref="JEH142:JEJ142"/>
    <mergeCell ref="JEK142:JEN142"/>
    <mergeCell ref="JEP142:JER142"/>
    <mergeCell ref="JET142:JEV142"/>
    <mergeCell ref="JEX142:JEZ142"/>
    <mergeCell ref="JFA142:JFD142"/>
    <mergeCell ref="JFF142:JFH142"/>
    <mergeCell ref="JFJ142:JFL142"/>
    <mergeCell ref="JCT142:JCV142"/>
    <mergeCell ref="JCX142:JCZ142"/>
    <mergeCell ref="JDB142:JDD142"/>
    <mergeCell ref="JDE142:JDH142"/>
    <mergeCell ref="JDJ142:JDL142"/>
    <mergeCell ref="JDN142:JDP142"/>
    <mergeCell ref="JDR142:JDT142"/>
    <mergeCell ref="JDU142:JDX142"/>
    <mergeCell ref="JDZ142:JEB142"/>
    <mergeCell ref="JBI142:JBL142"/>
    <mergeCell ref="JBN142:JBP142"/>
    <mergeCell ref="JBR142:JBT142"/>
    <mergeCell ref="JBV142:JBX142"/>
    <mergeCell ref="JBY142:JCB142"/>
    <mergeCell ref="JCD142:JCF142"/>
    <mergeCell ref="JCH142:JCJ142"/>
    <mergeCell ref="JCL142:JCN142"/>
    <mergeCell ref="JCO142:JCR142"/>
    <mergeCell ref="JLB142:JLD142"/>
    <mergeCell ref="JLE142:JLH142"/>
    <mergeCell ref="JLJ142:JLL142"/>
    <mergeCell ref="JLN142:JLP142"/>
    <mergeCell ref="JLR142:JLT142"/>
    <mergeCell ref="JLU142:JLX142"/>
    <mergeCell ref="JLZ142:JMB142"/>
    <mergeCell ref="JMD142:JMF142"/>
    <mergeCell ref="JMH142:JMJ142"/>
    <mergeCell ref="JJR142:JJT142"/>
    <mergeCell ref="JJV142:JJX142"/>
    <mergeCell ref="JJY142:JKB142"/>
    <mergeCell ref="JKD142:JKF142"/>
    <mergeCell ref="JKH142:JKJ142"/>
    <mergeCell ref="JKL142:JKN142"/>
    <mergeCell ref="JKO142:JKR142"/>
    <mergeCell ref="JKT142:JKV142"/>
    <mergeCell ref="JKX142:JKZ142"/>
    <mergeCell ref="JIH142:JIJ142"/>
    <mergeCell ref="JIL142:JIN142"/>
    <mergeCell ref="JIP142:JIR142"/>
    <mergeCell ref="JIS142:JIV142"/>
    <mergeCell ref="JIX142:JIZ142"/>
    <mergeCell ref="JJB142:JJD142"/>
    <mergeCell ref="JJF142:JJH142"/>
    <mergeCell ref="JJI142:JJL142"/>
    <mergeCell ref="JJN142:JJP142"/>
    <mergeCell ref="JGW142:JGZ142"/>
    <mergeCell ref="JHB142:JHD142"/>
    <mergeCell ref="JHF142:JHH142"/>
    <mergeCell ref="JHJ142:JHL142"/>
    <mergeCell ref="JHM142:JHP142"/>
    <mergeCell ref="JHR142:JHT142"/>
    <mergeCell ref="JHV142:JHX142"/>
    <mergeCell ref="JHZ142:JIB142"/>
    <mergeCell ref="JIC142:JIF142"/>
    <mergeCell ref="JQP142:JQR142"/>
    <mergeCell ref="JQS142:JQV142"/>
    <mergeCell ref="JQX142:JQZ142"/>
    <mergeCell ref="JRB142:JRD142"/>
    <mergeCell ref="JRF142:JRH142"/>
    <mergeCell ref="JRI142:JRL142"/>
    <mergeCell ref="JRN142:JRP142"/>
    <mergeCell ref="JRR142:JRT142"/>
    <mergeCell ref="JRV142:JRX142"/>
    <mergeCell ref="JPF142:JPH142"/>
    <mergeCell ref="JPJ142:JPL142"/>
    <mergeCell ref="JPM142:JPP142"/>
    <mergeCell ref="JPR142:JPT142"/>
    <mergeCell ref="JPV142:JPX142"/>
    <mergeCell ref="JPZ142:JQB142"/>
    <mergeCell ref="JQC142:JQF142"/>
    <mergeCell ref="JQH142:JQJ142"/>
    <mergeCell ref="JQL142:JQN142"/>
    <mergeCell ref="JNV142:JNX142"/>
    <mergeCell ref="JNZ142:JOB142"/>
    <mergeCell ref="JOD142:JOF142"/>
    <mergeCell ref="JOG142:JOJ142"/>
    <mergeCell ref="JOL142:JON142"/>
    <mergeCell ref="JOP142:JOR142"/>
    <mergeCell ref="JOT142:JOV142"/>
    <mergeCell ref="JOW142:JOZ142"/>
    <mergeCell ref="JPB142:JPD142"/>
    <mergeCell ref="JMK142:JMN142"/>
    <mergeCell ref="JMP142:JMR142"/>
    <mergeCell ref="JMT142:JMV142"/>
    <mergeCell ref="JMX142:JMZ142"/>
    <mergeCell ref="JNA142:JND142"/>
    <mergeCell ref="JNF142:JNH142"/>
    <mergeCell ref="JNJ142:JNL142"/>
    <mergeCell ref="JNN142:JNP142"/>
    <mergeCell ref="JNQ142:JNT142"/>
    <mergeCell ref="JWD142:JWF142"/>
    <mergeCell ref="JWG142:JWJ142"/>
    <mergeCell ref="JWL142:JWN142"/>
    <mergeCell ref="JWP142:JWR142"/>
    <mergeCell ref="JWT142:JWV142"/>
    <mergeCell ref="JWW142:JWZ142"/>
    <mergeCell ref="JXB142:JXD142"/>
    <mergeCell ref="JXF142:JXH142"/>
    <mergeCell ref="JXJ142:JXL142"/>
    <mergeCell ref="JUT142:JUV142"/>
    <mergeCell ref="JUX142:JUZ142"/>
    <mergeCell ref="JVA142:JVD142"/>
    <mergeCell ref="JVF142:JVH142"/>
    <mergeCell ref="JVJ142:JVL142"/>
    <mergeCell ref="JVN142:JVP142"/>
    <mergeCell ref="JVQ142:JVT142"/>
    <mergeCell ref="JVV142:JVX142"/>
    <mergeCell ref="JVZ142:JWB142"/>
    <mergeCell ref="JTJ142:JTL142"/>
    <mergeCell ref="JTN142:JTP142"/>
    <mergeCell ref="JTR142:JTT142"/>
    <mergeCell ref="JTU142:JTX142"/>
    <mergeCell ref="JTZ142:JUB142"/>
    <mergeCell ref="JUD142:JUF142"/>
    <mergeCell ref="JUH142:JUJ142"/>
    <mergeCell ref="JUK142:JUN142"/>
    <mergeCell ref="JUP142:JUR142"/>
    <mergeCell ref="JRY142:JSB142"/>
    <mergeCell ref="JSD142:JSF142"/>
    <mergeCell ref="JSH142:JSJ142"/>
    <mergeCell ref="JSL142:JSN142"/>
    <mergeCell ref="JSO142:JSR142"/>
    <mergeCell ref="JST142:JSV142"/>
    <mergeCell ref="JSX142:JSZ142"/>
    <mergeCell ref="JTB142:JTD142"/>
    <mergeCell ref="JTE142:JTH142"/>
    <mergeCell ref="KBR142:KBT142"/>
    <mergeCell ref="KBU142:KBX142"/>
    <mergeCell ref="KBZ142:KCB142"/>
    <mergeCell ref="KCD142:KCF142"/>
    <mergeCell ref="KCH142:KCJ142"/>
    <mergeCell ref="KCK142:KCN142"/>
    <mergeCell ref="KCP142:KCR142"/>
    <mergeCell ref="KCT142:KCV142"/>
    <mergeCell ref="KCX142:KCZ142"/>
    <mergeCell ref="KAH142:KAJ142"/>
    <mergeCell ref="KAL142:KAN142"/>
    <mergeCell ref="KAO142:KAR142"/>
    <mergeCell ref="KAT142:KAV142"/>
    <mergeCell ref="KAX142:KAZ142"/>
    <mergeCell ref="KBB142:KBD142"/>
    <mergeCell ref="KBE142:KBH142"/>
    <mergeCell ref="KBJ142:KBL142"/>
    <mergeCell ref="KBN142:KBP142"/>
    <mergeCell ref="JYX142:JYZ142"/>
    <mergeCell ref="JZB142:JZD142"/>
    <mergeCell ref="JZF142:JZH142"/>
    <mergeCell ref="JZI142:JZL142"/>
    <mergeCell ref="JZN142:JZP142"/>
    <mergeCell ref="JZR142:JZT142"/>
    <mergeCell ref="JZV142:JZX142"/>
    <mergeCell ref="JZY142:KAB142"/>
    <mergeCell ref="KAD142:KAF142"/>
    <mergeCell ref="JXM142:JXP142"/>
    <mergeCell ref="JXR142:JXT142"/>
    <mergeCell ref="JXV142:JXX142"/>
    <mergeCell ref="JXZ142:JYB142"/>
    <mergeCell ref="JYC142:JYF142"/>
    <mergeCell ref="JYH142:JYJ142"/>
    <mergeCell ref="JYL142:JYN142"/>
    <mergeCell ref="JYP142:JYR142"/>
    <mergeCell ref="JYS142:JYV142"/>
    <mergeCell ref="KHF142:KHH142"/>
    <mergeCell ref="KHI142:KHL142"/>
    <mergeCell ref="KHN142:KHP142"/>
    <mergeCell ref="KHR142:KHT142"/>
    <mergeCell ref="KHV142:KHX142"/>
    <mergeCell ref="KHY142:KIB142"/>
    <mergeCell ref="KID142:KIF142"/>
    <mergeCell ref="KIH142:KIJ142"/>
    <mergeCell ref="KIL142:KIN142"/>
    <mergeCell ref="KFV142:KFX142"/>
    <mergeCell ref="KFZ142:KGB142"/>
    <mergeCell ref="KGC142:KGF142"/>
    <mergeCell ref="KGH142:KGJ142"/>
    <mergeCell ref="KGL142:KGN142"/>
    <mergeCell ref="KGP142:KGR142"/>
    <mergeCell ref="KGS142:KGV142"/>
    <mergeCell ref="KGX142:KGZ142"/>
    <mergeCell ref="KHB142:KHD142"/>
    <mergeCell ref="KEL142:KEN142"/>
    <mergeCell ref="KEP142:KER142"/>
    <mergeCell ref="KET142:KEV142"/>
    <mergeCell ref="KEW142:KEZ142"/>
    <mergeCell ref="KFB142:KFD142"/>
    <mergeCell ref="KFF142:KFH142"/>
    <mergeCell ref="KFJ142:KFL142"/>
    <mergeCell ref="KFM142:KFP142"/>
    <mergeCell ref="KFR142:KFT142"/>
    <mergeCell ref="KDA142:KDD142"/>
    <mergeCell ref="KDF142:KDH142"/>
    <mergeCell ref="KDJ142:KDL142"/>
    <mergeCell ref="KDN142:KDP142"/>
    <mergeCell ref="KDQ142:KDT142"/>
    <mergeCell ref="KDV142:KDX142"/>
    <mergeCell ref="KDZ142:KEB142"/>
    <mergeCell ref="KED142:KEF142"/>
    <mergeCell ref="KEG142:KEJ142"/>
    <mergeCell ref="KMT142:KMV142"/>
    <mergeCell ref="KMW142:KMZ142"/>
    <mergeCell ref="KNB142:KND142"/>
    <mergeCell ref="KNF142:KNH142"/>
    <mergeCell ref="KNJ142:KNL142"/>
    <mergeCell ref="KNM142:KNP142"/>
    <mergeCell ref="KNR142:KNT142"/>
    <mergeCell ref="KNV142:KNX142"/>
    <mergeCell ref="KNZ142:KOB142"/>
    <mergeCell ref="KLJ142:KLL142"/>
    <mergeCell ref="KLN142:KLP142"/>
    <mergeCell ref="KLQ142:KLT142"/>
    <mergeCell ref="KLV142:KLX142"/>
    <mergeCell ref="KLZ142:KMB142"/>
    <mergeCell ref="KMD142:KMF142"/>
    <mergeCell ref="KMG142:KMJ142"/>
    <mergeCell ref="KML142:KMN142"/>
    <mergeCell ref="KMP142:KMR142"/>
    <mergeCell ref="KJZ142:KKB142"/>
    <mergeCell ref="KKD142:KKF142"/>
    <mergeCell ref="KKH142:KKJ142"/>
    <mergeCell ref="KKK142:KKN142"/>
    <mergeCell ref="KKP142:KKR142"/>
    <mergeCell ref="KKT142:KKV142"/>
    <mergeCell ref="KKX142:KKZ142"/>
    <mergeCell ref="KLA142:KLD142"/>
    <mergeCell ref="KLF142:KLH142"/>
    <mergeCell ref="KIO142:KIR142"/>
    <mergeCell ref="KIT142:KIV142"/>
    <mergeCell ref="KIX142:KIZ142"/>
    <mergeCell ref="KJB142:KJD142"/>
    <mergeCell ref="KJE142:KJH142"/>
    <mergeCell ref="KJJ142:KJL142"/>
    <mergeCell ref="KJN142:KJP142"/>
    <mergeCell ref="KJR142:KJT142"/>
    <mergeCell ref="KJU142:KJX142"/>
    <mergeCell ref="KSH142:KSJ142"/>
    <mergeCell ref="KSK142:KSN142"/>
    <mergeCell ref="KSP142:KSR142"/>
    <mergeCell ref="KST142:KSV142"/>
    <mergeCell ref="KSX142:KSZ142"/>
    <mergeCell ref="KTA142:KTD142"/>
    <mergeCell ref="KTF142:KTH142"/>
    <mergeCell ref="KTJ142:KTL142"/>
    <mergeCell ref="KTN142:KTP142"/>
    <mergeCell ref="KQX142:KQZ142"/>
    <mergeCell ref="KRB142:KRD142"/>
    <mergeCell ref="KRE142:KRH142"/>
    <mergeCell ref="KRJ142:KRL142"/>
    <mergeCell ref="KRN142:KRP142"/>
    <mergeCell ref="KRR142:KRT142"/>
    <mergeCell ref="KRU142:KRX142"/>
    <mergeCell ref="KRZ142:KSB142"/>
    <mergeCell ref="KSD142:KSF142"/>
    <mergeCell ref="KPN142:KPP142"/>
    <mergeCell ref="KPR142:KPT142"/>
    <mergeCell ref="KPV142:KPX142"/>
    <mergeCell ref="KPY142:KQB142"/>
    <mergeCell ref="KQD142:KQF142"/>
    <mergeCell ref="KQH142:KQJ142"/>
    <mergeCell ref="KQL142:KQN142"/>
    <mergeCell ref="KQO142:KQR142"/>
    <mergeCell ref="KQT142:KQV142"/>
    <mergeCell ref="KOC142:KOF142"/>
    <mergeCell ref="KOH142:KOJ142"/>
    <mergeCell ref="KOL142:KON142"/>
    <mergeCell ref="KOP142:KOR142"/>
    <mergeCell ref="KOS142:KOV142"/>
    <mergeCell ref="KOX142:KOZ142"/>
    <mergeCell ref="KPB142:KPD142"/>
    <mergeCell ref="KPF142:KPH142"/>
    <mergeCell ref="KPI142:KPL142"/>
    <mergeCell ref="KXV142:KXX142"/>
    <mergeCell ref="KXY142:KYB142"/>
    <mergeCell ref="KYD142:KYF142"/>
    <mergeCell ref="KYH142:KYJ142"/>
    <mergeCell ref="KYL142:KYN142"/>
    <mergeCell ref="KYO142:KYR142"/>
    <mergeCell ref="KYT142:KYV142"/>
    <mergeCell ref="KYX142:KYZ142"/>
    <mergeCell ref="KZB142:KZD142"/>
    <mergeCell ref="KWL142:KWN142"/>
    <mergeCell ref="KWP142:KWR142"/>
    <mergeCell ref="KWS142:KWV142"/>
    <mergeCell ref="KWX142:KWZ142"/>
    <mergeCell ref="KXB142:KXD142"/>
    <mergeCell ref="KXF142:KXH142"/>
    <mergeCell ref="KXI142:KXL142"/>
    <mergeCell ref="KXN142:KXP142"/>
    <mergeCell ref="KXR142:KXT142"/>
    <mergeCell ref="KVB142:KVD142"/>
    <mergeCell ref="KVF142:KVH142"/>
    <mergeCell ref="KVJ142:KVL142"/>
    <mergeCell ref="KVM142:KVP142"/>
    <mergeCell ref="KVR142:KVT142"/>
    <mergeCell ref="KVV142:KVX142"/>
    <mergeCell ref="KVZ142:KWB142"/>
    <mergeCell ref="KWC142:KWF142"/>
    <mergeCell ref="KWH142:KWJ142"/>
    <mergeCell ref="KTQ142:KTT142"/>
    <mergeCell ref="KTV142:KTX142"/>
    <mergeCell ref="KTZ142:KUB142"/>
    <mergeCell ref="KUD142:KUF142"/>
    <mergeCell ref="KUG142:KUJ142"/>
    <mergeCell ref="KUL142:KUN142"/>
    <mergeCell ref="KUP142:KUR142"/>
    <mergeCell ref="KUT142:KUV142"/>
    <mergeCell ref="KUW142:KUZ142"/>
    <mergeCell ref="LDJ142:LDL142"/>
    <mergeCell ref="LDM142:LDP142"/>
    <mergeCell ref="LDR142:LDT142"/>
    <mergeCell ref="LDV142:LDX142"/>
    <mergeCell ref="LDZ142:LEB142"/>
    <mergeCell ref="LEC142:LEF142"/>
    <mergeCell ref="LEH142:LEJ142"/>
    <mergeCell ref="LEL142:LEN142"/>
    <mergeCell ref="LEP142:LER142"/>
    <mergeCell ref="LBZ142:LCB142"/>
    <mergeCell ref="LCD142:LCF142"/>
    <mergeCell ref="LCG142:LCJ142"/>
    <mergeCell ref="LCL142:LCN142"/>
    <mergeCell ref="LCP142:LCR142"/>
    <mergeCell ref="LCT142:LCV142"/>
    <mergeCell ref="LCW142:LCZ142"/>
    <mergeCell ref="LDB142:LDD142"/>
    <mergeCell ref="LDF142:LDH142"/>
    <mergeCell ref="LAP142:LAR142"/>
    <mergeCell ref="LAT142:LAV142"/>
    <mergeCell ref="LAX142:LAZ142"/>
    <mergeCell ref="LBA142:LBD142"/>
    <mergeCell ref="LBF142:LBH142"/>
    <mergeCell ref="LBJ142:LBL142"/>
    <mergeCell ref="LBN142:LBP142"/>
    <mergeCell ref="LBQ142:LBT142"/>
    <mergeCell ref="LBV142:LBX142"/>
    <mergeCell ref="KZE142:KZH142"/>
    <mergeCell ref="KZJ142:KZL142"/>
    <mergeCell ref="KZN142:KZP142"/>
    <mergeCell ref="KZR142:KZT142"/>
    <mergeCell ref="KZU142:KZX142"/>
    <mergeCell ref="KZZ142:LAB142"/>
    <mergeCell ref="LAD142:LAF142"/>
    <mergeCell ref="LAH142:LAJ142"/>
    <mergeCell ref="LAK142:LAN142"/>
    <mergeCell ref="LIX142:LIZ142"/>
    <mergeCell ref="LJA142:LJD142"/>
    <mergeCell ref="LJF142:LJH142"/>
    <mergeCell ref="LJJ142:LJL142"/>
    <mergeCell ref="LJN142:LJP142"/>
    <mergeCell ref="LJQ142:LJT142"/>
    <mergeCell ref="LJV142:LJX142"/>
    <mergeCell ref="LJZ142:LKB142"/>
    <mergeCell ref="LKD142:LKF142"/>
    <mergeCell ref="LHN142:LHP142"/>
    <mergeCell ref="LHR142:LHT142"/>
    <mergeCell ref="LHU142:LHX142"/>
    <mergeCell ref="LHZ142:LIB142"/>
    <mergeCell ref="LID142:LIF142"/>
    <mergeCell ref="LIH142:LIJ142"/>
    <mergeCell ref="LIK142:LIN142"/>
    <mergeCell ref="LIP142:LIR142"/>
    <mergeCell ref="LIT142:LIV142"/>
    <mergeCell ref="LGD142:LGF142"/>
    <mergeCell ref="LGH142:LGJ142"/>
    <mergeCell ref="LGL142:LGN142"/>
    <mergeCell ref="LGO142:LGR142"/>
    <mergeCell ref="LGT142:LGV142"/>
    <mergeCell ref="LGX142:LGZ142"/>
    <mergeCell ref="LHB142:LHD142"/>
    <mergeCell ref="LHE142:LHH142"/>
    <mergeCell ref="LHJ142:LHL142"/>
    <mergeCell ref="LES142:LEV142"/>
    <mergeCell ref="LEX142:LEZ142"/>
    <mergeCell ref="LFB142:LFD142"/>
    <mergeCell ref="LFF142:LFH142"/>
    <mergeCell ref="LFI142:LFL142"/>
    <mergeCell ref="LFN142:LFP142"/>
    <mergeCell ref="LFR142:LFT142"/>
    <mergeCell ref="LFV142:LFX142"/>
    <mergeCell ref="LFY142:LGB142"/>
    <mergeCell ref="LOL142:LON142"/>
    <mergeCell ref="LOO142:LOR142"/>
    <mergeCell ref="LOT142:LOV142"/>
    <mergeCell ref="LOX142:LOZ142"/>
    <mergeCell ref="LPB142:LPD142"/>
    <mergeCell ref="LPE142:LPH142"/>
    <mergeCell ref="LPJ142:LPL142"/>
    <mergeCell ref="LPN142:LPP142"/>
    <mergeCell ref="LPR142:LPT142"/>
    <mergeCell ref="LNB142:LND142"/>
    <mergeCell ref="LNF142:LNH142"/>
    <mergeCell ref="LNI142:LNL142"/>
    <mergeCell ref="LNN142:LNP142"/>
    <mergeCell ref="LNR142:LNT142"/>
    <mergeCell ref="LNV142:LNX142"/>
    <mergeCell ref="LNY142:LOB142"/>
    <mergeCell ref="LOD142:LOF142"/>
    <mergeCell ref="LOH142:LOJ142"/>
    <mergeCell ref="LLR142:LLT142"/>
    <mergeCell ref="LLV142:LLX142"/>
    <mergeCell ref="LLZ142:LMB142"/>
    <mergeCell ref="LMC142:LMF142"/>
    <mergeCell ref="LMH142:LMJ142"/>
    <mergeCell ref="LML142:LMN142"/>
    <mergeCell ref="LMP142:LMR142"/>
    <mergeCell ref="LMS142:LMV142"/>
    <mergeCell ref="LMX142:LMZ142"/>
    <mergeCell ref="LKG142:LKJ142"/>
    <mergeCell ref="LKL142:LKN142"/>
    <mergeCell ref="LKP142:LKR142"/>
    <mergeCell ref="LKT142:LKV142"/>
    <mergeCell ref="LKW142:LKZ142"/>
    <mergeCell ref="LLB142:LLD142"/>
    <mergeCell ref="LLF142:LLH142"/>
    <mergeCell ref="LLJ142:LLL142"/>
    <mergeCell ref="LLM142:LLP142"/>
    <mergeCell ref="LTZ142:LUB142"/>
    <mergeCell ref="LUC142:LUF142"/>
    <mergeCell ref="LUH142:LUJ142"/>
    <mergeCell ref="LUL142:LUN142"/>
    <mergeCell ref="LUP142:LUR142"/>
    <mergeCell ref="LUS142:LUV142"/>
    <mergeCell ref="LUX142:LUZ142"/>
    <mergeCell ref="LVB142:LVD142"/>
    <mergeCell ref="LVF142:LVH142"/>
    <mergeCell ref="LSP142:LSR142"/>
    <mergeCell ref="LST142:LSV142"/>
    <mergeCell ref="LSW142:LSZ142"/>
    <mergeCell ref="LTB142:LTD142"/>
    <mergeCell ref="LTF142:LTH142"/>
    <mergeCell ref="LTJ142:LTL142"/>
    <mergeCell ref="LTM142:LTP142"/>
    <mergeCell ref="LTR142:LTT142"/>
    <mergeCell ref="LTV142:LTX142"/>
    <mergeCell ref="LRF142:LRH142"/>
    <mergeCell ref="LRJ142:LRL142"/>
    <mergeCell ref="LRN142:LRP142"/>
    <mergeCell ref="LRQ142:LRT142"/>
    <mergeCell ref="LRV142:LRX142"/>
    <mergeCell ref="LRZ142:LSB142"/>
    <mergeCell ref="LSD142:LSF142"/>
    <mergeCell ref="LSG142:LSJ142"/>
    <mergeCell ref="LSL142:LSN142"/>
    <mergeCell ref="LPU142:LPX142"/>
    <mergeCell ref="LPZ142:LQB142"/>
    <mergeCell ref="LQD142:LQF142"/>
    <mergeCell ref="LQH142:LQJ142"/>
    <mergeCell ref="LQK142:LQN142"/>
    <mergeCell ref="LQP142:LQR142"/>
    <mergeCell ref="LQT142:LQV142"/>
    <mergeCell ref="LQX142:LQZ142"/>
    <mergeCell ref="LRA142:LRD142"/>
    <mergeCell ref="LZN142:LZP142"/>
    <mergeCell ref="LZQ142:LZT142"/>
    <mergeCell ref="LZV142:LZX142"/>
    <mergeCell ref="LZZ142:MAB142"/>
    <mergeCell ref="MAD142:MAF142"/>
    <mergeCell ref="MAG142:MAJ142"/>
    <mergeCell ref="MAL142:MAN142"/>
    <mergeCell ref="MAP142:MAR142"/>
    <mergeCell ref="MAT142:MAV142"/>
    <mergeCell ref="LYD142:LYF142"/>
    <mergeCell ref="LYH142:LYJ142"/>
    <mergeCell ref="LYK142:LYN142"/>
    <mergeCell ref="LYP142:LYR142"/>
    <mergeCell ref="LYT142:LYV142"/>
    <mergeCell ref="LYX142:LYZ142"/>
    <mergeCell ref="LZA142:LZD142"/>
    <mergeCell ref="LZF142:LZH142"/>
    <mergeCell ref="LZJ142:LZL142"/>
    <mergeCell ref="LWT142:LWV142"/>
    <mergeCell ref="LWX142:LWZ142"/>
    <mergeCell ref="LXB142:LXD142"/>
    <mergeCell ref="LXE142:LXH142"/>
    <mergeCell ref="LXJ142:LXL142"/>
    <mergeCell ref="LXN142:LXP142"/>
    <mergeCell ref="LXR142:LXT142"/>
    <mergeCell ref="LXU142:LXX142"/>
    <mergeCell ref="LXZ142:LYB142"/>
    <mergeCell ref="LVI142:LVL142"/>
    <mergeCell ref="LVN142:LVP142"/>
    <mergeCell ref="LVR142:LVT142"/>
    <mergeCell ref="LVV142:LVX142"/>
    <mergeCell ref="LVY142:LWB142"/>
    <mergeCell ref="LWD142:LWF142"/>
    <mergeCell ref="LWH142:LWJ142"/>
    <mergeCell ref="LWL142:LWN142"/>
    <mergeCell ref="LWO142:LWR142"/>
    <mergeCell ref="MFB142:MFD142"/>
    <mergeCell ref="MFE142:MFH142"/>
    <mergeCell ref="MFJ142:MFL142"/>
    <mergeCell ref="MFN142:MFP142"/>
    <mergeCell ref="MFR142:MFT142"/>
    <mergeCell ref="MFU142:MFX142"/>
    <mergeCell ref="MFZ142:MGB142"/>
    <mergeCell ref="MGD142:MGF142"/>
    <mergeCell ref="MGH142:MGJ142"/>
    <mergeCell ref="MDR142:MDT142"/>
    <mergeCell ref="MDV142:MDX142"/>
    <mergeCell ref="MDY142:MEB142"/>
    <mergeCell ref="MED142:MEF142"/>
    <mergeCell ref="MEH142:MEJ142"/>
    <mergeCell ref="MEL142:MEN142"/>
    <mergeCell ref="MEO142:MER142"/>
    <mergeCell ref="MET142:MEV142"/>
    <mergeCell ref="MEX142:MEZ142"/>
    <mergeCell ref="MCH142:MCJ142"/>
    <mergeCell ref="MCL142:MCN142"/>
    <mergeCell ref="MCP142:MCR142"/>
    <mergeCell ref="MCS142:MCV142"/>
    <mergeCell ref="MCX142:MCZ142"/>
    <mergeCell ref="MDB142:MDD142"/>
    <mergeCell ref="MDF142:MDH142"/>
    <mergeCell ref="MDI142:MDL142"/>
    <mergeCell ref="MDN142:MDP142"/>
    <mergeCell ref="MAW142:MAZ142"/>
    <mergeCell ref="MBB142:MBD142"/>
    <mergeCell ref="MBF142:MBH142"/>
    <mergeCell ref="MBJ142:MBL142"/>
    <mergeCell ref="MBM142:MBP142"/>
    <mergeCell ref="MBR142:MBT142"/>
    <mergeCell ref="MBV142:MBX142"/>
    <mergeCell ref="MBZ142:MCB142"/>
    <mergeCell ref="MCC142:MCF142"/>
    <mergeCell ref="MKP142:MKR142"/>
    <mergeCell ref="MKS142:MKV142"/>
    <mergeCell ref="MKX142:MKZ142"/>
    <mergeCell ref="MLB142:MLD142"/>
    <mergeCell ref="MLF142:MLH142"/>
    <mergeCell ref="MLI142:MLL142"/>
    <mergeCell ref="MLN142:MLP142"/>
    <mergeCell ref="MLR142:MLT142"/>
    <mergeCell ref="MLV142:MLX142"/>
    <mergeCell ref="MJF142:MJH142"/>
    <mergeCell ref="MJJ142:MJL142"/>
    <mergeCell ref="MJM142:MJP142"/>
    <mergeCell ref="MJR142:MJT142"/>
    <mergeCell ref="MJV142:MJX142"/>
    <mergeCell ref="MJZ142:MKB142"/>
    <mergeCell ref="MKC142:MKF142"/>
    <mergeCell ref="MKH142:MKJ142"/>
    <mergeCell ref="MKL142:MKN142"/>
    <mergeCell ref="MHV142:MHX142"/>
    <mergeCell ref="MHZ142:MIB142"/>
    <mergeCell ref="MID142:MIF142"/>
    <mergeCell ref="MIG142:MIJ142"/>
    <mergeCell ref="MIL142:MIN142"/>
    <mergeCell ref="MIP142:MIR142"/>
    <mergeCell ref="MIT142:MIV142"/>
    <mergeCell ref="MIW142:MIZ142"/>
    <mergeCell ref="MJB142:MJD142"/>
    <mergeCell ref="MGK142:MGN142"/>
    <mergeCell ref="MGP142:MGR142"/>
    <mergeCell ref="MGT142:MGV142"/>
    <mergeCell ref="MGX142:MGZ142"/>
    <mergeCell ref="MHA142:MHD142"/>
    <mergeCell ref="MHF142:MHH142"/>
    <mergeCell ref="MHJ142:MHL142"/>
    <mergeCell ref="MHN142:MHP142"/>
    <mergeCell ref="MHQ142:MHT142"/>
    <mergeCell ref="MQD142:MQF142"/>
    <mergeCell ref="MQG142:MQJ142"/>
    <mergeCell ref="MQL142:MQN142"/>
    <mergeCell ref="MQP142:MQR142"/>
    <mergeCell ref="MQT142:MQV142"/>
    <mergeCell ref="MQW142:MQZ142"/>
    <mergeCell ref="MRB142:MRD142"/>
    <mergeCell ref="MRF142:MRH142"/>
    <mergeCell ref="MRJ142:MRL142"/>
    <mergeCell ref="MOT142:MOV142"/>
    <mergeCell ref="MOX142:MOZ142"/>
    <mergeCell ref="MPA142:MPD142"/>
    <mergeCell ref="MPF142:MPH142"/>
    <mergeCell ref="MPJ142:MPL142"/>
    <mergeCell ref="MPN142:MPP142"/>
    <mergeCell ref="MPQ142:MPT142"/>
    <mergeCell ref="MPV142:MPX142"/>
    <mergeCell ref="MPZ142:MQB142"/>
    <mergeCell ref="MNJ142:MNL142"/>
    <mergeCell ref="MNN142:MNP142"/>
    <mergeCell ref="MNR142:MNT142"/>
    <mergeCell ref="MNU142:MNX142"/>
    <mergeCell ref="MNZ142:MOB142"/>
    <mergeCell ref="MOD142:MOF142"/>
    <mergeCell ref="MOH142:MOJ142"/>
    <mergeCell ref="MOK142:MON142"/>
    <mergeCell ref="MOP142:MOR142"/>
    <mergeCell ref="MLY142:MMB142"/>
    <mergeCell ref="MMD142:MMF142"/>
    <mergeCell ref="MMH142:MMJ142"/>
    <mergeCell ref="MML142:MMN142"/>
    <mergeCell ref="MMO142:MMR142"/>
    <mergeCell ref="MMT142:MMV142"/>
    <mergeCell ref="MMX142:MMZ142"/>
    <mergeCell ref="MNB142:MND142"/>
    <mergeCell ref="MNE142:MNH142"/>
    <mergeCell ref="MVR142:MVT142"/>
    <mergeCell ref="MVU142:MVX142"/>
    <mergeCell ref="MVZ142:MWB142"/>
    <mergeCell ref="MWD142:MWF142"/>
    <mergeCell ref="MWH142:MWJ142"/>
    <mergeCell ref="MWK142:MWN142"/>
    <mergeCell ref="MWP142:MWR142"/>
    <mergeCell ref="MWT142:MWV142"/>
    <mergeCell ref="MWX142:MWZ142"/>
    <mergeCell ref="MUH142:MUJ142"/>
    <mergeCell ref="MUL142:MUN142"/>
    <mergeCell ref="MUO142:MUR142"/>
    <mergeCell ref="MUT142:MUV142"/>
    <mergeCell ref="MUX142:MUZ142"/>
    <mergeCell ref="MVB142:MVD142"/>
    <mergeCell ref="MVE142:MVH142"/>
    <mergeCell ref="MVJ142:MVL142"/>
    <mergeCell ref="MVN142:MVP142"/>
    <mergeCell ref="MSX142:MSZ142"/>
    <mergeCell ref="MTB142:MTD142"/>
    <mergeCell ref="MTF142:MTH142"/>
    <mergeCell ref="MTI142:MTL142"/>
    <mergeCell ref="MTN142:MTP142"/>
    <mergeCell ref="MTR142:MTT142"/>
    <mergeCell ref="MTV142:MTX142"/>
    <mergeCell ref="MTY142:MUB142"/>
    <mergeCell ref="MUD142:MUF142"/>
    <mergeCell ref="MRM142:MRP142"/>
    <mergeCell ref="MRR142:MRT142"/>
    <mergeCell ref="MRV142:MRX142"/>
    <mergeCell ref="MRZ142:MSB142"/>
    <mergeCell ref="MSC142:MSF142"/>
    <mergeCell ref="MSH142:MSJ142"/>
    <mergeCell ref="MSL142:MSN142"/>
    <mergeCell ref="MSP142:MSR142"/>
    <mergeCell ref="MSS142:MSV142"/>
    <mergeCell ref="NBF142:NBH142"/>
    <mergeCell ref="NBI142:NBL142"/>
    <mergeCell ref="NBN142:NBP142"/>
    <mergeCell ref="NBR142:NBT142"/>
    <mergeCell ref="NBV142:NBX142"/>
    <mergeCell ref="NBY142:NCB142"/>
    <mergeCell ref="NCD142:NCF142"/>
    <mergeCell ref="NCH142:NCJ142"/>
    <mergeCell ref="NCL142:NCN142"/>
    <mergeCell ref="MZV142:MZX142"/>
    <mergeCell ref="MZZ142:NAB142"/>
    <mergeCell ref="NAC142:NAF142"/>
    <mergeCell ref="NAH142:NAJ142"/>
    <mergeCell ref="NAL142:NAN142"/>
    <mergeCell ref="NAP142:NAR142"/>
    <mergeCell ref="NAS142:NAV142"/>
    <mergeCell ref="NAX142:NAZ142"/>
    <mergeCell ref="NBB142:NBD142"/>
    <mergeCell ref="MYL142:MYN142"/>
    <mergeCell ref="MYP142:MYR142"/>
    <mergeCell ref="MYT142:MYV142"/>
    <mergeCell ref="MYW142:MYZ142"/>
    <mergeCell ref="MZB142:MZD142"/>
    <mergeCell ref="MZF142:MZH142"/>
    <mergeCell ref="MZJ142:MZL142"/>
    <mergeCell ref="MZM142:MZP142"/>
    <mergeCell ref="MZR142:MZT142"/>
    <mergeCell ref="MXA142:MXD142"/>
    <mergeCell ref="MXF142:MXH142"/>
    <mergeCell ref="MXJ142:MXL142"/>
    <mergeCell ref="MXN142:MXP142"/>
    <mergeCell ref="MXQ142:MXT142"/>
    <mergeCell ref="MXV142:MXX142"/>
    <mergeCell ref="MXZ142:MYB142"/>
    <mergeCell ref="MYD142:MYF142"/>
    <mergeCell ref="MYG142:MYJ142"/>
    <mergeCell ref="NGT142:NGV142"/>
    <mergeCell ref="NGW142:NGZ142"/>
    <mergeCell ref="NHB142:NHD142"/>
    <mergeCell ref="NHF142:NHH142"/>
    <mergeCell ref="NHJ142:NHL142"/>
    <mergeCell ref="NHM142:NHP142"/>
    <mergeCell ref="NHR142:NHT142"/>
    <mergeCell ref="NHV142:NHX142"/>
    <mergeCell ref="NHZ142:NIB142"/>
    <mergeCell ref="NFJ142:NFL142"/>
    <mergeCell ref="NFN142:NFP142"/>
    <mergeCell ref="NFQ142:NFT142"/>
    <mergeCell ref="NFV142:NFX142"/>
    <mergeCell ref="NFZ142:NGB142"/>
    <mergeCell ref="NGD142:NGF142"/>
    <mergeCell ref="NGG142:NGJ142"/>
    <mergeCell ref="NGL142:NGN142"/>
    <mergeCell ref="NGP142:NGR142"/>
    <mergeCell ref="NDZ142:NEB142"/>
    <mergeCell ref="NED142:NEF142"/>
    <mergeCell ref="NEH142:NEJ142"/>
    <mergeCell ref="NEK142:NEN142"/>
    <mergeCell ref="NEP142:NER142"/>
    <mergeCell ref="NET142:NEV142"/>
    <mergeCell ref="NEX142:NEZ142"/>
    <mergeCell ref="NFA142:NFD142"/>
    <mergeCell ref="NFF142:NFH142"/>
    <mergeCell ref="NCO142:NCR142"/>
    <mergeCell ref="NCT142:NCV142"/>
    <mergeCell ref="NCX142:NCZ142"/>
    <mergeCell ref="NDB142:NDD142"/>
    <mergeCell ref="NDE142:NDH142"/>
    <mergeCell ref="NDJ142:NDL142"/>
    <mergeCell ref="NDN142:NDP142"/>
    <mergeCell ref="NDR142:NDT142"/>
    <mergeCell ref="NDU142:NDX142"/>
    <mergeCell ref="NMH142:NMJ142"/>
    <mergeCell ref="NMK142:NMN142"/>
    <mergeCell ref="NMP142:NMR142"/>
    <mergeCell ref="NMT142:NMV142"/>
    <mergeCell ref="NMX142:NMZ142"/>
    <mergeCell ref="NNA142:NND142"/>
    <mergeCell ref="NNF142:NNH142"/>
    <mergeCell ref="NNJ142:NNL142"/>
    <mergeCell ref="NNN142:NNP142"/>
    <mergeCell ref="NKX142:NKZ142"/>
    <mergeCell ref="NLB142:NLD142"/>
    <mergeCell ref="NLE142:NLH142"/>
    <mergeCell ref="NLJ142:NLL142"/>
    <mergeCell ref="NLN142:NLP142"/>
    <mergeCell ref="NLR142:NLT142"/>
    <mergeCell ref="NLU142:NLX142"/>
    <mergeCell ref="NLZ142:NMB142"/>
    <mergeCell ref="NMD142:NMF142"/>
    <mergeCell ref="NJN142:NJP142"/>
    <mergeCell ref="NJR142:NJT142"/>
    <mergeCell ref="NJV142:NJX142"/>
    <mergeCell ref="NJY142:NKB142"/>
    <mergeCell ref="NKD142:NKF142"/>
    <mergeCell ref="NKH142:NKJ142"/>
    <mergeCell ref="NKL142:NKN142"/>
    <mergeCell ref="NKO142:NKR142"/>
    <mergeCell ref="NKT142:NKV142"/>
    <mergeCell ref="NIC142:NIF142"/>
    <mergeCell ref="NIH142:NIJ142"/>
    <mergeCell ref="NIL142:NIN142"/>
    <mergeCell ref="NIP142:NIR142"/>
    <mergeCell ref="NIS142:NIV142"/>
    <mergeCell ref="NIX142:NIZ142"/>
    <mergeCell ref="NJB142:NJD142"/>
    <mergeCell ref="NJF142:NJH142"/>
    <mergeCell ref="NJI142:NJL142"/>
    <mergeCell ref="NRV142:NRX142"/>
    <mergeCell ref="NRY142:NSB142"/>
    <mergeCell ref="NSD142:NSF142"/>
    <mergeCell ref="NSH142:NSJ142"/>
    <mergeCell ref="NSL142:NSN142"/>
    <mergeCell ref="NSO142:NSR142"/>
    <mergeCell ref="NST142:NSV142"/>
    <mergeCell ref="NSX142:NSZ142"/>
    <mergeCell ref="NTB142:NTD142"/>
    <mergeCell ref="NQL142:NQN142"/>
    <mergeCell ref="NQP142:NQR142"/>
    <mergeCell ref="NQS142:NQV142"/>
    <mergeCell ref="NQX142:NQZ142"/>
    <mergeCell ref="NRB142:NRD142"/>
    <mergeCell ref="NRF142:NRH142"/>
    <mergeCell ref="NRI142:NRL142"/>
    <mergeCell ref="NRN142:NRP142"/>
    <mergeCell ref="NRR142:NRT142"/>
    <mergeCell ref="NPB142:NPD142"/>
    <mergeCell ref="NPF142:NPH142"/>
    <mergeCell ref="NPJ142:NPL142"/>
    <mergeCell ref="NPM142:NPP142"/>
    <mergeCell ref="NPR142:NPT142"/>
    <mergeCell ref="NPV142:NPX142"/>
    <mergeCell ref="NPZ142:NQB142"/>
    <mergeCell ref="NQC142:NQF142"/>
    <mergeCell ref="NQH142:NQJ142"/>
    <mergeCell ref="NNQ142:NNT142"/>
    <mergeCell ref="NNV142:NNX142"/>
    <mergeCell ref="NNZ142:NOB142"/>
    <mergeCell ref="NOD142:NOF142"/>
    <mergeCell ref="NOG142:NOJ142"/>
    <mergeCell ref="NOL142:NON142"/>
    <mergeCell ref="NOP142:NOR142"/>
    <mergeCell ref="NOT142:NOV142"/>
    <mergeCell ref="NOW142:NOZ142"/>
    <mergeCell ref="NXJ142:NXL142"/>
    <mergeCell ref="NXM142:NXP142"/>
    <mergeCell ref="NXR142:NXT142"/>
    <mergeCell ref="NXV142:NXX142"/>
    <mergeCell ref="NXZ142:NYB142"/>
    <mergeCell ref="NYC142:NYF142"/>
    <mergeCell ref="NYH142:NYJ142"/>
    <mergeCell ref="NYL142:NYN142"/>
    <mergeCell ref="NYP142:NYR142"/>
    <mergeCell ref="NVZ142:NWB142"/>
    <mergeCell ref="NWD142:NWF142"/>
    <mergeCell ref="NWG142:NWJ142"/>
    <mergeCell ref="NWL142:NWN142"/>
    <mergeCell ref="NWP142:NWR142"/>
    <mergeCell ref="NWT142:NWV142"/>
    <mergeCell ref="NWW142:NWZ142"/>
    <mergeCell ref="NXB142:NXD142"/>
    <mergeCell ref="NXF142:NXH142"/>
    <mergeCell ref="NUP142:NUR142"/>
    <mergeCell ref="NUT142:NUV142"/>
    <mergeCell ref="NUX142:NUZ142"/>
    <mergeCell ref="NVA142:NVD142"/>
    <mergeCell ref="NVF142:NVH142"/>
    <mergeCell ref="NVJ142:NVL142"/>
    <mergeCell ref="NVN142:NVP142"/>
    <mergeCell ref="NVQ142:NVT142"/>
    <mergeCell ref="NVV142:NVX142"/>
    <mergeCell ref="NTE142:NTH142"/>
    <mergeCell ref="NTJ142:NTL142"/>
    <mergeCell ref="NTN142:NTP142"/>
    <mergeCell ref="NTR142:NTT142"/>
    <mergeCell ref="NTU142:NTX142"/>
    <mergeCell ref="NTZ142:NUB142"/>
    <mergeCell ref="NUD142:NUF142"/>
    <mergeCell ref="NUH142:NUJ142"/>
    <mergeCell ref="NUK142:NUN142"/>
    <mergeCell ref="OCX142:OCZ142"/>
    <mergeCell ref="ODA142:ODD142"/>
    <mergeCell ref="ODF142:ODH142"/>
    <mergeCell ref="ODJ142:ODL142"/>
    <mergeCell ref="ODN142:ODP142"/>
    <mergeCell ref="ODQ142:ODT142"/>
    <mergeCell ref="ODV142:ODX142"/>
    <mergeCell ref="ODZ142:OEB142"/>
    <mergeCell ref="OED142:OEF142"/>
    <mergeCell ref="OBN142:OBP142"/>
    <mergeCell ref="OBR142:OBT142"/>
    <mergeCell ref="OBU142:OBX142"/>
    <mergeCell ref="OBZ142:OCB142"/>
    <mergeCell ref="OCD142:OCF142"/>
    <mergeCell ref="OCH142:OCJ142"/>
    <mergeCell ref="OCK142:OCN142"/>
    <mergeCell ref="OCP142:OCR142"/>
    <mergeCell ref="OCT142:OCV142"/>
    <mergeCell ref="OAD142:OAF142"/>
    <mergeCell ref="OAH142:OAJ142"/>
    <mergeCell ref="OAL142:OAN142"/>
    <mergeCell ref="OAO142:OAR142"/>
    <mergeCell ref="OAT142:OAV142"/>
    <mergeCell ref="OAX142:OAZ142"/>
    <mergeCell ref="OBB142:OBD142"/>
    <mergeCell ref="OBE142:OBH142"/>
    <mergeCell ref="OBJ142:OBL142"/>
    <mergeCell ref="NYS142:NYV142"/>
    <mergeCell ref="NYX142:NYZ142"/>
    <mergeCell ref="NZB142:NZD142"/>
    <mergeCell ref="NZF142:NZH142"/>
    <mergeCell ref="NZI142:NZL142"/>
    <mergeCell ref="NZN142:NZP142"/>
    <mergeCell ref="NZR142:NZT142"/>
    <mergeCell ref="NZV142:NZX142"/>
    <mergeCell ref="NZY142:OAB142"/>
    <mergeCell ref="OIL142:OIN142"/>
    <mergeCell ref="OIO142:OIR142"/>
    <mergeCell ref="OIT142:OIV142"/>
    <mergeCell ref="OIX142:OIZ142"/>
    <mergeCell ref="OJB142:OJD142"/>
    <mergeCell ref="OJE142:OJH142"/>
    <mergeCell ref="OJJ142:OJL142"/>
    <mergeCell ref="OJN142:OJP142"/>
    <mergeCell ref="OJR142:OJT142"/>
    <mergeCell ref="OHB142:OHD142"/>
    <mergeCell ref="OHF142:OHH142"/>
    <mergeCell ref="OHI142:OHL142"/>
    <mergeCell ref="OHN142:OHP142"/>
    <mergeCell ref="OHR142:OHT142"/>
    <mergeCell ref="OHV142:OHX142"/>
    <mergeCell ref="OHY142:OIB142"/>
    <mergeCell ref="OID142:OIF142"/>
    <mergeCell ref="OIH142:OIJ142"/>
    <mergeCell ref="OFR142:OFT142"/>
    <mergeCell ref="OFV142:OFX142"/>
    <mergeCell ref="OFZ142:OGB142"/>
    <mergeCell ref="OGC142:OGF142"/>
    <mergeCell ref="OGH142:OGJ142"/>
    <mergeCell ref="OGL142:OGN142"/>
    <mergeCell ref="OGP142:OGR142"/>
    <mergeCell ref="OGS142:OGV142"/>
    <mergeCell ref="OGX142:OGZ142"/>
    <mergeCell ref="OEG142:OEJ142"/>
    <mergeCell ref="OEL142:OEN142"/>
    <mergeCell ref="OEP142:OER142"/>
    <mergeCell ref="OET142:OEV142"/>
    <mergeCell ref="OEW142:OEZ142"/>
    <mergeCell ref="OFB142:OFD142"/>
    <mergeCell ref="OFF142:OFH142"/>
    <mergeCell ref="OFJ142:OFL142"/>
    <mergeCell ref="OFM142:OFP142"/>
    <mergeCell ref="ONZ142:OOB142"/>
    <mergeCell ref="OOC142:OOF142"/>
    <mergeCell ref="OOH142:OOJ142"/>
    <mergeCell ref="OOL142:OON142"/>
    <mergeCell ref="OOP142:OOR142"/>
    <mergeCell ref="OOS142:OOV142"/>
    <mergeCell ref="OOX142:OOZ142"/>
    <mergeCell ref="OPB142:OPD142"/>
    <mergeCell ref="OPF142:OPH142"/>
    <mergeCell ref="OMP142:OMR142"/>
    <mergeCell ref="OMT142:OMV142"/>
    <mergeCell ref="OMW142:OMZ142"/>
    <mergeCell ref="ONB142:OND142"/>
    <mergeCell ref="ONF142:ONH142"/>
    <mergeCell ref="ONJ142:ONL142"/>
    <mergeCell ref="ONM142:ONP142"/>
    <mergeCell ref="ONR142:ONT142"/>
    <mergeCell ref="ONV142:ONX142"/>
    <mergeCell ref="OLF142:OLH142"/>
    <mergeCell ref="OLJ142:OLL142"/>
    <mergeCell ref="OLN142:OLP142"/>
    <mergeCell ref="OLQ142:OLT142"/>
    <mergeCell ref="OLV142:OLX142"/>
    <mergeCell ref="OLZ142:OMB142"/>
    <mergeCell ref="OMD142:OMF142"/>
    <mergeCell ref="OMG142:OMJ142"/>
    <mergeCell ref="OML142:OMN142"/>
    <mergeCell ref="OJU142:OJX142"/>
    <mergeCell ref="OJZ142:OKB142"/>
    <mergeCell ref="OKD142:OKF142"/>
    <mergeCell ref="OKH142:OKJ142"/>
    <mergeCell ref="OKK142:OKN142"/>
    <mergeCell ref="OKP142:OKR142"/>
    <mergeCell ref="OKT142:OKV142"/>
    <mergeCell ref="OKX142:OKZ142"/>
    <mergeCell ref="OLA142:OLD142"/>
    <mergeCell ref="OTN142:OTP142"/>
    <mergeCell ref="OTQ142:OTT142"/>
    <mergeCell ref="OTV142:OTX142"/>
    <mergeCell ref="OTZ142:OUB142"/>
    <mergeCell ref="OUD142:OUF142"/>
    <mergeCell ref="OUG142:OUJ142"/>
    <mergeCell ref="OUL142:OUN142"/>
    <mergeCell ref="OUP142:OUR142"/>
    <mergeCell ref="OUT142:OUV142"/>
    <mergeCell ref="OSD142:OSF142"/>
    <mergeCell ref="OSH142:OSJ142"/>
    <mergeCell ref="OSK142:OSN142"/>
    <mergeCell ref="OSP142:OSR142"/>
    <mergeCell ref="OST142:OSV142"/>
    <mergeCell ref="OSX142:OSZ142"/>
    <mergeCell ref="OTA142:OTD142"/>
    <mergeCell ref="OTF142:OTH142"/>
    <mergeCell ref="OTJ142:OTL142"/>
    <mergeCell ref="OQT142:OQV142"/>
    <mergeCell ref="OQX142:OQZ142"/>
    <mergeCell ref="ORB142:ORD142"/>
    <mergeCell ref="ORE142:ORH142"/>
    <mergeCell ref="ORJ142:ORL142"/>
    <mergeCell ref="ORN142:ORP142"/>
    <mergeCell ref="ORR142:ORT142"/>
    <mergeCell ref="ORU142:ORX142"/>
    <mergeCell ref="ORZ142:OSB142"/>
    <mergeCell ref="OPI142:OPL142"/>
    <mergeCell ref="OPN142:OPP142"/>
    <mergeCell ref="OPR142:OPT142"/>
    <mergeCell ref="OPV142:OPX142"/>
    <mergeCell ref="OPY142:OQB142"/>
    <mergeCell ref="OQD142:OQF142"/>
    <mergeCell ref="OQH142:OQJ142"/>
    <mergeCell ref="OQL142:OQN142"/>
    <mergeCell ref="OQO142:OQR142"/>
    <mergeCell ref="OZB142:OZD142"/>
    <mergeCell ref="OZE142:OZH142"/>
    <mergeCell ref="OZJ142:OZL142"/>
    <mergeCell ref="OZN142:OZP142"/>
    <mergeCell ref="OZR142:OZT142"/>
    <mergeCell ref="OZU142:OZX142"/>
    <mergeCell ref="OZZ142:PAB142"/>
    <mergeCell ref="PAD142:PAF142"/>
    <mergeCell ref="PAH142:PAJ142"/>
    <mergeCell ref="OXR142:OXT142"/>
    <mergeCell ref="OXV142:OXX142"/>
    <mergeCell ref="OXY142:OYB142"/>
    <mergeCell ref="OYD142:OYF142"/>
    <mergeCell ref="OYH142:OYJ142"/>
    <mergeCell ref="OYL142:OYN142"/>
    <mergeCell ref="OYO142:OYR142"/>
    <mergeCell ref="OYT142:OYV142"/>
    <mergeCell ref="OYX142:OYZ142"/>
    <mergeCell ref="OWH142:OWJ142"/>
    <mergeCell ref="OWL142:OWN142"/>
    <mergeCell ref="OWP142:OWR142"/>
    <mergeCell ref="OWS142:OWV142"/>
    <mergeCell ref="OWX142:OWZ142"/>
    <mergeCell ref="OXB142:OXD142"/>
    <mergeCell ref="OXF142:OXH142"/>
    <mergeCell ref="OXI142:OXL142"/>
    <mergeCell ref="OXN142:OXP142"/>
    <mergeCell ref="OUW142:OUZ142"/>
    <mergeCell ref="OVB142:OVD142"/>
    <mergeCell ref="OVF142:OVH142"/>
    <mergeCell ref="OVJ142:OVL142"/>
    <mergeCell ref="OVM142:OVP142"/>
    <mergeCell ref="OVR142:OVT142"/>
    <mergeCell ref="OVV142:OVX142"/>
    <mergeCell ref="OVZ142:OWB142"/>
    <mergeCell ref="OWC142:OWF142"/>
    <mergeCell ref="PEP142:PER142"/>
    <mergeCell ref="PES142:PEV142"/>
    <mergeCell ref="PEX142:PEZ142"/>
    <mergeCell ref="PFB142:PFD142"/>
    <mergeCell ref="PFF142:PFH142"/>
    <mergeCell ref="PFI142:PFL142"/>
    <mergeCell ref="PFN142:PFP142"/>
    <mergeCell ref="PFR142:PFT142"/>
    <mergeCell ref="PFV142:PFX142"/>
    <mergeCell ref="PDF142:PDH142"/>
    <mergeCell ref="PDJ142:PDL142"/>
    <mergeCell ref="PDM142:PDP142"/>
    <mergeCell ref="PDR142:PDT142"/>
    <mergeCell ref="PDV142:PDX142"/>
    <mergeCell ref="PDZ142:PEB142"/>
    <mergeCell ref="PEC142:PEF142"/>
    <mergeCell ref="PEH142:PEJ142"/>
    <mergeCell ref="PEL142:PEN142"/>
    <mergeCell ref="PBV142:PBX142"/>
    <mergeCell ref="PBZ142:PCB142"/>
    <mergeCell ref="PCD142:PCF142"/>
    <mergeCell ref="PCG142:PCJ142"/>
    <mergeCell ref="PCL142:PCN142"/>
    <mergeCell ref="PCP142:PCR142"/>
    <mergeCell ref="PCT142:PCV142"/>
    <mergeCell ref="PCW142:PCZ142"/>
    <mergeCell ref="PDB142:PDD142"/>
    <mergeCell ref="PAK142:PAN142"/>
    <mergeCell ref="PAP142:PAR142"/>
    <mergeCell ref="PAT142:PAV142"/>
    <mergeCell ref="PAX142:PAZ142"/>
    <mergeCell ref="PBA142:PBD142"/>
    <mergeCell ref="PBF142:PBH142"/>
    <mergeCell ref="PBJ142:PBL142"/>
    <mergeCell ref="PBN142:PBP142"/>
    <mergeCell ref="PBQ142:PBT142"/>
    <mergeCell ref="PKD142:PKF142"/>
    <mergeCell ref="PKG142:PKJ142"/>
    <mergeCell ref="PKL142:PKN142"/>
    <mergeCell ref="PKP142:PKR142"/>
    <mergeCell ref="PKT142:PKV142"/>
    <mergeCell ref="PKW142:PKZ142"/>
    <mergeCell ref="PLB142:PLD142"/>
    <mergeCell ref="PLF142:PLH142"/>
    <mergeCell ref="PLJ142:PLL142"/>
    <mergeCell ref="PIT142:PIV142"/>
    <mergeCell ref="PIX142:PIZ142"/>
    <mergeCell ref="PJA142:PJD142"/>
    <mergeCell ref="PJF142:PJH142"/>
    <mergeCell ref="PJJ142:PJL142"/>
    <mergeCell ref="PJN142:PJP142"/>
    <mergeCell ref="PJQ142:PJT142"/>
    <mergeCell ref="PJV142:PJX142"/>
    <mergeCell ref="PJZ142:PKB142"/>
    <mergeCell ref="PHJ142:PHL142"/>
    <mergeCell ref="PHN142:PHP142"/>
    <mergeCell ref="PHR142:PHT142"/>
    <mergeCell ref="PHU142:PHX142"/>
    <mergeCell ref="PHZ142:PIB142"/>
    <mergeCell ref="PID142:PIF142"/>
    <mergeCell ref="PIH142:PIJ142"/>
    <mergeCell ref="PIK142:PIN142"/>
    <mergeCell ref="PIP142:PIR142"/>
    <mergeCell ref="PFY142:PGB142"/>
    <mergeCell ref="PGD142:PGF142"/>
    <mergeCell ref="PGH142:PGJ142"/>
    <mergeCell ref="PGL142:PGN142"/>
    <mergeCell ref="PGO142:PGR142"/>
    <mergeCell ref="PGT142:PGV142"/>
    <mergeCell ref="PGX142:PGZ142"/>
    <mergeCell ref="PHB142:PHD142"/>
    <mergeCell ref="PHE142:PHH142"/>
    <mergeCell ref="PPR142:PPT142"/>
    <mergeCell ref="PPU142:PPX142"/>
    <mergeCell ref="PPZ142:PQB142"/>
    <mergeCell ref="PQD142:PQF142"/>
    <mergeCell ref="PQH142:PQJ142"/>
    <mergeCell ref="PQK142:PQN142"/>
    <mergeCell ref="PQP142:PQR142"/>
    <mergeCell ref="PQT142:PQV142"/>
    <mergeCell ref="PQX142:PQZ142"/>
    <mergeCell ref="POH142:POJ142"/>
    <mergeCell ref="POL142:PON142"/>
    <mergeCell ref="POO142:POR142"/>
    <mergeCell ref="POT142:POV142"/>
    <mergeCell ref="POX142:POZ142"/>
    <mergeCell ref="PPB142:PPD142"/>
    <mergeCell ref="PPE142:PPH142"/>
    <mergeCell ref="PPJ142:PPL142"/>
    <mergeCell ref="PPN142:PPP142"/>
    <mergeCell ref="PMX142:PMZ142"/>
    <mergeCell ref="PNB142:PND142"/>
    <mergeCell ref="PNF142:PNH142"/>
    <mergeCell ref="PNI142:PNL142"/>
    <mergeCell ref="PNN142:PNP142"/>
    <mergeCell ref="PNR142:PNT142"/>
    <mergeCell ref="PNV142:PNX142"/>
    <mergeCell ref="PNY142:POB142"/>
    <mergeCell ref="POD142:POF142"/>
    <mergeCell ref="PLM142:PLP142"/>
    <mergeCell ref="PLR142:PLT142"/>
    <mergeCell ref="PLV142:PLX142"/>
    <mergeCell ref="PLZ142:PMB142"/>
    <mergeCell ref="PMC142:PMF142"/>
    <mergeCell ref="PMH142:PMJ142"/>
    <mergeCell ref="PML142:PMN142"/>
    <mergeCell ref="PMP142:PMR142"/>
    <mergeCell ref="PMS142:PMV142"/>
    <mergeCell ref="PVF142:PVH142"/>
    <mergeCell ref="PVI142:PVL142"/>
    <mergeCell ref="PVN142:PVP142"/>
    <mergeCell ref="PVR142:PVT142"/>
    <mergeCell ref="PVV142:PVX142"/>
    <mergeCell ref="PVY142:PWB142"/>
    <mergeCell ref="PWD142:PWF142"/>
    <mergeCell ref="PWH142:PWJ142"/>
    <mergeCell ref="PWL142:PWN142"/>
    <mergeCell ref="PTV142:PTX142"/>
    <mergeCell ref="PTZ142:PUB142"/>
    <mergeCell ref="PUC142:PUF142"/>
    <mergeCell ref="PUH142:PUJ142"/>
    <mergeCell ref="PUL142:PUN142"/>
    <mergeCell ref="PUP142:PUR142"/>
    <mergeCell ref="PUS142:PUV142"/>
    <mergeCell ref="PUX142:PUZ142"/>
    <mergeCell ref="PVB142:PVD142"/>
    <mergeCell ref="PSL142:PSN142"/>
    <mergeCell ref="PSP142:PSR142"/>
    <mergeCell ref="PST142:PSV142"/>
    <mergeCell ref="PSW142:PSZ142"/>
    <mergeCell ref="PTB142:PTD142"/>
    <mergeCell ref="PTF142:PTH142"/>
    <mergeCell ref="PTJ142:PTL142"/>
    <mergeCell ref="PTM142:PTP142"/>
    <mergeCell ref="PTR142:PTT142"/>
    <mergeCell ref="PRA142:PRD142"/>
    <mergeCell ref="PRF142:PRH142"/>
    <mergeCell ref="PRJ142:PRL142"/>
    <mergeCell ref="PRN142:PRP142"/>
    <mergeCell ref="PRQ142:PRT142"/>
    <mergeCell ref="PRV142:PRX142"/>
    <mergeCell ref="PRZ142:PSB142"/>
    <mergeCell ref="PSD142:PSF142"/>
    <mergeCell ref="PSG142:PSJ142"/>
    <mergeCell ref="QAT142:QAV142"/>
    <mergeCell ref="QAW142:QAZ142"/>
    <mergeCell ref="QBB142:QBD142"/>
    <mergeCell ref="QBF142:QBH142"/>
    <mergeCell ref="QBJ142:QBL142"/>
    <mergeCell ref="QBM142:QBP142"/>
    <mergeCell ref="QBR142:QBT142"/>
    <mergeCell ref="QBV142:QBX142"/>
    <mergeCell ref="QBZ142:QCB142"/>
    <mergeCell ref="PZJ142:PZL142"/>
    <mergeCell ref="PZN142:PZP142"/>
    <mergeCell ref="PZQ142:PZT142"/>
    <mergeCell ref="PZV142:PZX142"/>
    <mergeCell ref="PZZ142:QAB142"/>
    <mergeCell ref="QAD142:QAF142"/>
    <mergeCell ref="QAG142:QAJ142"/>
    <mergeCell ref="QAL142:QAN142"/>
    <mergeCell ref="QAP142:QAR142"/>
    <mergeCell ref="PXZ142:PYB142"/>
    <mergeCell ref="PYD142:PYF142"/>
    <mergeCell ref="PYH142:PYJ142"/>
    <mergeCell ref="PYK142:PYN142"/>
    <mergeCell ref="PYP142:PYR142"/>
    <mergeCell ref="PYT142:PYV142"/>
    <mergeCell ref="PYX142:PYZ142"/>
    <mergeCell ref="PZA142:PZD142"/>
    <mergeCell ref="PZF142:PZH142"/>
    <mergeCell ref="PWO142:PWR142"/>
    <mergeCell ref="PWT142:PWV142"/>
    <mergeCell ref="PWX142:PWZ142"/>
    <mergeCell ref="PXB142:PXD142"/>
    <mergeCell ref="PXE142:PXH142"/>
    <mergeCell ref="PXJ142:PXL142"/>
    <mergeCell ref="PXN142:PXP142"/>
    <mergeCell ref="PXR142:PXT142"/>
    <mergeCell ref="PXU142:PXX142"/>
    <mergeCell ref="QGH142:QGJ142"/>
    <mergeCell ref="QGK142:QGN142"/>
    <mergeCell ref="QGP142:QGR142"/>
    <mergeCell ref="QGT142:QGV142"/>
    <mergeCell ref="QGX142:QGZ142"/>
    <mergeCell ref="QHA142:QHD142"/>
    <mergeCell ref="QHF142:QHH142"/>
    <mergeCell ref="QHJ142:QHL142"/>
    <mergeCell ref="QHN142:QHP142"/>
    <mergeCell ref="QEX142:QEZ142"/>
    <mergeCell ref="QFB142:QFD142"/>
    <mergeCell ref="QFE142:QFH142"/>
    <mergeCell ref="QFJ142:QFL142"/>
    <mergeCell ref="QFN142:QFP142"/>
    <mergeCell ref="QFR142:QFT142"/>
    <mergeCell ref="QFU142:QFX142"/>
    <mergeCell ref="QFZ142:QGB142"/>
    <mergeCell ref="QGD142:QGF142"/>
    <mergeCell ref="QDN142:QDP142"/>
    <mergeCell ref="QDR142:QDT142"/>
    <mergeCell ref="QDV142:QDX142"/>
    <mergeCell ref="QDY142:QEB142"/>
    <mergeCell ref="QED142:QEF142"/>
    <mergeCell ref="QEH142:QEJ142"/>
    <mergeCell ref="QEL142:QEN142"/>
    <mergeCell ref="QEO142:QER142"/>
    <mergeCell ref="QET142:QEV142"/>
    <mergeCell ref="QCC142:QCF142"/>
    <mergeCell ref="QCH142:QCJ142"/>
    <mergeCell ref="QCL142:QCN142"/>
    <mergeCell ref="QCP142:QCR142"/>
    <mergeCell ref="QCS142:QCV142"/>
    <mergeCell ref="QCX142:QCZ142"/>
    <mergeCell ref="QDB142:QDD142"/>
    <mergeCell ref="QDF142:QDH142"/>
    <mergeCell ref="QDI142:QDL142"/>
    <mergeCell ref="QLV142:QLX142"/>
    <mergeCell ref="QLY142:QMB142"/>
    <mergeCell ref="QMD142:QMF142"/>
    <mergeCell ref="QMH142:QMJ142"/>
    <mergeCell ref="QML142:QMN142"/>
    <mergeCell ref="QMO142:QMR142"/>
    <mergeCell ref="QMT142:QMV142"/>
    <mergeCell ref="QMX142:QMZ142"/>
    <mergeCell ref="QNB142:QND142"/>
    <mergeCell ref="QKL142:QKN142"/>
    <mergeCell ref="QKP142:QKR142"/>
    <mergeCell ref="QKS142:QKV142"/>
    <mergeCell ref="QKX142:QKZ142"/>
    <mergeCell ref="QLB142:QLD142"/>
    <mergeCell ref="QLF142:QLH142"/>
    <mergeCell ref="QLI142:QLL142"/>
    <mergeCell ref="QLN142:QLP142"/>
    <mergeCell ref="QLR142:QLT142"/>
    <mergeCell ref="QJB142:QJD142"/>
    <mergeCell ref="QJF142:QJH142"/>
    <mergeCell ref="QJJ142:QJL142"/>
    <mergeCell ref="QJM142:QJP142"/>
    <mergeCell ref="QJR142:QJT142"/>
    <mergeCell ref="QJV142:QJX142"/>
    <mergeCell ref="QJZ142:QKB142"/>
    <mergeCell ref="QKC142:QKF142"/>
    <mergeCell ref="QKH142:QKJ142"/>
    <mergeCell ref="QHQ142:QHT142"/>
    <mergeCell ref="QHV142:QHX142"/>
    <mergeCell ref="QHZ142:QIB142"/>
    <mergeCell ref="QID142:QIF142"/>
    <mergeCell ref="QIG142:QIJ142"/>
    <mergeCell ref="QIL142:QIN142"/>
    <mergeCell ref="QIP142:QIR142"/>
    <mergeCell ref="QIT142:QIV142"/>
    <mergeCell ref="QIW142:QIZ142"/>
    <mergeCell ref="QRJ142:QRL142"/>
    <mergeCell ref="QRM142:QRP142"/>
    <mergeCell ref="QRR142:QRT142"/>
    <mergeCell ref="QRV142:QRX142"/>
    <mergeCell ref="QRZ142:QSB142"/>
    <mergeCell ref="QSC142:QSF142"/>
    <mergeCell ref="QSH142:QSJ142"/>
    <mergeCell ref="QSL142:QSN142"/>
    <mergeCell ref="QSP142:QSR142"/>
    <mergeCell ref="QPZ142:QQB142"/>
    <mergeCell ref="QQD142:QQF142"/>
    <mergeCell ref="QQG142:QQJ142"/>
    <mergeCell ref="QQL142:QQN142"/>
    <mergeCell ref="QQP142:QQR142"/>
    <mergeCell ref="QQT142:QQV142"/>
    <mergeCell ref="QQW142:QQZ142"/>
    <mergeCell ref="QRB142:QRD142"/>
    <mergeCell ref="QRF142:QRH142"/>
    <mergeCell ref="QOP142:QOR142"/>
    <mergeCell ref="QOT142:QOV142"/>
    <mergeCell ref="QOX142:QOZ142"/>
    <mergeCell ref="QPA142:QPD142"/>
    <mergeCell ref="QPF142:QPH142"/>
    <mergeCell ref="QPJ142:QPL142"/>
    <mergeCell ref="QPN142:QPP142"/>
    <mergeCell ref="QPQ142:QPT142"/>
    <mergeCell ref="QPV142:QPX142"/>
    <mergeCell ref="QNE142:QNH142"/>
    <mergeCell ref="QNJ142:QNL142"/>
    <mergeCell ref="QNN142:QNP142"/>
    <mergeCell ref="QNR142:QNT142"/>
    <mergeCell ref="QNU142:QNX142"/>
    <mergeCell ref="QNZ142:QOB142"/>
    <mergeCell ref="QOD142:QOF142"/>
    <mergeCell ref="QOH142:QOJ142"/>
    <mergeCell ref="QOK142:QON142"/>
    <mergeCell ref="QWX142:QWZ142"/>
    <mergeCell ref="QXA142:QXD142"/>
    <mergeCell ref="QXF142:QXH142"/>
    <mergeCell ref="QXJ142:QXL142"/>
    <mergeCell ref="QXN142:QXP142"/>
    <mergeCell ref="QXQ142:QXT142"/>
    <mergeCell ref="QXV142:QXX142"/>
    <mergeCell ref="QXZ142:QYB142"/>
    <mergeCell ref="QYD142:QYF142"/>
    <mergeCell ref="QVN142:QVP142"/>
    <mergeCell ref="QVR142:QVT142"/>
    <mergeCell ref="QVU142:QVX142"/>
    <mergeCell ref="QVZ142:QWB142"/>
    <mergeCell ref="QWD142:QWF142"/>
    <mergeCell ref="QWH142:QWJ142"/>
    <mergeCell ref="QWK142:QWN142"/>
    <mergeCell ref="QWP142:QWR142"/>
    <mergeCell ref="QWT142:QWV142"/>
    <mergeCell ref="QUD142:QUF142"/>
    <mergeCell ref="QUH142:QUJ142"/>
    <mergeCell ref="QUL142:QUN142"/>
    <mergeCell ref="QUO142:QUR142"/>
    <mergeCell ref="QUT142:QUV142"/>
    <mergeCell ref="QUX142:QUZ142"/>
    <mergeCell ref="QVB142:QVD142"/>
    <mergeCell ref="QVE142:QVH142"/>
    <mergeCell ref="QVJ142:QVL142"/>
    <mergeCell ref="QSS142:QSV142"/>
    <mergeCell ref="QSX142:QSZ142"/>
    <mergeCell ref="QTB142:QTD142"/>
    <mergeCell ref="QTF142:QTH142"/>
    <mergeCell ref="QTI142:QTL142"/>
    <mergeCell ref="QTN142:QTP142"/>
    <mergeCell ref="QTR142:QTT142"/>
    <mergeCell ref="QTV142:QTX142"/>
    <mergeCell ref="QTY142:QUB142"/>
    <mergeCell ref="RCL142:RCN142"/>
    <mergeCell ref="RCO142:RCR142"/>
    <mergeCell ref="RCT142:RCV142"/>
    <mergeCell ref="RCX142:RCZ142"/>
    <mergeCell ref="RDB142:RDD142"/>
    <mergeCell ref="RDE142:RDH142"/>
    <mergeCell ref="RDJ142:RDL142"/>
    <mergeCell ref="RDN142:RDP142"/>
    <mergeCell ref="RDR142:RDT142"/>
    <mergeCell ref="RBB142:RBD142"/>
    <mergeCell ref="RBF142:RBH142"/>
    <mergeCell ref="RBI142:RBL142"/>
    <mergeCell ref="RBN142:RBP142"/>
    <mergeCell ref="RBR142:RBT142"/>
    <mergeCell ref="RBV142:RBX142"/>
    <mergeCell ref="RBY142:RCB142"/>
    <mergeCell ref="RCD142:RCF142"/>
    <mergeCell ref="RCH142:RCJ142"/>
    <mergeCell ref="QZR142:QZT142"/>
    <mergeCell ref="QZV142:QZX142"/>
    <mergeCell ref="QZZ142:RAB142"/>
    <mergeCell ref="RAC142:RAF142"/>
    <mergeCell ref="RAH142:RAJ142"/>
    <mergeCell ref="RAL142:RAN142"/>
    <mergeCell ref="RAP142:RAR142"/>
    <mergeCell ref="RAS142:RAV142"/>
    <mergeCell ref="RAX142:RAZ142"/>
    <mergeCell ref="QYG142:QYJ142"/>
    <mergeCell ref="QYL142:QYN142"/>
    <mergeCell ref="QYP142:QYR142"/>
    <mergeCell ref="QYT142:QYV142"/>
    <mergeCell ref="QYW142:QYZ142"/>
    <mergeCell ref="QZB142:QZD142"/>
    <mergeCell ref="QZF142:QZH142"/>
    <mergeCell ref="QZJ142:QZL142"/>
    <mergeCell ref="QZM142:QZP142"/>
    <mergeCell ref="RHZ142:RIB142"/>
    <mergeCell ref="RIC142:RIF142"/>
    <mergeCell ref="RIH142:RIJ142"/>
    <mergeCell ref="RIL142:RIN142"/>
    <mergeCell ref="RIP142:RIR142"/>
    <mergeCell ref="RIS142:RIV142"/>
    <mergeCell ref="RIX142:RIZ142"/>
    <mergeCell ref="RJB142:RJD142"/>
    <mergeCell ref="RJF142:RJH142"/>
    <mergeCell ref="RGP142:RGR142"/>
    <mergeCell ref="RGT142:RGV142"/>
    <mergeCell ref="RGW142:RGZ142"/>
    <mergeCell ref="RHB142:RHD142"/>
    <mergeCell ref="RHF142:RHH142"/>
    <mergeCell ref="RHJ142:RHL142"/>
    <mergeCell ref="RHM142:RHP142"/>
    <mergeCell ref="RHR142:RHT142"/>
    <mergeCell ref="RHV142:RHX142"/>
    <mergeCell ref="RFF142:RFH142"/>
    <mergeCell ref="RFJ142:RFL142"/>
    <mergeCell ref="RFN142:RFP142"/>
    <mergeCell ref="RFQ142:RFT142"/>
    <mergeCell ref="RFV142:RFX142"/>
    <mergeCell ref="RFZ142:RGB142"/>
    <mergeCell ref="RGD142:RGF142"/>
    <mergeCell ref="RGG142:RGJ142"/>
    <mergeCell ref="RGL142:RGN142"/>
    <mergeCell ref="RDU142:RDX142"/>
    <mergeCell ref="RDZ142:REB142"/>
    <mergeCell ref="RED142:REF142"/>
    <mergeCell ref="REH142:REJ142"/>
    <mergeCell ref="REK142:REN142"/>
    <mergeCell ref="REP142:RER142"/>
    <mergeCell ref="RET142:REV142"/>
    <mergeCell ref="REX142:REZ142"/>
    <mergeCell ref="RFA142:RFD142"/>
    <mergeCell ref="RNN142:RNP142"/>
    <mergeCell ref="RNQ142:RNT142"/>
    <mergeCell ref="RNV142:RNX142"/>
    <mergeCell ref="RNZ142:ROB142"/>
    <mergeCell ref="ROD142:ROF142"/>
    <mergeCell ref="ROG142:ROJ142"/>
    <mergeCell ref="ROL142:RON142"/>
    <mergeCell ref="ROP142:ROR142"/>
    <mergeCell ref="ROT142:ROV142"/>
    <mergeCell ref="RMD142:RMF142"/>
    <mergeCell ref="RMH142:RMJ142"/>
    <mergeCell ref="RMK142:RMN142"/>
    <mergeCell ref="RMP142:RMR142"/>
    <mergeCell ref="RMT142:RMV142"/>
    <mergeCell ref="RMX142:RMZ142"/>
    <mergeCell ref="RNA142:RND142"/>
    <mergeCell ref="RNF142:RNH142"/>
    <mergeCell ref="RNJ142:RNL142"/>
    <mergeCell ref="RKT142:RKV142"/>
    <mergeCell ref="RKX142:RKZ142"/>
    <mergeCell ref="RLB142:RLD142"/>
    <mergeCell ref="RLE142:RLH142"/>
    <mergeCell ref="RLJ142:RLL142"/>
    <mergeCell ref="RLN142:RLP142"/>
    <mergeCell ref="RLR142:RLT142"/>
    <mergeCell ref="RLU142:RLX142"/>
    <mergeCell ref="RLZ142:RMB142"/>
    <mergeCell ref="RJI142:RJL142"/>
    <mergeCell ref="RJN142:RJP142"/>
    <mergeCell ref="RJR142:RJT142"/>
    <mergeCell ref="RJV142:RJX142"/>
    <mergeCell ref="RJY142:RKB142"/>
    <mergeCell ref="RKD142:RKF142"/>
    <mergeCell ref="RKH142:RKJ142"/>
    <mergeCell ref="RKL142:RKN142"/>
    <mergeCell ref="RKO142:RKR142"/>
    <mergeCell ref="RTB142:RTD142"/>
    <mergeCell ref="RTE142:RTH142"/>
    <mergeCell ref="RTJ142:RTL142"/>
    <mergeCell ref="RTN142:RTP142"/>
    <mergeCell ref="RTR142:RTT142"/>
    <mergeCell ref="RTU142:RTX142"/>
    <mergeCell ref="RTZ142:RUB142"/>
    <mergeCell ref="RUD142:RUF142"/>
    <mergeCell ref="RUH142:RUJ142"/>
    <mergeCell ref="RRR142:RRT142"/>
    <mergeCell ref="RRV142:RRX142"/>
    <mergeCell ref="RRY142:RSB142"/>
    <mergeCell ref="RSD142:RSF142"/>
    <mergeCell ref="RSH142:RSJ142"/>
    <mergeCell ref="RSL142:RSN142"/>
    <mergeCell ref="RSO142:RSR142"/>
    <mergeCell ref="RST142:RSV142"/>
    <mergeCell ref="RSX142:RSZ142"/>
    <mergeCell ref="RQH142:RQJ142"/>
    <mergeCell ref="RQL142:RQN142"/>
    <mergeCell ref="RQP142:RQR142"/>
    <mergeCell ref="RQS142:RQV142"/>
    <mergeCell ref="RQX142:RQZ142"/>
    <mergeCell ref="RRB142:RRD142"/>
    <mergeCell ref="RRF142:RRH142"/>
    <mergeCell ref="RRI142:RRL142"/>
    <mergeCell ref="RRN142:RRP142"/>
    <mergeCell ref="ROW142:ROZ142"/>
    <mergeCell ref="RPB142:RPD142"/>
    <mergeCell ref="RPF142:RPH142"/>
    <mergeCell ref="RPJ142:RPL142"/>
    <mergeCell ref="RPM142:RPP142"/>
    <mergeCell ref="RPR142:RPT142"/>
    <mergeCell ref="RPV142:RPX142"/>
    <mergeCell ref="RPZ142:RQB142"/>
    <mergeCell ref="RQC142:RQF142"/>
    <mergeCell ref="RYP142:RYR142"/>
    <mergeCell ref="RYS142:RYV142"/>
    <mergeCell ref="RYX142:RYZ142"/>
    <mergeCell ref="RZB142:RZD142"/>
    <mergeCell ref="RZF142:RZH142"/>
    <mergeCell ref="RZI142:RZL142"/>
    <mergeCell ref="RZN142:RZP142"/>
    <mergeCell ref="RZR142:RZT142"/>
    <mergeCell ref="RZV142:RZX142"/>
    <mergeCell ref="RXF142:RXH142"/>
    <mergeCell ref="RXJ142:RXL142"/>
    <mergeCell ref="RXM142:RXP142"/>
    <mergeCell ref="RXR142:RXT142"/>
    <mergeCell ref="RXV142:RXX142"/>
    <mergeCell ref="RXZ142:RYB142"/>
    <mergeCell ref="RYC142:RYF142"/>
    <mergeCell ref="RYH142:RYJ142"/>
    <mergeCell ref="RYL142:RYN142"/>
    <mergeCell ref="RVV142:RVX142"/>
    <mergeCell ref="RVZ142:RWB142"/>
    <mergeCell ref="RWD142:RWF142"/>
    <mergeCell ref="RWG142:RWJ142"/>
    <mergeCell ref="RWL142:RWN142"/>
    <mergeCell ref="RWP142:RWR142"/>
    <mergeCell ref="RWT142:RWV142"/>
    <mergeCell ref="RWW142:RWZ142"/>
    <mergeCell ref="RXB142:RXD142"/>
    <mergeCell ref="RUK142:RUN142"/>
    <mergeCell ref="RUP142:RUR142"/>
    <mergeCell ref="RUT142:RUV142"/>
    <mergeCell ref="RUX142:RUZ142"/>
    <mergeCell ref="RVA142:RVD142"/>
    <mergeCell ref="RVF142:RVH142"/>
    <mergeCell ref="RVJ142:RVL142"/>
    <mergeCell ref="RVN142:RVP142"/>
    <mergeCell ref="RVQ142:RVT142"/>
    <mergeCell ref="SED142:SEF142"/>
    <mergeCell ref="SEG142:SEJ142"/>
    <mergeCell ref="SEL142:SEN142"/>
    <mergeCell ref="SEP142:SER142"/>
    <mergeCell ref="SET142:SEV142"/>
    <mergeCell ref="SEW142:SEZ142"/>
    <mergeCell ref="SFB142:SFD142"/>
    <mergeCell ref="SFF142:SFH142"/>
    <mergeCell ref="SFJ142:SFL142"/>
    <mergeCell ref="SCT142:SCV142"/>
    <mergeCell ref="SCX142:SCZ142"/>
    <mergeCell ref="SDA142:SDD142"/>
    <mergeCell ref="SDF142:SDH142"/>
    <mergeCell ref="SDJ142:SDL142"/>
    <mergeCell ref="SDN142:SDP142"/>
    <mergeCell ref="SDQ142:SDT142"/>
    <mergeCell ref="SDV142:SDX142"/>
    <mergeCell ref="SDZ142:SEB142"/>
    <mergeCell ref="SBJ142:SBL142"/>
    <mergeCell ref="SBN142:SBP142"/>
    <mergeCell ref="SBR142:SBT142"/>
    <mergeCell ref="SBU142:SBX142"/>
    <mergeCell ref="SBZ142:SCB142"/>
    <mergeCell ref="SCD142:SCF142"/>
    <mergeCell ref="SCH142:SCJ142"/>
    <mergeCell ref="SCK142:SCN142"/>
    <mergeCell ref="SCP142:SCR142"/>
    <mergeCell ref="RZY142:SAB142"/>
    <mergeCell ref="SAD142:SAF142"/>
    <mergeCell ref="SAH142:SAJ142"/>
    <mergeCell ref="SAL142:SAN142"/>
    <mergeCell ref="SAO142:SAR142"/>
    <mergeCell ref="SAT142:SAV142"/>
    <mergeCell ref="SAX142:SAZ142"/>
    <mergeCell ref="SBB142:SBD142"/>
    <mergeCell ref="SBE142:SBH142"/>
    <mergeCell ref="SJR142:SJT142"/>
    <mergeCell ref="SJU142:SJX142"/>
    <mergeCell ref="SJZ142:SKB142"/>
    <mergeCell ref="SKD142:SKF142"/>
    <mergeCell ref="SKH142:SKJ142"/>
    <mergeCell ref="SKK142:SKN142"/>
    <mergeCell ref="SKP142:SKR142"/>
    <mergeCell ref="SKT142:SKV142"/>
    <mergeCell ref="SKX142:SKZ142"/>
    <mergeCell ref="SIH142:SIJ142"/>
    <mergeCell ref="SIL142:SIN142"/>
    <mergeCell ref="SIO142:SIR142"/>
    <mergeCell ref="SIT142:SIV142"/>
    <mergeCell ref="SIX142:SIZ142"/>
    <mergeCell ref="SJB142:SJD142"/>
    <mergeCell ref="SJE142:SJH142"/>
    <mergeCell ref="SJJ142:SJL142"/>
    <mergeCell ref="SJN142:SJP142"/>
    <mergeCell ref="SGX142:SGZ142"/>
    <mergeCell ref="SHB142:SHD142"/>
    <mergeCell ref="SHF142:SHH142"/>
    <mergeCell ref="SHI142:SHL142"/>
    <mergeCell ref="SHN142:SHP142"/>
    <mergeCell ref="SHR142:SHT142"/>
    <mergeCell ref="SHV142:SHX142"/>
    <mergeCell ref="SHY142:SIB142"/>
    <mergeCell ref="SID142:SIF142"/>
    <mergeCell ref="SFM142:SFP142"/>
    <mergeCell ref="SFR142:SFT142"/>
    <mergeCell ref="SFV142:SFX142"/>
    <mergeCell ref="SFZ142:SGB142"/>
    <mergeCell ref="SGC142:SGF142"/>
    <mergeCell ref="SGH142:SGJ142"/>
    <mergeCell ref="SGL142:SGN142"/>
    <mergeCell ref="SGP142:SGR142"/>
    <mergeCell ref="SGS142:SGV142"/>
    <mergeCell ref="SPF142:SPH142"/>
    <mergeCell ref="SPI142:SPL142"/>
    <mergeCell ref="SPN142:SPP142"/>
    <mergeCell ref="SPR142:SPT142"/>
    <mergeCell ref="SPV142:SPX142"/>
    <mergeCell ref="SPY142:SQB142"/>
    <mergeCell ref="SQD142:SQF142"/>
    <mergeCell ref="SQH142:SQJ142"/>
    <mergeCell ref="SQL142:SQN142"/>
    <mergeCell ref="SNV142:SNX142"/>
    <mergeCell ref="SNZ142:SOB142"/>
    <mergeCell ref="SOC142:SOF142"/>
    <mergeCell ref="SOH142:SOJ142"/>
    <mergeCell ref="SOL142:SON142"/>
    <mergeCell ref="SOP142:SOR142"/>
    <mergeCell ref="SOS142:SOV142"/>
    <mergeCell ref="SOX142:SOZ142"/>
    <mergeCell ref="SPB142:SPD142"/>
    <mergeCell ref="SML142:SMN142"/>
    <mergeCell ref="SMP142:SMR142"/>
    <mergeCell ref="SMT142:SMV142"/>
    <mergeCell ref="SMW142:SMZ142"/>
    <mergeCell ref="SNB142:SND142"/>
    <mergeCell ref="SNF142:SNH142"/>
    <mergeCell ref="SNJ142:SNL142"/>
    <mergeCell ref="SNM142:SNP142"/>
    <mergeCell ref="SNR142:SNT142"/>
    <mergeCell ref="SLA142:SLD142"/>
    <mergeCell ref="SLF142:SLH142"/>
    <mergeCell ref="SLJ142:SLL142"/>
    <mergeCell ref="SLN142:SLP142"/>
    <mergeCell ref="SLQ142:SLT142"/>
    <mergeCell ref="SLV142:SLX142"/>
    <mergeCell ref="SLZ142:SMB142"/>
    <mergeCell ref="SMD142:SMF142"/>
    <mergeCell ref="SMG142:SMJ142"/>
    <mergeCell ref="SUT142:SUV142"/>
    <mergeCell ref="SUW142:SUZ142"/>
    <mergeCell ref="SVB142:SVD142"/>
    <mergeCell ref="SVF142:SVH142"/>
    <mergeCell ref="SVJ142:SVL142"/>
    <mergeCell ref="SVM142:SVP142"/>
    <mergeCell ref="SVR142:SVT142"/>
    <mergeCell ref="SVV142:SVX142"/>
    <mergeCell ref="SVZ142:SWB142"/>
    <mergeCell ref="STJ142:STL142"/>
    <mergeCell ref="STN142:STP142"/>
    <mergeCell ref="STQ142:STT142"/>
    <mergeCell ref="STV142:STX142"/>
    <mergeCell ref="STZ142:SUB142"/>
    <mergeCell ref="SUD142:SUF142"/>
    <mergeCell ref="SUG142:SUJ142"/>
    <mergeCell ref="SUL142:SUN142"/>
    <mergeCell ref="SUP142:SUR142"/>
    <mergeCell ref="SRZ142:SSB142"/>
    <mergeCell ref="SSD142:SSF142"/>
    <mergeCell ref="SSH142:SSJ142"/>
    <mergeCell ref="SSK142:SSN142"/>
    <mergeCell ref="SSP142:SSR142"/>
    <mergeCell ref="SST142:SSV142"/>
    <mergeCell ref="SSX142:SSZ142"/>
    <mergeCell ref="STA142:STD142"/>
    <mergeCell ref="STF142:STH142"/>
    <mergeCell ref="SQO142:SQR142"/>
    <mergeCell ref="SQT142:SQV142"/>
    <mergeCell ref="SQX142:SQZ142"/>
    <mergeCell ref="SRB142:SRD142"/>
    <mergeCell ref="SRE142:SRH142"/>
    <mergeCell ref="SRJ142:SRL142"/>
    <mergeCell ref="SRN142:SRP142"/>
    <mergeCell ref="SRR142:SRT142"/>
    <mergeCell ref="SRU142:SRX142"/>
    <mergeCell ref="TAH142:TAJ142"/>
    <mergeCell ref="TAK142:TAN142"/>
    <mergeCell ref="TAP142:TAR142"/>
    <mergeCell ref="TAT142:TAV142"/>
    <mergeCell ref="TAX142:TAZ142"/>
    <mergeCell ref="TBA142:TBD142"/>
    <mergeCell ref="TBF142:TBH142"/>
    <mergeCell ref="TBJ142:TBL142"/>
    <mergeCell ref="TBN142:TBP142"/>
    <mergeCell ref="SYX142:SYZ142"/>
    <mergeCell ref="SZB142:SZD142"/>
    <mergeCell ref="SZE142:SZH142"/>
    <mergeCell ref="SZJ142:SZL142"/>
    <mergeCell ref="SZN142:SZP142"/>
    <mergeCell ref="SZR142:SZT142"/>
    <mergeCell ref="SZU142:SZX142"/>
    <mergeCell ref="SZZ142:TAB142"/>
    <mergeCell ref="TAD142:TAF142"/>
    <mergeCell ref="SXN142:SXP142"/>
    <mergeCell ref="SXR142:SXT142"/>
    <mergeCell ref="SXV142:SXX142"/>
    <mergeCell ref="SXY142:SYB142"/>
    <mergeCell ref="SYD142:SYF142"/>
    <mergeCell ref="SYH142:SYJ142"/>
    <mergeCell ref="SYL142:SYN142"/>
    <mergeCell ref="SYO142:SYR142"/>
    <mergeCell ref="SYT142:SYV142"/>
    <mergeCell ref="SWC142:SWF142"/>
    <mergeCell ref="SWH142:SWJ142"/>
    <mergeCell ref="SWL142:SWN142"/>
    <mergeCell ref="SWP142:SWR142"/>
    <mergeCell ref="SWS142:SWV142"/>
    <mergeCell ref="SWX142:SWZ142"/>
    <mergeCell ref="SXB142:SXD142"/>
    <mergeCell ref="SXF142:SXH142"/>
    <mergeCell ref="SXI142:SXL142"/>
    <mergeCell ref="TFV142:TFX142"/>
    <mergeCell ref="TFY142:TGB142"/>
    <mergeCell ref="TGD142:TGF142"/>
    <mergeCell ref="TGH142:TGJ142"/>
    <mergeCell ref="TGL142:TGN142"/>
    <mergeCell ref="TGO142:TGR142"/>
    <mergeCell ref="TGT142:TGV142"/>
    <mergeCell ref="TGX142:TGZ142"/>
    <mergeCell ref="THB142:THD142"/>
    <mergeCell ref="TEL142:TEN142"/>
    <mergeCell ref="TEP142:TER142"/>
    <mergeCell ref="TES142:TEV142"/>
    <mergeCell ref="TEX142:TEZ142"/>
    <mergeCell ref="TFB142:TFD142"/>
    <mergeCell ref="TFF142:TFH142"/>
    <mergeCell ref="TFI142:TFL142"/>
    <mergeCell ref="TFN142:TFP142"/>
    <mergeCell ref="TFR142:TFT142"/>
    <mergeCell ref="TDB142:TDD142"/>
    <mergeCell ref="TDF142:TDH142"/>
    <mergeCell ref="TDJ142:TDL142"/>
    <mergeCell ref="TDM142:TDP142"/>
    <mergeCell ref="TDR142:TDT142"/>
    <mergeCell ref="TDV142:TDX142"/>
    <mergeCell ref="TDZ142:TEB142"/>
    <mergeCell ref="TEC142:TEF142"/>
    <mergeCell ref="TEH142:TEJ142"/>
    <mergeCell ref="TBQ142:TBT142"/>
    <mergeCell ref="TBV142:TBX142"/>
    <mergeCell ref="TBZ142:TCB142"/>
    <mergeCell ref="TCD142:TCF142"/>
    <mergeCell ref="TCG142:TCJ142"/>
    <mergeCell ref="TCL142:TCN142"/>
    <mergeCell ref="TCP142:TCR142"/>
    <mergeCell ref="TCT142:TCV142"/>
    <mergeCell ref="TCW142:TCZ142"/>
    <mergeCell ref="TLJ142:TLL142"/>
    <mergeCell ref="TLM142:TLP142"/>
    <mergeCell ref="TLR142:TLT142"/>
    <mergeCell ref="TLV142:TLX142"/>
    <mergeCell ref="TLZ142:TMB142"/>
    <mergeCell ref="TMC142:TMF142"/>
    <mergeCell ref="TMH142:TMJ142"/>
    <mergeCell ref="TML142:TMN142"/>
    <mergeCell ref="TMP142:TMR142"/>
    <mergeCell ref="TJZ142:TKB142"/>
    <mergeCell ref="TKD142:TKF142"/>
    <mergeCell ref="TKG142:TKJ142"/>
    <mergeCell ref="TKL142:TKN142"/>
    <mergeCell ref="TKP142:TKR142"/>
    <mergeCell ref="TKT142:TKV142"/>
    <mergeCell ref="TKW142:TKZ142"/>
    <mergeCell ref="TLB142:TLD142"/>
    <mergeCell ref="TLF142:TLH142"/>
    <mergeCell ref="TIP142:TIR142"/>
    <mergeCell ref="TIT142:TIV142"/>
    <mergeCell ref="TIX142:TIZ142"/>
    <mergeCell ref="TJA142:TJD142"/>
    <mergeCell ref="TJF142:TJH142"/>
    <mergeCell ref="TJJ142:TJL142"/>
    <mergeCell ref="TJN142:TJP142"/>
    <mergeCell ref="TJQ142:TJT142"/>
    <mergeCell ref="TJV142:TJX142"/>
    <mergeCell ref="THE142:THH142"/>
    <mergeCell ref="THJ142:THL142"/>
    <mergeCell ref="THN142:THP142"/>
    <mergeCell ref="THR142:THT142"/>
    <mergeCell ref="THU142:THX142"/>
    <mergeCell ref="THZ142:TIB142"/>
    <mergeCell ref="TID142:TIF142"/>
    <mergeCell ref="TIH142:TIJ142"/>
    <mergeCell ref="TIK142:TIN142"/>
    <mergeCell ref="TQX142:TQZ142"/>
    <mergeCell ref="TRA142:TRD142"/>
    <mergeCell ref="TRF142:TRH142"/>
    <mergeCell ref="TRJ142:TRL142"/>
    <mergeCell ref="TRN142:TRP142"/>
    <mergeCell ref="TRQ142:TRT142"/>
    <mergeCell ref="TRV142:TRX142"/>
    <mergeCell ref="TRZ142:TSB142"/>
    <mergeCell ref="TSD142:TSF142"/>
    <mergeCell ref="TPN142:TPP142"/>
    <mergeCell ref="TPR142:TPT142"/>
    <mergeCell ref="TPU142:TPX142"/>
    <mergeCell ref="TPZ142:TQB142"/>
    <mergeCell ref="TQD142:TQF142"/>
    <mergeCell ref="TQH142:TQJ142"/>
    <mergeCell ref="TQK142:TQN142"/>
    <mergeCell ref="TQP142:TQR142"/>
    <mergeCell ref="TQT142:TQV142"/>
    <mergeCell ref="TOD142:TOF142"/>
    <mergeCell ref="TOH142:TOJ142"/>
    <mergeCell ref="TOL142:TON142"/>
    <mergeCell ref="TOO142:TOR142"/>
    <mergeCell ref="TOT142:TOV142"/>
    <mergeCell ref="TOX142:TOZ142"/>
    <mergeCell ref="TPB142:TPD142"/>
    <mergeCell ref="TPE142:TPH142"/>
    <mergeCell ref="TPJ142:TPL142"/>
    <mergeCell ref="TMS142:TMV142"/>
    <mergeCell ref="TMX142:TMZ142"/>
    <mergeCell ref="TNB142:TND142"/>
    <mergeCell ref="TNF142:TNH142"/>
    <mergeCell ref="TNI142:TNL142"/>
    <mergeCell ref="TNN142:TNP142"/>
    <mergeCell ref="TNR142:TNT142"/>
    <mergeCell ref="TNV142:TNX142"/>
    <mergeCell ref="TNY142:TOB142"/>
    <mergeCell ref="TWL142:TWN142"/>
    <mergeCell ref="TWO142:TWR142"/>
    <mergeCell ref="TWT142:TWV142"/>
    <mergeCell ref="TWX142:TWZ142"/>
    <mergeCell ref="TXB142:TXD142"/>
    <mergeCell ref="TXE142:TXH142"/>
    <mergeCell ref="TXJ142:TXL142"/>
    <mergeCell ref="TXN142:TXP142"/>
    <mergeCell ref="TXR142:TXT142"/>
    <mergeCell ref="TVB142:TVD142"/>
    <mergeCell ref="TVF142:TVH142"/>
    <mergeCell ref="TVI142:TVL142"/>
    <mergeCell ref="TVN142:TVP142"/>
    <mergeCell ref="TVR142:TVT142"/>
    <mergeCell ref="TVV142:TVX142"/>
    <mergeCell ref="TVY142:TWB142"/>
    <mergeCell ref="TWD142:TWF142"/>
    <mergeCell ref="TWH142:TWJ142"/>
    <mergeCell ref="TTR142:TTT142"/>
    <mergeCell ref="TTV142:TTX142"/>
    <mergeCell ref="TTZ142:TUB142"/>
    <mergeCell ref="TUC142:TUF142"/>
    <mergeCell ref="TUH142:TUJ142"/>
    <mergeCell ref="TUL142:TUN142"/>
    <mergeCell ref="TUP142:TUR142"/>
    <mergeCell ref="TUS142:TUV142"/>
    <mergeCell ref="TUX142:TUZ142"/>
    <mergeCell ref="TSG142:TSJ142"/>
    <mergeCell ref="TSL142:TSN142"/>
    <mergeCell ref="TSP142:TSR142"/>
    <mergeCell ref="TST142:TSV142"/>
    <mergeCell ref="TSW142:TSZ142"/>
    <mergeCell ref="TTB142:TTD142"/>
    <mergeCell ref="TTF142:TTH142"/>
    <mergeCell ref="TTJ142:TTL142"/>
    <mergeCell ref="TTM142:TTP142"/>
    <mergeCell ref="UBZ142:UCB142"/>
    <mergeCell ref="UCC142:UCF142"/>
    <mergeCell ref="UCH142:UCJ142"/>
    <mergeCell ref="UCL142:UCN142"/>
    <mergeCell ref="UCP142:UCR142"/>
    <mergeCell ref="UCS142:UCV142"/>
    <mergeCell ref="UCX142:UCZ142"/>
    <mergeCell ref="UDB142:UDD142"/>
    <mergeCell ref="UDF142:UDH142"/>
    <mergeCell ref="UAP142:UAR142"/>
    <mergeCell ref="UAT142:UAV142"/>
    <mergeCell ref="UAW142:UAZ142"/>
    <mergeCell ref="UBB142:UBD142"/>
    <mergeCell ref="UBF142:UBH142"/>
    <mergeCell ref="UBJ142:UBL142"/>
    <mergeCell ref="UBM142:UBP142"/>
    <mergeCell ref="UBR142:UBT142"/>
    <mergeCell ref="UBV142:UBX142"/>
    <mergeCell ref="TZF142:TZH142"/>
    <mergeCell ref="TZJ142:TZL142"/>
    <mergeCell ref="TZN142:TZP142"/>
    <mergeCell ref="TZQ142:TZT142"/>
    <mergeCell ref="TZV142:TZX142"/>
    <mergeCell ref="TZZ142:UAB142"/>
    <mergeCell ref="UAD142:UAF142"/>
    <mergeCell ref="UAG142:UAJ142"/>
    <mergeCell ref="UAL142:UAN142"/>
    <mergeCell ref="TXU142:TXX142"/>
    <mergeCell ref="TXZ142:TYB142"/>
    <mergeCell ref="TYD142:TYF142"/>
    <mergeCell ref="TYH142:TYJ142"/>
    <mergeCell ref="TYK142:TYN142"/>
    <mergeCell ref="TYP142:TYR142"/>
    <mergeCell ref="TYT142:TYV142"/>
    <mergeCell ref="TYX142:TYZ142"/>
    <mergeCell ref="TZA142:TZD142"/>
    <mergeCell ref="UHN142:UHP142"/>
    <mergeCell ref="UHQ142:UHT142"/>
    <mergeCell ref="UHV142:UHX142"/>
    <mergeCell ref="UHZ142:UIB142"/>
    <mergeCell ref="UID142:UIF142"/>
    <mergeCell ref="UIG142:UIJ142"/>
    <mergeCell ref="UIL142:UIN142"/>
    <mergeCell ref="UIP142:UIR142"/>
    <mergeCell ref="UIT142:UIV142"/>
    <mergeCell ref="UGD142:UGF142"/>
    <mergeCell ref="UGH142:UGJ142"/>
    <mergeCell ref="UGK142:UGN142"/>
    <mergeCell ref="UGP142:UGR142"/>
    <mergeCell ref="UGT142:UGV142"/>
    <mergeCell ref="UGX142:UGZ142"/>
    <mergeCell ref="UHA142:UHD142"/>
    <mergeCell ref="UHF142:UHH142"/>
    <mergeCell ref="UHJ142:UHL142"/>
    <mergeCell ref="UET142:UEV142"/>
    <mergeCell ref="UEX142:UEZ142"/>
    <mergeCell ref="UFB142:UFD142"/>
    <mergeCell ref="UFE142:UFH142"/>
    <mergeCell ref="UFJ142:UFL142"/>
    <mergeCell ref="UFN142:UFP142"/>
    <mergeCell ref="UFR142:UFT142"/>
    <mergeCell ref="UFU142:UFX142"/>
    <mergeCell ref="UFZ142:UGB142"/>
    <mergeCell ref="UDI142:UDL142"/>
    <mergeCell ref="UDN142:UDP142"/>
    <mergeCell ref="UDR142:UDT142"/>
    <mergeCell ref="UDV142:UDX142"/>
    <mergeCell ref="UDY142:UEB142"/>
    <mergeCell ref="UED142:UEF142"/>
    <mergeCell ref="UEH142:UEJ142"/>
    <mergeCell ref="UEL142:UEN142"/>
    <mergeCell ref="UEO142:UER142"/>
    <mergeCell ref="UNB142:UND142"/>
    <mergeCell ref="UNE142:UNH142"/>
    <mergeCell ref="UNJ142:UNL142"/>
    <mergeCell ref="UNN142:UNP142"/>
    <mergeCell ref="UNR142:UNT142"/>
    <mergeCell ref="UNU142:UNX142"/>
    <mergeCell ref="UNZ142:UOB142"/>
    <mergeCell ref="UOD142:UOF142"/>
    <mergeCell ref="UOH142:UOJ142"/>
    <mergeCell ref="ULR142:ULT142"/>
    <mergeCell ref="ULV142:ULX142"/>
    <mergeCell ref="ULY142:UMB142"/>
    <mergeCell ref="UMD142:UMF142"/>
    <mergeCell ref="UMH142:UMJ142"/>
    <mergeCell ref="UML142:UMN142"/>
    <mergeCell ref="UMO142:UMR142"/>
    <mergeCell ref="UMT142:UMV142"/>
    <mergeCell ref="UMX142:UMZ142"/>
    <mergeCell ref="UKH142:UKJ142"/>
    <mergeCell ref="UKL142:UKN142"/>
    <mergeCell ref="UKP142:UKR142"/>
    <mergeCell ref="UKS142:UKV142"/>
    <mergeCell ref="UKX142:UKZ142"/>
    <mergeCell ref="ULB142:ULD142"/>
    <mergeCell ref="ULF142:ULH142"/>
    <mergeCell ref="ULI142:ULL142"/>
    <mergeCell ref="ULN142:ULP142"/>
    <mergeCell ref="UIW142:UIZ142"/>
    <mergeCell ref="UJB142:UJD142"/>
    <mergeCell ref="UJF142:UJH142"/>
    <mergeCell ref="UJJ142:UJL142"/>
    <mergeCell ref="UJM142:UJP142"/>
    <mergeCell ref="UJR142:UJT142"/>
    <mergeCell ref="UJV142:UJX142"/>
    <mergeCell ref="UJZ142:UKB142"/>
    <mergeCell ref="UKC142:UKF142"/>
    <mergeCell ref="USP142:USR142"/>
    <mergeCell ref="USS142:USV142"/>
    <mergeCell ref="USX142:USZ142"/>
    <mergeCell ref="UTB142:UTD142"/>
    <mergeCell ref="UTF142:UTH142"/>
    <mergeCell ref="UTI142:UTL142"/>
    <mergeCell ref="UTN142:UTP142"/>
    <mergeCell ref="UTR142:UTT142"/>
    <mergeCell ref="UTV142:UTX142"/>
    <mergeCell ref="URF142:URH142"/>
    <mergeCell ref="URJ142:URL142"/>
    <mergeCell ref="URM142:URP142"/>
    <mergeCell ref="URR142:URT142"/>
    <mergeCell ref="URV142:URX142"/>
    <mergeCell ref="URZ142:USB142"/>
    <mergeCell ref="USC142:USF142"/>
    <mergeCell ref="USH142:USJ142"/>
    <mergeCell ref="USL142:USN142"/>
    <mergeCell ref="UPV142:UPX142"/>
    <mergeCell ref="UPZ142:UQB142"/>
    <mergeCell ref="UQD142:UQF142"/>
    <mergeCell ref="UQG142:UQJ142"/>
    <mergeCell ref="UQL142:UQN142"/>
    <mergeCell ref="UQP142:UQR142"/>
    <mergeCell ref="UQT142:UQV142"/>
    <mergeCell ref="UQW142:UQZ142"/>
    <mergeCell ref="URB142:URD142"/>
    <mergeCell ref="UOK142:UON142"/>
    <mergeCell ref="UOP142:UOR142"/>
    <mergeCell ref="UOT142:UOV142"/>
    <mergeCell ref="UOX142:UOZ142"/>
    <mergeCell ref="UPA142:UPD142"/>
    <mergeCell ref="UPF142:UPH142"/>
    <mergeCell ref="UPJ142:UPL142"/>
    <mergeCell ref="UPN142:UPP142"/>
    <mergeCell ref="UPQ142:UPT142"/>
    <mergeCell ref="UYD142:UYF142"/>
    <mergeCell ref="UYG142:UYJ142"/>
    <mergeCell ref="UYL142:UYN142"/>
    <mergeCell ref="UYP142:UYR142"/>
    <mergeCell ref="UYT142:UYV142"/>
    <mergeCell ref="UYW142:UYZ142"/>
    <mergeCell ref="UZB142:UZD142"/>
    <mergeCell ref="UZF142:UZH142"/>
    <mergeCell ref="UZJ142:UZL142"/>
    <mergeCell ref="UWT142:UWV142"/>
    <mergeCell ref="UWX142:UWZ142"/>
    <mergeCell ref="UXA142:UXD142"/>
    <mergeCell ref="UXF142:UXH142"/>
    <mergeCell ref="UXJ142:UXL142"/>
    <mergeCell ref="UXN142:UXP142"/>
    <mergeCell ref="UXQ142:UXT142"/>
    <mergeCell ref="UXV142:UXX142"/>
    <mergeCell ref="UXZ142:UYB142"/>
    <mergeCell ref="UVJ142:UVL142"/>
    <mergeCell ref="UVN142:UVP142"/>
    <mergeCell ref="UVR142:UVT142"/>
    <mergeCell ref="UVU142:UVX142"/>
    <mergeCell ref="UVZ142:UWB142"/>
    <mergeCell ref="UWD142:UWF142"/>
    <mergeCell ref="UWH142:UWJ142"/>
    <mergeCell ref="UWK142:UWN142"/>
    <mergeCell ref="UWP142:UWR142"/>
    <mergeCell ref="UTY142:UUB142"/>
    <mergeCell ref="UUD142:UUF142"/>
    <mergeCell ref="UUH142:UUJ142"/>
    <mergeCell ref="UUL142:UUN142"/>
    <mergeCell ref="UUO142:UUR142"/>
    <mergeCell ref="UUT142:UUV142"/>
    <mergeCell ref="UUX142:UUZ142"/>
    <mergeCell ref="UVB142:UVD142"/>
    <mergeCell ref="UVE142:UVH142"/>
    <mergeCell ref="VDR142:VDT142"/>
    <mergeCell ref="VDU142:VDX142"/>
    <mergeCell ref="VDZ142:VEB142"/>
    <mergeCell ref="VED142:VEF142"/>
    <mergeCell ref="VEH142:VEJ142"/>
    <mergeCell ref="VEK142:VEN142"/>
    <mergeCell ref="VEP142:VER142"/>
    <mergeCell ref="VET142:VEV142"/>
    <mergeCell ref="VEX142:VEZ142"/>
    <mergeCell ref="VCH142:VCJ142"/>
    <mergeCell ref="VCL142:VCN142"/>
    <mergeCell ref="VCO142:VCR142"/>
    <mergeCell ref="VCT142:VCV142"/>
    <mergeCell ref="VCX142:VCZ142"/>
    <mergeCell ref="VDB142:VDD142"/>
    <mergeCell ref="VDE142:VDH142"/>
    <mergeCell ref="VDJ142:VDL142"/>
    <mergeCell ref="VDN142:VDP142"/>
    <mergeCell ref="VAX142:VAZ142"/>
    <mergeCell ref="VBB142:VBD142"/>
    <mergeCell ref="VBF142:VBH142"/>
    <mergeCell ref="VBI142:VBL142"/>
    <mergeCell ref="VBN142:VBP142"/>
    <mergeCell ref="VBR142:VBT142"/>
    <mergeCell ref="VBV142:VBX142"/>
    <mergeCell ref="VBY142:VCB142"/>
    <mergeCell ref="VCD142:VCF142"/>
    <mergeCell ref="UZM142:UZP142"/>
    <mergeCell ref="UZR142:UZT142"/>
    <mergeCell ref="UZV142:UZX142"/>
    <mergeCell ref="UZZ142:VAB142"/>
    <mergeCell ref="VAC142:VAF142"/>
    <mergeCell ref="VAH142:VAJ142"/>
    <mergeCell ref="VAL142:VAN142"/>
    <mergeCell ref="VAP142:VAR142"/>
    <mergeCell ref="VAS142:VAV142"/>
    <mergeCell ref="VJF142:VJH142"/>
    <mergeCell ref="VJI142:VJL142"/>
    <mergeCell ref="VJN142:VJP142"/>
    <mergeCell ref="VJR142:VJT142"/>
    <mergeCell ref="VJV142:VJX142"/>
    <mergeCell ref="VJY142:VKB142"/>
    <mergeCell ref="VKD142:VKF142"/>
    <mergeCell ref="VKH142:VKJ142"/>
    <mergeCell ref="VKL142:VKN142"/>
    <mergeCell ref="VHV142:VHX142"/>
    <mergeCell ref="VHZ142:VIB142"/>
    <mergeCell ref="VIC142:VIF142"/>
    <mergeCell ref="VIH142:VIJ142"/>
    <mergeCell ref="VIL142:VIN142"/>
    <mergeCell ref="VIP142:VIR142"/>
    <mergeCell ref="VIS142:VIV142"/>
    <mergeCell ref="VIX142:VIZ142"/>
    <mergeCell ref="VJB142:VJD142"/>
    <mergeCell ref="VGL142:VGN142"/>
    <mergeCell ref="VGP142:VGR142"/>
    <mergeCell ref="VGT142:VGV142"/>
    <mergeCell ref="VGW142:VGZ142"/>
    <mergeCell ref="VHB142:VHD142"/>
    <mergeCell ref="VHF142:VHH142"/>
    <mergeCell ref="VHJ142:VHL142"/>
    <mergeCell ref="VHM142:VHP142"/>
    <mergeCell ref="VHR142:VHT142"/>
    <mergeCell ref="VFA142:VFD142"/>
    <mergeCell ref="VFF142:VFH142"/>
    <mergeCell ref="VFJ142:VFL142"/>
    <mergeCell ref="VFN142:VFP142"/>
    <mergeCell ref="VFQ142:VFT142"/>
    <mergeCell ref="VFV142:VFX142"/>
    <mergeCell ref="VFZ142:VGB142"/>
    <mergeCell ref="VGD142:VGF142"/>
    <mergeCell ref="VGG142:VGJ142"/>
    <mergeCell ref="VOT142:VOV142"/>
    <mergeCell ref="VOW142:VOZ142"/>
    <mergeCell ref="VPB142:VPD142"/>
    <mergeCell ref="VPF142:VPH142"/>
    <mergeCell ref="VPJ142:VPL142"/>
    <mergeCell ref="VPM142:VPP142"/>
    <mergeCell ref="VPR142:VPT142"/>
    <mergeCell ref="VPV142:VPX142"/>
    <mergeCell ref="VPZ142:VQB142"/>
    <mergeCell ref="VNJ142:VNL142"/>
    <mergeCell ref="VNN142:VNP142"/>
    <mergeCell ref="VNQ142:VNT142"/>
    <mergeCell ref="VNV142:VNX142"/>
    <mergeCell ref="VNZ142:VOB142"/>
    <mergeCell ref="VOD142:VOF142"/>
    <mergeCell ref="VOG142:VOJ142"/>
    <mergeCell ref="VOL142:VON142"/>
    <mergeCell ref="VOP142:VOR142"/>
    <mergeCell ref="VLZ142:VMB142"/>
    <mergeCell ref="VMD142:VMF142"/>
    <mergeCell ref="VMH142:VMJ142"/>
    <mergeCell ref="VMK142:VMN142"/>
    <mergeCell ref="VMP142:VMR142"/>
    <mergeCell ref="VMT142:VMV142"/>
    <mergeCell ref="VMX142:VMZ142"/>
    <mergeCell ref="VNA142:VND142"/>
    <mergeCell ref="VNF142:VNH142"/>
    <mergeCell ref="VKO142:VKR142"/>
    <mergeCell ref="VKT142:VKV142"/>
    <mergeCell ref="VKX142:VKZ142"/>
    <mergeCell ref="VLB142:VLD142"/>
    <mergeCell ref="VLE142:VLH142"/>
    <mergeCell ref="VLJ142:VLL142"/>
    <mergeCell ref="VLN142:VLP142"/>
    <mergeCell ref="VLR142:VLT142"/>
    <mergeCell ref="VLU142:VLX142"/>
    <mergeCell ref="VUH142:VUJ142"/>
    <mergeCell ref="VUK142:VUN142"/>
    <mergeCell ref="VUP142:VUR142"/>
    <mergeCell ref="VUT142:VUV142"/>
    <mergeCell ref="VUX142:VUZ142"/>
    <mergeCell ref="VVA142:VVD142"/>
    <mergeCell ref="VVF142:VVH142"/>
    <mergeCell ref="VVJ142:VVL142"/>
    <mergeCell ref="VVN142:VVP142"/>
    <mergeCell ref="VSX142:VSZ142"/>
    <mergeCell ref="VTB142:VTD142"/>
    <mergeCell ref="VTE142:VTH142"/>
    <mergeCell ref="VTJ142:VTL142"/>
    <mergeCell ref="VTN142:VTP142"/>
    <mergeCell ref="VTR142:VTT142"/>
    <mergeCell ref="VTU142:VTX142"/>
    <mergeCell ref="VTZ142:VUB142"/>
    <mergeCell ref="VUD142:VUF142"/>
    <mergeCell ref="VRN142:VRP142"/>
    <mergeCell ref="VRR142:VRT142"/>
    <mergeCell ref="VRV142:VRX142"/>
    <mergeCell ref="VRY142:VSB142"/>
    <mergeCell ref="VSD142:VSF142"/>
    <mergeCell ref="VSH142:VSJ142"/>
    <mergeCell ref="VSL142:VSN142"/>
    <mergeCell ref="VSO142:VSR142"/>
    <mergeCell ref="VST142:VSV142"/>
    <mergeCell ref="VQC142:VQF142"/>
    <mergeCell ref="VQH142:VQJ142"/>
    <mergeCell ref="VQL142:VQN142"/>
    <mergeCell ref="VQP142:VQR142"/>
    <mergeCell ref="VQS142:VQV142"/>
    <mergeCell ref="VQX142:VQZ142"/>
    <mergeCell ref="VRB142:VRD142"/>
    <mergeCell ref="VRF142:VRH142"/>
    <mergeCell ref="VRI142:VRL142"/>
    <mergeCell ref="VZV142:VZX142"/>
    <mergeCell ref="VZY142:WAB142"/>
    <mergeCell ref="WAD142:WAF142"/>
    <mergeCell ref="WAH142:WAJ142"/>
    <mergeCell ref="WAL142:WAN142"/>
    <mergeCell ref="WAO142:WAR142"/>
    <mergeCell ref="WAT142:WAV142"/>
    <mergeCell ref="WAX142:WAZ142"/>
    <mergeCell ref="WBB142:WBD142"/>
    <mergeCell ref="VYL142:VYN142"/>
    <mergeCell ref="VYP142:VYR142"/>
    <mergeCell ref="VYS142:VYV142"/>
    <mergeCell ref="VYX142:VYZ142"/>
    <mergeCell ref="VZB142:VZD142"/>
    <mergeCell ref="VZF142:VZH142"/>
    <mergeCell ref="VZI142:VZL142"/>
    <mergeCell ref="VZN142:VZP142"/>
    <mergeCell ref="VZR142:VZT142"/>
    <mergeCell ref="VXB142:VXD142"/>
    <mergeCell ref="VXF142:VXH142"/>
    <mergeCell ref="VXJ142:VXL142"/>
    <mergeCell ref="VXM142:VXP142"/>
    <mergeCell ref="VXR142:VXT142"/>
    <mergeCell ref="VXV142:VXX142"/>
    <mergeCell ref="VXZ142:VYB142"/>
    <mergeCell ref="VYC142:VYF142"/>
    <mergeCell ref="VYH142:VYJ142"/>
    <mergeCell ref="VVQ142:VVT142"/>
    <mergeCell ref="VVV142:VVX142"/>
    <mergeCell ref="VVZ142:VWB142"/>
    <mergeCell ref="VWD142:VWF142"/>
    <mergeCell ref="VWG142:VWJ142"/>
    <mergeCell ref="VWL142:VWN142"/>
    <mergeCell ref="VWP142:VWR142"/>
    <mergeCell ref="VWT142:VWV142"/>
    <mergeCell ref="VWW142:VWZ142"/>
    <mergeCell ref="WFJ142:WFL142"/>
    <mergeCell ref="WFM142:WFP142"/>
    <mergeCell ref="WFR142:WFT142"/>
    <mergeCell ref="WFV142:WFX142"/>
    <mergeCell ref="WFZ142:WGB142"/>
    <mergeCell ref="WGC142:WGF142"/>
    <mergeCell ref="WGH142:WGJ142"/>
    <mergeCell ref="WGL142:WGN142"/>
    <mergeCell ref="WGP142:WGR142"/>
    <mergeCell ref="WDZ142:WEB142"/>
    <mergeCell ref="WED142:WEF142"/>
    <mergeCell ref="WEG142:WEJ142"/>
    <mergeCell ref="WEL142:WEN142"/>
    <mergeCell ref="WEP142:WER142"/>
    <mergeCell ref="WET142:WEV142"/>
    <mergeCell ref="WEW142:WEZ142"/>
    <mergeCell ref="WFB142:WFD142"/>
    <mergeCell ref="WFF142:WFH142"/>
    <mergeCell ref="WCP142:WCR142"/>
    <mergeCell ref="WCT142:WCV142"/>
    <mergeCell ref="WCX142:WCZ142"/>
    <mergeCell ref="WDA142:WDD142"/>
    <mergeCell ref="WDF142:WDH142"/>
    <mergeCell ref="WDJ142:WDL142"/>
    <mergeCell ref="WDN142:WDP142"/>
    <mergeCell ref="WDQ142:WDT142"/>
    <mergeCell ref="WDV142:WDX142"/>
    <mergeCell ref="WBE142:WBH142"/>
    <mergeCell ref="WBJ142:WBL142"/>
    <mergeCell ref="WBN142:WBP142"/>
    <mergeCell ref="WBR142:WBT142"/>
    <mergeCell ref="WBU142:WBX142"/>
    <mergeCell ref="WBZ142:WCB142"/>
    <mergeCell ref="WCD142:WCF142"/>
    <mergeCell ref="WCH142:WCJ142"/>
    <mergeCell ref="WCK142:WCN142"/>
    <mergeCell ref="WKX142:WKZ142"/>
    <mergeCell ref="WLA142:WLD142"/>
    <mergeCell ref="WLF142:WLH142"/>
    <mergeCell ref="WLJ142:WLL142"/>
    <mergeCell ref="WLN142:WLP142"/>
    <mergeCell ref="WLQ142:WLT142"/>
    <mergeCell ref="WLV142:WLX142"/>
    <mergeCell ref="WLZ142:WMB142"/>
    <mergeCell ref="WMD142:WMF142"/>
    <mergeCell ref="WJN142:WJP142"/>
    <mergeCell ref="WJR142:WJT142"/>
    <mergeCell ref="WJU142:WJX142"/>
    <mergeCell ref="WJZ142:WKB142"/>
    <mergeCell ref="WKD142:WKF142"/>
    <mergeCell ref="WKH142:WKJ142"/>
    <mergeCell ref="WKK142:WKN142"/>
    <mergeCell ref="WKP142:WKR142"/>
    <mergeCell ref="WKT142:WKV142"/>
    <mergeCell ref="WID142:WIF142"/>
    <mergeCell ref="WIH142:WIJ142"/>
    <mergeCell ref="WIL142:WIN142"/>
    <mergeCell ref="WIO142:WIR142"/>
    <mergeCell ref="WIT142:WIV142"/>
    <mergeCell ref="WIX142:WIZ142"/>
    <mergeCell ref="WJB142:WJD142"/>
    <mergeCell ref="WJE142:WJH142"/>
    <mergeCell ref="WJJ142:WJL142"/>
    <mergeCell ref="WGS142:WGV142"/>
    <mergeCell ref="WGX142:WGZ142"/>
    <mergeCell ref="WHB142:WHD142"/>
    <mergeCell ref="WHF142:WHH142"/>
    <mergeCell ref="WHI142:WHL142"/>
    <mergeCell ref="WHN142:WHP142"/>
    <mergeCell ref="WHR142:WHT142"/>
    <mergeCell ref="WHV142:WHX142"/>
    <mergeCell ref="WHY142:WIB142"/>
    <mergeCell ref="WSP142:WSR142"/>
    <mergeCell ref="WST142:WSV142"/>
    <mergeCell ref="WSX142:WSZ142"/>
    <mergeCell ref="WTA142:WTD142"/>
    <mergeCell ref="WQL142:WQN142"/>
    <mergeCell ref="WQO142:WQR142"/>
    <mergeCell ref="WQT142:WQV142"/>
    <mergeCell ref="WQX142:WQZ142"/>
    <mergeCell ref="WRB142:WRD142"/>
    <mergeCell ref="WRE142:WRH142"/>
    <mergeCell ref="WRJ142:WRL142"/>
    <mergeCell ref="WRN142:WRP142"/>
    <mergeCell ref="WRR142:WRT142"/>
    <mergeCell ref="WPB142:WPD142"/>
    <mergeCell ref="WPF142:WPH142"/>
    <mergeCell ref="WPI142:WPL142"/>
    <mergeCell ref="WPN142:WPP142"/>
    <mergeCell ref="WPR142:WPT142"/>
    <mergeCell ref="WPV142:WPX142"/>
    <mergeCell ref="WPY142:WQB142"/>
    <mergeCell ref="WQD142:WQF142"/>
    <mergeCell ref="WQH142:WQJ142"/>
    <mergeCell ref="WNR142:WNT142"/>
    <mergeCell ref="WNV142:WNX142"/>
    <mergeCell ref="WNZ142:WOB142"/>
    <mergeCell ref="WOC142:WOF142"/>
    <mergeCell ref="WOH142:WOJ142"/>
    <mergeCell ref="WOL142:WON142"/>
    <mergeCell ref="WOP142:WOR142"/>
    <mergeCell ref="WOS142:WOV142"/>
    <mergeCell ref="WOX142:WOZ142"/>
    <mergeCell ref="WMG142:WMJ142"/>
    <mergeCell ref="WML142:WMN142"/>
    <mergeCell ref="WMP142:WMR142"/>
    <mergeCell ref="WMT142:WMV142"/>
    <mergeCell ref="WMW142:WMZ142"/>
    <mergeCell ref="WNB142:WND142"/>
    <mergeCell ref="WNF142:WNH142"/>
    <mergeCell ref="WNJ142:WNL142"/>
    <mergeCell ref="WNM142:WNP142"/>
    <mergeCell ref="R143:T143"/>
    <mergeCell ref="V143:X143"/>
    <mergeCell ref="Z143:AB143"/>
    <mergeCell ref="AD143:AF143"/>
    <mergeCell ref="AH143:AJ143"/>
    <mergeCell ref="AL143:AN143"/>
    <mergeCell ref="AP143:AR143"/>
    <mergeCell ref="AT143:AV143"/>
    <mergeCell ref="AX143:AZ143"/>
    <mergeCell ref="BB143:BD143"/>
    <mergeCell ref="BF143:BH143"/>
    <mergeCell ref="BJ143:BL143"/>
    <mergeCell ref="BN143:BP143"/>
    <mergeCell ref="BR143:BT143"/>
    <mergeCell ref="BV143:BX143"/>
    <mergeCell ref="BZ143:CB143"/>
    <mergeCell ref="CD143:CF143"/>
    <mergeCell ref="CH143:CJ143"/>
    <mergeCell ref="XCW142:XCZ142"/>
    <mergeCell ref="XDB142:XDD142"/>
    <mergeCell ref="XDF142:XDH142"/>
    <mergeCell ref="XDJ142:XDL142"/>
    <mergeCell ref="XDM142:XDP142"/>
    <mergeCell ref="XDR142:XDT142"/>
    <mergeCell ref="XDV142:XDX142"/>
    <mergeCell ref="XDZ142:XEB142"/>
    <mergeCell ref="XEC142:XEF142"/>
    <mergeCell ref="XBN142:XBP142"/>
    <mergeCell ref="XBQ142:XBT142"/>
    <mergeCell ref="XBV142:XBX142"/>
    <mergeCell ref="XBZ142:XCB142"/>
    <mergeCell ref="XCD142:XCF142"/>
    <mergeCell ref="XCG142:XCJ142"/>
    <mergeCell ref="XCL142:XCN142"/>
    <mergeCell ref="XCP142:XCR142"/>
    <mergeCell ref="XCT142:XCV142"/>
    <mergeCell ref="XAD142:XAF142"/>
    <mergeCell ref="XAH142:XAJ142"/>
    <mergeCell ref="XAK142:XAN142"/>
    <mergeCell ref="XAP142:XAR142"/>
    <mergeCell ref="XAT142:XAV142"/>
    <mergeCell ref="XAX142:XAZ142"/>
    <mergeCell ref="XBA142:XBD142"/>
    <mergeCell ref="XBF142:XBH142"/>
    <mergeCell ref="XBJ142:XBL142"/>
    <mergeCell ref="WYT142:WYV142"/>
    <mergeCell ref="WYX142:WYZ142"/>
    <mergeCell ref="WZB142:WZD142"/>
    <mergeCell ref="WZE142:WZH142"/>
    <mergeCell ref="WZJ142:WZL142"/>
    <mergeCell ref="WZN142:WZP142"/>
    <mergeCell ref="WZR142:WZT142"/>
    <mergeCell ref="WZU142:WZX142"/>
    <mergeCell ref="WZZ142:XAB142"/>
    <mergeCell ref="WXI142:WXL142"/>
    <mergeCell ref="WXN142:WXP142"/>
    <mergeCell ref="WXR142:WXT142"/>
    <mergeCell ref="WXV142:WXX142"/>
    <mergeCell ref="WXY142:WYB142"/>
    <mergeCell ref="WYD142:WYF142"/>
    <mergeCell ref="WYH142:WYJ142"/>
    <mergeCell ref="WYL142:WYN142"/>
    <mergeCell ref="WYO142:WYR142"/>
    <mergeCell ref="WVZ142:WWB142"/>
    <mergeCell ref="FF143:FH143"/>
    <mergeCell ref="FJ143:FL143"/>
    <mergeCell ref="FN143:FP143"/>
    <mergeCell ref="FR143:FT143"/>
    <mergeCell ref="FV143:FX143"/>
    <mergeCell ref="FZ143:GB143"/>
    <mergeCell ref="GD143:GF143"/>
    <mergeCell ref="GH143:GJ143"/>
    <mergeCell ref="GL143:GN143"/>
    <mergeCell ref="DV143:DX143"/>
    <mergeCell ref="DZ143:EB143"/>
    <mergeCell ref="ED143:EF143"/>
    <mergeCell ref="EH143:EJ143"/>
    <mergeCell ref="EL143:EN143"/>
    <mergeCell ref="EP143:ER143"/>
    <mergeCell ref="ET143:EV143"/>
    <mergeCell ref="EX143:EZ143"/>
    <mergeCell ref="FB143:FD143"/>
    <mergeCell ref="CL143:CN143"/>
    <mergeCell ref="CP143:CR143"/>
    <mergeCell ref="CT143:CV143"/>
    <mergeCell ref="CX143:CZ143"/>
    <mergeCell ref="DB143:DD143"/>
    <mergeCell ref="DF143:DH143"/>
    <mergeCell ref="DJ143:DL143"/>
    <mergeCell ref="DN143:DP143"/>
    <mergeCell ref="DR143:DT143"/>
    <mergeCell ref="XEH142:XEJ142"/>
    <mergeCell ref="XEL142:XEN142"/>
    <mergeCell ref="XEP142:XER142"/>
    <mergeCell ref="XES142:XEV142"/>
    <mergeCell ref="XEX142:XEZ142"/>
    <mergeCell ref="XFB142:XFD142"/>
    <mergeCell ref="WWC142:WWF142"/>
    <mergeCell ref="WWH142:WWJ142"/>
    <mergeCell ref="WWL142:WWN142"/>
    <mergeCell ref="WWP142:WWR142"/>
    <mergeCell ref="WWS142:WWV142"/>
    <mergeCell ref="WWX142:WWZ142"/>
    <mergeCell ref="WXB142:WXD142"/>
    <mergeCell ref="WXF142:WXH142"/>
    <mergeCell ref="WUP142:WUR142"/>
    <mergeCell ref="WUT142:WUV142"/>
    <mergeCell ref="WUW142:WUZ142"/>
    <mergeCell ref="WVB142:WVD142"/>
    <mergeCell ref="WVF142:WVH142"/>
    <mergeCell ref="WVJ142:WVL142"/>
    <mergeCell ref="WVM142:WVP142"/>
    <mergeCell ref="WVR142:WVT142"/>
    <mergeCell ref="WVV142:WVX142"/>
    <mergeCell ref="WTF142:WTH142"/>
    <mergeCell ref="WTJ142:WTL142"/>
    <mergeCell ref="WTN142:WTP142"/>
    <mergeCell ref="WTQ142:WTT142"/>
    <mergeCell ref="WTV142:WTX142"/>
    <mergeCell ref="WTZ142:WUB142"/>
    <mergeCell ref="WUD142:WUF142"/>
    <mergeCell ref="WUG142:WUJ142"/>
    <mergeCell ref="WUL142:WUN142"/>
    <mergeCell ref="WRU142:WRX142"/>
    <mergeCell ref="WRZ142:WSB142"/>
    <mergeCell ref="WSD142:WSF142"/>
    <mergeCell ref="WSH142:WSJ142"/>
    <mergeCell ref="WSK142:WSN142"/>
    <mergeCell ref="KT143:KV143"/>
    <mergeCell ref="KX143:KZ143"/>
    <mergeCell ref="LB143:LD143"/>
    <mergeCell ref="LF143:LH143"/>
    <mergeCell ref="LJ143:LL143"/>
    <mergeCell ref="LN143:LP143"/>
    <mergeCell ref="LR143:LT143"/>
    <mergeCell ref="LV143:LX143"/>
    <mergeCell ref="LZ143:MB143"/>
    <mergeCell ref="JJ143:JL143"/>
    <mergeCell ref="JN143:JP143"/>
    <mergeCell ref="JR143:JT143"/>
    <mergeCell ref="JV143:JX143"/>
    <mergeCell ref="JZ143:KB143"/>
    <mergeCell ref="KD143:KF143"/>
    <mergeCell ref="KH143:KJ143"/>
    <mergeCell ref="KL143:KN143"/>
    <mergeCell ref="KP143:KR143"/>
    <mergeCell ref="HZ143:IB143"/>
    <mergeCell ref="ID143:IF143"/>
    <mergeCell ref="IH143:IJ143"/>
    <mergeCell ref="IL143:IN143"/>
    <mergeCell ref="IP143:IR143"/>
    <mergeCell ref="IT143:IV143"/>
    <mergeCell ref="IX143:IZ143"/>
    <mergeCell ref="JB143:JD143"/>
    <mergeCell ref="JF143:JH143"/>
    <mergeCell ref="GP143:GR143"/>
    <mergeCell ref="GT143:GV143"/>
    <mergeCell ref="GX143:GZ143"/>
    <mergeCell ref="HB143:HD143"/>
    <mergeCell ref="HF143:HH143"/>
    <mergeCell ref="HJ143:HL143"/>
    <mergeCell ref="HN143:HP143"/>
    <mergeCell ref="HR143:HT143"/>
    <mergeCell ref="HV143:HX143"/>
    <mergeCell ref="QH143:QJ143"/>
    <mergeCell ref="QL143:QN143"/>
    <mergeCell ref="QP143:QR143"/>
    <mergeCell ref="QT143:QV143"/>
    <mergeCell ref="QX143:QZ143"/>
    <mergeCell ref="RB143:RD143"/>
    <mergeCell ref="RF143:RH143"/>
    <mergeCell ref="RJ143:RL143"/>
    <mergeCell ref="RN143:RP143"/>
    <mergeCell ref="OX143:OZ143"/>
    <mergeCell ref="PB143:PD143"/>
    <mergeCell ref="PF143:PH143"/>
    <mergeCell ref="PJ143:PL143"/>
    <mergeCell ref="PN143:PP143"/>
    <mergeCell ref="PR143:PT143"/>
    <mergeCell ref="PV143:PX143"/>
    <mergeCell ref="PZ143:QB143"/>
    <mergeCell ref="QD143:QF143"/>
    <mergeCell ref="NN143:NP143"/>
    <mergeCell ref="NR143:NT143"/>
    <mergeCell ref="NV143:NX143"/>
    <mergeCell ref="NZ143:OB143"/>
    <mergeCell ref="OD143:OF143"/>
    <mergeCell ref="OH143:OJ143"/>
    <mergeCell ref="OL143:ON143"/>
    <mergeCell ref="OP143:OR143"/>
    <mergeCell ref="OT143:OV143"/>
    <mergeCell ref="MD143:MF143"/>
    <mergeCell ref="MH143:MJ143"/>
    <mergeCell ref="ML143:MN143"/>
    <mergeCell ref="MP143:MR143"/>
    <mergeCell ref="MT143:MV143"/>
    <mergeCell ref="MX143:MZ143"/>
    <mergeCell ref="NB143:ND143"/>
    <mergeCell ref="NF143:NH143"/>
    <mergeCell ref="NJ143:NL143"/>
    <mergeCell ref="VV143:VX143"/>
    <mergeCell ref="VZ143:WB143"/>
    <mergeCell ref="WD143:WF143"/>
    <mergeCell ref="WH143:WJ143"/>
    <mergeCell ref="WL143:WN143"/>
    <mergeCell ref="WP143:WR143"/>
    <mergeCell ref="WT143:WV143"/>
    <mergeCell ref="WX143:WZ143"/>
    <mergeCell ref="XB143:XD143"/>
    <mergeCell ref="UL143:UN143"/>
    <mergeCell ref="UP143:UR143"/>
    <mergeCell ref="UT143:UV143"/>
    <mergeCell ref="UX143:UZ143"/>
    <mergeCell ref="VB143:VD143"/>
    <mergeCell ref="VF143:VH143"/>
    <mergeCell ref="VJ143:VL143"/>
    <mergeCell ref="VN143:VP143"/>
    <mergeCell ref="VR143:VT143"/>
    <mergeCell ref="TB143:TD143"/>
    <mergeCell ref="TF143:TH143"/>
    <mergeCell ref="TJ143:TL143"/>
    <mergeCell ref="TN143:TP143"/>
    <mergeCell ref="TR143:TT143"/>
    <mergeCell ref="TV143:TX143"/>
    <mergeCell ref="TZ143:UB143"/>
    <mergeCell ref="UD143:UF143"/>
    <mergeCell ref="UH143:UJ143"/>
    <mergeCell ref="RR143:RT143"/>
    <mergeCell ref="RV143:RX143"/>
    <mergeCell ref="RZ143:SB143"/>
    <mergeCell ref="SD143:SF143"/>
    <mergeCell ref="SH143:SJ143"/>
    <mergeCell ref="SL143:SN143"/>
    <mergeCell ref="SP143:SR143"/>
    <mergeCell ref="ST143:SV143"/>
    <mergeCell ref="SX143:SZ143"/>
    <mergeCell ref="ABJ143:ABL143"/>
    <mergeCell ref="ABN143:ABP143"/>
    <mergeCell ref="ABR143:ABT143"/>
    <mergeCell ref="ABV143:ABX143"/>
    <mergeCell ref="ABZ143:ACB143"/>
    <mergeCell ref="ACD143:ACF143"/>
    <mergeCell ref="ACH143:ACJ143"/>
    <mergeCell ref="ACL143:ACN143"/>
    <mergeCell ref="ACP143:ACR143"/>
    <mergeCell ref="ZZ143:AAB143"/>
    <mergeCell ref="AAD143:AAF143"/>
    <mergeCell ref="AAH143:AAJ143"/>
    <mergeCell ref="AAL143:AAN143"/>
    <mergeCell ref="AAP143:AAR143"/>
    <mergeCell ref="AAT143:AAV143"/>
    <mergeCell ref="AAX143:AAZ143"/>
    <mergeCell ref="ABB143:ABD143"/>
    <mergeCell ref="ABF143:ABH143"/>
    <mergeCell ref="YP143:YR143"/>
    <mergeCell ref="YT143:YV143"/>
    <mergeCell ref="YX143:YZ143"/>
    <mergeCell ref="ZB143:ZD143"/>
    <mergeCell ref="ZF143:ZH143"/>
    <mergeCell ref="ZJ143:ZL143"/>
    <mergeCell ref="ZN143:ZP143"/>
    <mergeCell ref="ZR143:ZT143"/>
    <mergeCell ref="ZV143:ZX143"/>
    <mergeCell ref="XF143:XH143"/>
    <mergeCell ref="XJ143:XL143"/>
    <mergeCell ref="XN143:XP143"/>
    <mergeCell ref="XR143:XT143"/>
    <mergeCell ref="XV143:XX143"/>
    <mergeCell ref="XZ143:YB143"/>
    <mergeCell ref="YD143:YF143"/>
    <mergeCell ref="YH143:YJ143"/>
    <mergeCell ref="YL143:YN143"/>
    <mergeCell ref="AGX143:AGZ143"/>
    <mergeCell ref="AHB143:AHD143"/>
    <mergeCell ref="AHF143:AHH143"/>
    <mergeCell ref="AHJ143:AHL143"/>
    <mergeCell ref="AHN143:AHP143"/>
    <mergeCell ref="AHR143:AHT143"/>
    <mergeCell ref="AHV143:AHX143"/>
    <mergeCell ref="AHZ143:AIB143"/>
    <mergeCell ref="AID143:AIF143"/>
    <mergeCell ref="AFN143:AFP143"/>
    <mergeCell ref="AFR143:AFT143"/>
    <mergeCell ref="AFV143:AFX143"/>
    <mergeCell ref="AFZ143:AGB143"/>
    <mergeCell ref="AGD143:AGF143"/>
    <mergeCell ref="AGH143:AGJ143"/>
    <mergeCell ref="AGL143:AGN143"/>
    <mergeCell ref="AGP143:AGR143"/>
    <mergeCell ref="AGT143:AGV143"/>
    <mergeCell ref="AED143:AEF143"/>
    <mergeCell ref="AEH143:AEJ143"/>
    <mergeCell ref="AEL143:AEN143"/>
    <mergeCell ref="AEP143:AER143"/>
    <mergeCell ref="AET143:AEV143"/>
    <mergeCell ref="AEX143:AEZ143"/>
    <mergeCell ref="AFB143:AFD143"/>
    <mergeCell ref="AFF143:AFH143"/>
    <mergeCell ref="AFJ143:AFL143"/>
    <mergeCell ref="ACT143:ACV143"/>
    <mergeCell ref="ACX143:ACZ143"/>
    <mergeCell ref="ADB143:ADD143"/>
    <mergeCell ref="ADF143:ADH143"/>
    <mergeCell ref="ADJ143:ADL143"/>
    <mergeCell ref="ADN143:ADP143"/>
    <mergeCell ref="ADR143:ADT143"/>
    <mergeCell ref="ADV143:ADX143"/>
    <mergeCell ref="ADZ143:AEB143"/>
    <mergeCell ref="AML143:AMN143"/>
    <mergeCell ref="AMP143:AMR143"/>
    <mergeCell ref="AMT143:AMV143"/>
    <mergeCell ref="AMX143:AMZ143"/>
    <mergeCell ref="ANB143:AND143"/>
    <mergeCell ref="ANF143:ANH143"/>
    <mergeCell ref="ANJ143:ANL143"/>
    <mergeCell ref="ANN143:ANP143"/>
    <mergeCell ref="ANR143:ANT143"/>
    <mergeCell ref="ALB143:ALD143"/>
    <mergeCell ref="ALF143:ALH143"/>
    <mergeCell ref="ALJ143:ALL143"/>
    <mergeCell ref="ALN143:ALP143"/>
    <mergeCell ref="ALR143:ALT143"/>
    <mergeCell ref="ALV143:ALX143"/>
    <mergeCell ref="ALZ143:AMB143"/>
    <mergeCell ref="AMD143:AMF143"/>
    <mergeCell ref="AMH143:AMJ143"/>
    <mergeCell ref="AJR143:AJT143"/>
    <mergeCell ref="AJV143:AJX143"/>
    <mergeCell ref="AJZ143:AKB143"/>
    <mergeCell ref="AKD143:AKF143"/>
    <mergeCell ref="AKH143:AKJ143"/>
    <mergeCell ref="AKL143:AKN143"/>
    <mergeCell ref="AKP143:AKR143"/>
    <mergeCell ref="AKT143:AKV143"/>
    <mergeCell ref="AKX143:AKZ143"/>
    <mergeCell ref="AIH143:AIJ143"/>
    <mergeCell ref="AIL143:AIN143"/>
    <mergeCell ref="AIP143:AIR143"/>
    <mergeCell ref="AIT143:AIV143"/>
    <mergeCell ref="AIX143:AIZ143"/>
    <mergeCell ref="AJB143:AJD143"/>
    <mergeCell ref="AJF143:AJH143"/>
    <mergeCell ref="AJJ143:AJL143"/>
    <mergeCell ref="AJN143:AJP143"/>
    <mergeCell ref="ARZ143:ASB143"/>
    <mergeCell ref="ASD143:ASF143"/>
    <mergeCell ref="ASH143:ASJ143"/>
    <mergeCell ref="ASL143:ASN143"/>
    <mergeCell ref="ASP143:ASR143"/>
    <mergeCell ref="AST143:ASV143"/>
    <mergeCell ref="ASX143:ASZ143"/>
    <mergeCell ref="ATB143:ATD143"/>
    <mergeCell ref="ATF143:ATH143"/>
    <mergeCell ref="AQP143:AQR143"/>
    <mergeCell ref="AQT143:AQV143"/>
    <mergeCell ref="AQX143:AQZ143"/>
    <mergeCell ref="ARB143:ARD143"/>
    <mergeCell ref="ARF143:ARH143"/>
    <mergeCell ref="ARJ143:ARL143"/>
    <mergeCell ref="ARN143:ARP143"/>
    <mergeCell ref="ARR143:ART143"/>
    <mergeCell ref="ARV143:ARX143"/>
    <mergeCell ref="APF143:APH143"/>
    <mergeCell ref="APJ143:APL143"/>
    <mergeCell ref="APN143:APP143"/>
    <mergeCell ref="APR143:APT143"/>
    <mergeCell ref="APV143:APX143"/>
    <mergeCell ref="APZ143:AQB143"/>
    <mergeCell ref="AQD143:AQF143"/>
    <mergeCell ref="AQH143:AQJ143"/>
    <mergeCell ref="AQL143:AQN143"/>
    <mergeCell ref="ANV143:ANX143"/>
    <mergeCell ref="ANZ143:AOB143"/>
    <mergeCell ref="AOD143:AOF143"/>
    <mergeCell ref="AOH143:AOJ143"/>
    <mergeCell ref="AOL143:AON143"/>
    <mergeCell ref="AOP143:AOR143"/>
    <mergeCell ref="AOT143:AOV143"/>
    <mergeCell ref="AOX143:AOZ143"/>
    <mergeCell ref="APB143:APD143"/>
    <mergeCell ref="AXN143:AXP143"/>
    <mergeCell ref="AXR143:AXT143"/>
    <mergeCell ref="AXV143:AXX143"/>
    <mergeCell ref="AXZ143:AYB143"/>
    <mergeCell ref="AYD143:AYF143"/>
    <mergeCell ref="AYH143:AYJ143"/>
    <mergeCell ref="AYL143:AYN143"/>
    <mergeCell ref="AYP143:AYR143"/>
    <mergeCell ref="AYT143:AYV143"/>
    <mergeCell ref="AWD143:AWF143"/>
    <mergeCell ref="AWH143:AWJ143"/>
    <mergeCell ref="AWL143:AWN143"/>
    <mergeCell ref="AWP143:AWR143"/>
    <mergeCell ref="AWT143:AWV143"/>
    <mergeCell ref="AWX143:AWZ143"/>
    <mergeCell ref="AXB143:AXD143"/>
    <mergeCell ref="AXF143:AXH143"/>
    <mergeCell ref="AXJ143:AXL143"/>
    <mergeCell ref="AUT143:AUV143"/>
    <mergeCell ref="AUX143:AUZ143"/>
    <mergeCell ref="AVB143:AVD143"/>
    <mergeCell ref="AVF143:AVH143"/>
    <mergeCell ref="AVJ143:AVL143"/>
    <mergeCell ref="AVN143:AVP143"/>
    <mergeCell ref="AVR143:AVT143"/>
    <mergeCell ref="AVV143:AVX143"/>
    <mergeCell ref="AVZ143:AWB143"/>
    <mergeCell ref="ATJ143:ATL143"/>
    <mergeCell ref="ATN143:ATP143"/>
    <mergeCell ref="ATR143:ATT143"/>
    <mergeCell ref="ATV143:ATX143"/>
    <mergeCell ref="ATZ143:AUB143"/>
    <mergeCell ref="AUD143:AUF143"/>
    <mergeCell ref="AUH143:AUJ143"/>
    <mergeCell ref="AUL143:AUN143"/>
    <mergeCell ref="AUP143:AUR143"/>
    <mergeCell ref="BDB143:BDD143"/>
    <mergeCell ref="BDF143:BDH143"/>
    <mergeCell ref="BDJ143:BDL143"/>
    <mergeCell ref="BDN143:BDP143"/>
    <mergeCell ref="BDR143:BDT143"/>
    <mergeCell ref="BDV143:BDX143"/>
    <mergeCell ref="BDZ143:BEB143"/>
    <mergeCell ref="BED143:BEF143"/>
    <mergeCell ref="BEH143:BEJ143"/>
    <mergeCell ref="BBR143:BBT143"/>
    <mergeCell ref="BBV143:BBX143"/>
    <mergeCell ref="BBZ143:BCB143"/>
    <mergeCell ref="BCD143:BCF143"/>
    <mergeCell ref="BCH143:BCJ143"/>
    <mergeCell ref="BCL143:BCN143"/>
    <mergeCell ref="BCP143:BCR143"/>
    <mergeCell ref="BCT143:BCV143"/>
    <mergeCell ref="BCX143:BCZ143"/>
    <mergeCell ref="BAH143:BAJ143"/>
    <mergeCell ref="BAL143:BAN143"/>
    <mergeCell ref="BAP143:BAR143"/>
    <mergeCell ref="BAT143:BAV143"/>
    <mergeCell ref="BAX143:BAZ143"/>
    <mergeCell ref="BBB143:BBD143"/>
    <mergeCell ref="BBF143:BBH143"/>
    <mergeCell ref="BBJ143:BBL143"/>
    <mergeCell ref="BBN143:BBP143"/>
    <mergeCell ref="AYX143:AYZ143"/>
    <mergeCell ref="AZB143:AZD143"/>
    <mergeCell ref="AZF143:AZH143"/>
    <mergeCell ref="AZJ143:AZL143"/>
    <mergeCell ref="AZN143:AZP143"/>
    <mergeCell ref="AZR143:AZT143"/>
    <mergeCell ref="AZV143:AZX143"/>
    <mergeCell ref="AZZ143:BAB143"/>
    <mergeCell ref="BAD143:BAF143"/>
    <mergeCell ref="BIP143:BIR143"/>
    <mergeCell ref="BIT143:BIV143"/>
    <mergeCell ref="BIX143:BIZ143"/>
    <mergeCell ref="BJB143:BJD143"/>
    <mergeCell ref="BJF143:BJH143"/>
    <mergeCell ref="BJJ143:BJL143"/>
    <mergeCell ref="BJN143:BJP143"/>
    <mergeCell ref="BJR143:BJT143"/>
    <mergeCell ref="BJV143:BJX143"/>
    <mergeCell ref="BHF143:BHH143"/>
    <mergeCell ref="BHJ143:BHL143"/>
    <mergeCell ref="BHN143:BHP143"/>
    <mergeCell ref="BHR143:BHT143"/>
    <mergeCell ref="BHV143:BHX143"/>
    <mergeCell ref="BHZ143:BIB143"/>
    <mergeCell ref="BID143:BIF143"/>
    <mergeCell ref="BIH143:BIJ143"/>
    <mergeCell ref="BIL143:BIN143"/>
    <mergeCell ref="BFV143:BFX143"/>
    <mergeCell ref="BFZ143:BGB143"/>
    <mergeCell ref="BGD143:BGF143"/>
    <mergeCell ref="BGH143:BGJ143"/>
    <mergeCell ref="BGL143:BGN143"/>
    <mergeCell ref="BGP143:BGR143"/>
    <mergeCell ref="BGT143:BGV143"/>
    <mergeCell ref="BGX143:BGZ143"/>
    <mergeCell ref="BHB143:BHD143"/>
    <mergeCell ref="BEL143:BEN143"/>
    <mergeCell ref="BEP143:BER143"/>
    <mergeCell ref="BET143:BEV143"/>
    <mergeCell ref="BEX143:BEZ143"/>
    <mergeCell ref="BFB143:BFD143"/>
    <mergeCell ref="BFF143:BFH143"/>
    <mergeCell ref="BFJ143:BFL143"/>
    <mergeCell ref="BFN143:BFP143"/>
    <mergeCell ref="BFR143:BFT143"/>
    <mergeCell ref="BOD143:BOF143"/>
    <mergeCell ref="BOH143:BOJ143"/>
    <mergeCell ref="BOL143:BON143"/>
    <mergeCell ref="BOP143:BOR143"/>
    <mergeCell ref="BOT143:BOV143"/>
    <mergeCell ref="BOX143:BOZ143"/>
    <mergeCell ref="BPB143:BPD143"/>
    <mergeCell ref="BPF143:BPH143"/>
    <mergeCell ref="BPJ143:BPL143"/>
    <mergeCell ref="BMT143:BMV143"/>
    <mergeCell ref="BMX143:BMZ143"/>
    <mergeCell ref="BNB143:BND143"/>
    <mergeCell ref="BNF143:BNH143"/>
    <mergeCell ref="BNJ143:BNL143"/>
    <mergeCell ref="BNN143:BNP143"/>
    <mergeCell ref="BNR143:BNT143"/>
    <mergeCell ref="BNV143:BNX143"/>
    <mergeCell ref="BNZ143:BOB143"/>
    <mergeCell ref="BLJ143:BLL143"/>
    <mergeCell ref="BLN143:BLP143"/>
    <mergeCell ref="BLR143:BLT143"/>
    <mergeCell ref="BLV143:BLX143"/>
    <mergeCell ref="BLZ143:BMB143"/>
    <mergeCell ref="BMD143:BMF143"/>
    <mergeCell ref="BMH143:BMJ143"/>
    <mergeCell ref="BML143:BMN143"/>
    <mergeCell ref="BMP143:BMR143"/>
    <mergeCell ref="BJZ143:BKB143"/>
    <mergeCell ref="BKD143:BKF143"/>
    <mergeCell ref="BKH143:BKJ143"/>
    <mergeCell ref="BKL143:BKN143"/>
    <mergeCell ref="BKP143:BKR143"/>
    <mergeCell ref="BKT143:BKV143"/>
    <mergeCell ref="BKX143:BKZ143"/>
    <mergeCell ref="BLB143:BLD143"/>
    <mergeCell ref="BLF143:BLH143"/>
    <mergeCell ref="BTR143:BTT143"/>
    <mergeCell ref="BTV143:BTX143"/>
    <mergeCell ref="BTZ143:BUB143"/>
    <mergeCell ref="BUD143:BUF143"/>
    <mergeCell ref="BUH143:BUJ143"/>
    <mergeCell ref="BUL143:BUN143"/>
    <mergeCell ref="BUP143:BUR143"/>
    <mergeCell ref="BUT143:BUV143"/>
    <mergeCell ref="BUX143:BUZ143"/>
    <mergeCell ref="BSH143:BSJ143"/>
    <mergeCell ref="BSL143:BSN143"/>
    <mergeCell ref="BSP143:BSR143"/>
    <mergeCell ref="BST143:BSV143"/>
    <mergeCell ref="BSX143:BSZ143"/>
    <mergeCell ref="BTB143:BTD143"/>
    <mergeCell ref="BTF143:BTH143"/>
    <mergeCell ref="BTJ143:BTL143"/>
    <mergeCell ref="BTN143:BTP143"/>
    <mergeCell ref="BQX143:BQZ143"/>
    <mergeCell ref="BRB143:BRD143"/>
    <mergeCell ref="BRF143:BRH143"/>
    <mergeCell ref="BRJ143:BRL143"/>
    <mergeCell ref="BRN143:BRP143"/>
    <mergeCell ref="BRR143:BRT143"/>
    <mergeCell ref="BRV143:BRX143"/>
    <mergeCell ref="BRZ143:BSB143"/>
    <mergeCell ref="BSD143:BSF143"/>
    <mergeCell ref="BPN143:BPP143"/>
    <mergeCell ref="BPR143:BPT143"/>
    <mergeCell ref="BPV143:BPX143"/>
    <mergeCell ref="BPZ143:BQB143"/>
    <mergeCell ref="BQD143:BQF143"/>
    <mergeCell ref="BQH143:BQJ143"/>
    <mergeCell ref="BQL143:BQN143"/>
    <mergeCell ref="BQP143:BQR143"/>
    <mergeCell ref="BQT143:BQV143"/>
    <mergeCell ref="BZF143:BZH143"/>
    <mergeCell ref="BZJ143:BZL143"/>
    <mergeCell ref="BZN143:BZP143"/>
    <mergeCell ref="BZR143:BZT143"/>
    <mergeCell ref="BZV143:BZX143"/>
    <mergeCell ref="BZZ143:CAB143"/>
    <mergeCell ref="CAD143:CAF143"/>
    <mergeCell ref="CAH143:CAJ143"/>
    <mergeCell ref="CAL143:CAN143"/>
    <mergeCell ref="BXV143:BXX143"/>
    <mergeCell ref="BXZ143:BYB143"/>
    <mergeCell ref="BYD143:BYF143"/>
    <mergeCell ref="BYH143:BYJ143"/>
    <mergeCell ref="BYL143:BYN143"/>
    <mergeCell ref="BYP143:BYR143"/>
    <mergeCell ref="BYT143:BYV143"/>
    <mergeCell ref="BYX143:BYZ143"/>
    <mergeCell ref="BZB143:BZD143"/>
    <mergeCell ref="BWL143:BWN143"/>
    <mergeCell ref="BWP143:BWR143"/>
    <mergeCell ref="BWT143:BWV143"/>
    <mergeCell ref="BWX143:BWZ143"/>
    <mergeCell ref="BXB143:BXD143"/>
    <mergeCell ref="BXF143:BXH143"/>
    <mergeCell ref="BXJ143:BXL143"/>
    <mergeCell ref="BXN143:BXP143"/>
    <mergeCell ref="BXR143:BXT143"/>
    <mergeCell ref="BVB143:BVD143"/>
    <mergeCell ref="BVF143:BVH143"/>
    <mergeCell ref="BVJ143:BVL143"/>
    <mergeCell ref="BVN143:BVP143"/>
    <mergeCell ref="BVR143:BVT143"/>
    <mergeCell ref="BVV143:BVX143"/>
    <mergeCell ref="BVZ143:BWB143"/>
    <mergeCell ref="BWD143:BWF143"/>
    <mergeCell ref="BWH143:BWJ143"/>
    <mergeCell ref="CET143:CEV143"/>
    <mergeCell ref="CEX143:CEZ143"/>
    <mergeCell ref="CFB143:CFD143"/>
    <mergeCell ref="CFF143:CFH143"/>
    <mergeCell ref="CFJ143:CFL143"/>
    <mergeCell ref="CFN143:CFP143"/>
    <mergeCell ref="CFR143:CFT143"/>
    <mergeCell ref="CFV143:CFX143"/>
    <mergeCell ref="CFZ143:CGB143"/>
    <mergeCell ref="CDJ143:CDL143"/>
    <mergeCell ref="CDN143:CDP143"/>
    <mergeCell ref="CDR143:CDT143"/>
    <mergeCell ref="CDV143:CDX143"/>
    <mergeCell ref="CDZ143:CEB143"/>
    <mergeCell ref="CED143:CEF143"/>
    <mergeCell ref="CEH143:CEJ143"/>
    <mergeCell ref="CEL143:CEN143"/>
    <mergeCell ref="CEP143:CER143"/>
    <mergeCell ref="CBZ143:CCB143"/>
    <mergeCell ref="CCD143:CCF143"/>
    <mergeCell ref="CCH143:CCJ143"/>
    <mergeCell ref="CCL143:CCN143"/>
    <mergeCell ref="CCP143:CCR143"/>
    <mergeCell ref="CCT143:CCV143"/>
    <mergeCell ref="CCX143:CCZ143"/>
    <mergeCell ref="CDB143:CDD143"/>
    <mergeCell ref="CDF143:CDH143"/>
    <mergeCell ref="CAP143:CAR143"/>
    <mergeCell ref="CAT143:CAV143"/>
    <mergeCell ref="CAX143:CAZ143"/>
    <mergeCell ref="CBB143:CBD143"/>
    <mergeCell ref="CBF143:CBH143"/>
    <mergeCell ref="CBJ143:CBL143"/>
    <mergeCell ref="CBN143:CBP143"/>
    <mergeCell ref="CBR143:CBT143"/>
    <mergeCell ref="CBV143:CBX143"/>
    <mergeCell ref="CKH143:CKJ143"/>
    <mergeCell ref="CKL143:CKN143"/>
    <mergeCell ref="CKP143:CKR143"/>
    <mergeCell ref="CKT143:CKV143"/>
    <mergeCell ref="CKX143:CKZ143"/>
    <mergeCell ref="CLB143:CLD143"/>
    <mergeCell ref="CLF143:CLH143"/>
    <mergeCell ref="CLJ143:CLL143"/>
    <mergeCell ref="CLN143:CLP143"/>
    <mergeCell ref="CIX143:CIZ143"/>
    <mergeCell ref="CJB143:CJD143"/>
    <mergeCell ref="CJF143:CJH143"/>
    <mergeCell ref="CJJ143:CJL143"/>
    <mergeCell ref="CJN143:CJP143"/>
    <mergeCell ref="CJR143:CJT143"/>
    <mergeCell ref="CJV143:CJX143"/>
    <mergeCell ref="CJZ143:CKB143"/>
    <mergeCell ref="CKD143:CKF143"/>
    <mergeCell ref="CHN143:CHP143"/>
    <mergeCell ref="CHR143:CHT143"/>
    <mergeCell ref="CHV143:CHX143"/>
    <mergeCell ref="CHZ143:CIB143"/>
    <mergeCell ref="CID143:CIF143"/>
    <mergeCell ref="CIH143:CIJ143"/>
    <mergeCell ref="CIL143:CIN143"/>
    <mergeCell ref="CIP143:CIR143"/>
    <mergeCell ref="CIT143:CIV143"/>
    <mergeCell ref="CGD143:CGF143"/>
    <mergeCell ref="CGH143:CGJ143"/>
    <mergeCell ref="CGL143:CGN143"/>
    <mergeCell ref="CGP143:CGR143"/>
    <mergeCell ref="CGT143:CGV143"/>
    <mergeCell ref="CGX143:CGZ143"/>
    <mergeCell ref="CHB143:CHD143"/>
    <mergeCell ref="CHF143:CHH143"/>
    <mergeCell ref="CHJ143:CHL143"/>
    <mergeCell ref="CPV143:CPX143"/>
    <mergeCell ref="CPZ143:CQB143"/>
    <mergeCell ref="CQD143:CQF143"/>
    <mergeCell ref="CQH143:CQJ143"/>
    <mergeCell ref="CQL143:CQN143"/>
    <mergeCell ref="CQP143:CQR143"/>
    <mergeCell ref="CQT143:CQV143"/>
    <mergeCell ref="CQX143:CQZ143"/>
    <mergeCell ref="CRB143:CRD143"/>
    <mergeCell ref="COL143:CON143"/>
    <mergeCell ref="COP143:COR143"/>
    <mergeCell ref="COT143:COV143"/>
    <mergeCell ref="COX143:COZ143"/>
    <mergeCell ref="CPB143:CPD143"/>
    <mergeCell ref="CPF143:CPH143"/>
    <mergeCell ref="CPJ143:CPL143"/>
    <mergeCell ref="CPN143:CPP143"/>
    <mergeCell ref="CPR143:CPT143"/>
    <mergeCell ref="CNB143:CND143"/>
    <mergeCell ref="CNF143:CNH143"/>
    <mergeCell ref="CNJ143:CNL143"/>
    <mergeCell ref="CNN143:CNP143"/>
    <mergeCell ref="CNR143:CNT143"/>
    <mergeCell ref="CNV143:CNX143"/>
    <mergeCell ref="CNZ143:COB143"/>
    <mergeCell ref="COD143:COF143"/>
    <mergeCell ref="COH143:COJ143"/>
    <mergeCell ref="CLR143:CLT143"/>
    <mergeCell ref="CLV143:CLX143"/>
    <mergeCell ref="CLZ143:CMB143"/>
    <mergeCell ref="CMD143:CMF143"/>
    <mergeCell ref="CMH143:CMJ143"/>
    <mergeCell ref="CML143:CMN143"/>
    <mergeCell ref="CMP143:CMR143"/>
    <mergeCell ref="CMT143:CMV143"/>
    <mergeCell ref="CMX143:CMZ143"/>
    <mergeCell ref="CVJ143:CVL143"/>
    <mergeCell ref="CVN143:CVP143"/>
    <mergeCell ref="CVR143:CVT143"/>
    <mergeCell ref="CVV143:CVX143"/>
    <mergeCell ref="CVZ143:CWB143"/>
    <mergeCell ref="CWD143:CWF143"/>
    <mergeCell ref="CWH143:CWJ143"/>
    <mergeCell ref="CWL143:CWN143"/>
    <mergeCell ref="CWP143:CWR143"/>
    <mergeCell ref="CTZ143:CUB143"/>
    <mergeCell ref="CUD143:CUF143"/>
    <mergeCell ref="CUH143:CUJ143"/>
    <mergeCell ref="CUL143:CUN143"/>
    <mergeCell ref="CUP143:CUR143"/>
    <mergeCell ref="CUT143:CUV143"/>
    <mergeCell ref="CUX143:CUZ143"/>
    <mergeCell ref="CVB143:CVD143"/>
    <mergeCell ref="CVF143:CVH143"/>
    <mergeCell ref="CSP143:CSR143"/>
    <mergeCell ref="CST143:CSV143"/>
    <mergeCell ref="CSX143:CSZ143"/>
    <mergeCell ref="CTB143:CTD143"/>
    <mergeCell ref="CTF143:CTH143"/>
    <mergeCell ref="CTJ143:CTL143"/>
    <mergeCell ref="CTN143:CTP143"/>
    <mergeCell ref="CTR143:CTT143"/>
    <mergeCell ref="CTV143:CTX143"/>
    <mergeCell ref="CRF143:CRH143"/>
    <mergeCell ref="CRJ143:CRL143"/>
    <mergeCell ref="CRN143:CRP143"/>
    <mergeCell ref="CRR143:CRT143"/>
    <mergeCell ref="CRV143:CRX143"/>
    <mergeCell ref="CRZ143:CSB143"/>
    <mergeCell ref="CSD143:CSF143"/>
    <mergeCell ref="CSH143:CSJ143"/>
    <mergeCell ref="CSL143:CSN143"/>
    <mergeCell ref="DAX143:DAZ143"/>
    <mergeCell ref="DBB143:DBD143"/>
    <mergeCell ref="DBF143:DBH143"/>
    <mergeCell ref="DBJ143:DBL143"/>
    <mergeCell ref="DBN143:DBP143"/>
    <mergeCell ref="DBR143:DBT143"/>
    <mergeCell ref="DBV143:DBX143"/>
    <mergeCell ref="DBZ143:DCB143"/>
    <mergeCell ref="DCD143:DCF143"/>
    <mergeCell ref="CZN143:CZP143"/>
    <mergeCell ref="CZR143:CZT143"/>
    <mergeCell ref="CZV143:CZX143"/>
    <mergeCell ref="CZZ143:DAB143"/>
    <mergeCell ref="DAD143:DAF143"/>
    <mergeCell ref="DAH143:DAJ143"/>
    <mergeCell ref="DAL143:DAN143"/>
    <mergeCell ref="DAP143:DAR143"/>
    <mergeCell ref="DAT143:DAV143"/>
    <mergeCell ref="CYD143:CYF143"/>
    <mergeCell ref="CYH143:CYJ143"/>
    <mergeCell ref="CYL143:CYN143"/>
    <mergeCell ref="CYP143:CYR143"/>
    <mergeCell ref="CYT143:CYV143"/>
    <mergeCell ref="CYX143:CYZ143"/>
    <mergeCell ref="CZB143:CZD143"/>
    <mergeCell ref="CZF143:CZH143"/>
    <mergeCell ref="CZJ143:CZL143"/>
    <mergeCell ref="CWT143:CWV143"/>
    <mergeCell ref="CWX143:CWZ143"/>
    <mergeCell ref="CXB143:CXD143"/>
    <mergeCell ref="CXF143:CXH143"/>
    <mergeCell ref="CXJ143:CXL143"/>
    <mergeCell ref="CXN143:CXP143"/>
    <mergeCell ref="CXR143:CXT143"/>
    <mergeCell ref="CXV143:CXX143"/>
    <mergeCell ref="CXZ143:CYB143"/>
    <mergeCell ref="DGL143:DGN143"/>
    <mergeCell ref="DGP143:DGR143"/>
    <mergeCell ref="DGT143:DGV143"/>
    <mergeCell ref="DGX143:DGZ143"/>
    <mergeCell ref="DHB143:DHD143"/>
    <mergeCell ref="DHF143:DHH143"/>
    <mergeCell ref="DHJ143:DHL143"/>
    <mergeCell ref="DHN143:DHP143"/>
    <mergeCell ref="DHR143:DHT143"/>
    <mergeCell ref="DFB143:DFD143"/>
    <mergeCell ref="DFF143:DFH143"/>
    <mergeCell ref="DFJ143:DFL143"/>
    <mergeCell ref="DFN143:DFP143"/>
    <mergeCell ref="DFR143:DFT143"/>
    <mergeCell ref="DFV143:DFX143"/>
    <mergeCell ref="DFZ143:DGB143"/>
    <mergeCell ref="DGD143:DGF143"/>
    <mergeCell ref="DGH143:DGJ143"/>
    <mergeCell ref="DDR143:DDT143"/>
    <mergeCell ref="DDV143:DDX143"/>
    <mergeCell ref="DDZ143:DEB143"/>
    <mergeCell ref="DED143:DEF143"/>
    <mergeCell ref="DEH143:DEJ143"/>
    <mergeCell ref="DEL143:DEN143"/>
    <mergeCell ref="DEP143:DER143"/>
    <mergeCell ref="DET143:DEV143"/>
    <mergeCell ref="DEX143:DEZ143"/>
    <mergeCell ref="DCH143:DCJ143"/>
    <mergeCell ref="DCL143:DCN143"/>
    <mergeCell ref="DCP143:DCR143"/>
    <mergeCell ref="DCT143:DCV143"/>
    <mergeCell ref="DCX143:DCZ143"/>
    <mergeCell ref="DDB143:DDD143"/>
    <mergeCell ref="DDF143:DDH143"/>
    <mergeCell ref="DDJ143:DDL143"/>
    <mergeCell ref="DDN143:DDP143"/>
    <mergeCell ref="DLZ143:DMB143"/>
    <mergeCell ref="DMD143:DMF143"/>
    <mergeCell ref="DMH143:DMJ143"/>
    <mergeCell ref="DML143:DMN143"/>
    <mergeCell ref="DMP143:DMR143"/>
    <mergeCell ref="DMT143:DMV143"/>
    <mergeCell ref="DMX143:DMZ143"/>
    <mergeCell ref="DNB143:DND143"/>
    <mergeCell ref="DNF143:DNH143"/>
    <mergeCell ref="DKP143:DKR143"/>
    <mergeCell ref="DKT143:DKV143"/>
    <mergeCell ref="DKX143:DKZ143"/>
    <mergeCell ref="DLB143:DLD143"/>
    <mergeCell ref="DLF143:DLH143"/>
    <mergeCell ref="DLJ143:DLL143"/>
    <mergeCell ref="DLN143:DLP143"/>
    <mergeCell ref="DLR143:DLT143"/>
    <mergeCell ref="DLV143:DLX143"/>
    <mergeCell ref="DJF143:DJH143"/>
    <mergeCell ref="DJJ143:DJL143"/>
    <mergeCell ref="DJN143:DJP143"/>
    <mergeCell ref="DJR143:DJT143"/>
    <mergeCell ref="DJV143:DJX143"/>
    <mergeCell ref="DJZ143:DKB143"/>
    <mergeCell ref="DKD143:DKF143"/>
    <mergeCell ref="DKH143:DKJ143"/>
    <mergeCell ref="DKL143:DKN143"/>
    <mergeCell ref="DHV143:DHX143"/>
    <mergeCell ref="DHZ143:DIB143"/>
    <mergeCell ref="DID143:DIF143"/>
    <mergeCell ref="DIH143:DIJ143"/>
    <mergeCell ref="DIL143:DIN143"/>
    <mergeCell ref="DIP143:DIR143"/>
    <mergeCell ref="DIT143:DIV143"/>
    <mergeCell ref="DIX143:DIZ143"/>
    <mergeCell ref="DJB143:DJD143"/>
    <mergeCell ref="DRN143:DRP143"/>
    <mergeCell ref="DRR143:DRT143"/>
    <mergeCell ref="DRV143:DRX143"/>
    <mergeCell ref="DRZ143:DSB143"/>
    <mergeCell ref="DSD143:DSF143"/>
    <mergeCell ref="DSH143:DSJ143"/>
    <mergeCell ref="DSL143:DSN143"/>
    <mergeCell ref="DSP143:DSR143"/>
    <mergeCell ref="DST143:DSV143"/>
    <mergeCell ref="DQD143:DQF143"/>
    <mergeCell ref="DQH143:DQJ143"/>
    <mergeCell ref="DQL143:DQN143"/>
    <mergeCell ref="DQP143:DQR143"/>
    <mergeCell ref="DQT143:DQV143"/>
    <mergeCell ref="DQX143:DQZ143"/>
    <mergeCell ref="DRB143:DRD143"/>
    <mergeCell ref="DRF143:DRH143"/>
    <mergeCell ref="DRJ143:DRL143"/>
    <mergeCell ref="DOT143:DOV143"/>
    <mergeCell ref="DOX143:DOZ143"/>
    <mergeCell ref="DPB143:DPD143"/>
    <mergeCell ref="DPF143:DPH143"/>
    <mergeCell ref="DPJ143:DPL143"/>
    <mergeCell ref="DPN143:DPP143"/>
    <mergeCell ref="DPR143:DPT143"/>
    <mergeCell ref="DPV143:DPX143"/>
    <mergeCell ref="DPZ143:DQB143"/>
    <mergeCell ref="DNJ143:DNL143"/>
    <mergeCell ref="DNN143:DNP143"/>
    <mergeCell ref="DNR143:DNT143"/>
    <mergeCell ref="DNV143:DNX143"/>
    <mergeCell ref="DNZ143:DOB143"/>
    <mergeCell ref="DOD143:DOF143"/>
    <mergeCell ref="DOH143:DOJ143"/>
    <mergeCell ref="DOL143:DON143"/>
    <mergeCell ref="DOP143:DOR143"/>
    <mergeCell ref="DXB143:DXD143"/>
    <mergeCell ref="DXF143:DXH143"/>
    <mergeCell ref="DXJ143:DXL143"/>
    <mergeCell ref="DXN143:DXP143"/>
    <mergeCell ref="DXR143:DXT143"/>
    <mergeCell ref="DXV143:DXX143"/>
    <mergeCell ref="DXZ143:DYB143"/>
    <mergeCell ref="DYD143:DYF143"/>
    <mergeCell ref="DYH143:DYJ143"/>
    <mergeCell ref="DVR143:DVT143"/>
    <mergeCell ref="DVV143:DVX143"/>
    <mergeCell ref="DVZ143:DWB143"/>
    <mergeCell ref="DWD143:DWF143"/>
    <mergeCell ref="DWH143:DWJ143"/>
    <mergeCell ref="DWL143:DWN143"/>
    <mergeCell ref="DWP143:DWR143"/>
    <mergeCell ref="DWT143:DWV143"/>
    <mergeCell ref="DWX143:DWZ143"/>
    <mergeCell ref="DUH143:DUJ143"/>
    <mergeCell ref="DUL143:DUN143"/>
    <mergeCell ref="DUP143:DUR143"/>
    <mergeCell ref="DUT143:DUV143"/>
    <mergeCell ref="DUX143:DUZ143"/>
    <mergeCell ref="DVB143:DVD143"/>
    <mergeCell ref="DVF143:DVH143"/>
    <mergeCell ref="DVJ143:DVL143"/>
    <mergeCell ref="DVN143:DVP143"/>
    <mergeCell ref="DSX143:DSZ143"/>
    <mergeCell ref="DTB143:DTD143"/>
    <mergeCell ref="DTF143:DTH143"/>
    <mergeCell ref="DTJ143:DTL143"/>
    <mergeCell ref="DTN143:DTP143"/>
    <mergeCell ref="DTR143:DTT143"/>
    <mergeCell ref="DTV143:DTX143"/>
    <mergeCell ref="DTZ143:DUB143"/>
    <mergeCell ref="DUD143:DUF143"/>
    <mergeCell ref="ECP143:ECR143"/>
    <mergeCell ref="ECT143:ECV143"/>
    <mergeCell ref="ECX143:ECZ143"/>
    <mergeCell ref="EDB143:EDD143"/>
    <mergeCell ref="EDF143:EDH143"/>
    <mergeCell ref="EDJ143:EDL143"/>
    <mergeCell ref="EDN143:EDP143"/>
    <mergeCell ref="EDR143:EDT143"/>
    <mergeCell ref="EDV143:EDX143"/>
    <mergeCell ref="EBF143:EBH143"/>
    <mergeCell ref="EBJ143:EBL143"/>
    <mergeCell ref="EBN143:EBP143"/>
    <mergeCell ref="EBR143:EBT143"/>
    <mergeCell ref="EBV143:EBX143"/>
    <mergeCell ref="EBZ143:ECB143"/>
    <mergeCell ref="ECD143:ECF143"/>
    <mergeCell ref="ECH143:ECJ143"/>
    <mergeCell ref="ECL143:ECN143"/>
    <mergeCell ref="DZV143:DZX143"/>
    <mergeCell ref="DZZ143:EAB143"/>
    <mergeCell ref="EAD143:EAF143"/>
    <mergeCell ref="EAH143:EAJ143"/>
    <mergeCell ref="EAL143:EAN143"/>
    <mergeCell ref="EAP143:EAR143"/>
    <mergeCell ref="EAT143:EAV143"/>
    <mergeCell ref="EAX143:EAZ143"/>
    <mergeCell ref="EBB143:EBD143"/>
    <mergeCell ref="DYL143:DYN143"/>
    <mergeCell ref="DYP143:DYR143"/>
    <mergeCell ref="DYT143:DYV143"/>
    <mergeCell ref="DYX143:DYZ143"/>
    <mergeCell ref="DZB143:DZD143"/>
    <mergeCell ref="DZF143:DZH143"/>
    <mergeCell ref="DZJ143:DZL143"/>
    <mergeCell ref="DZN143:DZP143"/>
    <mergeCell ref="DZR143:DZT143"/>
    <mergeCell ref="EID143:EIF143"/>
    <mergeCell ref="EIH143:EIJ143"/>
    <mergeCell ref="EIL143:EIN143"/>
    <mergeCell ref="EIP143:EIR143"/>
    <mergeCell ref="EIT143:EIV143"/>
    <mergeCell ref="EIX143:EIZ143"/>
    <mergeCell ref="EJB143:EJD143"/>
    <mergeCell ref="EJF143:EJH143"/>
    <mergeCell ref="EJJ143:EJL143"/>
    <mergeCell ref="EGT143:EGV143"/>
    <mergeCell ref="EGX143:EGZ143"/>
    <mergeCell ref="EHB143:EHD143"/>
    <mergeCell ref="EHF143:EHH143"/>
    <mergeCell ref="EHJ143:EHL143"/>
    <mergeCell ref="EHN143:EHP143"/>
    <mergeCell ref="EHR143:EHT143"/>
    <mergeCell ref="EHV143:EHX143"/>
    <mergeCell ref="EHZ143:EIB143"/>
    <mergeCell ref="EFJ143:EFL143"/>
    <mergeCell ref="EFN143:EFP143"/>
    <mergeCell ref="EFR143:EFT143"/>
    <mergeCell ref="EFV143:EFX143"/>
    <mergeCell ref="EFZ143:EGB143"/>
    <mergeCell ref="EGD143:EGF143"/>
    <mergeCell ref="EGH143:EGJ143"/>
    <mergeCell ref="EGL143:EGN143"/>
    <mergeCell ref="EGP143:EGR143"/>
    <mergeCell ref="EDZ143:EEB143"/>
    <mergeCell ref="EED143:EEF143"/>
    <mergeCell ref="EEH143:EEJ143"/>
    <mergeCell ref="EEL143:EEN143"/>
    <mergeCell ref="EEP143:EER143"/>
    <mergeCell ref="EET143:EEV143"/>
    <mergeCell ref="EEX143:EEZ143"/>
    <mergeCell ref="EFB143:EFD143"/>
    <mergeCell ref="EFF143:EFH143"/>
    <mergeCell ref="ENR143:ENT143"/>
    <mergeCell ref="ENV143:ENX143"/>
    <mergeCell ref="ENZ143:EOB143"/>
    <mergeCell ref="EOD143:EOF143"/>
    <mergeCell ref="EOH143:EOJ143"/>
    <mergeCell ref="EOL143:EON143"/>
    <mergeCell ref="EOP143:EOR143"/>
    <mergeCell ref="EOT143:EOV143"/>
    <mergeCell ref="EOX143:EOZ143"/>
    <mergeCell ref="EMH143:EMJ143"/>
    <mergeCell ref="EML143:EMN143"/>
    <mergeCell ref="EMP143:EMR143"/>
    <mergeCell ref="EMT143:EMV143"/>
    <mergeCell ref="EMX143:EMZ143"/>
    <mergeCell ref="ENB143:END143"/>
    <mergeCell ref="ENF143:ENH143"/>
    <mergeCell ref="ENJ143:ENL143"/>
    <mergeCell ref="ENN143:ENP143"/>
    <mergeCell ref="EKX143:EKZ143"/>
    <mergeCell ref="ELB143:ELD143"/>
    <mergeCell ref="ELF143:ELH143"/>
    <mergeCell ref="ELJ143:ELL143"/>
    <mergeCell ref="ELN143:ELP143"/>
    <mergeCell ref="ELR143:ELT143"/>
    <mergeCell ref="ELV143:ELX143"/>
    <mergeCell ref="ELZ143:EMB143"/>
    <mergeCell ref="EMD143:EMF143"/>
    <mergeCell ref="EJN143:EJP143"/>
    <mergeCell ref="EJR143:EJT143"/>
    <mergeCell ref="EJV143:EJX143"/>
    <mergeCell ref="EJZ143:EKB143"/>
    <mergeCell ref="EKD143:EKF143"/>
    <mergeCell ref="EKH143:EKJ143"/>
    <mergeCell ref="EKL143:EKN143"/>
    <mergeCell ref="EKP143:EKR143"/>
    <mergeCell ref="EKT143:EKV143"/>
    <mergeCell ref="ETF143:ETH143"/>
    <mergeCell ref="ETJ143:ETL143"/>
    <mergeCell ref="ETN143:ETP143"/>
    <mergeCell ref="ETR143:ETT143"/>
    <mergeCell ref="ETV143:ETX143"/>
    <mergeCell ref="ETZ143:EUB143"/>
    <mergeCell ref="EUD143:EUF143"/>
    <mergeCell ref="EUH143:EUJ143"/>
    <mergeCell ref="EUL143:EUN143"/>
    <mergeCell ref="ERV143:ERX143"/>
    <mergeCell ref="ERZ143:ESB143"/>
    <mergeCell ref="ESD143:ESF143"/>
    <mergeCell ref="ESH143:ESJ143"/>
    <mergeCell ref="ESL143:ESN143"/>
    <mergeCell ref="ESP143:ESR143"/>
    <mergeCell ref="EST143:ESV143"/>
    <mergeCell ref="ESX143:ESZ143"/>
    <mergeCell ref="ETB143:ETD143"/>
    <mergeCell ref="EQL143:EQN143"/>
    <mergeCell ref="EQP143:EQR143"/>
    <mergeCell ref="EQT143:EQV143"/>
    <mergeCell ref="EQX143:EQZ143"/>
    <mergeCell ref="ERB143:ERD143"/>
    <mergeCell ref="ERF143:ERH143"/>
    <mergeCell ref="ERJ143:ERL143"/>
    <mergeCell ref="ERN143:ERP143"/>
    <mergeCell ref="ERR143:ERT143"/>
    <mergeCell ref="EPB143:EPD143"/>
    <mergeCell ref="EPF143:EPH143"/>
    <mergeCell ref="EPJ143:EPL143"/>
    <mergeCell ref="EPN143:EPP143"/>
    <mergeCell ref="EPR143:EPT143"/>
    <mergeCell ref="EPV143:EPX143"/>
    <mergeCell ref="EPZ143:EQB143"/>
    <mergeCell ref="EQD143:EQF143"/>
    <mergeCell ref="EQH143:EQJ143"/>
    <mergeCell ref="EYT143:EYV143"/>
    <mergeCell ref="EYX143:EYZ143"/>
    <mergeCell ref="EZB143:EZD143"/>
    <mergeCell ref="EZF143:EZH143"/>
    <mergeCell ref="EZJ143:EZL143"/>
    <mergeCell ref="EZN143:EZP143"/>
    <mergeCell ref="EZR143:EZT143"/>
    <mergeCell ref="EZV143:EZX143"/>
    <mergeCell ref="EZZ143:FAB143"/>
    <mergeCell ref="EXJ143:EXL143"/>
    <mergeCell ref="EXN143:EXP143"/>
    <mergeCell ref="EXR143:EXT143"/>
    <mergeCell ref="EXV143:EXX143"/>
    <mergeCell ref="EXZ143:EYB143"/>
    <mergeCell ref="EYD143:EYF143"/>
    <mergeCell ref="EYH143:EYJ143"/>
    <mergeCell ref="EYL143:EYN143"/>
    <mergeCell ref="EYP143:EYR143"/>
    <mergeCell ref="EVZ143:EWB143"/>
    <mergeCell ref="EWD143:EWF143"/>
    <mergeCell ref="EWH143:EWJ143"/>
    <mergeCell ref="EWL143:EWN143"/>
    <mergeCell ref="EWP143:EWR143"/>
    <mergeCell ref="EWT143:EWV143"/>
    <mergeCell ref="EWX143:EWZ143"/>
    <mergeCell ref="EXB143:EXD143"/>
    <mergeCell ref="EXF143:EXH143"/>
    <mergeCell ref="EUP143:EUR143"/>
    <mergeCell ref="EUT143:EUV143"/>
    <mergeCell ref="EUX143:EUZ143"/>
    <mergeCell ref="EVB143:EVD143"/>
    <mergeCell ref="EVF143:EVH143"/>
    <mergeCell ref="EVJ143:EVL143"/>
    <mergeCell ref="EVN143:EVP143"/>
    <mergeCell ref="EVR143:EVT143"/>
    <mergeCell ref="EVV143:EVX143"/>
    <mergeCell ref="FEH143:FEJ143"/>
    <mergeCell ref="FEL143:FEN143"/>
    <mergeCell ref="FEP143:FER143"/>
    <mergeCell ref="FET143:FEV143"/>
    <mergeCell ref="FEX143:FEZ143"/>
    <mergeCell ref="FFB143:FFD143"/>
    <mergeCell ref="FFF143:FFH143"/>
    <mergeCell ref="FFJ143:FFL143"/>
    <mergeCell ref="FFN143:FFP143"/>
    <mergeCell ref="FCX143:FCZ143"/>
    <mergeCell ref="FDB143:FDD143"/>
    <mergeCell ref="FDF143:FDH143"/>
    <mergeCell ref="FDJ143:FDL143"/>
    <mergeCell ref="FDN143:FDP143"/>
    <mergeCell ref="FDR143:FDT143"/>
    <mergeCell ref="FDV143:FDX143"/>
    <mergeCell ref="FDZ143:FEB143"/>
    <mergeCell ref="FED143:FEF143"/>
    <mergeCell ref="FBN143:FBP143"/>
    <mergeCell ref="FBR143:FBT143"/>
    <mergeCell ref="FBV143:FBX143"/>
    <mergeCell ref="FBZ143:FCB143"/>
    <mergeCell ref="FCD143:FCF143"/>
    <mergeCell ref="FCH143:FCJ143"/>
    <mergeCell ref="FCL143:FCN143"/>
    <mergeCell ref="FCP143:FCR143"/>
    <mergeCell ref="FCT143:FCV143"/>
    <mergeCell ref="FAD143:FAF143"/>
    <mergeCell ref="FAH143:FAJ143"/>
    <mergeCell ref="FAL143:FAN143"/>
    <mergeCell ref="FAP143:FAR143"/>
    <mergeCell ref="FAT143:FAV143"/>
    <mergeCell ref="FAX143:FAZ143"/>
    <mergeCell ref="FBB143:FBD143"/>
    <mergeCell ref="FBF143:FBH143"/>
    <mergeCell ref="FBJ143:FBL143"/>
    <mergeCell ref="FJV143:FJX143"/>
    <mergeCell ref="FJZ143:FKB143"/>
    <mergeCell ref="FKD143:FKF143"/>
    <mergeCell ref="FKH143:FKJ143"/>
    <mergeCell ref="FKL143:FKN143"/>
    <mergeCell ref="FKP143:FKR143"/>
    <mergeCell ref="FKT143:FKV143"/>
    <mergeCell ref="FKX143:FKZ143"/>
    <mergeCell ref="FLB143:FLD143"/>
    <mergeCell ref="FIL143:FIN143"/>
    <mergeCell ref="FIP143:FIR143"/>
    <mergeCell ref="FIT143:FIV143"/>
    <mergeCell ref="FIX143:FIZ143"/>
    <mergeCell ref="FJB143:FJD143"/>
    <mergeCell ref="FJF143:FJH143"/>
    <mergeCell ref="FJJ143:FJL143"/>
    <mergeCell ref="FJN143:FJP143"/>
    <mergeCell ref="FJR143:FJT143"/>
    <mergeCell ref="FHB143:FHD143"/>
    <mergeCell ref="FHF143:FHH143"/>
    <mergeCell ref="FHJ143:FHL143"/>
    <mergeCell ref="FHN143:FHP143"/>
    <mergeCell ref="FHR143:FHT143"/>
    <mergeCell ref="FHV143:FHX143"/>
    <mergeCell ref="FHZ143:FIB143"/>
    <mergeCell ref="FID143:FIF143"/>
    <mergeCell ref="FIH143:FIJ143"/>
    <mergeCell ref="FFR143:FFT143"/>
    <mergeCell ref="FFV143:FFX143"/>
    <mergeCell ref="FFZ143:FGB143"/>
    <mergeCell ref="FGD143:FGF143"/>
    <mergeCell ref="FGH143:FGJ143"/>
    <mergeCell ref="FGL143:FGN143"/>
    <mergeCell ref="FGP143:FGR143"/>
    <mergeCell ref="FGT143:FGV143"/>
    <mergeCell ref="FGX143:FGZ143"/>
    <mergeCell ref="FPJ143:FPL143"/>
    <mergeCell ref="FPN143:FPP143"/>
    <mergeCell ref="FPR143:FPT143"/>
    <mergeCell ref="FPV143:FPX143"/>
    <mergeCell ref="FPZ143:FQB143"/>
    <mergeCell ref="FQD143:FQF143"/>
    <mergeCell ref="FQH143:FQJ143"/>
    <mergeCell ref="FQL143:FQN143"/>
    <mergeCell ref="FQP143:FQR143"/>
    <mergeCell ref="FNZ143:FOB143"/>
    <mergeCell ref="FOD143:FOF143"/>
    <mergeCell ref="FOH143:FOJ143"/>
    <mergeCell ref="FOL143:FON143"/>
    <mergeCell ref="FOP143:FOR143"/>
    <mergeCell ref="FOT143:FOV143"/>
    <mergeCell ref="FOX143:FOZ143"/>
    <mergeCell ref="FPB143:FPD143"/>
    <mergeCell ref="FPF143:FPH143"/>
    <mergeCell ref="FMP143:FMR143"/>
    <mergeCell ref="FMT143:FMV143"/>
    <mergeCell ref="FMX143:FMZ143"/>
    <mergeCell ref="FNB143:FND143"/>
    <mergeCell ref="FNF143:FNH143"/>
    <mergeCell ref="FNJ143:FNL143"/>
    <mergeCell ref="FNN143:FNP143"/>
    <mergeCell ref="FNR143:FNT143"/>
    <mergeCell ref="FNV143:FNX143"/>
    <mergeCell ref="FLF143:FLH143"/>
    <mergeCell ref="FLJ143:FLL143"/>
    <mergeCell ref="FLN143:FLP143"/>
    <mergeCell ref="FLR143:FLT143"/>
    <mergeCell ref="FLV143:FLX143"/>
    <mergeCell ref="FLZ143:FMB143"/>
    <mergeCell ref="FMD143:FMF143"/>
    <mergeCell ref="FMH143:FMJ143"/>
    <mergeCell ref="FML143:FMN143"/>
    <mergeCell ref="FUX143:FUZ143"/>
    <mergeCell ref="FVB143:FVD143"/>
    <mergeCell ref="FVF143:FVH143"/>
    <mergeCell ref="FVJ143:FVL143"/>
    <mergeCell ref="FVN143:FVP143"/>
    <mergeCell ref="FVR143:FVT143"/>
    <mergeCell ref="FVV143:FVX143"/>
    <mergeCell ref="FVZ143:FWB143"/>
    <mergeCell ref="FWD143:FWF143"/>
    <mergeCell ref="FTN143:FTP143"/>
    <mergeCell ref="FTR143:FTT143"/>
    <mergeCell ref="FTV143:FTX143"/>
    <mergeCell ref="FTZ143:FUB143"/>
    <mergeCell ref="FUD143:FUF143"/>
    <mergeCell ref="FUH143:FUJ143"/>
    <mergeCell ref="FUL143:FUN143"/>
    <mergeCell ref="FUP143:FUR143"/>
    <mergeCell ref="FUT143:FUV143"/>
    <mergeCell ref="FSD143:FSF143"/>
    <mergeCell ref="FSH143:FSJ143"/>
    <mergeCell ref="FSL143:FSN143"/>
    <mergeCell ref="FSP143:FSR143"/>
    <mergeCell ref="FST143:FSV143"/>
    <mergeCell ref="FSX143:FSZ143"/>
    <mergeCell ref="FTB143:FTD143"/>
    <mergeCell ref="FTF143:FTH143"/>
    <mergeCell ref="FTJ143:FTL143"/>
    <mergeCell ref="FQT143:FQV143"/>
    <mergeCell ref="FQX143:FQZ143"/>
    <mergeCell ref="FRB143:FRD143"/>
    <mergeCell ref="FRF143:FRH143"/>
    <mergeCell ref="FRJ143:FRL143"/>
    <mergeCell ref="FRN143:FRP143"/>
    <mergeCell ref="FRR143:FRT143"/>
    <mergeCell ref="FRV143:FRX143"/>
    <mergeCell ref="FRZ143:FSB143"/>
    <mergeCell ref="GAL143:GAN143"/>
    <mergeCell ref="GAP143:GAR143"/>
    <mergeCell ref="GAT143:GAV143"/>
    <mergeCell ref="GAX143:GAZ143"/>
    <mergeCell ref="GBB143:GBD143"/>
    <mergeCell ref="GBF143:GBH143"/>
    <mergeCell ref="GBJ143:GBL143"/>
    <mergeCell ref="GBN143:GBP143"/>
    <mergeCell ref="GBR143:GBT143"/>
    <mergeCell ref="FZB143:FZD143"/>
    <mergeCell ref="FZF143:FZH143"/>
    <mergeCell ref="FZJ143:FZL143"/>
    <mergeCell ref="FZN143:FZP143"/>
    <mergeCell ref="FZR143:FZT143"/>
    <mergeCell ref="FZV143:FZX143"/>
    <mergeCell ref="FZZ143:GAB143"/>
    <mergeCell ref="GAD143:GAF143"/>
    <mergeCell ref="GAH143:GAJ143"/>
    <mergeCell ref="FXR143:FXT143"/>
    <mergeCell ref="FXV143:FXX143"/>
    <mergeCell ref="FXZ143:FYB143"/>
    <mergeCell ref="FYD143:FYF143"/>
    <mergeCell ref="FYH143:FYJ143"/>
    <mergeCell ref="FYL143:FYN143"/>
    <mergeCell ref="FYP143:FYR143"/>
    <mergeCell ref="FYT143:FYV143"/>
    <mergeCell ref="FYX143:FYZ143"/>
    <mergeCell ref="FWH143:FWJ143"/>
    <mergeCell ref="FWL143:FWN143"/>
    <mergeCell ref="FWP143:FWR143"/>
    <mergeCell ref="FWT143:FWV143"/>
    <mergeCell ref="FWX143:FWZ143"/>
    <mergeCell ref="FXB143:FXD143"/>
    <mergeCell ref="FXF143:FXH143"/>
    <mergeCell ref="FXJ143:FXL143"/>
    <mergeCell ref="FXN143:FXP143"/>
    <mergeCell ref="GFZ143:GGB143"/>
    <mergeCell ref="GGD143:GGF143"/>
    <mergeCell ref="GGH143:GGJ143"/>
    <mergeCell ref="GGL143:GGN143"/>
    <mergeCell ref="GGP143:GGR143"/>
    <mergeCell ref="GGT143:GGV143"/>
    <mergeCell ref="GGX143:GGZ143"/>
    <mergeCell ref="GHB143:GHD143"/>
    <mergeCell ref="GHF143:GHH143"/>
    <mergeCell ref="GEP143:GER143"/>
    <mergeCell ref="GET143:GEV143"/>
    <mergeCell ref="GEX143:GEZ143"/>
    <mergeCell ref="GFB143:GFD143"/>
    <mergeCell ref="GFF143:GFH143"/>
    <mergeCell ref="GFJ143:GFL143"/>
    <mergeCell ref="GFN143:GFP143"/>
    <mergeCell ref="GFR143:GFT143"/>
    <mergeCell ref="GFV143:GFX143"/>
    <mergeCell ref="GDF143:GDH143"/>
    <mergeCell ref="GDJ143:GDL143"/>
    <mergeCell ref="GDN143:GDP143"/>
    <mergeCell ref="GDR143:GDT143"/>
    <mergeCell ref="GDV143:GDX143"/>
    <mergeCell ref="GDZ143:GEB143"/>
    <mergeCell ref="GED143:GEF143"/>
    <mergeCell ref="GEH143:GEJ143"/>
    <mergeCell ref="GEL143:GEN143"/>
    <mergeCell ref="GBV143:GBX143"/>
    <mergeCell ref="GBZ143:GCB143"/>
    <mergeCell ref="GCD143:GCF143"/>
    <mergeCell ref="GCH143:GCJ143"/>
    <mergeCell ref="GCL143:GCN143"/>
    <mergeCell ref="GCP143:GCR143"/>
    <mergeCell ref="GCT143:GCV143"/>
    <mergeCell ref="GCX143:GCZ143"/>
    <mergeCell ref="GDB143:GDD143"/>
    <mergeCell ref="GLN143:GLP143"/>
    <mergeCell ref="GLR143:GLT143"/>
    <mergeCell ref="GLV143:GLX143"/>
    <mergeCell ref="GLZ143:GMB143"/>
    <mergeCell ref="GMD143:GMF143"/>
    <mergeCell ref="GMH143:GMJ143"/>
    <mergeCell ref="GML143:GMN143"/>
    <mergeCell ref="GMP143:GMR143"/>
    <mergeCell ref="GMT143:GMV143"/>
    <mergeCell ref="GKD143:GKF143"/>
    <mergeCell ref="GKH143:GKJ143"/>
    <mergeCell ref="GKL143:GKN143"/>
    <mergeCell ref="GKP143:GKR143"/>
    <mergeCell ref="GKT143:GKV143"/>
    <mergeCell ref="GKX143:GKZ143"/>
    <mergeCell ref="GLB143:GLD143"/>
    <mergeCell ref="GLF143:GLH143"/>
    <mergeCell ref="GLJ143:GLL143"/>
    <mergeCell ref="GIT143:GIV143"/>
    <mergeCell ref="GIX143:GIZ143"/>
    <mergeCell ref="GJB143:GJD143"/>
    <mergeCell ref="GJF143:GJH143"/>
    <mergeCell ref="GJJ143:GJL143"/>
    <mergeCell ref="GJN143:GJP143"/>
    <mergeCell ref="GJR143:GJT143"/>
    <mergeCell ref="GJV143:GJX143"/>
    <mergeCell ref="GJZ143:GKB143"/>
    <mergeCell ref="GHJ143:GHL143"/>
    <mergeCell ref="GHN143:GHP143"/>
    <mergeCell ref="GHR143:GHT143"/>
    <mergeCell ref="GHV143:GHX143"/>
    <mergeCell ref="GHZ143:GIB143"/>
    <mergeCell ref="GID143:GIF143"/>
    <mergeCell ref="GIH143:GIJ143"/>
    <mergeCell ref="GIL143:GIN143"/>
    <mergeCell ref="GIP143:GIR143"/>
    <mergeCell ref="GRB143:GRD143"/>
    <mergeCell ref="GRF143:GRH143"/>
    <mergeCell ref="GRJ143:GRL143"/>
    <mergeCell ref="GRN143:GRP143"/>
    <mergeCell ref="GRR143:GRT143"/>
    <mergeCell ref="GRV143:GRX143"/>
    <mergeCell ref="GRZ143:GSB143"/>
    <mergeCell ref="GSD143:GSF143"/>
    <mergeCell ref="GSH143:GSJ143"/>
    <mergeCell ref="GPR143:GPT143"/>
    <mergeCell ref="GPV143:GPX143"/>
    <mergeCell ref="GPZ143:GQB143"/>
    <mergeCell ref="GQD143:GQF143"/>
    <mergeCell ref="GQH143:GQJ143"/>
    <mergeCell ref="GQL143:GQN143"/>
    <mergeCell ref="GQP143:GQR143"/>
    <mergeCell ref="GQT143:GQV143"/>
    <mergeCell ref="GQX143:GQZ143"/>
    <mergeCell ref="GOH143:GOJ143"/>
    <mergeCell ref="GOL143:GON143"/>
    <mergeCell ref="GOP143:GOR143"/>
    <mergeCell ref="GOT143:GOV143"/>
    <mergeCell ref="GOX143:GOZ143"/>
    <mergeCell ref="GPB143:GPD143"/>
    <mergeCell ref="GPF143:GPH143"/>
    <mergeCell ref="GPJ143:GPL143"/>
    <mergeCell ref="GPN143:GPP143"/>
    <mergeCell ref="GMX143:GMZ143"/>
    <mergeCell ref="GNB143:GND143"/>
    <mergeCell ref="GNF143:GNH143"/>
    <mergeCell ref="GNJ143:GNL143"/>
    <mergeCell ref="GNN143:GNP143"/>
    <mergeCell ref="GNR143:GNT143"/>
    <mergeCell ref="GNV143:GNX143"/>
    <mergeCell ref="GNZ143:GOB143"/>
    <mergeCell ref="GOD143:GOF143"/>
    <mergeCell ref="GWP143:GWR143"/>
    <mergeCell ref="GWT143:GWV143"/>
    <mergeCell ref="GWX143:GWZ143"/>
    <mergeCell ref="GXB143:GXD143"/>
    <mergeCell ref="GXF143:GXH143"/>
    <mergeCell ref="GXJ143:GXL143"/>
    <mergeCell ref="GXN143:GXP143"/>
    <mergeCell ref="GXR143:GXT143"/>
    <mergeCell ref="GXV143:GXX143"/>
    <mergeCell ref="GVF143:GVH143"/>
    <mergeCell ref="GVJ143:GVL143"/>
    <mergeCell ref="GVN143:GVP143"/>
    <mergeCell ref="GVR143:GVT143"/>
    <mergeCell ref="GVV143:GVX143"/>
    <mergeCell ref="GVZ143:GWB143"/>
    <mergeCell ref="GWD143:GWF143"/>
    <mergeCell ref="GWH143:GWJ143"/>
    <mergeCell ref="GWL143:GWN143"/>
    <mergeCell ref="GTV143:GTX143"/>
    <mergeCell ref="GTZ143:GUB143"/>
    <mergeCell ref="GUD143:GUF143"/>
    <mergeCell ref="GUH143:GUJ143"/>
    <mergeCell ref="GUL143:GUN143"/>
    <mergeCell ref="GUP143:GUR143"/>
    <mergeCell ref="GUT143:GUV143"/>
    <mergeCell ref="GUX143:GUZ143"/>
    <mergeCell ref="GVB143:GVD143"/>
    <mergeCell ref="GSL143:GSN143"/>
    <mergeCell ref="GSP143:GSR143"/>
    <mergeCell ref="GST143:GSV143"/>
    <mergeCell ref="GSX143:GSZ143"/>
    <mergeCell ref="GTB143:GTD143"/>
    <mergeCell ref="GTF143:GTH143"/>
    <mergeCell ref="GTJ143:GTL143"/>
    <mergeCell ref="GTN143:GTP143"/>
    <mergeCell ref="GTR143:GTT143"/>
    <mergeCell ref="HCD143:HCF143"/>
    <mergeCell ref="HCH143:HCJ143"/>
    <mergeCell ref="HCL143:HCN143"/>
    <mergeCell ref="HCP143:HCR143"/>
    <mergeCell ref="HCT143:HCV143"/>
    <mergeCell ref="HCX143:HCZ143"/>
    <mergeCell ref="HDB143:HDD143"/>
    <mergeCell ref="HDF143:HDH143"/>
    <mergeCell ref="HDJ143:HDL143"/>
    <mergeCell ref="HAT143:HAV143"/>
    <mergeCell ref="HAX143:HAZ143"/>
    <mergeCell ref="HBB143:HBD143"/>
    <mergeCell ref="HBF143:HBH143"/>
    <mergeCell ref="HBJ143:HBL143"/>
    <mergeCell ref="HBN143:HBP143"/>
    <mergeCell ref="HBR143:HBT143"/>
    <mergeCell ref="HBV143:HBX143"/>
    <mergeCell ref="HBZ143:HCB143"/>
    <mergeCell ref="GZJ143:GZL143"/>
    <mergeCell ref="GZN143:GZP143"/>
    <mergeCell ref="GZR143:GZT143"/>
    <mergeCell ref="GZV143:GZX143"/>
    <mergeCell ref="GZZ143:HAB143"/>
    <mergeCell ref="HAD143:HAF143"/>
    <mergeCell ref="HAH143:HAJ143"/>
    <mergeCell ref="HAL143:HAN143"/>
    <mergeCell ref="HAP143:HAR143"/>
    <mergeCell ref="GXZ143:GYB143"/>
    <mergeCell ref="GYD143:GYF143"/>
    <mergeCell ref="GYH143:GYJ143"/>
    <mergeCell ref="GYL143:GYN143"/>
    <mergeCell ref="GYP143:GYR143"/>
    <mergeCell ref="GYT143:GYV143"/>
    <mergeCell ref="GYX143:GYZ143"/>
    <mergeCell ref="GZB143:GZD143"/>
    <mergeCell ref="GZF143:GZH143"/>
    <mergeCell ref="HHR143:HHT143"/>
    <mergeCell ref="HHV143:HHX143"/>
    <mergeCell ref="HHZ143:HIB143"/>
    <mergeCell ref="HID143:HIF143"/>
    <mergeCell ref="HIH143:HIJ143"/>
    <mergeCell ref="HIL143:HIN143"/>
    <mergeCell ref="HIP143:HIR143"/>
    <mergeCell ref="HIT143:HIV143"/>
    <mergeCell ref="HIX143:HIZ143"/>
    <mergeCell ref="HGH143:HGJ143"/>
    <mergeCell ref="HGL143:HGN143"/>
    <mergeCell ref="HGP143:HGR143"/>
    <mergeCell ref="HGT143:HGV143"/>
    <mergeCell ref="HGX143:HGZ143"/>
    <mergeCell ref="HHB143:HHD143"/>
    <mergeCell ref="HHF143:HHH143"/>
    <mergeCell ref="HHJ143:HHL143"/>
    <mergeCell ref="HHN143:HHP143"/>
    <mergeCell ref="HEX143:HEZ143"/>
    <mergeCell ref="HFB143:HFD143"/>
    <mergeCell ref="HFF143:HFH143"/>
    <mergeCell ref="HFJ143:HFL143"/>
    <mergeCell ref="HFN143:HFP143"/>
    <mergeCell ref="HFR143:HFT143"/>
    <mergeCell ref="HFV143:HFX143"/>
    <mergeCell ref="HFZ143:HGB143"/>
    <mergeCell ref="HGD143:HGF143"/>
    <mergeCell ref="HDN143:HDP143"/>
    <mergeCell ref="HDR143:HDT143"/>
    <mergeCell ref="HDV143:HDX143"/>
    <mergeCell ref="HDZ143:HEB143"/>
    <mergeCell ref="HED143:HEF143"/>
    <mergeCell ref="HEH143:HEJ143"/>
    <mergeCell ref="HEL143:HEN143"/>
    <mergeCell ref="HEP143:HER143"/>
    <mergeCell ref="HET143:HEV143"/>
    <mergeCell ref="HNF143:HNH143"/>
    <mergeCell ref="HNJ143:HNL143"/>
    <mergeCell ref="HNN143:HNP143"/>
    <mergeCell ref="HNR143:HNT143"/>
    <mergeCell ref="HNV143:HNX143"/>
    <mergeCell ref="HNZ143:HOB143"/>
    <mergeCell ref="HOD143:HOF143"/>
    <mergeCell ref="HOH143:HOJ143"/>
    <mergeCell ref="HOL143:HON143"/>
    <mergeCell ref="HLV143:HLX143"/>
    <mergeCell ref="HLZ143:HMB143"/>
    <mergeCell ref="HMD143:HMF143"/>
    <mergeCell ref="HMH143:HMJ143"/>
    <mergeCell ref="HML143:HMN143"/>
    <mergeCell ref="HMP143:HMR143"/>
    <mergeCell ref="HMT143:HMV143"/>
    <mergeCell ref="HMX143:HMZ143"/>
    <mergeCell ref="HNB143:HND143"/>
    <mergeCell ref="HKL143:HKN143"/>
    <mergeCell ref="HKP143:HKR143"/>
    <mergeCell ref="HKT143:HKV143"/>
    <mergeCell ref="HKX143:HKZ143"/>
    <mergeCell ref="HLB143:HLD143"/>
    <mergeCell ref="HLF143:HLH143"/>
    <mergeCell ref="HLJ143:HLL143"/>
    <mergeCell ref="HLN143:HLP143"/>
    <mergeCell ref="HLR143:HLT143"/>
    <mergeCell ref="HJB143:HJD143"/>
    <mergeCell ref="HJF143:HJH143"/>
    <mergeCell ref="HJJ143:HJL143"/>
    <mergeCell ref="HJN143:HJP143"/>
    <mergeCell ref="HJR143:HJT143"/>
    <mergeCell ref="HJV143:HJX143"/>
    <mergeCell ref="HJZ143:HKB143"/>
    <mergeCell ref="HKD143:HKF143"/>
    <mergeCell ref="HKH143:HKJ143"/>
    <mergeCell ref="HST143:HSV143"/>
    <mergeCell ref="HSX143:HSZ143"/>
    <mergeCell ref="HTB143:HTD143"/>
    <mergeCell ref="HTF143:HTH143"/>
    <mergeCell ref="HTJ143:HTL143"/>
    <mergeCell ref="HTN143:HTP143"/>
    <mergeCell ref="HTR143:HTT143"/>
    <mergeCell ref="HTV143:HTX143"/>
    <mergeCell ref="HTZ143:HUB143"/>
    <mergeCell ref="HRJ143:HRL143"/>
    <mergeCell ref="HRN143:HRP143"/>
    <mergeCell ref="HRR143:HRT143"/>
    <mergeCell ref="HRV143:HRX143"/>
    <mergeCell ref="HRZ143:HSB143"/>
    <mergeCell ref="HSD143:HSF143"/>
    <mergeCell ref="HSH143:HSJ143"/>
    <mergeCell ref="HSL143:HSN143"/>
    <mergeCell ref="HSP143:HSR143"/>
    <mergeCell ref="HPZ143:HQB143"/>
    <mergeCell ref="HQD143:HQF143"/>
    <mergeCell ref="HQH143:HQJ143"/>
    <mergeCell ref="HQL143:HQN143"/>
    <mergeCell ref="HQP143:HQR143"/>
    <mergeCell ref="HQT143:HQV143"/>
    <mergeCell ref="HQX143:HQZ143"/>
    <mergeCell ref="HRB143:HRD143"/>
    <mergeCell ref="HRF143:HRH143"/>
    <mergeCell ref="HOP143:HOR143"/>
    <mergeCell ref="HOT143:HOV143"/>
    <mergeCell ref="HOX143:HOZ143"/>
    <mergeCell ref="HPB143:HPD143"/>
    <mergeCell ref="HPF143:HPH143"/>
    <mergeCell ref="HPJ143:HPL143"/>
    <mergeCell ref="HPN143:HPP143"/>
    <mergeCell ref="HPR143:HPT143"/>
    <mergeCell ref="HPV143:HPX143"/>
    <mergeCell ref="HYH143:HYJ143"/>
    <mergeCell ref="HYL143:HYN143"/>
    <mergeCell ref="HYP143:HYR143"/>
    <mergeCell ref="HYT143:HYV143"/>
    <mergeCell ref="HYX143:HYZ143"/>
    <mergeCell ref="HZB143:HZD143"/>
    <mergeCell ref="HZF143:HZH143"/>
    <mergeCell ref="HZJ143:HZL143"/>
    <mergeCell ref="HZN143:HZP143"/>
    <mergeCell ref="HWX143:HWZ143"/>
    <mergeCell ref="HXB143:HXD143"/>
    <mergeCell ref="HXF143:HXH143"/>
    <mergeCell ref="HXJ143:HXL143"/>
    <mergeCell ref="HXN143:HXP143"/>
    <mergeCell ref="HXR143:HXT143"/>
    <mergeCell ref="HXV143:HXX143"/>
    <mergeCell ref="HXZ143:HYB143"/>
    <mergeCell ref="HYD143:HYF143"/>
    <mergeCell ref="HVN143:HVP143"/>
    <mergeCell ref="HVR143:HVT143"/>
    <mergeCell ref="HVV143:HVX143"/>
    <mergeCell ref="HVZ143:HWB143"/>
    <mergeCell ref="HWD143:HWF143"/>
    <mergeCell ref="HWH143:HWJ143"/>
    <mergeCell ref="HWL143:HWN143"/>
    <mergeCell ref="HWP143:HWR143"/>
    <mergeCell ref="HWT143:HWV143"/>
    <mergeCell ref="HUD143:HUF143"/>
    <mergeCell ref="HUH143:HUJ143"/>
    <mergeCell ref="HUL143:HUN143"/>
    <mergeCell ref="HUP143:HUR143"/>
    <mergeCell ref="HUT143:HUV143"/>
    <mergeCell ref="HUX143:HUZ143"/>
    <mergeCell ref="HVB143:HVD143"/>
    <mergeCell ref="HVF143:HVH143"/>
    <mergeCell ref="HVJ143:HVL143"/>
    <mergeCell ref="IDV143:IDX143"/>
    <mergeCell ref="IDZ143:IEB143"/>
    <mergeCell ref="IED143:IEF143"/>
    <mergeCell ref="IEH143:IEJ143"/>
    <mergeCell ref="IEL143:IEN143"/>
    <mergeCell ref="IEP143:IER143"/>
    <mergeCell ref="IET143:IEV143"/>
    <mergeCell ref="IEX143:IEZ143"/>
    <mergeCell ref="IFB143:IFD143"/>
    <mergeCell ref="ICL143:ICN143"/>
    <mergeCell ref="ICP143:ICR143"/>
    <mergeCell ref="ICT143:ICV143"/>
    <mergeCell ref="ICX143:ICZ143"/>
    <mergeCell ref="IDB143:IDD143"/>
    <mergeCell ref="IDF143:IDH143"/>
    <mergeCell ref="IDJ143:IDL143"/>
    <mergeCell ref="IDN143:IDP143"/>
    <mergeCell ref="IDR143:IDT143"/>
    <mergeCell ref="IBB143:IBD143"/>
    <mergeCell ref="IBF143:IBH143"/>
    <mergeCell ref="IBJ143:IBL143"/>
    <mergeCell ref="IBN143:IBP143"/>
    <mergeCell ref="IBR143:IBT143"/>
    <mergeCell ref="IBV143:IBX143"/>
    <mergeCell ref="IBZ143:ICB143"/>
    <mergeCell ref="ICD143:ICF143"/>
    <mergeCell ref="ICH143:ICJ143"/>
    <mergeCell ref="HZR143:HZT143"/>
    <mergeCell ref="HZV143:HZX143"/>
    <mergeCell ref="HZZ143:IAB143"/>
    <mergeCell ref="IAD143:IAF143"/>
    <mergeCell ref="IAH143:IAJ143"/>
    <mergeCell ref="IAL143:IAN143"/>
    <mergeCell ref="IAP143:IAR143"/>
    <mergeCell ref="IAT143:IAV143"/>
    <mergeCell ref="IAX143:IAZ143"/>
    <mergeCell ref="IJJ143:IJL143"/>
    <mergeCell ref="IJN143:IJP143"/>
    <mergeCell ref="IJR143:IJT143"/>
    <mergeCell ref="IJV143:IJX143"/>
    <mergeCell ref="IJZ143:IKB143"/>
    <mergeCell ref="IKD143:IKF143"/>
    <mergeCell ref="IKH143:IKJ143"/>
    <mergeCell ref="IKL143:IKN143"/>
    <mergeCell ref="IKP143:IKR143"/>
    <mergeCell ref="IHZ143:IIB143"/>
    <mergeCell ref="IID143:IIF143"/>
    <mergeCell ref="IIH143:IIJ143"/>
    <mergeCell ref="IIL143:IIN143"/>
    <mergeCell ref="IIP143:IIR143"/>
    <mergeCell ref="IIT143:IIV143"/>
    <mergeCell ref="IIX143:IIZ143"/>
    <mergeCell ref="IJB143:IJD143"/>
    <mergeCell ref="IJF143:IJH143"/>
    <mergeCell ref="IGP143:IGR143"/>
    <mergeCell ref="IGT143:IGV143"/>
    <mergeCell ref="IGX143:IGZ143"/>
    <mergeCell ref="IHB143:IHD143"/>
    <mergeCell ref="IHF143:IHH143"/>
    <mergeCell ref="IHJ143:IHL143"/>
    <mergeCell ref="IHN143:IHP143"/>
    <mergeCell ref="IHR143:IHT143"/>
    <mergeCell ref="IHV143:IHX143"/>
    <mergeCell ref="IFF143:IFH143"/>
    <mergeCell ref="IFJ143:IFL143"/>
    <mergeCell ref="IFN143:IFP143"/>
    <mergeCell ref="IFR143:IFT143"/>
    <mergeCell ref="IFV143:IFX143"/>
    <mergeCell ref="IFZ143:IGB143"/>
    <mergeCell ref="IGD143:IGF143"/>
    <mergeCell ref="IGH143:IGJ143"/>
    <mergeCell ref="IGL143:IGN143"/>
    <mergeCell ref="IOX143:IOZ143"/>
    <mergeCell ref="IPB143:IPD143"/>
    <mergeCell ref="IPF143:IPH143"/>
    <mergeCell ref="IPJ143:IPL143"/>
    <mergeCell ref="IPN143:IPP143"/>
    <mergeCell ref="IPR143:IPT143"/>
    <mergeCell ref="IPV143:IPX143"/>
    <mergeCell ref="IPZ143:IQB143"/>
    <mergeCell ref="IQD143:IQF143"/>
    <mergeCell ref="INN143:INP143"/>
    <mergeCell ref="INR143:INT143"/>
    <mergeCell ref="INV143:INX143"/>
    <mergeCell ref="INZ143:IOB143"/>
    <mergeCell ref="IOD143:IOF143"/>
    <mergeCell ref="IOH143:IOJ143"/>
    <mergeCell ref="IOL143:ION143"/>
    <mergeCell ref="IOP143:IOR143"/>
    <mergeCell ref="IOT143:IOV143"/>
    <mergeCell ref="IMD143:IMF143"/>
    <mergeCell ref="IMH143:IMJ143"/>
    <mergeCell ref="IML143:IMN143"/>
    <mergeCell ref="IMP143:IMR143"/>
    <mergeCell ref="IMT143:IMV143"/>
    <mergeCell ref="IMX143:IMZ143"/>
    <mergeCell ref="INB143:IND143"/>
    <mergeCell ref="INF143:INH143"/>
    <mergeCell ref="INJ143:INL143"/>
    <mergeCell ref="IKT143:IKV143"/>
    <mergeCell ref="IKX143:IKZ143"/>
    <mergeCell ref="ILB143:ILD143"/>
    <mergeCell ref="ILF143:ILH143"/>
    <mergeCell ref="ILJ143:ILL143"/>
    <mergeCell ref="ILN143:ILP143"/>
    <mergeCell ref="ILR143:ILT143"/>
    <mergeCell ref="ILV143:ILX143"/>
    <mergeCell ref="ILZ143:IMB143"/>
    <mergeCell ref="IUL143:IUN143"/>
    <mergeCell ref="IUP143:IUR143"/>
    <mergeCell ref="IUT143:IUV143"/>
    <mergeCell ref="IUX143:IUZ143"/>
    <mergeCell ref="IVB143:IVD143"/>
    <mergeCell ref="IVF143:IVH143"/>
    <mergeCell ref="IVJ143:IVL143"/>
    <mergeCell ref="IVN143:IVP143"/>
    <mergeCell ref="IVR143:IVT143"/>
    <mergeCell ref="ITB143:ITD143"/>
    <mergeCell ref="ITF143:ITH143"/>
    <mergeCell ref="ITJ143:ITL143"/>
    <mergeCell ref="ITN143:ITP143"/>
    <mergeCell ref="ITR143:ITT143"/>
    <mergeCell ref="ITV143:ITX143"/>
    <mergeCell ref="ITZ143:IUB143"/>
    <mergeCell ref="IUD143:IUF143"/>
    <mergeCell ref="IUH143:IUJ143"/>
    <mergeCell ref="IRR143:IRT143"/>
    <mergeCell ref="IRV143:IRX143"/>
    <mergeCell ref="IRZ143:ISB143"/>
    <mergeCell ref="ISD143:ISF143"/>
    <mergeCell ref="ISH143:ISJ143"/>
    <mergeCell ref="ISL143:ISN143"/>
    <mergeCell ref="ISP143:ISR143"/>
    <mergeCell ref="IST143:ISV143"/>
    <mergeCell ref="ISX143:ISZ143"/>
    <mergeCell ref="IQH143:IQJ143"/>
    <mergeCell ref="IQL143:IQN143"/>
    <mergeCell ref="IQP143:IQR143"/>
    <mergeCell ref="IQT143:IQV143"/>
    <mergeCell ref="IQX143:IQZ143"/>
    <mergeCell ref="IRB143:IRD143"/>
    <mergeCell ref="IRF143:IRH143"/>
    <mergeCell ref="IRJ143:IRL143"/>
    <mergeCell ref="IRN143:IRP143"/>
    <mergeCell ref="IZZ143:JAB143"/>
    <mergeCell ref="JAD143:JAF143"/>
    <mergeCell ref="JAH143:JAJ143"/>
    <mergeCell ref="JAL143:JAN143"/>
    <mergeCell ref="JAP143:JAR143"/>
    <mergeCell ref="JAT143:JAV143"/>
    <mergeCell ref="JAX143:JAZ143"/>
    <mergeCell ref="JBB143:JBD143"/>
    <mergeCell ref="JBF143:JBH143"/>
    <mergeCell ref="IYP143:IYR143"/>
    <mergeCell ref="IYT143:IYV143"/>
    <mergeCell ref="IYX143:IYZ143"/>
    <mergeCell ref="IZB143:IZD143"/>
    <mergeCell ref="IZF143:IZH143"/>
    <mergeCell ref="IZJ143:IZL143"/>
    <mergeCell ref="IZN143:IZP143"/>
    <mergeCell ref="IZR143:IZT143"/>
    <mergeCell ref="IZV143:IZX143"/>
    <mergeCell ref="IXF143:IXH143"/>
    <mergeCell ref="IXJ143:IXL143"/>
    <mergeCell ref="IXN143:IXP143"/>
    <mergeCell ref="IXR143:IXT143"/>
    <mergeCell ref="IXV143:IXX143"/>
    <mergeCell ref="IXZ143:IYB143"/>
    <mergeCell ref="IYD143:IYF143"/>
    <mergeCell ref="IYH143:IYJ143"/>
    <mergeCell ref="IYL143:IYN143"/>
    <mergeCell ref="IVV143:IVX143"/>
    <mergeCell ref="IVZ143:IWB143"/>
    <mergeCell ref="IWD143:IWF143"/>
    <mergeCell ref="IWH143:IWJ143"/>
    <mergeCell ref="IWL143:IWN143"/>
    <mergeCell ref="IWP143:IWR143"/>
    <mergeCell ref="IWT143:IWV143"/>
    <mergeCell ref="IWX143:IWZ143"/>
    <mergeCell ref="IXB143:IXD143"/>
    <mergeCell ref="JFN143:JFP143"/>
    <mergeCell ref="JFR143:JFT143"/>
    <mergeCell ref="JFV143:JFX143"/>
    <mergeCell ref="JFZ143:JGB143"/>
    <mergeCell ref="JGD143:JGF143"/>
    <mergeCell ref="JGH143:JGJ143"/>
    <mergeCell ref="JGL143:JGN143"/>
    <mergeCell ref="JGP143:JGR143"/>
    <mergeCell ref="JGT143:JGV143"/>
    <mergeCell ref="JED143:JEF143"/>
    <mergeCell ref="JEH143:JEJ143"/>
    <mergeCell ref="JEL143:JEN143"/>
    <mergeCell ref="JEP143:JER143"/>
    <mergeCell ref="JET143:JEV143"/>
    <mergeCell ref="JEX143:JEZ143"/>
    <mergeCell ref="JFB143:JFD143"/>
    <mergeCell ref="JFF143:JFH143"/>
    <mergeCell ref="JFJ143:JFL143"/>
    <mergeCell ref="JCT143:JCV143"/>
    <mergeCell ref="JCX143:JCZ143"/>
    <mergeCell ref="JDB143:JDD143"/>
    <mergeCell ref="JDF143:JDH143"/>
    <mergeCell ref="JDJ143:JDL143"/>
    <mergeCell ref="JDN143:JDP143"/>
    <mergeCell ref="JDR143:JDT143"/>
    <mergeCell ref="JDV143:JDX143"/>
    <mergeCell ref="JDZ143:JEB143"/>
    <mergeCell ref="JBJ143:JBL143"/>
    <mergeCell ref="JBN143:JBP143"/>
    <mergeCell ref="JBR143:JBT143"/>
    <mergeCell ref="JBV143:JBX143"/>
    <mergeCell ref="JBZ143:JCB143"/>
    <mergeCell ref="JCD143:JCF143"/>
    <mergeCell ref="JCH143:JCJ143"/>
    <mergeCell ref="JCL143:JCN143"/>
    <mergeCell ref="JCP143:JCR143"/>
    <mergeCell ref="JLB143:JLD143"/>
    <mergeCell ref="JLF143:JLH143"/>
    <mergeCell ref="JLJ143:JLL143"/>
    <mergeCell ref="JLN143:JLP143"/>
    <mergeCell ref="JLR143:JLT143"/>
    <mergeCell ref="JLV143:JLX143"/>
    <mergeCell ref="JLZ143:JMB143"/>
    <mergeCell ref="JMD143:JMF143"/>
    <mergeCell ref="JMH143:JMJ143"/>
    <mergeCell ref="JJR143:JJT143"/>
    <mergeCell ref="JJV143:JJX143"/>
    <mergeCell ref="JJZ143:JKB143"/>
    <mergeCell ref="JKD143:JKF143"/>
    <mergeCell ref="JKH143:JKJ143"/>
    <mergeCell ref="JKL143:JKN143"/>
    <mergeCell ref="JKP143:JKR143"/>
    <mergeCell ref="JKT143:JKV143"/>
    <mergeCell ref="JKX143:JKZ143"/>
    <mergeCell ref="JIH143:JIJ143"/>
    <mergeCell ref="JIL143:JIN143"/>
    <mergeCell ref="JIP143:JIR143"/>
    <mergeCell ref="JIT143:JIV143"/>
    <mergeCell ref="JIX143:JIZ143"/>
    <mergeCell ref="JJB143:JJD143"/>
    <mergeCell ref="JJF143:JJH143"/>
    <mergeCell ref="JJJ143:JJL143"/>
    <mergeCell ref="JJN143:JJP143"/>
    <mergeCell ref="JGX143:JGZ143"/>
    <mergeCell ref="JHB143:JHD143"/>
    <mergeCell ref="JHF143:JHH143"/>
    <mergeCell ref="JHJ143:JHL143"/>
    <mergeCell ref="JHN143:JHP143"/>
    <mergeCell ref="JHR143:JHT143"/>
    <mergeCell ref="JHV143:JHX143"/>
    <mergeCell ref="JHZ143:JIB143"/>
    <mergeCell ref="JID143:JIF143"/>
    <mergeCell ref="JQP143:JQR143"/>
    <mergeCell ref="JQT143:JQV143"/>
    <mergeCell ref="JQX143:JQZ143"/>
    <mergeCell ref="JRB143:JRD143"/>
    <mergeCell ref="JRF143:JRH143"/>
    <mergeCell ref="JRJ143:JRL143"/>
    <mergeCell ref="JRN143:JRP143"/>
    <mergeCell ref="JRR143:JRT143"/>
    <mergeCell ref="JRV143:JRX143"/>
    <mergeCell ref="JPF143:JPH143"/>
    <mergeCell ref="JPJ143:JPL143"/>
    <mergeCell ref="JPN143:JPP143"/>
    <mergeCell ref="JPR143:JPT143"/>
    <mergeCell ref="JPV143:JPX143"/>
    <mergeCell ref="JPZ143:JQB143"/>
    <mergeCell ref="JQD143:JQF143"/>
    <mergeCell ref="JQH143:JQJ143"/>
    <mergeCell ref="JQL143:JQN143"/>
    <mergeCell ref="JNV143:JNX143"/>
    <mergeCell ref="JNZ143:JOB143"/>
    <mergeCell ref="JOD143:JOF143"/>
    <mergeCell ref="JOH143:JOJ143"/>
    <mergeCell ref="JOL143:JON143"/>
    <mergeCell ref="JOP143:JOR143"/>
    <mergeCell ref="JOT143:JOV143"/>
    <mergeCell ref="JOX143:JOZ143"/>
    <mergeCell ref="JPB143:JPD143"/>
    <mergeCell ref="JML143:JMN143"/>
    <mergeCell ref="JMP143:JMR143"/>
    <mergeCell ref="JMT143:JMV143"/>
    <mergeCell ref="JMX143:JMZ143"/>
    <mergeCell ref="JNB143:JND143"/>
    <mergeCell ref="JNF143:JNH143"/>
    <mergeCell ref="JNJ143:JNL143"/>
    <mergeCell ref="JNN143:JNP143"/>
    <mergeCell ref="JNR143:JNT143"/>
    <mergeCell ref="JWD143:JWF143"/>
    <mergeCell ref="JWH143:JWJ143"/>
    <mergeCell ref="JWL143:JWN143"/>
    <mergeCell ref="JWP143:JWR143"/>
    <mergeCell ref="JWT143:JWV143"/>
    <mergeCell ref="JWX143:JWZ143"/>
    <mergeCell ref="JXB143:JXD143"/>
    <mergeCell ref="JXF143:JXH143"/>
    <mergeCell ref="JXJ143:JXL143"/>
    <mergeCell ref="JUT143:JUV143"/>
    <mergeCell ref="JUX143:JUZ143"/>
    <mergeCell ref="JVB143:JVD143"/>
    <mergeCell ref="JVF143:JVH143"/>
    <mergeCell ref="JVJ143:JVL143"/>
    <mergeCell ref="JVN143:JVP143"/>
    <mergeCell ref="JVR143:JVT143"/>
    <mergeCell ref="JVV143:JVX143"/>
    <mergeCell ref="JVZ143:JWB143"/>
    <mergeCell ref="JTJ143:JTL143"/>
    <mergeCell ref="JTN143:JTP143"/>
    <mergeCell ref="JTR143:JTT143"/>
    <mergeCell ref="JTV143:JTX143"/>
    <mergeCell ref="JTZ143:JUB143"/>
    <mergeCell ref="JUD143:JUF143"/>
    <mergeCell ref="JUH143:JUJ143"/>
    <mergeCell ref="JUL143:JUN143"/>
    <mergeCell ref="JUP143:JUR143"/>
    <mergeCell ref="JRZ143:JSB143"/>
    <mergeCell ref="JSD143:JSF143"/>
    <mergeCell ref="JSH143:JSJ143"/>
    <mergeCell ref="JSL143:JSN143"/>
    <mergeCell ref="JSP143:JSR143"/>
    <mergeCell ref="JST143:JSV143"/>
    <mergeCell ref="JSX143:JSZ143"/>
    <mergeCell ref="JTB143:JTD143"/>
    <mergeCell ref="JTF143:JTH143"/>
    <mergeCell ref="KBR143:KBT143"/>
    <mergeCell ref="KBV143:KBX143"/>
    <mergeCell ref="KBZ143:KCB143"/>
    <mergeCell ref="KCD143:KCF143"/>
    <mergeCell ref="KCH143:KCJ143"/>
    <mergeCell ref="KCL143:KCN143"/>
    <mergeCell ref="KCP143:KCR143"/>
    <mergeCell ref="KCT143:KCV143"/>
    <mergeCell ref="KCX143:KCZ143"/>
    <mergeCell ref="KAH143:KAJ143"/>
    <mergeCell ref="KAL143:KAN143"/>
    <mergeCell ref="KAP143:KAR143"/>
    <mergeCell ref="KAT143:KAV143"/>
    <mergeCell ref="KAX143:KAZ143"/>
    <mergeCell ref="KBB143:KBD143"/>
    <mergeCell ref="KBF143:KBH143"/>
    <mergeCell ref="KBJ143:KBL143"/>
    <mergeCell ref="KBN143:KBP143"/>
    <mergeCell ref="JYX143:JYZ143"/>
    <mergeCell ref="JZB143:JZD143"/>
    <mergeCell ref="JZF143:JZH143"/>
    <mergeCell ref="JZJ143:JZL143"/>
    <mergeCell ref="JZN143:JZP143"/>
    <mergeCell ref="JZR143:JZT143"/>
    <mergeCell ref="JZV143:JZX143"/>
    <mergeCell ref="JZZ143:KAB143"/>
    <mergeCell ref="KAD143:KAF143"/>
    <mergeCell ref="JXN143:JXP143"/>
    <mergeCell ref="JXR143:JXT143"/>
    <mergeCell ref="JXV143:JXX143"/>
    <mergeCell ref="JXZ143:JYB143"/>
    <mergeCell ref="JYD143:JYF143"/>
    <mergeCell ref="JYH143:JYJ143"/>
    <mergeCell ref="JYL143:JYN143"/>
    <mergeCell ref="JYP143:JYR143"/>
    <mergeCell ref="JYT143:JYV143"/>
    <mergeCell ref="KHF143:KHH143"/>
    <mergeCell ref="KHJ143:KHL143"/>
    <mergeCell ref="KHN143:KHP143"/>
    <mergeCell ref="KHR143:KHT143"/>
    <mergeCell ref="KHV143:KHX143"/>
    <mergeCell ref="KHZ143:KIB143"/>
    <mergeCell ref="KID143:KIF143"/>
    <mergeCell ref="KIH143:KIJ143"/>
    <mergeCell ref="KIL143:KIN143"/>
    <mergeCell ref="KFV143:KFX143"/>
    <mergeCell ref="KFZ143:KGB143"/>
    <mergeCell ref="KGD143:KGF143"/>
    <mergeCell ref="KGH143:KGJ143"/>
    <mergeCell ref="KGL143:KGN143"/>
    <mergeCell ref="KGP143:KGR143"/>
    <mergeCell ref="KGT143:KGV143"/>
    <mergeCell ref="KGX143:KGZ143"/>
    <mergeCell ref="KHB143:KHD143"/>
    <mergeCell ref="KEL143:KEN143"/>
    <mergeCell ref="KEP143:KER143"/>
    <mergeCell ref="KET143:KEV143"/>
    <mergeCell ref="KEX143:KEZ143"/>
    <mergeCell ref="KFB143:KFD143"/>
    <mergeCell ref="KFF143:KFH143"/>
    <mergeCell ref="KFJ143:KFL143"/>
    <mergeCell ref="KFN143:KFP143"/>
    <mergeCell ref="KFR143:KFT143"/>
    <mergeCell ref="KDB143:KDD143"/>
    <mergeCell ref="KDF143:KDH143"/>
    <mergeCell ref="KDJ143:KDL143"/>
    <mergeCell ref="KDN143:KDP143"/>
    <mergeCell ref="KDR143:KDT143"/>
    <mergeCell ref="KDV143:KDX143"/>
    <mergeCell ref="KDZ143:KEB143"/>
    <mergeCell ref="KED143:KEF143"/>
    <mergeCell ref="KEH143:KEJ143"/>
    <mergeCell ref="KMT143:KMV143"/>
    <mergeCell ref="KMX143:KMZ143"/>
    <mergeCell ref="KNB143:KND143"/>
    <mergeCell ref="KNF143:KNH143"/>
    <mergeCell ref="KNJ143:KNL143"/>
    <mergeCell ref="KNN143:KNP143"/>
    <mergeCell ref="KNR143:KNT143"/>
    <mergeCell ref="KNV143:KNX143"/>
    <mergeCell ref="KNZ143:KOB143"/>
    <mergeCell ref="KLJ143:KLL143"/>
    <mergeCell ref="KLN143:KLP143"/>
    <mergeCell ref="KLR143:KLT143"/>
    <mergeCell ref="KLV143:KLX143"/>
    <mergeCell ref="KLZ143:KMB143"/>
    <mergeCell ref="KMD143:KMF143"/>
    <mergeCell ref="KMH143:KMJ143"/>
    <mergeCell ref="KML143:KMN143"/>
    <mergeCell ref="KMP143:KMR143"/>
    <mergeCell ref="KJZ143:KKB143"/>
    <mergeCell ref="KKD143:KKF143"/>
    <mergeCell ref="KKH143:KKJ143"/>
    <mergeCell ref="KKL143:KKN143"/>
    <mergeCell ref="KKP143:KKR143"/>
    <mergeCell ref="KKT143:KKV143"/>
    <mergeCell ref="KKX143:KKZ143"/>
    <mergeCell ref="KLB143:KLD143"/>
    <mergeCell ref="KLF143:KLH143"/>
    <mergeCell ref="KIP143:KIR143"/>
    <mergeCell ref="KIT143:KIV143"/>
    <mergeCell ref="KIX143:KIZ143"/>
    <mergeCell ref="KJB143:KJD143"/>
    <mergeCell ref="KJF143:KJH143"/>
    <mergeCell ref="KJJ143:KJL143"/>
    <mergeCell ref="KJN143:KJP143"/>
    <mergeCell ref="KJR143:KJT143"/>
    <mergeCell ref="KJV143:KJX143"/>
    <mergeCell ref="KSH143:KSJ143"/>
    <mergeCell ref="KSL143:KSN143"/>
    <mergeCell ref="KSP143:KSR143"/>
    <mergeCell ref="KST143:KSV143"/>
    <mergeCell ref="KSX143:KSZ143"/>
    <mergeCell ref="KTB143:KTD143"/>
    <mergeCell ref="KTF143:KTH143"/>
    <mergeCell ref="KTJ143:KTL143"/>
    <mergeCell ref="KTN143:KTP143"/>
    <mergeCell ref="KQX143:KQZ143"/>
    <mergeCell ref="KRB143:KRD143"/>
    <mergeCell ref="KRF143:KRH143"/>
    <mergeCell ref="KRJ143:KRL143"/>
    <mergeCell ref="KRN143:KRP143"/>
    <mergeCell ref="KRR143:KRT143"/>
    <mergeCell ref="KRV143:KRX143"/>
    <mergeCell ref="KRZ143:KSB143"/>
    <mergeCell ref="KSD143:KSF143"/>
    <mergeCell ref="KPN143:KPP143"/>
    <mergeCell ref="KPR143:KPT143"/>
    <mergeCell ref="KPV143:KPX143"/>
    <mergeCell ref="KPZ143:KQB143"/>
    <mergeCell ref="KQD143:KQF143"/>
    <mergeCell ref="KQH143:KQJ143"/>
    <mergeCell ref="KQL143:KQN143"/>
    <mergeCell ref="KQP143:KQR143"/>
    <mergeCell ref="KQT143:KQV143"/>
    <mergeCell ref="KOD143:KOF143"/>
    <mergeCell ref="KOH143:KOJ143"/>
    <mergeCell ref="KOL143:KON143"/>
    <mergeCell ref="KOP143:KOR143"/>
    <mergeCell ref="KOT143:KOV143"/>
    <mergeCell ref="KOX143:KOZ143"/>
    <mergeCell ref="KPB143:KPD143"/>
    <mergeCell ref="KPF143:KPH143"/>
    <mergeCell ref="KPJ143:KPL143"/>
    <mergeCell ref="KXV143:KXX143"/>
    <mergeCell ref="KXZ143:KYB143"/>
    <mergeCell ref="KYD143:KYF143"/>
    <mergeCell ref="KYH143:KYJ143"/>
    <mergeCell ref="KYL143:KYN143"/>
    <mergeCell ref="KYP143:KYR143"/>
    <mergeCell ref="KYT143:KYV143"/>
    <mergeCell ref="KYX143:KYZ143"/>
    <mergeCell ref="KZB143:KZD143"/>
    <mergeCell ref="KWL143:KWN143"/>
    <mergeCell ref="KWP143:KWR143"/>
    <mergeCell ref="KWT143:KWV143"/>
    <mergeCell ref="KWX143:KWZ143"/>
    <mergeCell ref="KXB143:KXD143"/>
    <mergeCell ref="KXF143:KXH143"/>
    <mergeCell ref="KXJ143:KXL143"/>
    <mergeCell ref="KXN143:KXP143"/>
    <mergeCell ref="KXR143:KXT143"/>
    <mergeCell ref="KVB143:KVD143"/>
    <mergeCell ref="KVF143:KVH143"/>
    <mergeCell ref="KVJ143:KVL143"/>
    <mergeCell ref="KVN143:KVP143"/>
    <mergeCell ref="KVR143:KVT143"/>
    <mergeCell ref="KVV143:KVX143"/>
    <mergeCell ref="KVZ143:KWB143"/>
    <mergeCell ref="KWD143:KWF143"/>
    <mergeCell ref="KWH143:KWJ143"/>
    <mergeCell ref="KTR143:KTT143"/>
    <mergeCell ref="KTV143:KTX143"/>
    <mergeCell ref="KTZ143:KUB143"/>
    <mergeCell ref="KUD143:KUF143"/>
    <mergeCell ref="KUH143:KUJ143"/>
    <mergeCell ref="KUL143:KUN143"/>
    <mergeCell ref="KUP143:KUR143"/>
    <mergeCell ref="KUT143:KUV143"/>
    <mergeCell ref="KUX143:KUZ143"/>
    <mergeCell ref="LDJ143:LDL143"/>
    <mergeCell ref="LDN143:LDP143"/>
    <mergeCell ref="LDR143:LDT143"/>
    <mergeCell ref="LDV143:LDX143"/>
    <mergeCell ref="LDZ143:LEB143"/>
    <mergeCell ref="LED143:LEF143"/>
    <mergeCell ref="LEH143:LEJ143"/>
    <mergeCell ref="LEL143:LEN143"/>
    <mergeCell ref="LEP143:LER143"/>
    <mergeCell ref="LBZ143:LCB143"/>
    <mergeCell ref="LCD143:LCF143"/>
    <mergeCell ref="LCH143:LCJ143"/>
    <mergeCell ref="LCL143:LCN143"/>
    <mergeCell ref="LCP143:LCR143"/>
    <mergeCell ref="LCT143:LCV143"/>
    <mergeCell ref="LCX143:LCZ143"/>
    <mergeCell ref="LDB143:LDD143"/>
    <mergeCell ref="LDF143:LDH143"/>
    <mergeCell ref="LAP143:LAR143"/>
    <mergeCell ref="LAT143:LAV143"/>
    <mergeCell ref="LAX143:LAZ143"/>
    <mergeCell ref="LBB143:LBD143"/>
    <mergeCell ref="LBF143:LBH143"/>
    <mergeCell ref="LBJ143:LBL143"/>
    <mergeCell ref="LBN143:LBP143"/>
    <mergeCell ref="LBR143:LBT143"/>
    <mergeCell ref="LBV143:LBX143"/>
    <mergeCell ref="KZF143:KZH143"/>
    <mergeCell ref="KZJ143:KZL143"/>
    <mergeCell ref="KZN143:KZP143"/>
    <mergeCell ref="KZR143:KZT143"/>
    <mergeCell ref="KZV143:KZX143"/>
    <mergeCell ref="KZZ143:LAB143"/>
    <mergeCell ref="LAD143:LAF143"/>
    <mergeCell ref="LAH143:LAJ143"/>
    <mergeCell ref="LAL143:LAN143"/>
    <mergeCell ref="LIX143:LIZ143"/>
    <mergeCell ref="LJB143:LJD143"/>
    <mergeCell ref="LJF143:LJH143"/>
    <mergeCell ref="LJJ143:LJL143"/>
    <mergeCell ref="LJN143:LJP143"/>
    <mergeCell ref="LJR143:LJT143"/>
    <mergeCell ref="LJV143:LJX143"/>
    <mergeCell ref="LJZ143:LKB143"/>
    <mergeCell ref="LKD143:LKF143"/>
    <mergeCell ref="LHN143:LHP143"/>
    <mergeCell ref="LHR143:LHT143"/>
    <mergeCell ref="LHV143:LHX143"/>
    <mergeCell ref="LHZ143:LIB143"/>
    <mergeCell ref="LID143:LIF143"/>
    <mergeCell ref="LIH143:LIJ143"/>
    <mergeCell ref="LIL143:LIN143"/>
    <mergeCell ref="LIP143:LIR143"/>
    <mergeCell ref="LIT143:LIV143"/>
    <mergeCell ref="LGD143:LGF143"/>
    <mergeCell ref="LGH143:LGJ143"/>
    <mergeCell ref="LGL143:LGN143"/>
    <mergeCell ref="LGP143:LGR143"/>
    <mergeCell ref="LGT143:LGV143"/>
    <mergeCell ref="LGX143:LGZ143"/>
    <mergeCell ref="LHB143:LHD143"/>
    <mergeCell ref="LHF143:LHH143"/>
    <mergeCell ref="LHJ143:LHL143"/>
    <mergeCell ref="LET143:LEV143"/>
    <mergeCell ref="LEX143:LEZ143"/>
    <mergeCell ref="LFB143:LFD143"/>
    <mergeCell ref="LFF143:LFH143"/>
    <mergeCell ref="LFJ143:LFL143"/>
    <mergeCell ref="LFN143:LFP143"/>
    <mergeCell ref="LFR143:LFT143"/>
    <mergeCell ref="LFV143:LFX143"/>
    <mergeCell ref="LFZ143:LGB143"/>
    <mergeCell ref="LOL143:LON143"/>
    <mergeCell ref="LOP143:LOR143"/>
    <mergeCell ref="LOT143:LOV143"/>
    <mergeCell ref="LOX143:LOZ143"/>
    <mergeCell ref="LPB143:LPD143"/>
    <mergeCell ref="LPF143:LPH143"/>
    <mergeCell ref="LPJ143:LPL143"/>
    <mergeCell ref="LPN143:LPP143"/>
    <mergeCell ref="LPR143:LPT143"/>
    <mergeCell ref="LNB143:LND143"/>
    <mergeCell ref="LNF143:LNH143"/>
    <mergeCell ref="LNJ143:LNL143"/>
    <mergeCell ref="LNN143:LNP143"/>
    <mergeCell ref="LNR143:LNT143"/>
    <mergeCell ref="LNV143:LNX143"/>
    <mergeCell ref="LNZ143:LOB143"/>
    <mergeCell ref="LOD143:LOF143"/>
    <mergeCell ref="LOH143:LOJ143"/>
    <mergeCell ref="LLR143:LLT143"/>
    <mergeCell ref="LLV143:LLX143"/>
    <mergeCell ref="LLZ143:LMB143"/>
    <mergeCell ref="LMD143:LMF143"/>
    <mergeCell ref="LMH143:LMJ143"/>
    <mergeCell ref="LML143:LMN143"/>
    <mergeCell ref="LMP143:LMR143"/>
    <mergeCell ref="LMT143:LMV143"/>
    <mergeCell ref="LMX143:LMZ143"/>
    <mergeCell ref="LKH143:LKJ143"/>
    <mergeCell ref="LKL143:LKN143"/>
    <mergeCell ref="LKP143:LKR143"/>
    <mergeCell ref="LKT143:LKV143"/>
    <mergeCell ref="LKX143:LKZ143"/>
    <mergeCell ref="LLB143:LLD143"/>
    <mergeCell ref="LLF143:LLH143"/>
    <mergeCell ref="LLJ143:LLL143"/>
    <mergeCell ref="LLN143:LLP143"/>
    <mergeCell ref="LTZ143:LUB143"/>
    <mergeCell ref="LUD143:LUF143"/>
    <mergeCell ref="LUH143:LUJ143"/>
    <mergeCell ref="LUL143:LUN143"/>
    <mergeCell ref="LUP143:LUR143"/>
    <mergeCell ref="LUT143:LUV143"/>
    <mergeCell ref="LUX143:LUZ143"/>
    <mergeCell ref="LVB143:LVD143"/>
    <mergeCell ref="LVF143:LVH143"/>
    <mergeCell ref="LSP143:LSR143"/>
    <mergeCell ref="LST143:LSV143"/>
    <mergeCell ref="LSX143:LSZ143"/>
    <mergeCell ref="LTB143:LTD143"/>
    <mergeCell ref="LTF143:LTH143"/>
    <mergeCell ref="LTJ143:LTL143"/>
    <mergeCell ref="LTN143:LTP143"/>
    <mergeCell ref="LTR143:LTT143"/>
    <mergeCell ref="LTV143:LTX143"/>
    <mergeCell ref="LRF143:LRH143"/>
    <mergeCell ref="LRJ143:LRL143"/>
    <mergeCell ref="LRN143:LRP143"/>
    <mergeCell ref="LRR143:LRT143"/>
    <mergeCell ref="LRV143:LRX143"/>
    <mergeCell ref="LRZ143:LSB143"/>
    <mergeCell ref="LSD143:LSF143"/>
    <mergeCell ref="LSH143:LSJ143"/>
    <mergeCell ref="LSL143:LSN143"/>
    <mergeCell ref="LPV143:LPX143"/>
    <mergeCell ref="LPZ143:LQB143"/>
    <mergeCell ref="LQD143:LQF143"/>
    <mergeCell ref="LQH143:LQJ143"/>
    <mergeCell ref="LQL143:LQN143"/>
    <mergeCell ref="LQP143:LQR143"/>
    <mergeCell ref="LQT143:LQV143"/>
    <mergeCell ref="LQX143:LQZ143"/>
    <mergeCell ref="LRB143:LRD143"/>
    <mergeCell ref="LZN143:LZP143"/>
    <mergeCell ref="LZR143:LZT143"/>
    <mergeCell ref="LZV143:LZX143"/>
    <mergeCell ref="LZZ143:MAB143"/>
    <mergeCell ref="MAD143:MAF143"/>
    <mergeCell ref="MAH143:MAJ143"/>
    <mergeCell ref="MAL143:MAN143"/>
    <mergeCell ref="MAP143:MAR143"/>
    <mergeCell ref="MAT143:MAV143"/>
    <mergeCell ref="LYD143:LYF143"/>
    <mergeCell ref="LYH143:LYJ143"/>
    <mergeCell ref="LYL143:LYN143"/>
    <mergeCell ref="LYP143:LYR143"/>
    <mergeCell ref="LYT143:LYV143"/>
    <mergeCell ref="LYX143:LYZ143"/>
    <mergeCell ref="LZB143:LZD143"/>
    <mergeCell ref="LZF143:LZH143"/>
    <mergeCell ref="LZJ143:LZL143"/>
    <mergeCell ref="LWT143:LWV143"/>
    <mergeCell ref="LWX143:LWZ143"/>
    <mergeCell ref="LXB143:LXD143"/>
    <mergeCell ref="LXF143:LXH143"/>
    <mergeCell ref="LXJ143:LXL143"/>
    <mergeCell ref="LXN143:LXP143"/>
    <mergeCell ref="LXR143:LXT143"/>
    <mergeCell ref="LXV143:LXX143"/>
    <mergeCell ref="LXZ143:LYB143"/>
    <mergeCell ref="LVJ143:LVL143"/>
    <mergeCell ref="LVN143:LVP143"/>
    <mergeCell ref="LVR143:LVT143"/>
    <mergeCell ref="LVV143:LVX143"/>
    <mergeCell ref="LVZ143:LWB143"/>
    <mergeCell ref="LWD143:LWF143"/>
    <mergeCell ref="LWH143:LWJ143"/>
    <mergeCell ref="LWL143:LWN143"/>
    <mergeCell ref="LWP143:LWR143"/>
    <mergeCell ref="MFB143:MFD143"/>
    <mergeCell ref="MFF143:MFH143"/>
    <mergeCell ref="MFJ143:MFL143"/>
    <mergeCell ref="MFN143:MFP143"/>
    <mergeCell ref="MFR143:MFT143"/>
    <mergeCell ref="MFV143:MFX143"/>
    <mergeCell ref="MFZ143:MGB143"/>
    <mergeCell ref="MGD143:MGF143"/>
    <mergeCell ref="MGH143:MGJ143"/>
    <mergeCell ref="MDR143:MDT143"/>
    <mergeCell ref="MDV143:MDX143"/>
    <mergeCell ref="MDZ143:MEB143"/>
    <mergeCell ref="MED143:MEF143"/>
    <mergeCell ref="MEH143:MEJ143"/>
    <mergeCell ref="MEL143:MEN143"/>
    <mergeCell ref="MEP143:MER143"/>
    <mergeCell ref="MET143:MEV143"/>
    <mergeCell ref="MEX143:MEZ143"/>
    <mergeCell ref="MCH143:MCJ143"/>
    <mergeCell ref="MCL143:MCN143"/>
    <mergeCell ref="MCP143:MCR143"/>
    <mergeCell ref="MCT143:MCV143"/>
    <mergeCell ref="MCX143:MCZ143"/>
    <mergeCell ref="MDB143:MDD143"/>
    <mergeCell ref="MDF143:MDH143"/>
    <mergeCell ref="MDJ143:MDL143"/>
    <mergeCell ref="MDN143:MDP143"/>
    <mergeCell ref="MAX143:MAZ143"/>
    <mergeCell ref="MBB143:MBD143"/>
    <mergeCell ref="MBF143:MBH143"/>
    <mergeCell ref="MBJ143:MBL143"/>
    <mergeCell ref="MBN143:MBP143"/>
    <mergeCell ref="MBR143:MBT143"/>
    <mergeCell ref="MBV143:MBX143"/>
    <mergeCell ref="MBZ143:MCB143"/>
    <mergeCell ref="MCD143:MCF143"/>
    <mergeCell ref="MKP143:MKR143"/>
    <mergeCell ref="MKT143:MKV143"/>
    <mergeCell ref="MKX143:MKZ143"/>
    <mergeCell ref="MLB143:MLD143"/>
    <mergeCell ref="MLF143:MLH143"/>
    <mergeCell ref="MLJ143:MLL143"/>
    <mergeCell ref="MLN143:MLP143"/>
    <mergeCell ref="MLR143:MLT143"/>
    <mergeCell ref="MLV143:MLX143"/>
    <mergeCell ref="MJF143:MJH143"/>
    <mergeCell ref="MJJ143:MJL143"/>
    <mergeCell ref="MJN143:MJP143"/>
    <mergeCell ref="MJR143:MJT143"/>
    <mergeCell ref="MJV143:MJX143"/>
    <mergeCell ref="MJZ143:MKB143"/>
    <mergeCell ref="MKD143:MKF143"/>
    <mergeCell ref="MKH143:MKJ143"/>
    <mergeCell ref="MKL143:MKN143"/>
    <mergeCell ref="MHV143:MHX143"/>
    <mergeCell ref="MHZ143:MIB143"/>
    <mergeCell ref="MID143:MIF143"/>
    <mergeCell ref="MIH143:MIJ143"/>
    <mergeCell ref="MIL143:MIN143"/>
    <mergeCell ref="MIP143:MIR143"/>
    <mergeCell ref="MIT143:MIV143"/>
    <mergeCell ref="MIX143:MIZ143"/>
    <mergeCell ref="MJB143:MJD143"/>
    <mergeCell ref="MGL143:MGN143"/>
    <mergeCell ref="MGP143:MGR143"/>
    <mergeCell ref="MGT143:MGV143"/>
    <mergeCell ref="MGX143:MGZ143"/>
    <mergeCell ref="MHB143:MHD143"/>
    <mergeCell ref="MHF143:MHH143"/>
    <mergeCell ref="MHJ143:MHL143"/>
    <mergeCell ref="MHN143:MHP143"/>
    <mergeCell ref="MHR143:MHT143"/>
    <mergeCell ref="MQD143:MQF143"/>
    <mergeCell ref="MQH143:MQJ143"/>
    <mergeCell ref="MQL143:MQN143"/>
    <mergeCell ref="MQP143:MQR143"/>
    <mergeCell ref="MQT143:MQV143"/>
    <mergeCell ref="MQX143:MQZ143"/>
    <mergeCell ref="MRB143:MRD143"/>
    <mergeCell ref="MRF143:MRH143"/>
    <mergeCell ref="MRJ143:MRL143"/>
    <mergeCell ref="MOT143:MOV143"/>
    <mergeCell ref="MOX143:MOZ143"/>
    <mergeCell ref="MPB143:MPD143"/>
    <mergeCell ref="MPF143:MPH143"/>
    <mergeCell ref="MPJ143:MPL143"/>
    <mergeCell ref="MPN143:MPP143"/>
    <mergeCell ref="MPR143:MPT143"/>
    <mergeCell ref="MPV143:MPX143"/>
    <mergeCell ref="MPZ143:MQB143"/>
    <mergeCell ref="MNJ143:MNL143"/>
    <mergeCell ref="MNN143:MNP143"/>
    <mergeCell ref="MNR143:MNT143"/>
    <mergeCell ref="MNV143:MNX143"/>
    <mergeCell ref="MNZ143:MOB143"/>
    <mergeCell ref="MOD143:MOF143"/>
    <mergeCell ref="MOH143:MOJ143"/>
    <mergeCell ref="MOL143:MON143"/>
    <mergeCell ref="MOP143:MOR143"/>
    <mergeCell ref="MLZ143:MMB143"/>
    <mergeCell ref="MMD143:MMF143"/>
    <mergeCell ref="MMH143:MMJ143"/>
    <mergeCell ref="MML143:MMN143"/>
    <mergeCell ref="MMP143:MMR143"/>
    <mergeCell ref="MMT143:MMV143"/>
    <mergeCell ref="MMX143:MMZ143"/>
    <mergeCell ref="MNB143:MND143"/>
    <mergeCell ref="MNF143:MNH143"/>
    <mergeCell ref="MVR143:MVT143"/>
    <mergeCell ref="MVV143:MVX143"/>
    <mergeCell ref="MVZ143:MWB143"/>
    <mergeCell ref="MWD143:MWF143"/>
    <mergeCell ref="MWH143:MWJ143"/>
    <mergeCell ref="MWL143:MWN143"/>
    <mergeCell ref="MWP143:MWR143"/>
    <mergeCell ref="MWT143:MWV143"/>
    <mergeCell ref="MWX143:MWZ143"/>
    <mergeCell ref="MUH143:MUJ143"/>
    <mergeCell ref="MUL143:MUN143"/>
    <mergeCell ref="MUP143:MUR143"/>
    <mergeCell ref="MUT143:MUV143"/>
    <mergeCell ref="MUX143:MUZ143"/>
    <mergeCell ref="MVB143:MVD143"/>
    <mergeCell ref="MVF143:MVH143"/>
    <mergeCell ref="MVJ143:MVL143"/>
    <mergeCell ref="MVN143:MVP143"/>
    <mergeCell ref="MSX143:MSZ143"/>
    <mergeCell ref="MTB143:MTD143"/>
    <mergeCell ref="MTF143:MTH143"/>
    <mergeCell ref="MTJ143:MTL143"/>
    <mergeCell ref="MTN143:MTP143"/>
    <mergeCell ref="MTR143:MTT143"/>
    <mergeCell ref="MTV143:MTX143"/>
    <mergeCell ref="MTZ143:MUB143"/>
    <mergeCell ref="MUD143:MUF143"/>
    <mergeCell ref="MRN143:MRP143"/>
    <mergeCell ref="MRR143:MRT143"/>
    <mergeCell ref="MRV143:MRX143"/>
    <mergeCell ref="MRZ143:MSB143"/>
    <mergeCell ref="MSD143:MSF143"/>
    <mergeCell ref="MSH143:MSJ143"/>
    <mergeCell ref="MSL143:MSN143"/>
    <mergeCell ref="MSP143:MSR143"/>
    <mergeCell ref="MST143:MSV143"/>
    <mergeCell ref="NBF143:NBH143"/>
    <mergeCell ref="NBJ143:NBL143"/>
    <mergeCell ref="NBN143:NBP143"/>
    <mergeCell ref="NBR143:NBT143"/>
    <mergeCell ref="NBV143:NBX143"/>
    <mergeCell ref="NBZ143:NCB143"/>
    <mergeCell ref="NCD143:NCF143"/>
    <mergeCell ref="NCH143:NCJ143"/>
    <mergeCell ref="NCL143:NCN143"/>
    <mergeCell ref="MZV143:MZX143"/>
    <mergeCell ref="MZZ143:NAB143"/>
    <mergeCell ref="NAD143:NAF143"/>
    <mergeCell ref="NAH143:NAJ143"/>
    <mergeCell ref="NAL143:NAN143"/>
    <mergeCell ref="NAP143:NAR143"/>
    <mergeCell ref="NAT143:NAV143"/>
    <mergeCell ref="NAX143:NAZ143"/>
    <mergeCell ref="NBB143:NBD143"/>
    <mergeCell ref="MYL143:MYN143"/>
    <mergeCell ref="MYP143:MYR143"/>
    <mergeCell ref="MYT143:MYV143"/>
    <mergeCell ref="MYX143:MYZ143"/>
    <mergeCell ref="MZB143:MZD143"/>
    <mergeCell ref="MZF143:MZH143"/>
    <mergeCell ref="MZJ143:MZL143"/>
    <mergeCell ref="MZN143:MZP143"/>
    <mergeCell ref="MZR143:MZT143"/>
    <mergeCell ref="MXB143:MXD143"/>
    <mergeCell ref="MXF143:MXH143"/>
    <mergeCell ref="MXJ143:MXL143"/>
    <mergeCell ref="MXN143:MXP143"/>
    <mergeCell ref="MXR143:MXT143"/>
    <mergeCell ref="MXV143:MXX143"/>
    <mergeCell ref="MXZ143:MYB143"/>
    <mergeCell ref="MYD143:MYF143"/>
    <mergeCell ref="MYH143:MYJ143"/>
    <mergeCell ref="NGT143:NGV143"/>
    <mergeCell ref="NGX143:NGZ143"/>
    <mergeCell ref="NHB143:NHD143"/>
    <mergeCell ref="NHF143:NHH143"/>
    <mergeCell ref="NHJ143:NHL143"/>
    <mergeCell ref="NHN143:NHP143"/>
    <mergeCell ref="NHR143:NHT143"/>
    <mergeCell ref="NHV143:NHX143"/>
    <mergeCell ref="NHZ143:NIB143"/>
    <mergeCell ref="NFJ143:NFL143"/>
    <mergeCell ref="NFN143:NFP143"/>
    <mergeCell ref="NFR143:NFT143"/>
    <mergeCell ref="NFV143:NFX143"/>
    <mergeCell ref="NFZ143:NGB143"/>
    <mergeCell ref="NGD143:NGF143"/>
    <mergeCell ref="NGH143:NGJ143"/>
    <mergeCell ref="NGL143:NGN143"/>
    <mergeCell ref="NGP143:NGR143"/>
    <mergeCell ref="NDZ143:NEB143"/>
    <mergeCell ref="NED143:NEF143"/>
    <mergeCell ref="NEH143:NEJ143"/>
    <mergeCell ref="NEL143:NEN143"/>
    <mergeCell ref="NEP143:NER143"/>
    <mergeCell ref="NET143:NEV143"/>
    <mergeCell ref="NEX143:NEZ143"/>
    <mergeCell ref="NFB143:NFD143"/>
    <mergeCell ref="NFF143:NFH143"/>
    <mergeCell ref="NCP143:NCR143"/>
    <mergeCell ref="NCT143:NCV143"/>
    <mergeCell ref="NCX143:NCZ143"/>
    <mergeCell ref="NDB143:NDD143"/>
    <mergeCell ref="NDF143:NDH143"/>
    <mergeCell ref="NDJ143:NDL143"/>
    <mergeCell ref="NDN143:NDP143"/>
    <mergeCell ref="NDR143:NDT143"/>
    <mergeCell ref="NDV143:NDX143"/>
    <mergeCell ref="NMH143:NMJ143"/>
    <mergeCell ref="NML143:NMN143"/>
    <mergeCell ref="NMP143:NMR143"/>
    <mergeCell ref="NMT143:NMV143"/>
    <mergeCell ref="NMX143:NMZ143"/>
    <mergeCell ref="NNB143:NND143"/>
    <mergeCell ref="NNF143:NNH143"/>
    <mergeCell ref="NNJ143:NNL143"/>
    <mergeCell ref="NNN143:NNP143"/>
    <mergeCell ref="NKX143:NKZ143"/>
    <mergeCell ref="NLB143:NLD143"/>
    <mergeCell ref="NLF143:NLH143"/>
    <mergeCell ref="NLJ143:NLL143"/>
    <mergeCell ref="NLN143:NLP143"/>
    <mergeCell ref="NLR143:NLT143"/>
    <mergeCell ref="NLV143:NLX143"/>
    <mergeCell ref="NLZ143:NMB143"/>
    <mergeCell ref="NMD143:NMF143"/>
    <mergeCell ref="NJN143:NJP143"/>
    <mergeCell ref="NJR143:NJT143"/>
    <mergeCell ref="NJV143:NJX143"/>
    <mergeCell ref="NJZ143:NKB143"/>
    <mergeCell ref="NKD143:NKF143"/>
    <mergeCell ref="NKH143:NKJ143"/>
    <mergeCell ref="NKL143:NKN143"/>
    <mergeCell ref="NKP143:NKR143"/>
    <mergeCell ref="NKT143:NKV143"/>
    <mergeCell ref="NID143:NIF143"/>
    <mergeCell ref="NIH143:NIJ143"/>
    <mergeCell ref="NIL143:NIN143"/>
    <mergeCell ref="NIP143:NIR143"/>
    <mergeCell ref="NIT143:NIV143"/>
    <mergeCell ref="NIX143:NIZ143"/>
    <mergeCell ref="NJB143:NJD143"/>
    <mergeCell ref="NJF143:NJH143"/>
    <mergeCell ref="NJJ143:NJL143"/>
    <mergeCell ref="NRV143:NRX143"/>
    <mergeCell ref="NRZ143:NSB143"/>
    <mergeCell ref="NSD143:NSF143"/>
    <mergeCell ref="NSH143:NSJ143"/>
    <mergeCell ref="NSL143:NSN143"/>
    <mergeCell ref="NSP143:NSR143"/>
    <mergeCell ref="NST143:NSV143"/>
    <mergeCell ref="NSX143:NSZ143"/>
    <mergeCell ref="NTB143:NTD143"/>
    <mergeCell ref="NQL143:NQN143"/>
    <mergeCell ref="NQP143:NQR143"/>
    <mergeCell ref="NQT143:NQV143"/>
    <mergeCell ref="NQX143:NQZ143"/>
    <mergeCell ref="NRB143:NRD143"/>
    <mergeCell ref="NRF143:NRH143"/>
    <mergeCell ref="NRJ143:NRL143"/>
    <mergeCell ref="NRN143:NRP143"/>
    <mergeCell ref="NRR143:NRT143"/>
    <mergeCell ref="NPB143:NPD143"/>
    <mergeCell ref="NPF143:NPH143"/>
    <mergeCell ref="NPJ143:NPL143"/>
    <mergeCell ref="NPN143:NPP143"/>
    <mergeCell ref="NPR143:NPT143"/>
    <mergeCell ref="NPV143:NPX143"/>
    <mergeCell ref="NPZ143:NQB143"/>
    <mergeCell ref="NQD143:NQF143"/>
    <mergeCell ref="NQH143:NQJ143"/>
    <mergeCell ref="NNR143:NNT143"/>
    <mergeCell ref="NNV143:NNX143"/>
    <mergeCell ref="NNZ143:NOB143"/>
    <mergeCell ref="NOD143:NOF143"/>
    <mergeCell ref="NOH143:NOJ143"/>
    <mergeCell ref="NOL143:NON143"/>
    <mergeCell ref="NOP143:NOR143"/>
    <mergeCell ref="NOT143:NOV143"/>
    <mergeCell ref="NOX143:NOZ143"/>
    <mergeCell ref="NXJ143:NXL143"/>
    <mergeCell ref="NXN143:NXP143"/>
    <mergeCell ref="NXR143:NXT143"/>
    <mergeCell ref="NXV143:NXX143"/>
    <mergeCell ref="NXZ143:NYB143"/>
    <mergeCell ref="NYD143:NYF143"/>
    <mergeCell ref="NYH143:NYJ143"/>
    <mergeCell ref="NYL143:NYN143"/>
    <mergeCell ref="NYP143:NYR143"/>
    <mergeCell ref="NVZ143:NWB143"/>
    <mergeCell ref="NWD143:NWF143"/>
    <mergeCell ref="NWH143:NWJ143"/>
    <mergeCell ref="NWL143:NWN143"/>
    <mergeCell ref="NWP143:NWR143"/>
    <mergeCell ref="NWT143:NWV143"/>
    <mergeCell ref="NWX143:NWZ143"/>
    <mergeCell ref="NXB143:NXD143"/>
    <mergeCell ref="NXF143:NXH143"/>
    <mergeCell ref="NUP143:NUR143"/>
    <mergeCell ref="NUT143:NUV143"/>
    <mergeCell ref="NUX143:NUZ143"/>
    <mergeCell ref="NVB143:NVD143"/>
    <mergeCell ref="NVF143:NVH143"/>
    <mergeCell ref="NVJ143:NVL143"/>
    <mergeCell ref="NVN143:NVP143"/>
    <mergeCell ref="NVR143:NVT143"/>
    <mergeCell ref="NVV143:NVX143"/>
    <mergeCell ref="NTF143:NTH143"/>
    <mergeCell ref="NTJ143:NTL143"/>
    <mergeCell ref="NTN143:NTP143"/>
    <mergeCell ref="NTR143:NTT143"/>
    <mergeCell ref="NTV143:NTX143"/>
    <mergeCell ref="NTZ143:NUB143"/>
    <mergeCell ref="NUD143:NUF143"/>
    <mergeCell ref="NUH143:NUJ143"/>
    <mergeCell ref="NUL143:NUN143"/>
    <mergeCell ref="OCX143:OCZ143"/>
    <mergeCell ref="ODB143:ODD143"/>
    <mergeCell ref="ODF143:ODH143"/>
    <mergeCell ref="ODJ143:ODL143"/>
    <mergeCell ref="ODN143:ODP143"/>
    <mergeCell ref="ODR143:ODT143"/>
    <mergeCell ref="ODV143:ODX143"/>
    <mergeCell ref="ODZ143:OEB143"/>
    <mergeCell ref="OED143:OEF143"/>
    <mergeCell ref="OBN143:OBP143"/>
    <mergeCell ref="OBR143:OBT143"/>
    <mergeCell ref="OBV143:OBX143"/>
    <mergeCell ref="OBZ143:OCB143"/>
    <mergeCell ref="OCD143:OCF143"/>
    <mergeCell ref="OCH143:OCJ143"/>
    <mergeCell ref="OCL143:OCN143"/>
    <mergeCell ref="OCP143:OCR143"/>
    <mergeCell ref="OCT143:OCV143"/>
    <mergeCell ref="OAD143:OAF143"/>
    <mergeCell ref="OAH143:OAJ143"/>
    <mergeCell ref="OAL143:OAN143"/>
    <mergeCell ref="OAP143:OAR143"/>
    <mergeCell ref="OAT143:OAV143"/>
    <mergeCell ref="OAX143:OAZ143"/>
    <mergeCell ref="OBB143:OBD143"/>
    <mergeCell ref="OBF143:OBH143"/>
    <mergeCell ref="OBJ143:OBL143"/>
    <mergeCell ref="NYT143:NYV143"/>
    <mergeCell ref="NYX143:NYZ143"/>
    <mergeCell ref="NZB143:NZD143"/>
    <mergeCell ref="NZF143:NZH143"/>
    <mergeCell ref="NZJ143:NZL143"/>
    <mergeCell ref="NZN143:NZP143"/>
    <mergeCell ref="NZR143:NZT143"/>
    <mergeCell ref="NZV143:NZX143"/>
    <mergeCell ref="NZZ143:OAB143"/>
    <mergeCell ref="OIL143:OIN143"/>
    <mergeCell ref="OIP143:OIR143"/>
    <mergeCell ref="OIT143:OIV143"/>
    <mergeCell ref="OIX143:OIZ143"/>
    <mergeCell ref="OJB143:OJD143"/>
    <mergeCell ref="OJF143:OJH143"/>
    <mergeCell ref="OJJ143:OJL143"/>
    <mergeCell ref="OJN143:OJP143"/>
    <mergeCell ref="OJR143:OJT143"/>
    <mergeCell ref="OHB143:OHD143"/>
    <mergeCell ref="OHF143:OHH143"/>
    <mergeCell ref="OHJ143:OHL143"/>
    <mergeCell ref="OHN143:OHP143"/>
    <mergeCell ref="OHR143:OHT143"/>
    <mergeCell ref="OHV143:OHX143"/>
    <mergeCell ref="OHZ143:OIB143"/>
    <mergeCell ref="OID143:OIF143"/>
    <mergeCell ref="OIH143:OIJ143"/>
    <mergeCell ref="OFR143:OFT143"/>
    <mergeCell ref="OFV143:OFX143"/>
    <mergeCell ref="OFZ143:OGB143"/>
    <mergeCell ref="OGD143:OGF143"/>
    <mergeCell ref="OGH143:OGJ143"/>
    <mergeCell ref="OGL143:OGN143"/>
    <mergeCell ref="OGP143:OGR143"/>
    <mergeCell ref="OGT143:OGV143"/>
    <mergeCell ref="OGX143:OGZ143"/>
    <mergeCell ref="OEH143:OEJ143"/>
    <mergeCell ref="OEL143:OEN143"/>
    <mergeCell ref="OEP143:OER143"/>
    <mergeCell ref="OET143:OEV143"/>
    <mergeCell ref="OEX143:OEZ143"/>
    <mergeCell ref="OFB143:OFD143"/>
    <mergeCell ref="OFF143:OFH143"/>
    <mergeCell ref="OFJ143:OFL143"/>
    <mergeCell ref="OFN143:OFP143"/>
    <mergeCell ref="ONZ143:OOB143"/>
    <mergeCell ref="OOD143:OOF143"/>
    <mergeCell ref="OOH143:OOJ143"/>
    <mergeCell ref="OOL143:OON143"/>
    <mergeCell ref="OOP143:OOR143"/>
    <mergeCell ref="OOT143:OOV143"/>
    <mergeCell ref="OOX143:OOZ143"/>
    <mergeCell ref="OPB143:OPD143"/>
    <mergeCell ref="OPF143:OPH143"/>
    <mergeCell ref="OMP143:OMR143"/>
    <mergeCell ref="OMT143:OMV143"/>
    <mergeCell ref="OMX143:OMZ143"/>
    <mergeCell ref="ONB143:OND143"/>
    <mergeCell ref="ONF143:ONH143"/>
    <mergeCell ref="ONJ143:ONL143"/>
    <mergeCell ref="ONN143:ONP143"/>
    <mergeCell ref="ONR143:ONT143"/>
    <mergeCell ref="ONV143:ONX143"/>
    <mergeCell ref="OLF143:OLH143"/>
    <mergeCell ref="OLJ143:OLL143"/>
    <mergeCell ref="OLN143:OLP143"/>
    <mergeCell ref="OLR143:OLT143"/>
    <mergeCell ref="OLV143:OLX143"/>
    <mergeCell ref="OLZ143:OMB143"/>
    <mergeCell ref="OMD143:OMF143"/>
    <mergeCell ref="OMH143:OMJ143"/>
    <mergeCell ref="OML143:OMN143"/>
    <mergeCell ref="OJV143:OJX143"/>
    <mergeCell ref="OJZ143:OKB143"/>
    <mergeCell ref="OKD143:OKF143"/>
    <mergeCell ref="OKH143:OKJ143"/>
    <mergeCell ref="OKL143:OKN143"/>
    <mergeCell ref="OKP143:OKR143"/>
    <mergeCell ref="OKT143:OKV143"/>
    <mergeCell ref="OKX143:OKZ143"/>
    <mergeCell ref="OLB143:OLD143"/>
    <mergeCell ref="OTN143:OTP143"/>
    <mergeCell ref="OTR143:OTT143"/>
    <mergeCell ref="OTV143:OTX143"/>
    <mergeCell ref="OTZ143:OUB143"/>
    <mergeCell ref="OUD143:OUF143"/>
    <mergeCell ref="OUH143:OUJ143"/>
    <mergeCell ref="OUL143:OUN143"/>
    <mergeCell ref="OUP143:OUR143"/>
    <mergeCell ref="OUT143:OUV143"/>
    <mergeCell ref="OSD143:OSF143"/>
    <mergeCell ref="OSH143:OSJ143"/>
    <mergeCell ref="OSL143:OSN143"/>
    <mergeCell ref="OSP143:OSR143"/>
    <mergeCell ref="OST143:OSV143"/>
    <mergeCell ref="OSX143:OSZ143"/>
    <mergeCell ref="OTB143:OTD143"/>
    <mergeCell ref="OTF143:OTH143"/>
    <mergeCell ref="OTJ143:OTL143"/>
    <mergeCell ref="OQT143:OQV143"/>
    <mergeCell ref="OQX143:OQZ143"/>
    <mergeCell ref="ORB143:ORD143"/>
    <mergeCell ref="ORF143:ORH143"/>
    <mergeCell ref="ORJ143:ORL143"/>
    <mergeCell ref="ORN143:ORP143"/>
    <mergeCell ref="ORR143:ORT143"/>
    <mergeCell ref="ORV143:ORX143"/>
    <mergeCell ref="ORZ143:OSB143"/>
    <mergeCell ref="OPJ143:OPL143"/>
    <mergeCell ref="OPN143:OPP143"/>
    <mergeCell ref="OPR143:OPT143"/>
    <mergeCell ref="OPV143:OPX143"/>
    <mergeCell ref="OPZ143:OQB143"/>
    <mergeCell ref="OQD143:OQF143"/>
    <mergeCell ref="OQH143:OQJ143"/>
    <mergeCell ref="OQL143:OQN143"/>
    <mergeCell ref="OQP143:OQR143"/>
    <mergeCell ref="OZB143:OZD143"/>
    <mergeCell ref="OZF143:OZH143"/>
    <mergeCell ref="OZJ143:OZL143"/>
    <mergeCell ref="OZN143:OZP143"/>
    <mergeCell ref="OZR143:OZT143"/>
    <mergeCell ref="OZV143:OZX143"/>
    <mergeCell ref="OZZ143:PAB143"/>
    <mergeCell ref="PAD143:PAF143"/>
    <mergeCell ref="PAH143:PAJ143"/>
    <mergeCell ref="OXR143:OXT143"/>
    <mergeCell ref="OXV143:OXX143"/>
    <mergeCell ref="OXZ143:OYB143"/>
    <mergeCell ref="OYD143:OYF143"/>
    <mergeCell ref="OYH143:OYJ143"/>
    <mergeCell ref="OYL143:OYN143"/>
    <mergeCell ref="OYP143:OYR143"/>
    <mergeCell ref="OYT143:OYV143"/>
    <mergeCell ref="OYX143:OYZ143"/>
    <mergeCell ref="OWH143:OWJ143"/>
    <mergeCell ref="OWL143:OWN143"/>
    <mergeCell ref="OWP143:OWR143"/>
    <mergeCell ref="OWT143:OWV143"/>
    <mergeCell ref="OWX143:OWZ143"/>
    <mergeCell ref="OXB143:OXD143"/>
    <mergeCell ref="OXF143:OXH143"/>
    <mergeCell ref="OXJ143:OXL143"/>
    <mergeCell ref="OXN143:OXP143"/>
    <mergeCell ref="OUX143:OUZ143"/>
    <mergeCell ref="OVB143:OVD143"/>
    <mergeCell ref="OVF143:OVH143"/>
    <mergeCell ref="OVJ143:OVL143"/>
    <mergeCell ref="OVN143:OVP143"/>
    <mergeCell ref="OVR143:OVT143"/>
    <mergeCell ref="OVV143:OVX143"/>
    <mergeCell ref="OVZ143:OWB143"/>
    <mergeCell ref="OWD143:OWF143"/>
    <mergeCell ref="PEP143:PER143"/>
    <mergeCell ref="PET143:PEV143"/>
    <mergeCell ref="PEX143:PEZ143"/>
    <mergeCell ref="PFB143:PFD143"/>
    <mergeCell ref="PFF143:PFH143"/>
    <mergeCell ref="PFJ143:PFL143"/>
    <mergeCell ref="PFN143:PFP143"/>
    <mergeCell ref="PFR143:PFT143"/>
    <mergeCell ref="PFV143:PFX143"/>
    <mergeCell ref="PDF143:PDH143"/>
    <mergeCell ref="PDJ143:PDL143"/>
    <mergeCell ref="PDN143:PDP143"/>
    <mergeCell ref="PDR143:PDT143"/>
    <mergeCell ref="PDV143:PDX143"/>
    <mergeCell ref="PDZ143:PEB143"/>
    <mergeCell ref="PED143:PEF143"/>
    <mergeCell ref="PEH143:PEJ143"/>
    <mergeCell ref="PEL143:PEN143"/>
    <mergeCell ref="PBV143:PBX143"/>
    <mergeCell ref="PBZ143:PCB143"/>
    <mergeCell ref="PCD143:PCF143"/>
    <mergeCell ref="PCH143:PCJ143"/>
    <mergeCell ref="PCL143:PCN143"/>
    <mergeCell ref="PCP143:PCR143"/>
    <mergeCell ref="PCT143:PCV143"/>
    <mergeCell ref="PCX143:PCZ143"/>
    <mergeCell ref="PDB143:PDD143"/>
    <mergeCell ref="PAL143:PAN143"/>
    <mergeCell ref="PAP143:PAR143"/>
    <mergeCell ref="PAT143:PAV143"/>
    <mergeCell ref="PAX143:PAZ143"/>
    <mergeCell ref="PBB143:PBD143"/>
    <mergeCell ref="PBF143:PBH143"/>
    <mergeCell ref="PBJ143:PBL143"/>
    <mergeCell ref="PBN143:PBP143"/>
    <mergeCell ref="PBR143:PBT143"/>
    <mergeCell ref="PKD143:PKF143"/>
    <mergeCell ref="PKH143:PKJ143"/>
    <mergeCell ref="PKL143:PKN143"/>
    <mergeCell ref="PKP143:PKR143"/>
    <mergeCell ref="PKT143:PKV143"/>
    <mergeCell ref="PKX143:PKZ143"/>
    <mergeCell ref="PLB143:PLD143"/>
    <mergeCell ref="PLF143:PLH143"/>
    <mergeCell ref="PLJ143:PLL143"/>
    <mergeCell ref="PIT143:PIV143"/>
    <mergeCell ref="PIX143:PIZ143"/>
    <mergeCell ref="PJB143:PJD143"/>
    <mergeCell ref="PJF143:PJH143"/>
    <mergeCell ref="PJJ143:PJL143"/>
    <mergeCell ref="PJN143:PJP143"/>
    <mergeCell ref="PJR143:PJT143"/>
    <mergeCell ref="PJV143:PJX143"/>
    <mergeCell ref="PJZ143:PKB143"/>
    <mergeCell ref="PHJ143:PHL143"/>
    <mergeCell ref="PHN143:PHP143"/>
    <mergeCell ref="PHR143:PHT143"/>
    <mergeCell ref="PHV143:PHX143"/>
    <mergeCell ref="PHZ143:PIB143"/>
    <mergeCell ref="PID143:PIF143"/>
    <mergeCell ref="PIH143:PIJ143"/>
    <mergeCell ref="PIL143:PIN143"/>
    <mergeCell ref="PIP143:PIR143"/>
    <mergeCell ref="PFZ143:PGB143"/>
    <mergeCell ref="PGD143:PGF143"/>
    <mergeCell ref="PGH143:PGJ143"/>
    <mergeCell ref="PGL143:PGN143"/>
    <mergeCell ref="PGP143:PGR143"/>
    <mergeCell ref="PGT143:PGV143"/>
    <mergeCell ref="PGX143:PGZ143"/>
    <mergeCell ref="PHB143:PHD143"/>
    <mergeCell ref="PHF143:PHH143"/>
    <mergeCell ref="PPR143:PPT143"/>
    <mergeCell ref="PPV143:PPX143"/>
    <mergeCell ref="PPZ143:PQB143"/>
    <mergeCell ref="PQD143:PQF143"/>
    <mergeCell ref="PQH143:PQJ143"/>
    <mergeCell ref="PQL143:PQN143"/>
    <mergeCell ref="PQP143:PQR143"/>
    <mergeCell ref="PQT143:PQV143"/>
    <mergeCell ref="PQX143:PQZ143"/>
    <mergeCell ref="POH143:POJ143"/>
    <mergeCell ref="POL143:PON143"/>
    <mergeCell ref="POP143:POR143"/>
    <mergeCell ref="POT143:POV143"/>
    <mergeCell ref="POX143:POZ143"/>
    <mergeCell ref="PPB143:PPD143"/>
    <mergeCell ref="PPF143:PPH143"/>
    <mergeCell ref="PPJ143:PPL143"/>
    <mergeCell ref="PPN143:PPP143"/>
    <mergeCell ref="PMX143:PMZ143"/>
    <mergeCell ref="PNB143:PND143"/>
    <mergeCell ref="PNF143:PNH143"/>
    <mergeCell ref="PNJ143:PNL143"/>
    <mergeCell ref="PNN143:PNP143"/>
    <mergeCell ref="PNR143:PNT143"/>
    <mergeCell ref="PNV143:PNX143"/>
    <mergeCell ref="PNZ143:POB143"/>
    <mergeCell ref="POD143:POF143"/>
    <mergeCell ref="PLN143:PLP143"/>
    <mergeCell ref="PLR143:PLT143"/>
    <mergeCell ref="PLV143:PLX143"/>
    <mergeCell ref="PLZ143:PMB143"/>
    <mergeCell ref="PMD143:PMF143"/>
    <mergeCell ref="PMH143:PMJ143"/>
    <mergeCell ref="PML143:PMN143"/>
    <mergeCell ref="PMP143:PMR143"/>
    <mergeCell ref="PMT143:PMV143"/>
    <mergeCell ref="PVF143:PVH143"/>
    <mergeCell ref="PVJ143:PVL143"/>
    <mergeCell ref="PVN143:PVP143"/>
    <mergeCell ref="PVR143:PVT143"/>
    <mergeCell ref="PVV143:PVX143"/>
    <mergeCell ref="PVZ143:PWB143"/>
    <mergeCell ref="PWD143:PWF143"/>
    <mergeCell ref="PWH143:PWJ143"/>
    <mergeCell ref="PWL143:PWN143"/>
    <mergeCell ref="PTV143:PTX143"/>
    <mergeCell ref="PTZ143:PUB143"/>
    <mergeCell ref="PUD143:PUF143"/>
    <mergeCell ref="PUH143:PUJ143"/>
    <mergeCell ref="PUL143:PUN143"/>
    <mergeCell ref="PUP143:PUR143"/>
    <mergeCell ref="PUT143:PUV143"/>
    <mergeCell ref="PUX143:PUZ143"/>
    <mergeCell ref="PVB143:PVD143"/>
    <mergeCell ref="PSL143:PSN143"/>
    <mergeCell ref="PSP143:PSR143"/>
    <mergeCell ref="PST143:PSV143"/>
    <mergeCell ref="PSX143:PSZ143"/>
    <mergeCell ref="PTB143:PTD143"/>
    <mergeCell ref="PTF143:PTH143"/>
    <mergeCell ref="PTJ143:PTL143"/>
    <mergeCell ref="PTN143:PTP143"/>
    <mergeCell ref="PTR143:PTT143"/>
    <mergeCell ref="PRB143:PRD143"/>
    <mergeCell ref="PRF143:PRH143"/>
    <mergeCell ref="PRJ143:PRL143"/>
    <mergeCell ref="PRN143:PRP143"/>
    <mergeCell ref="PRR143:PRT143"/>
    <mergeCell ref="PRV143:PRX143"/>
    <mergeCell ref="PRZ143:PSB143"/>
    <mergeCell ref="PSD143:PSF143"/>
    <mergeCell ref="PSH143:PSJ143"/>
    <mergeCell ref="QAT143:QAV143"/>
    <mergeCell ref="QAX143:QAZ143"/>
    <mergeCell ref="QBB143:QBD143"/>
    <mergeCell ref="QBF143:QBH143"/>
    <mergeCell ref="QBJ143:QBL143"/>
    <mergeCell ref="QBN143:QBP143"/>
    <mergeCell ref="QBR143:QBT143"/>
    <mergeCell ref="QBV143:QBX143"/>
    <mergeCell ref="QBZ143:QCB143"/>
    <mergeCell ref="PZJ143:PZL143"/>
    <mergeCell ref="PZN143:PZP143"/>
    <mergeCell ref="PZR143:PZT143"/>
    <mergeCell ref="PZV143:PZX143"/>
    <mergeCell ref="PZZ143:QAB143"/>
    <mergeCell ref="QAD143:QAF143"/>
    <mergeCell ref="QAH143:QAJ143"/>
    <mergeCell ref="QAL143:QAN143"/>
    <mergeCell ref="QAP143:QAR143"/>
    <mergeCell ref="PXZ143:PYB143"/>
    <mergeCell ref="PYD143:PYF143"/>
    <mergeCell ref="PYH143:PYJ143"/>
    <mergeCell ref="PYL143:PYN143"/>
    <mergeCell ref="PYP143:PYR143"/>
    <mergeCell ref="PYT143:PYV143"/>
    <mergeCell ref="PYX143:PYZ143"/>
    <mergeCell ref="PZB143:PZD143"/>
    <mergeCell ref="PZF143:PZH143"/>
    <mergeCell ref="PWP143:PWR143"/>
    <mergeCell ref="PWT143:PWV143"/>
    <mergeCell ref="PWX143:PWZ143"/>
    <mergeCell ref="PXB143:PXD143"/>
    <mergeCell ref="PXF143:PXH143"/>
    <mergeCell ref="PXJ143:PXL143"/>
    <mergeCell ref="PXN143:PXP143"/>
    <mergeCell ref="PXR143:PXT143"/>
    <mergeCell ref="PXV143:PXX143"/>
    <mergeCell ref="QGH143:QGJ143"/>
    <mergeCell ref="QGL143:QGN143"/>
    <mergeCell ref="QGP143:QGR143"/>
    <mergeCell ref="QGT143:QGV143"/>
    <mergeCell ref="QGX143:QGZ143"/>
    <mergeCell ref="QHB143:QHD143"/>
    <mergeCell ref="QHF143:QHH143"/>
    <mergeCell ref="QHJ143:QHL143"/>
    <mergeCell ref="QHN143:QHP143"/>
    <mergeCell ref="QEX143:QEZ143"/>
    <mergeCell ref="QFB143:QFD143"/>
    <mergeCell ref="QFF143:QFH143"/>
    <mergeCell ref="QFJ143:QFL143"/>
    <mergeCell ref="QFN143:QFP143"/>
    <mergeCell ref="QFR143:QFT143"/>
    <mergeCell ref="QFV143:QFX143"/>
    <mergeCell ref="QFZ143:QGB143"/>
    <mergeCell ref="QGD143:QGF143"/>
    <mergeCell ref="QDN143:QDP143"/>
    <mergeCell ref="QDR143:QDT143"/>
    <mergeCell ref="QDV143:QDX143"/>
    <mergeCell ref="QDZ143:QEB143"/>
    <mergeCell ref="QED143:QEF143"/>
    <mergeCell ref="QEH143:QEJ143"/>
    <mergeCell ref="QEL143:QEN143"/>
    <mergeCell ref="QEP143:QER143"/>
    <mergeCell ref="QET143:QEV143"/>
    <mergeCell ref="QCD143:QCF143"/>
    <mergeCell ref="QCH143:QCJ143"/>
    <mergeCell ref="QCL143:QCN143"/>
    <mergeCell ref="QCP143:QCR143"/>
    <mergeCell ref="QCT143:QCV143"/>
    <mergeCell ref="QCX143:QCZ143"/>
    <mergeCell ref="QDB143:QDD143"/>
    <mergeCell ref="QDF143:QDH143"/>
    <mergeCell ref="QDJ143:QDL143"/>
    <mergeCell ref="QLV143:QLX143"/>
    <mergeCell ref="QLZ143:QMB143"/>
    <mergeCell ref="QMD143:QMF143"/>
    <mergeCell ref="QMH143:QMJ143"/>
    <mergeCell ref="QML143:QMN143"/>
    <mergeCell ref="QMP143:QMR143"/>
    <mergeCell ref="QMT143:QMV143"/>
    <mergeCell ref="QMX143:QMZ143"/>
    <mergeCell ref="QNB143:QND143"/>
    <mergeCell ref="QKL143:QKN143"/>
    <mergeCell ref="QKP143:QKR143"/>
    <mergeCell ref="QKT143:QKV143"/>
    <mergeCell ref="QKX143:QKZ143"/>
    <mergeCell ref="QLB143:QLD143"/>
    <mergeCell ref="QLF143:QLH143"/>
    <mergeCell ref="QLJ143:QLL143"/>
    <mergeCell ref="QLN143:QLP143"/>
    <mergeCell ref="QLR143:QLT143"/>
    <mergeCell ref="QJB143:QJD143"/>
    <mergeCell ref="QJF143:QJH143"/>
    <mergeCell ref="QJJ143:QJL143"/>
    <mergeCell ref="QJN143:QJP143"/>
    <mergeCell ref="QJR143:QJT143"/>
    <mergeCell ref="QJV143:QJX143"/>
    <mergeCell ref="QJZ143:QKB143"/>
    <mergeCell ref="QKD143:QKF143"/>
    <mergeCell ref="QKH143:QKJ143"/>
    <mergeCell ref="QHR143:QHT143"/>
    <mergeCell ref="QHV143:QHX143"/>
    <mergeCell ref="QHZ143:QIB143"/>
    <mergeCell ref="QID143:QIF143"/>
    <mergeCell ref="QIH143:QIJ143"/>
    <mergeCell ref="QIL143:QIN143"/>
    <mergeCell ref="QIP143:QIR143"/>
    <mergeCell ref="QIT143:QIV143"/>
    <mergeCell ref="QIX143:QIZ143"/>
    <mergeCell ref="QRJ143:QRL143"/>
    <mergeCell ref="QRN143:QRP143"/>
    <mergeCell ref="QRR143:QRT143"/>
    <mergeCell ref="QRV143:QRX143"/>
    <mergeCell ref="QRZ143:QSB143"/>
    <mergeCell ref="QSD143:QSF143"/>
    <mergeCell ref="QSH143:QSJ143"/>
    <mergeCell ref="QSL143:QSN143"/>
    <mergeCell ref="QSP143:QSR143"/>
    <mergeCell ref="QPZ143:QQB143"/>
    <mergeCell ref="QQD143:QQF143"/>
    <mergeCell ref="QQH143:QQJ143"/>
    <mergeCell ref="QQL143:QQN143"/>
    <mergeCell ref="QQP143:QQR143"/>
    <mergeCell ref="QQT143:QQV143"/>
    <mergeCell ref="QQX143:QQZ143"/>
    <mergeCell ref="QRB143:QRD143"/>
    <mergeCell ref="QRF143:QRH143"/>
    <mergeCell ref="QOP143:QOR143"/>
    <mergeCell ref="QOT143:QOV143"/>
    <mergeCell ref="QOX143:QOZ143"/>
    <mergeCell ref="QPB143:QPD143"/>
    <mergeCell ref="QPF143:QPH143"/>
    <mergeCell ref="QPJ143:QPL143"/>
    <mergeCell ref="QPN143:QPP143"/>
    <mergeCell ref="QPR143:QPT143"/>
    <mergeCell ref="QPV143:QPX143"/>
    <mergeCell ref="QNF143:QNH143"/>
    <mergeCell ref="QNJ143:QNL143"/>
    <mergeCell ref="QNN143:QNP143"/>
    <mergeCell ref="QNR143:QNT143"/>
    <mergeCell ref="QNV143:QNX143"/>
    <mergeCell ref="QNZ143:QOB143"/>
    <mergeCell ref="QOD143:QOF143"/>
    <mergeCell ref="QOH143:QOJ143"/>
    <mergeCell ref="QOL143:QON143"/>
    <mergeCell ref="QWX143:QWZ143"/>
    <mergeCell ref="QXB143:QXD143"/>
    <mergeCell ref="QXF143:QXH143"/>
    <mergeCell ref="QXJ143:QXL143"/>
    <mergeCell ref="QXN143:QXP143"/>
    <mergeCell ref="QXR143:QXT143"/>
    <mergeCell ref="QXV143:QXX143"/>
    <mergeCell ref="QXZ143:QYB143"/>
    <mergeCell ref="QYD143:QYF143"/>
    <mergeCell ref="QVN143:QVP143"/>
    <mergeCell ref="QVR143:QVT143"/>
    <mergeCell ref="QVV143:QVX143"/>
    <mergeCell ref="QVZ143:QWB143"/>
    <mergeCell ref="QWD143:QWF143"/>
    <mergeCell ref="QWH143:QWJ143"/>
    <mergeCell ref="QWL143:QWN143"/>
    <mergeCell ref="QWP143:QWR143"/>
    <mergeCell ref="QWT143:QWV143"/>
    <mergeCell ref="QUD143:QUF143"/>
    <mergeCell ref="QUH143:QUJ143"/>
    <mergeCell ref="QUL143:QUN143"/>
    <mergeCell ref="QUP143:QUR143"/>
    <mergeCell ref="QUT143:QUV143"/>
    <mergeCell ref="QUX143:QUZ143"/>
    <mergeCell ref="QVB143:QVD143"/>
    <mergeCell ref="QVF143:QVH143"/>
    <mergeCell ref="QVJ143:QVL143"/>
    <mergeCell ref="QST143:QSV143"/>
    <mergeCell ref="QSX143:QSZ143"/>
    <mergeCell ref="QTB143:QTD143"/>
    <mergeCell ref="QTF143:QTH143"/>
    <mergeCell ref="QTJ143:QTL143"/>
    <mergeCell ref="QTN143:QTP143"/>
    <mergeCell ref="QTR143:QTT143"/>
    <mergeCell ref="QTV143:QTX143"/>
    <mergeCell ref="QTZ143:QUB143"/>
    <mergeCell ref="RCL143:RCN143"/>
    <mergeCell ref="RCP143:RCR143"/>
    <mergeCell ref="RCT143:RCV143"/>
    <mergeCell ref="RCX143:RCZ143"/>
    <mergeCell ref="RDB143:RDD143"/>
    <mergeCell ref="RDF143:RDH143"/>
    <mergeCell ref="RDJ143:RDL143"/>
    <mergeCell ref="RDN143:RDP143"/>
    <mergeCell ref="RDR143:RDT143"/>
    <mergeCell ref="RBB143:RBD143"/>
    <mergeCell ref="RBF143:RBH143"/>
    <mergeCell ref="RBJ143:RBL143"/>
    <mergeCell ref="RBN143:RBP143"/>
    <mergeCell ref="RBR143:RBT143"/>
    <mergeCell ref="RBV143:RBX143"/>
    <mergeCell ref="RBZ143:RCB143"/>
    <mergeCell ref="RCD143:RCF143"/>
    <mergeCell ref="RCH143:RCJ143"/>
    <mergeCell ref="QZR143:QZT143"/>
    <mergeCell ref="QZV143:QZX143"/>
    <mergeCell ref="QZZ143:RAB143"/>
    <mergeCell ref="RAD143:RAF143"/>
    <mergeCell ref="RAH143:RAJ143"/>
    <mergeCell ref="RAL143:RAN143"/>
    <mergeCell ref="RAP143:RAR143"/>
    <mergeCell ref="RAT143:RAV143"/>
    <mergeCell ref="RAX143:RAZ143"/>
    <mergeCell ref="QYH143:QYJ143"/>
    <mergeCell ref="QYL143:QYN143"/>
    <mergeCell ref="QYP143:QYR143"/>
    <mergeCell ref="QYT143:QYV143"/>
    <mergeCell ref="QYX143:QYZ143"/>
    <mergeCell ref="QZB143:QZD143"/>
    <mergeCell ref="QZF143:QZH143"/>
    <mergeCell ref="QZJ143:QZL143"/>
    <mergeCell ref="QZN143:QZP143"/>
    <mergeCell ref="RHZ143:RIB143"/>
    <mergeCell ref="RID143:RIF143"/>
    <mergeCell ref="RIH143:RIJ143"/>
    <mergeCell ref="RIL143:RIN143"/>
    <mergeCell ref="RIP143:RIR143"/>
    <mergeCell ref="RIT143:RIV143"/>
    <mergeCell ref="RIX143:RIZ143"/>
    <mergeCell ref="RJB143:RJD143"/>
    <mergeCell ref="RJF143:RJH143"/>
    <mergeCell ref="RGP143:RGR143"/>
    <mergeCell ref="RGT143:RGV143"/>
    <mergeCell ref="RGX143:RGZ143"/>
    <mergeCell ref="RHB143:RHD143"/>
    <mergeCell ref="RHF143:RHH143"/>
    <mergeCell ref="RHJ143:RHL143"/>
    <mergeCell ref="RHN143:RHP143"/>
    <mergeCell ref="RHR143:RHT143"/>
    <mergeCell ref="RHV143:RHX143"/>
    <mergeCell ref="RFF143:RFH143"/>
    <mergeCell ref="RFJ143:RFL143"/>
    <mergeCell ref="RFN143:RFP143"/>
    <mergeCell ref="RFR143:RFT143"/>
    <mergeCell ref="RFV143:RFX143"/>
    <mergeCell ref="RFZ143:RGB143"/>
    <mergeCell ref="RGD143:RGF143"/>
    <mergeCell ref="RGH143:RGJ143"/>
    <mergeCell ref="RGL143:RGN143"/>
    <mergeCell ref="RDV143:RDX143"/>
    <mergeCell ref="RDZ143:REB143"/>
    <mergeCell ref="RED143:REF143"/>
    <mergeCell ref="REH143:REJ143"/>
    <mergeCell ref="REL143:REN143"/>
    <mergeCell ref="REP143:RER143"/>
    <mergeCell ref="RET143:REV143"/>
    <mergeCell ref="REX143:REZ143"/>
    <mergeCell ref="RFB143:RFD143"/>
    <mergeCell ref="RNN143:RNP143"/>
    <mergeCell ref="RNR143:RNT143"/>
    <mergeCell ref="RNV143:RNX143"/>
    <mergeCell ref="RNZ143:ROB143"/>
    <mergeCell ref="ROD143:ROF143"/>
    <mergeCell ref="ROH143:ROJ143"/>
    <mergeCell ref="ROL143:RON143"/>
    <mergeCell ref="ROP143:ROR143"/>
    <mergeCell ref="ROT143:ROV143"/>
    <mergeCell ref="RMD143:RMF143"/>
    <mergeCell ref="RMH143:RMJ143"/>
    <mergeCell ref="RML143:RMN143"/>
    <mergeCell ref="RMP143:RMR143"/>
    <mergeCell ref="RMT143:RMV143"/>
    <mergeCell ref="RMX143:RMZ143"/>
    <mergeCell ref="RNB143:RND143"/>
    <mergeCell ref="RNF143:RNH143"/>
    <mergeCell ref="RNJ143:RNL143"/>
    <mergeCell ref="RKT143:RKV143"/>
    <mergeCell ref="RKX143:RKZ143"/>
    <mergeCell ref="RLB143:RLD143"/>
    <mergeCell ref="RLF143:RLH143"/>
    <mergeCell ref="RLJ143:RLL143"/>
    <mergeCell ref="RLN143:RLP143"/>
    <mergeCell ref="RLR143:RLT143"/>
    <mergeCell ref="RLV143:RLX143"/>
    <mergeCell ref="RLZ143:RMB143"/>
    <mergeCell ref="RJJ143:RJL143"/>
    <mergeCell ref="RJN143:RJP143"/>
    <mergeCell ref="RJR143:RJT143"/>
    <mergeCell ref="RJV143:RJX143"/>
    <mergeCell ref="RJZ143:RKB143"/>
    <mergeCell ref="RKD143:RKF143"/>
    <mergeCell ref="RKH143:RKJ143"/>
    <mergeCell ref="RKL143:RKN143"/>
    <mergeCell ref="RKP143:RKR143"/>
    <mergeCell ref="RTB143:RTD143"/>
    <mergeCell ref="RTF143:RTH143"/>
    <mergeCell ref="RTJ143:RTL143"/>
    <mergeCell ref="RTN143:RTP143"/>
    <mergeCell ref="RTR143:RTT143"/>
    <mergeCell ref="RTV143:RTX143"/>
    <mergeCell ref="RTZ143:RUB143"/>
    <mergeCell ref="RUD143:RUF143"/>
    <mergeCell ref="RUH143:RUJ143"/>
    <mergeCell ref="RRR143:RRT143"/>
    <mergeCell ref="RRV143:RRX143"/>
    <mergeCell ref="RRZ143:RSB143"/>
    <mergeCell ref="RSD143:RSF143"/>
    <mergeCell ref="RSH143:RSJ143"/>
    <mergeCell ref="RSL143:RSN143"/>
    <mergeCell ref="RSP143:RSR143"/>
    <mergeCell ref="RST143:RSV143"/>
    <mergeCell ref="RSX143:RSZ143"/>
    <mergeCell ref="RQH143:RQJ143"/>
    <mergeCell ref="RQL143:RQN143"/>
    <mergeCell ref="RQP143:RQR143"/>
    <mergeCell ref="RQT143:RQV143"/>
    <mergeCell ref="RQX143:RQZ143"/>
    <mergeCell ref="RRB143:RRD143"/>
    <mergeCell ref="RRF143:RRH143"/>
    <mergeCell ref="RRJ143:RRL143"/>
    <mergeCell ref="RRN143:RRP143"/>
    <mergeCell ref="ROX143:ROZ143"/>
    <mergeCell ref="RPB143:RPD143"/>
    <mergeCell ref="RPF143:RPH143"/>
    <mergeCell ref="RPJ143:RPL143"/>
    <mergeCell ref="RPN143:RPP143"/>
    <mergeCell ref="RPR143:RPT143"/>
    <mergeCell ref="RPV143:RPX143"/>
    <mergeCell ref="RPZ143:RQB143"/>
    <mergeCell ref="RQD143:RQF143"/>
    <mergeCell ref="RYP143:RYR143"/>
    <mergeCell ref="RYT143:RYV143"/>
    <mergeCell ref="RYX143:RYZ143"/>
    <mergeCell ref="RZB143:RZD143"/>
    <mergeCell ref="RZF143:RZH143"/>
    <mergeCell ref="RZJ143:RZL143"/>
    <mergeCell ref="RZN143:RZP143"/>
    <mergeCell ref="RZR143:RZT143"/>
    <mergeCell ref="RZV143:RZX143"/>
    <mergeCell ref="RXF143:RXH143"/>
    <mergeCell ref="RXJ143:RXL143"/>
    <mergeCell ref="RXN143:RXP143"/>
    <mergeCell ref="RXR143:RXT143"/>
    <mergeCell ref="RXV143:RXX143"/>
    <mergeCell ref="RXZ143:RYB143"/>
    <mergeCell ref="RYD143:RYF143"/>
    <mergeCell ref="RYH143:RYJ143"/>
    <mergeCell ref="RYL143:RYN143"/>
    <mergeCell ref="RVV143:RVX143"/>
    <mergeCell ref="RVZ143:RWB143"/>
    <mergeCell ref="RWD143:RWF143"/>
    <mergeCell ref="RWH143:RWJ143"/>
    <mergeCell ref="RWL143:RWN143"/>
    <mergeCell ref="RWP143:RWR143"/>
    <mergeCell ref="RWT143:RWV143"/>
    <mergeCell ref="RWX143:RWZ143"/>
    <mergeCell ref="RXB143:RXD143"/>
    <mergeCell ref="RUL143:RUN143"/>
    <mergeCell ref="RUP143:RUR143"/>
    <mergeCell ref="RUT143:RUV143"/>
    <mergeCell ref="RUX143:RUZ143"/>
    <mergeCell ref="RVB143:RVD143"/>
    <mergeCell ref="RVF143:RVH143"/>
    <mergeCell ref="RVJ143:RVL143"/>
    <mergeCell ref="RVN143:RVP143"/>
    <mergeCell ref="RVR143:RVT143"/>
    <mergeCell ref="SED143:SEF143"/>
    <mergeCell ref="SEH143:SEJ143"/>
    <mergeCell ref="SEL143:SEN143"/>
    <mergeCell ref="SEP143:SER143"/>
    <mergeCell ref="SET143:SEV143"/>
    <mergeCell ref="SEX143:SEZ143"/>
    <mergeCell ref="SFB143:SFD143"/>
    <mergeCell ref="SFF143:SFH143"/>
    <mergeCell ref="SFJ143:SFL143"/>
    <mergeCell ref="SCT143:SCV143"/>
    <mergeCell ref="SCX143:SCZ143"/>
    <mergeCell ref="SDB143:SDD143"/>
    <mergeCell ref="SDF143:SDH143"/>
    <mergeCell ref="SDJ143:SDL143"/>
    <mergeCell ref="SDN143:SDP143"/>
    <mergeCell ref="SDR143:SDT143"/>
    <mergeCell ref="SDV143:SDX143"/>
    <mergeCell ref="SDZ143:SEB143"/>
    <mergeCell ref="SBJ143:SBL143"/>
    <mergeCell ref="SBN143:SBP143"/>
    <mergeCell ref="SBR143:SBT143"/>
    <mergeCell ref="SBV143:SBX143"/>
    <mergeCell ref="SBZ143:SCB143"/>
    <mergeCell ref="SCD143:SCF143"/>
    <mergeCell ref="SCH143:SCJ143"/>
    <mergeCell ref="SCL143:SCN143"/>
    <mergeCell ref="SCP143:SCR143"/>
    <mergeCell ref="RZZ143:SAB143"/>
    <mergeCell ref="SAD143:SAF143"/>
    <mergeCell ref="SAH143:SAJ143"/>
    <mergeCell ref="SAL143:SAN143"/>
    <mergeCell ref="SAP143:SAR143"/>
    <mergeCell ref="SAT143:SAV143"/>
    <mergeCell ref="SAX143:SAZ143"/>
    <mergeCell ref="SBB143:SBD143"/>
    <mergeCell ref="SBF143:SBH143"/>
    <mergeCell ref="SJR143:SJT143"/>
    <mergeCell ref="SJV143:SJX143"/>
    <mergeCell ref="SJZ143:SKB143"/>
    <mergeCell ref="SKD143:SKF143"/>
    <mergeCell ref="SKH143:SKJ143"/>
    <mergeCell ref="SKL143:SKN143"/>
    <mergeCell ref="SKP143:SKR143"/>
    <mergeCell ref="SKT143:SKV143"/>
    <mergeCell ref="SKX143:SKZ143"/>
    <mergeCell ref="SIH143:SIJ143"/>
    <mergeCell ref="SIL143:SIN143"/>
    <mergeCell ref="SIP143:SIR143"/>
    <mergeCell ref="SIT143:SIV143"/>
    <mergeCell ref="SIX143:SIZ143"/>
    <mergeCell ref="SJB143:SJD143"/>
    <mergeCell ref="SJF143:SJH143"/>
    <mergeCell ref="SJJ143:SJL143"/>
    <mergeCell ref="SJN143:SJP143"/>
    <mergeCell ref="SGX143:SGZ143"/>
    <mergeCell ref="SHB143:SHD143"/>
    <mergeCell ref="SHF143:SHH143"/>
    <mergeCell ref="SHJ143:SHL143"/>
    <mergeCell ref="SHN143:SHP143"/>
    <mergeCell ref="SHR143:SHT143"/>
    <mergeCell ref="SHV143:SHX143"/>
    <mergeCell ref="SHZ143:SIB143"/>
    <mergeCell ref="SID143:SIF143"/>
    <mergeCell ref="SFN143:SFP143"/>
    <mergeCell ref="SFR143:SFT143"/>
    <mergeCell ref="SFV143:SFX143"/>
    <mergeCell ref="SFZ143:SGB143"/>
    <mergeCell ref="SGD143:SGF143"/>
    <mergeCell ref="SGH143:SGJ143"/>
    <mergeCell ref="SGL143:SGN143"/>
    <mergeCell ref="SGP143:SGR143"/>
    <mergeCell ref="SGT143:SGV143"/>
    <mergeCell ref="SPF143:SPH143"/>
    <mergeCell ref="SPJ143:SPL143"/>
    <mergeCell ref="SPN143:SPP143"/>
    <mergeCell ref="SPR143:SPT143"/>
    <mergeCell ref="SPV143:SPX143"/>
    <mergeCell ref="SPZ143:SQB143"/>
    <mergeCell ref="SQD143:SQF143"/>
    <mergeCell ref="SQH143:SQJ143"/>
    <mergeCell ref="SQL143:SQN143"/>
    <mergeCell ref="SNV143:SNX143"/>
    <mergeCell ref="SNZ143:SOB143"/>
    <mergeCell ref="SOD143:SOF143"/>
    <mergeCell ref="SOH143:SOJ143"/>
    <mergeCell ref="SOL143:SON143"/>
    <mergeCell ref="SOP143:SOR143"/>
    <mergeCell ref="SOT143:SOV143"/>
    <mergeCell ref="SOX143:SOZ143"/>
    <mergeCell ref="SPB143:SPD143"/>
    <mergeCell ref="SML143:SMN143"/>
    <mergeCell ref="SMP143:SMR143"/>
    <mergeCell ref="SMT143:SMV143"/>
    <mergeCell ref="SMX143:SMZ143"/>
    <mergeCell ref="SNB143:SND143"/>
    <mergeCell ref="SNF143:SNH143"/>
    <mergeCell ref="SNJ143:SNL143"/>
    <mergeCell ref="SNN143:SNP143"/>
    <mergeCell ref="SNR143:SNT143"/>
    <mergeCell ref="SLB143:SLD143"/>
    <mergeCell ref="SLF143:SLH143"/>
    <mergeCell ref="SLJ143:SLL143"/>
    <mergeCell ref="SLN143:SLP143"/>
    <mergeCell ref="SLR143:SLT143"/>
    <mergeCell ref="SLV143:SLX143"/>
    <mergeCell ref="SLZ143:SMB143"/>
    <mergeCell ref="SMD143:SMF143"/>
    <mergeCell ref="SMH143:SMJ143"/>
    <mergeCell ref="SUT143:SUV143"/>
    <mergeCell ref="SUX143:SUZ143"/>
    <mergeCell ref="SVB143:SVD143"/>
    <mergeCell ref="SVF143:SVH143"/>
    <mergeCell ref="SVJ143:SVL143"/>
    <mergeCell ref="SVN143:SVP143"/>
    <mergeCell ref="SVR143:SVT143"/>
    <mergeCell ref="SVV143:SVX143"/>
    <mergeCell ref="SVZ143:SWB143"/>
    <mergeCell ref="STJ143:STL143"/>
    <mergeCell ref="STN143:STP143"/>
    <mergeCell ref="STR143:STT143"/>
    <mergeCell ref="STV143:STX143"/>
    <mergeCell ref="STZ143:SUB143"/>
    <mergeCell ref="SUD143:SUF143"/>
    <mergeCell ref="SUH143:SUJ143"/>
    <mergeCell ref="SUL143:SUN143"/>
    <mergeCell ref="SUP143:SUR143"/>
    <mergeCell ref="SRZ143:SSB143"/>
    <mergeCell ref="SSD143:SSF143"/>
    <mergeCell ref="SSH143:SSJ143"/>
    <mergeCell ref="SSL143:SSN143"/>
    <mergeCell ref="SSP143:SSR143"/>
    <mergeCell ref="SST143:SSV143"/>
    <mergeCell ref="SSX143:SSZ143"/>
    <mergeCell ref="STB143:STD143"/>
    <mergeCell ref="STF143:STH143"/>
    <mergeCell ref="SQP143:SQR143"/>
    <mergeCell ref="SQT143:SQV143"/>
    <mergeCell ref="SQX143:SQZ143"/>
    <mergeCell ref="SRB143:SRD143"/>
    <mergeCell ref="SRF143:SRH143"/>
    <mergeCell ref="SRJ143:SRL143"/>
    <mergeCell ref="SRN143:SRP143"/>
    <mergeCell ref="SRR143:SRT143"/>
    <mergeCell ref="SRV143:SRX143"/>
    <mergeCell ref="TAH143:TAJ143"/>
    <mergeCell ref="TAL143:TAN143"/>
    <mergeCell ref="TAP143:TAR143"/>
    <mergeCell ref="TAT143:TAV143"/>
    <mergeCell ref="TAX143:TAZ143"/>
    <mergeCell ref="TBB143:TBD143"/>
    <mergeCell ref="TBF143:TBH143"/>
    <mergeCell ref="TBJ143:TBL143"/>
    <mergeCell ref="TBN143:TBP143"/>
    <mergeCell ref="SYX143:SYZ143"/>
    <mergeCell ref="SZB143:SZD143"/>
    <mergeCell ref="SZF143:SZH143"/>
    <mergeCell ref="SZJ143:SZL143"/>
    <mergeCell ref="SZN143:SZP143"/>
    <mergeCell ref="SZR143:SZT143"/>
    <mergeCell ref="SZV143:SZX143"/>
    <mergeCell ref="SZZ143:TAB143"/>
    <mergeCell ref="TAD143:TAF143"/>
    <mergeCell ref="SXN143:SXP143"/>
    <mergeCell ref="SXR143:SXT143"/>
    <mergeCell ref="SXV143:SXX143"/>
    <mergeCell ref="SXZ143:SYB143"/>
    <mergeCell ref="SYD143:SYF143"/>
    <mergeCell ref="SYH143:SYJ143"/>
    <mergeCell ref="SYL143:SYN143"/>
    <mergeCell ref="SYP143:SYR143"/>
    <mergeCell ref="SYT143:SYV143"/>
    <mergeCell ref="SWD143:SWF143"/>
    <mergeCell ref="SWH143:SWJ143"/>
    <mergeCell ref="SWL143:SWN143"/>
    <mergeCell ref="SWP143:SWR143"/>
    <mergeCell ref="SWT143:SWV143"/>
    <mergeCell ref="SWX143:SWZ143"/>
    <mergeCell ref="SXB143:SXD143"/>
    <mergeCell ref="SXF143:SXH143"/>
    <mergeCell ref="SXJ143:SXL143"/>
    <mergeCell ref="TFV143:TFX143"/>
    <mergeCell ref="TFZ143:TGB143"/>
    <mergeCell ref="TGD143:TGF143"/>
    <mergeCell ref="TGH143:TGJ143"/>
    <mergeCell ref="TGL143:TGN143"/>
    <mergeCell ref="TGP143:TGR143"/>
    <mergeCell ref="TGT143:TGV143"/>
    <mergeCell ref="TGX143:TGZ143"/>
    <mergeCell ref="THB143:THD143"/>
    <mergeCell ref="TEL143:TEN143"/>
    <mergeCell ref="TEP143:TER143"/>
    <mergeCell ref="TET143:TEV143"/>
    <mergeCell ref="TEX143:TEZ143"/>
    <mergeCell ref="TFB143:TFD143"/>
    <mergeCell ref="TFF143:TFH143"/>
    <mergeCell ref="TFJ143:TFL143"/>
    <mergeCell ref="TFN143:TFP143"/>
    <mergeCell ref="TFR143:TFT143"/>
    <mergeCell ref="TDB143:TDD143"/>
    <mergeCell ref="TDF143:TDH143"/>
    <mergeCell ref="TDJ143:TDL143"/>
    <mergeCell ref="TDN143:TDP143"/>
    <mergeCell ref="TDR143:TDT143"/>
    <mergeCell ref="TDV143:TDX143"/>
    <mergeCell ref="TDZ143:TEB143"/>
    <mergeCell ref="TED143:TEF143"/>
    <mergeCell ref="TEH143:TEJ143"/>
    <mergeCell ref="TBR143:TBT143"/>
    <mergeCell ref="TBV143:TBX143"/>
    <mergeCell ref="TBZ143:TCB143"/>
    <mergeCell ref="TCD143:TCF143"/>
    <mergeCell ref="TCH143:TCJ143"/>
    <mergeCell ref="TCL143:TCN143"/>
    <mergeCell ref="TCP143:TCR143"/>
    <mergeCell ref="TCT143:TCV143"/>
    <mergeCell ref="TCX143:TCZ143"/>
    <mergeCell ref="TLJ143:TLL143"/>
    <mergeCell ref="TLN143:TLP143"/>
    <mergeCell ref="TLR143:TLT143"/>
    <mergeCell ref="TLV143:TLX143"/>
    <mergeCell ref="TLZ143:TMB143"/>
    <mergeCell ref="TMD143:TMF143"/>
    <mergeCell ref="TMH143:TMJ143"/>
    <mergeCell ref="TML143:TMN143"/>
    <mergeCell ref="TMP143:TMR143"/>
    <mergeCell ref="TJZ143:TKB143"/>
    <mergeCell ref="TKD143:TKF143"/>
    <mergeCell ref="TKH143:TKJ143"/>
    <mergeCell ref="TKL143:TKN143"/>
    <mergeCell ref="TKP143:TKR143"/>
    <mergeCell ref="TKT143:TKV143"/>
    <mergeCell ref="TKX143:TKZ143"/>
    <mergeCell ref="TLB143:TLD143"/>
    <mergeCell ref="TLF143:TLH143"/>
    <mergeCell ref="TIP143:TIR143"/>
    <mergeCell ref="TIT143:TIV143"/>
    <mergeCell ref="TIX143:TIZ143"/>
    <mergeCell ref="TJB143:TJD143"/>
    <mergeCell ref="TJF143:TJH143"/>
    <mergeCell ref="TJJ143:TJL143"/>
    <mergeCell ref="TJN143:TJP143"/>
    <mergeCell ref="TJR143:TJT143"/>
    <mergeCell ref="TJV143:TJX143"/>
    <mergeCell ref="THF143:THH143"/>
    <mergeCell ref="THJ143:THL143"/>
    <mergeCell ref="THN143:THP143"/>
    <mergeCell ref="THR143:THT143"/>
    <mergeCell ref="THV143:THX143"/>
    <mergeCell ref="THZ143:TIB143"/>
    <mergeCell ref="TID143:TIF143"/>
    <mergeCell ref="TIH143:TIJ143"/>
    <mergeCell ref="TIL143:TIN143"/>
    <mergeCell ref="TQX143:TQZ143"/>
    <mergeCell ref="TRB143:TRD143"/>
    <mergeCell ref="TRF143:TRH143"/>
    <mergeCell ref="TRJ143:TRL143"/>
    <mergeCell ref="TRN143:TRP143"/>
    <mergeCell ref="TRR143:TRT143"/>
    <mergeCell ref="TRV143:TRX143"/>
    <mergeCell ref="TRZ143:TSB143"/>
    <mergeCell ref="TSD143:TSF143"/>
    <mergeCell ref="TPN143:TPP143"/>
    <mergeCell ref="TPR143:TPT143"/>
    <mergeCell ref="TPV143:TPX143"/>
    <mergeCell ref="TPZ143:TQB143"/>
    <mergeCell ref="TQD143:TQF143"/>
    <mergeCell ref="TQH143:TQJ143"/>
    <mergeCell ref="TQL143:TQN143"/>
    <mergeCell ref="TQP143:TQR143"/>
    <mergeCell ref="TQT143:TQV143"/>
    <mergeCell ref="TOD143:TOF143"/>
    <mergeCell ref="TOH143:TOJ143"/>
    <mergeCell ref="TOL143:TON143"/>
    <mergeCell ref="TOP143:TOR143"/>
    <mergeCell ref="TOT143:TOV143"/>
    <mergeCell ref="TOX143:TOZ143"/>
    <mergeCell ref="TPB143:TPD143"/>
    <mergeCell ref="TPF143:TPH143"/>
    <mergeCell ref="TPJ143:TPL143"/>
    <mergeCell ref="TMT143:TMV143"/>
    <mergeCell ref="TMX143:TMZ143"/>
    <mergeCell ref="TNB143:TND143"/>
    <mergeCell ref="TNF143:TNH143"/>
    <mergeCell ref="TNJ143:TNL143"/>
    <mergeCell ref="TNN143:TNP143"/>
    <mergeCell ref="TNR143:TNT143"/>
    <mergeCell ref="TNV143:TNX143"/>
    <mergeCell ref="TNZ143:TOB143"/>
    <mergeCell ref="TWL143:TWN143"/>
    <mergeCell ref="TWP143:TWR143"/>
    <mergeCell ref="TWT143:TWV143"/>
    <mergeCell ref="TWX143:TWZ143"/>
    <mergeCell ref="TXB143:TXD143"/>
    <mergeCell ref="TXF143:TXH143"/>
    <mergeCell ref="TXJ143:TXL143"/>
    <mergeCell ref="TXN143:TXP143"/>
    <mergeCell ref="TXR143:TXT143"/>
    <mergeCell ref="TVB143:TVD143"/>
    <mergeCell ref="TVF143:TVH143"/>
    <mergeCell ref="TVJ143:TVL143"/>
    <mergeCell ref="TVN143:TVP143"/>
    <mergeCell ref="TVR143:TVT143"/>
    <mergeCell ref="TVV143:TVX143"/>
    <mergeCell ref="TVZ143:TWB143"/>
    <mergeCell ref="TWD143:TWF143"/>
    <mergeCell ref="TWH143:TWJ143"/>
    <mergeCell ref="TTR143:TTT143"/>
    <mergeCell ref="TTV143:TTX143"/>
    <mergeCell ref="TTZ143:TUB143"/>
    <mergeCell ref="TUD143:TUF143"/>
    <mergeCell ref="TUH143:TUJ143"/>
    <mergeCell ref="TUL143:TUN143"/>
    <mergeCell ref="TUP143:TUR143"/>
    <mergeCell ref="TUT143:TUV143"/>
    <mergeCell ref="TUX143:TUZ143"/>
    <mergeCell ref="TSH143:TSJ143"/>
    <mergeCell ref="TSL143:TSN143"/>
    <mergeCell ref="TSP143:TSR143"/>
    <mergeCell ref="TST143:TSV143"/>
    <mergeCell ref="TSX143:TSZ143"/>
    <mergeCell ref="TTB143:TTD143"/>
    <mergeCell ref="TTF143:TTH143"/>
    <mergeCell ref="TTJ143:TTL143"/>
    <mergeCell ref="TTN143:TTP143"/>
    <mergeCell ref="UBZ143:UCB143"/>
    <mergeCell ref="UCD143:UCF143"/>
    <mergeCell ref="UCH143:UCJ143"/>
    <mergeCell ref="UCL143:UCN143"/>
    <mergeCell ref="UCP143:UCR143"/>
    <mergeCell ref="UCT143:UCV143"/>
    <mergeCell ref="UCX143:UCZ143"/>
    <mergeCell ref="UDB143:UDD143"/>
    <mergeCell ref="UDF143:UDH143"/>
    <mergeCell ref="UAP143:UAR143"/>
    <mergeCell ref="UAT143:UAV143"/>
    <mergeCell ref="UAX143:UAZ143"/>
    <mergeCell ref="UBB143:UBD143"/>
    <mergeCell ref="UBF143:UBH143"/>
    <mergeCell ref="UBJ143:UBL143"/>
    <mergeCell ref="UBN143:UBP143"/>
    <mergeCell ref="UBR143:UBT143"/>
    <mergeCell ref="UBV143:UBX143"/>
    <mergeCell ref="TZF143:TZH143"/>
    <mergeCell ref="TZJ143:TZL143"/>
    <mergeCell ref="TZN143:TZP143"/>
    <mergeCell ref="TZR143:TZT143"/>
    <mergeCell ref="TZV143:TZX143"/>
    <mergeCell ref="TZZ143:UAB143"/>
    <mergeCell ref="UAD143:UAF143"/>
    <mergeCell ref="UAH143:UAJ143"/>
    <mergeCell ref="UAL143:UAN143"/>
    <mergeCell ref="TXV143:TXX143"/>
    <mergeCell ref="TXZ143:TYB143"/>
    <mergeCell ref="TYD143:TYF143"/>
    <mergeCell ref="TYH143:TYJ143"/>
    <mergeCell ref="TYL143:TYN143"/>
    <mergeCell ref="TYP143:TYR143"/>
    <mergeCell ref="TYT143:TYV143"/>
    <mergeCell ref="TYX143:TYZ143"/>
    <mergeCell ref="TZB143:TZD143"/>
    <mergeCell ref="UHN143:UHP143"/>
    <mergeCell ref="UHR143:UHT143"/>
    <mergeCell ref="UHV143:UHX143"/>
    <mergeCell ref="UHZ143:UIB143"/>
    <mergeCell ref="UID143:UIF143"/>
    <mergeCell ref="UIH143:UIJ143"/>
    <mergeCell ref="UIL143:UIN143"/>
    <mergeCell ref="UIP143:UIR143"/>
    <mergeCell ref="UIT143:UIV143"/>
    <mergeCell ref="UGD143:UGF143"/>
    <mergeCell ref="UGH143:UGJ143"/>
    <mergeCell ref="UGL143:UGN143"/>
    <mergeCell ref="UGP143:UGR143"/>
    <mergeCell ref="UGT143:UGV143"/>
    <mergeCell ref="UGX143:UGZ143"/>
    <mergeCell ref="UHB143:UHD143"/>
    <mergeCell ref="UHF143:UHH143"/>
    <mergeCell ref="UHJ143:UHL143"/>
    <mergeCell ref="UET143:UEV143"/>
    <mergeCell ref="UEX143:UEZ143"/>
    <mergeCell ref="UFB143:UFD143"/>
    <mergeCell ref="UFF143:UFH143"/>
    <mergeCell ref="UFJ143:UFL143"/>
    <mergeCell ref="UFN143:UFP143"/>
    <mergeCell ref="UFR143:UFT143"/>
    <mergeCell ref="UFV143:UFX143"/>
    <mergeCell ref="UFZ143:UGB143"/>
    <mergeCell ref="UDJ143:UDL143"/>
    <mergeCell ref="UDN143:UDP143"/>
    <mergeCell ref="UDR143:UDT143"/>
    <mergeCell ref="UDV143:UDX143"/>
    <mergeCell ref="UDZ143:UEB143"/>
    <mergeCell ref="UED143:UEF143"/>
    <mergeCell ref="UEH143:UEJ143"/>
    <mergeCell ref="UEL143:UEN143"/>
    <mergeCell ref="UEP143:UER143"/>
    <mergeCell ref="UNB143:UND143"/>
    <mergeCell ref="UNF143:UNH143"/>
    <mergeCell ref="UNJ143:UNL143"/>
    <mergeCell ref="UNN143:UNP143"/>
    <mergeCell ref="UNR143:UNT143"/>
    <mergeCell ref="UNV143:UNX143"/>
    <mergeCell ref="UNZ143:UOB143"/>
    <mergeCell ref="UOD143:UOF143"/>
    <mergeCell ref="UOH143:UOJ143"/>
    <mergeCell ref="ULR143:ULT143"/>
    <mergeCell ref="ULV143:ULX143"/>
    <mergeCell ref="ULZ143:UMB143"/>
    <mergeCell ref="UMD143:UMF143"/>
    <mergeCell ref="UMH143:UMJ143"/>
    <mergeCell ref="UML143:UMN143"/>
    <mergeCell ref="UMP143:UMR143"/>
    <mergeCell ref="UMT143:UMV143"/>
    <mergeCell ref="UMX143:UMZ143"/>
    <mergeCell ref="UKH143:UKJ143"/>
    <mergeCell ref="UKL143:UKN143"/>
    <mergeCell ref="UKP143:UKR143"/>
    <mergeCell ref="UKT143:UKV143"/>
    <mergeCell ref="UKX143:UKZ143"/>
    <mergeCell ref="ULB143:ULD143"/>
    <mergeCell ref="ULF143:ULH143"/>
    <mergeCell ref="ULJ143:ULL143"/>
    <mergeCell ref="ULN143:ULP143"/>
    <mergeCell ref="UIX143:UIZ143"/>
    <mergeCell ref="UJB143:UJD143"/>
    <mergeCell ref="UJF143:UJH143"/>
    <mergeCell ref="UJJ143:UJL143"/>
    <mergeCell ref="UJN143:UJP143"/>
    <mergeCell ref="UJR143:UJT143"/>
    <mergeCell ref="UJV143:UJX143"/>
    <mergeCell ref="UJZ143:UKB143"/>
    <mergeCell ref="UKD143:UKF143"/>
    <mergeCell ref="USP143:USR143"/>
    <mergeCell ref="UST143:USV143"/>
    <mergeCell ref="USX143:USZ143"/>
    <mergeCell ref="UTB143:UTD143"/>
    <mergeCell ref="UTF143:UTH143"/>
    <mergeCell ref="UTJ143:UTL143"/>
    <mergeCell ref="UTN143:UTP143"/>
    <mergeCell ref="UTR143:UTT143"/>
    <mergeCell ref="UTV143:UTX143"/>
    <mergeCell ref="URF143:URH143"/>
    <mergeCell ref="URJ143:URL143"/>
    <mergeCell ref="URN143:URP143"/>
    <mergeCell ref="URR143:URT143"/>
    <mergeCell ref="URV143:URX143"/>
    <mergeCell ref="URZ143:USB143"/>
    <mergeCell ref="USD143:USF143"/>
    <mergeCell ref="USH143:USJ143"/>
    <mergeCell ref="USL143:USN143"/>
    <mergeCell ref="UPV143:UPX143"/>
    <mergeCell ref="UPZ143:UQB143"/>
    <mergeCell ref="UQD143:UQF143"/>
    <mergeCell ref="UQH143:UQJ143"/>
    <mergeCell ref="UQL143:UQN143"/>
    <mergeCell ref="UQP143:UQR143"/>
    <mergeCell ref="UQT143:UQV143"/>
    <mergeCell ref="UQX143:UQZ143"/>
    <mergeCell ref="URB143:URD143"/>
    <mergeCell ref="UOL143:UON143"/>
    <mergeCell ref="UOP143:UOR143"/>
    <mergeCell ref="UOT143:UOV143"/>
    <mergeCell ref="UOX143:UOZ143"/>
    <mergeCell ref="UPB143:UPD143"/>
    <mergeCell ref="UPF143:UPH143"/>
    <mergeCell ref="UPJ143:UPL143"/>
    <mergeCell ref="UPN143:UPP143"/>
    <mergeCell ref="UPR143:UPT143"/>
    <mergeCell ref="UYD143:UYF143"/>
    <mergeCell ref="UYH143:UYJ143"/>
    <mergeCell ref="UYL143:UYN143"/>
    <mergeCell ref="UYP143:UYR143"/>
    <mergeCell ref="UYT143:UYV143"/>
    <mergeCell ref="UYX143:UYZ143"/>
    <mergeCell ref="UZB143:UZD143"/>
    <mergeCell ref="UZF143:UZH143"/>
    <mergeCell ref="UZJ143:UZL143"/>
    <mergeCell ref="UWT143:UWV143"/>
    <mergeCell ref="UWX143:UWZ143"/>
    <mergeCell ref="UXB143:UXD143"/>
    <mergeCell ref="UXF143:UXH143"/>
    <mergeCell ref="UXJ143:UXL143"/>
    <mergeCell ref="UXN143:UXP143"/>
    <mergeCell ref="UXR143:UXT143"/>
    <mergeCell ref="UXV143:UXX143"/>
    <mergeCell ref="UXZ143:UYB143"/>
    <mergeCell ref="UVJ143:UVL143"/>
    <mergeCell ref="UVN143:UVP143"/>
    <mergeCell ref="UVR143:UVT143"/>
    <mergeCell ref="UVV143:UVX143"/>
    <mergeCell ref="UVZ143:UWB143"/>
    <mergeCell ref="UWD143:UWF143"/>
    <mergeCell ref="UWH143:UWJ143"/>
    <mergeCell ref="UWL143:UWN143"/>
    <mergeCell ref="UWP143:UWR143"/>
    <mergeCell ref="UTZ143:UUB143"/>
    <mergeCell ref="UUD143:UUF143"/>
    <mergeCell ref="UUH143:UUJ143"/>
    <mergeCell ref="UUL143:UUN143"/>
    <mergeCell ref="UUP143:UUR143"/>
    <mergeCell ref="UUT143:UUV143"/>
    <mergeCell ref="UUX143:UUZ143"/>
    <mergeCell ref="UVB143:UVD143"/>
    <mergeCell ref="UVF143:UVH143"/>
    <mergeCell ref="VDR143:VDT143"/>
    <mergeCell ref="VDV143:VDX143"/>
    <mergeCell ref="VDZ143:VEB143"/>
    <mergeCell ref="VED143:VEF143"/>
    <mergeCell ref="VEH143:VEJ143"/>
    <mergeCell ref="VEL143:VEN143"/>
    <mergeCell ref="VEP143:VER143"/>
    <mergeCell ref="VET143:VEV143"/>
    <mergeCell ref="VEX143:VEZ143"/>
    <mergeCell ref="VCH143:VCJ143"/>
    <mergeCell ref="VCL143:VCN143"/>
    <mergeCell ref="VCP143:VCR143"/>
    <mergeCell ref="VCT143:VCV143"/>
    <mergeCell ref="VCX143:VCZ143"/>
    <mergeCell ref="VDB143:VDD143"/>
    <mergeCell ref="VDF143:VDH143"/>
    <mergeCell ref="VDJ143:VDL143"/>
    <mergeCell ref="VDN143:VDP143"/>
    <mergeCell ref="VAX143:VAZ143"/>
    <mergeCell ref="VBB143:VBD143"/>
    <mergeCell ref="VBF143:VBH143"/>
    <mergeCell ref="VBJ143:VBL143"/>
    <mergeCell ref="VBN143:VBP143"/>
    <mergeCell ref="VBR143:VBT143"/>
    <mergeCell ref="VBV143:VBX143"/>
    <mergeCell ref="VBZ143:VCB143"/>
    <mergeCell ref="VCD143:VCF143"/>
    <mergeCell ref="UZN143:UZP143"/>
    <mergeCell ref="UZR143:UZT143"/>
    <mergeCell ref="UZV143:UZX143"/>
    <mergeCell ref="UZZ143:VAB143"/>
    <mergeCell ref="VAD143:VAF143"/>
    <mergeCell ref="VAH143:VAJ143"/>
    <mergeCell ref="VAL143:VAN143"/>
    <mergeCell ref="VAP143:VAR143"/>
    <mergeCell ref="VAT143:VAV143"/>
    <mergeCell ref="VJF143:VJH143"/>
    <mergeCell ref="VJJ143:VJL143"/>
    <mergeCell ref="VJN143:VJP143"/>
    <mergeCell ref="VJR143:VJT143"/>
    <mergeCell ref="VJV143:VJX143"/>
    <mergeCell ref="VJZ143:VKB143"/>
    <mergeCell ref="VKD143:VKF143"/>
    <mergeCell ref="VKH143:VKJ143"/>
    <mergeCell ref="VKL143:VKN143"/>
    <mergeCell ref="VHV143:VHX143"/>
    <mergeCell ref="VHZ143:VIB143"/>
    <mergeCell ref="VID143:VIF143"/>
    <mergeCell ref="VIH143:VIJ143"/>
    <mergeCell ref="VIL143:VIN143"/>
    <mergeCell ref="VIP143:VIR143"/>
    <mergeCell ref="VIT143:VIV143"/>
    <mergeCell ref="VIX143:VIZ143"/>
    <mergeCell ref="VJB143:VJD143"/>
    <mergeCell ref="VGL143:VGN143"/>
    <mergeCell ref="VGP143:VGR143"/>
    <mergeCell ref="VGT143:VGV143"/>
    <mergeCell ref="VGX143:VGZ143"/>
    <mergeCell ref="VHB143:VHD143"/>
    <mergeCell ref="VHF143:VHH143"/>
    <mergeCell ref="VHJ143:VHL143"/>
    <mergeCell ref="VHN143:VHP143"/>
    <mergeCell ref="VHR143:VHT143"/>
    <mergeCell ref="VFB143:VFD143"/>
    <mergeCell ref="VFF143:VFH143"/>
    <mergeCell ref="VFJ143:VFL143"/>
    <mergeCell ref="VFN143:VFP143"/>
    <mergeCell ref="VFR143:VFT143"/>
    <mergeCell ref="VFV143:VFX143"/>
    <mergeCell ref="VFZ143:VGB143"/>
    <mergeCell ref="VGD143:VGF143"/>
    <mergeCell ref="VGH143:VGJ143"/>
    <mergeCell ref="VOT143:VOV143"/>
    <mergeCell ref="VOX143:VOZ143"/>
    <mergeCell ref="VPB143:VPD143"/>
    <mergeCell ref="VPF143:VPH143"/>
    <mergeCell ref="VPJ143:VPL143"/>
    <mergeCell ref="VPN143:VPP143"/>
    <mergeCell ref="VPR143:VPT143"/>
    <mergeCell ref="VPV143:VPX143"/>
    <mergeCell ref="VPZ143:VQB143"/>
    <mergeCell ref="VNJ143:VNL143"/>
    <mergeCell ref="VNN143:VNP143"/>
    <mergeCell ref="VNR143:VNT143"/>
    <mergeCell ref="VNV143:VNX143"/>
    <mergeCell ref="VNZ143:VOB143"/>
    <mergeCell ref="VOD143:VOF143"/>
    <mergeCell ref="VOH143:VOJ143"/>
    <mergeCell ref="VOL143:VON143"/>
    <mergeCell ref="VOP143:VOR143"/>
    <mergeCell ref="VLZ143:VMB143"/>
    <mergeCell ref="VMD143:VMF143"/>
    <mergeCell ref="VMH143:VMJ143"/>
    <mergeCell ref="VML143:VMN143"/>
    <mergeCell ref="VMP143:VMR143"/>
    <mergeCell ref="VMT143:VMV143"/>
    <mergeCell ref="VMX143:VMZ143"/>
    <mergeCell ref="VNB143:VND143"/>
    <mergeCell ref="VNF143:VNH143"/>
    <mergeCell ref="VKP143:VKR143"/>
    <mergeCell ref="VKT143:VKV143"/>
    <mergeCell ref="VKX143:VKZ143"/>
    <mergeCell ref="VLB143:VLD143"/>
    <mergeCell ref="VLF143:VLH143"/>
    <mergeCell ref="VLJ143:VLL143"/>
    <mergeCell ref="VLN143:VLP143"/>
    <mergeCell ref="VLR143:VLT143"/>
    <mergeCell ref="VLV143:VLX143"/>
    <mergeCell ref="VUH143:VUJ143"/>
    <mergeCell ref="VUL143:VUN143"/>
    <mergeCell ref="VUP143:VUR143"/>
    <mergeCell ref="VUT143:VUV143"/>
    <mergeCell ref="VUX143:VUZ143"/>
    <mergeCell ref="VVB143:VVD143"/>
    <mergeCell ref="VVF143:VVH143"/>
    <mergeCell ref="VVJ143:VVL143"/>
    <mergeCell ref="VVN143:VVP143"/>
    <mergeCell ref="VSX143:VSZ143"/>
    <mergeCell ref="VTB143:VTD143"/>
    <mergeCell ref="VTF143:VTH143"/>
    <mergeCell ref="VTJ143:VTL143"/>
    <mergeCell ref="VTN143:VTP143"/>
    <mergeCell ref="VTR143:VTT143"/>
    <mergeCell ref="VTV143:VTX143"/>
    <mergeCell ref="VTZ143:VUB143"/>
    <mergeCell ref="VUD143:VUF143"/>
    <mergeCell ref="VRN143:VRP143"/>
    <mergeCell ref="VRR143:VRT143"/>
    <mergeCell ref="VRV143:VRX143"/>
    <mergeCell ref="VRZ143:VSB143"/>
    <mergeCell ref="VSD143:VSF143"/>
    <mergeCell ref="VSH143:VSJ143"/>
    <mergeCell ref="VSL143:VSN143"/>
    <mergeCell ref="VSP143:VSR143"/>
    <mergeCell ref="VST143:VSV143"/>
    <mergeCell ref="VQD143:VQF143"/>
    <mergeCell ref="VQH143:VQJ143"/>
    <mergeCell ref="VQL143:VQN143"/>
    <mergeCell ref="VQP143:VQR143"/>
    <mergeCell ref="VQT143:VQV143"/>
    <mergeCell ref="VQX143:VQZ143"/>
    <mergeCell ref="VRB143:VRD143"/>
    <mergeCell ref="VRF143:VRH143"/>
    <mergeCell ref="VRJ143:VRL143"/>
    <mergeCell ref="VZV143:VZX143"/>
    <mergeCell ref="VZZ143:WAB143"/>
    <mergeCell ref="WAD143:WAF143"/>
    <mergeCell ref="WAH143:WAJ143"/>
    <mergeCell ref="WAL143:WAN143"/>
    <mergeCell ref="WAP143:WAR143"/>
    <mergeCell ref="WAT143:WAV143"/>
    <mergeCell ref="WAX143:WAZ143"/>
    <mergeCell ref="WBB143:WBD143"/>
    <mergeCell ref="VYL143:VYN143"/>
    <mergeCell ref="VYP143:VYR143"/>
    <mergeCell ref="VYT143:VYV143"/>
    <mergeCell ref="VYX143:VYZ143"/>
    <mergeCell ref="VZB143:VZD143"/>
    <mergeCell ref="VZF143:VZH143"/>
    <mergeCell ref="VZJ143:VZL143"/>
    <mergeCell ref="VZN143:VZP143"/>
    <mergeCell ref="VZR143:VZT143"/>
    <mergeCell ref="VXB143:VXD143"/>
    <mergeCell ref="VXF143:VXH143"/>
    <mergeCell ref="VXJ143:VXL143"/>
    <mergeCell ref="VXN143:VXP143"/>
    <mergeCell ref="VXR143:VXT143"/>
    <mergeCell ref="VXV143:VXX143"/>
    <mergeCell ref="VXZ143:VYB143"/>
    <mergeCell ref="VYD143:VYF143"/>
    <mergeCell ref="VYH143:VYJ143"/>
    <mergeCell ref="VVR143:VVT143"/>
    <mergeCell ref="VVV143:VVX143"/>
    <mergeCell ref="VVZ143:VWB143"/>
    <mergeCell ref="VWD143:VWF143"/>
    <mergeCell ref="VWH143:VWJ143"/>
    <mergeCell ref="VWL143:VWN143"/>
    <mergeCell ref="VWP143:VWR143"/>
    <mergeCell ref="VWT143:VWV143"/>
    <mergeCell ref="VWX143:VWZ143"/>
    <mergeCell ref="WFJ143:WFL143"/>
    <mergeCell ref="WFN143:WFP143"/>
    <mergeCell ref="WFR143:WFT143"/>
    <mergeCell ref="WFV143:WFX143"/>
    <mergeCell ref="WFZ143:WGB143"/>
    <mergeCell ref="WGD143:WGF143"/>
    <mergeCell ref="WGH143:WGJ143"/>
    <mergeCell ref="WGL143:WGN143"/>
    <mergeCell ref="WGP143:WGR143"/>
    <mergeCell ref="WDZ143:WEB143"/>
    <mergeCell ref="WED143:WEF143"/>
    <mergeCell ref="WEH143:WEJ143"/>
    <mergeCell ref="WEL143:WEN143"/>
    <mergeCell ref="WEP143:WER143"/>
    <mergeCell ref="WET143:WEV143"/>
    <mergeCell ref="WEX143:WEZ143"/>
    <mergeCell ref="WFB143:WFD143"/>
    <mergeCell ref="WFF143:WFH143"/>
    <mergeCell ref="WCP143:WCR143"/>
    <mergeCell ref="WCT143:WCV143"/>
    <mergeCell ref="WCX143:WCZ143"/>
    <mergeCell ref="WDB143:WDD143"/>
    <mergeCell ref="WDF143:WDH143"/>
    <mergeCell ref="WDJ143:WDL143"/>
    <mergeCell ref="WDN143:WDP143"/>
    <mergeCell ref="WDR143:WDT143"/>
    <mergeCell ref="WDV143:WDX143"/>
    <mergeCell ref="WBF143:WBH143"/>
    <mergeCell ref="WBJ143:WBL143"/>
    <mergeCell ref="WBN143:WBP143"/>
    <mergeCell ref="WBR143:WBT143"/>
    <mergeCell ref="WBV143:WBX143"/>
    <mergeCell ref="WBZ143:WCB143"/>
    <mergeCell ref="WCD143:WCF143"/>
    <mergeCell ref="WCH143:WCJ143"/>
    <mergeCell ref="WCL143:WCN143"/>
    <mergeCell ref="WKX143:WKZ143"/>
    <mergeCell ref="WLB143:WLD143"/>
    <mergeCell ref="WLF143:WLH143"/>
    <mergeCell ref="WLJ143:WLL143"/>
    <mergeCell ref="WLN143:WLP143"/>
    <mergeCell ref="WLR143:WLT143"/>
    <mergeCell ref="WLV143:WLX143"/>
    <mergeCell ref="WLZ143:WMB143"/>
    <mergeCell ref="WMD143:WMF143"/>
    <mergeCell ref="WJN143:WJP143"/>
    <mergeCell ref="WJR143:WJT143"/>
    <mergeCell ref="WJV143:WJX143"/>
    <mergeCell ref="WJZ143:WKB143"/>
    <mergeCell ref="WKD143:WKF143"/>
    <mergeCell ref="WKH143:WKJ143"/>
    <mergeCell ref="WKL143:WKN143"/>
    <mergeCell ref="WKP143:WKR143"/>
    <mergeCell ref="WKT143:WKV143"/>
    <mergeCell ref="WID143:WIF143"/>
    <mergeCell ref="WIH143:WIJ143"/>
    <mergeCell ref="WIL143:WIN143"/>
    <mergeCell ref="WIP143:WIR143"/>
    <mergeCell ref="WIT143:WIV143"/>
    <mergeCell ref="WIX143:WIZ143"/>
    <mergeCell ref="WJB143:WJD143"/>
    <mergeCell ref="WJF143:WJH143"/>
    <mergeCell ref="WJJ143:WJL143"/>
    <mergeCell ref="WGT143:WGV143"/>
    <mergeCell ref="WGX143:WGZ143"/>
    <mergeCell ref="WHB143:WHD143"/>
    <mergeCell ref="WHF143:WHH143"/>
    <mergeCell ref="WHJ143:WHL143"/>
    <mergeCell ref="WHN143:WHP143"/>
    <mergeCell ref="WHR143:WHT143"/>
    <mergeCell ref="WHV143:WHX143"/>
    <mergeCell ref="WHZ143:WIB143"/>
    <mergeCell ref="WSP143:WSR143"/>
    <mergeCell ref="WST143:WSV143"/>
    <mergeCell ref="WSX143:WSZ143"/>
    <mergeCell ref="WTB143:WTD143"/>
    <mergeCell ref="WQL143:WQN143"/>
    <mergeCell ref="WQP143:WQR143"/>
    <mergeCell ref="WQT143:WQV143"/>
    <mergeCell ref="WQX143:WQZ143"/>
    <mergeCell ref="WRB143:WRD143"/>
    <mergeCell ref="WRF143:WRH143"/>
    <mergeCell ref="WRJ143:WRL143"/>
    <mergeCell ref="WRN143:WRP143"/>
    <mergeCell ref="WRR143:WRT143"/>
    <mergeCell ref="WPB143:WPD143"/>
    <mergeCell ref="WPF143:WPH143"/>
    <mergeCell ref="WPJ143:WPL143"/>
    <mergeCell ref="WPN143:WPP143"/>
    <mergeCell ref="WPR143:WPT143"/>
    <mergeCell ref="WPV143:WPX143"/>
    <mergeCell ref="WPZ143:WQB143"/>
    <mergeCell ref="WQD143:WQF143"/>
    <mergeCell ref="WQH143:WQJ143"/>
    <mergeCell ref="WNR143:WNT143"/>
    <mergeCell ref="WNV143:WNX143"/>
    <mergeCell ref="WNZ143:WOB143"/>
    <mergeCell ref="WOD143:WOF143"/>
    <mergeCell ref="WOH143:WOJ143"/>
    <mergeCell ref="WOL143:WON143"/>
    <mergeCell ref="WOP143:WOR143"/>
    <mergeCell ref="WOT143:WOV143"/>
    <mergeCell ref="WOX143:WOZ143"/>
    <mergeCell ref="WMH143:WMJ143"/>
    <mergeCell ref="WML143:WMN143"/>
    <mergeCell ref="WMP143:WMR143"/>
    <mergeCell ref="WMT143:WMV143"/>
    <mergeCell ref="WMX143:WMZ143"/>
    <mergeCell ref="WNB143:WND143"/>
    <mergeCell ref="WNF143:WNH143"/>
    <mergeCell ref="WNJ143:WNL143"/>
    <mergeCell ref="WNN143:WNP143"/>
    <mergeCell ref="R144:T144"/>
    <mergeCell ref="V144:X144"/>
    <mergeCell ref="Z144:AB144"/>
    <mergeCell ref="AD144:AF144"/>
    <mergeCell ref="AH144:AJ144"/>
    <mergeCell ref="AL144:AN144"/>
    <mergeCell ref="AP144:AR144"/>
    <mergeCell ref="AT144:AV144"/>
    <mergeCell ref="AX144:AZ144"/>
    <mergeCell ref="BB144:BD144"/>
    <mergeCell ref="BF144:BH144"/>
    <mergeCell ref="BJ144:BL144"/>
    <mergeCell ref="BN144:BP144"/>
    <mergeCell ref="BR144:BT144"/>
    <mergeCell ref="BV144:BX144"/>
    <mergeCell ref="BZ144:CB144"/>
    <mergeCell ref="CD144:CF144"/>
    <mergeCell ref="CH144:CJ144"/>
    <mergeCell ref="XCX143:XCZ143"/>
    <mergeCell ref="XDB143:XDD143"/>
    <mergeCell ref="XDF143:XDH143"/>
    <mergeCell ref="XDJ143:XDL143"/>
    <mergeCell ref="XDN143:XDP143"/>
    <mergeCell ref="XDR143:XDT143"/>
    <mergeCell ref="XDV143:XDX143"/>
    <mergeCell ref="XDZ143:XEB143"/>
    <mergeCell ref="XED143:XEF143"/>
    <mergeCell ref="XBN143:XBP143"/>
    <mergeCell ref="XBR143:XBT143"/>
    <mergeCell ref="XBV143:XBX143"/>
    <mergeCell ref="XBZ143:XCB143"/>
    <mergeCell ref="XCD143:XCF143"/>
    <mergeCell ref="XCH143:XCJ143"/>
    <mergeCell ref="XCL143:XCN143"/>
    <mergeCell ref="XCP143:XCR143"/>
    <mergeCell ref="XCT143:XCV143"/>
    <mergeCell ref="XAD143:XAF143"/>
    <mergeCell ref="XAH143:XAJ143"/>
    <mergeCell ref="XAL143:XAN143"/>
    <mergeCell ref="XAP143:XAR143"/>
    <mergeCell ref="XAT143:XAV143"/>
    <mergeCell ref="XAX143:XAZ143"/>
    <mergeCell ref="XBB143:XBD143"/>
    <mergeCell ref="XBF143:XBH143"/>
    <mergeCell ref="XBJ143:XBL143"/>
    <mergeCell ref="WYT143:WYV143"/>
    <mergeCell ref="WYX143:WYZ143"/>
    <mergeCell ref="WZB143:WZD143"/>
    <mergeCell ref="WZF143:WZH143"/>
    <mergeCell ref="WZJ143:WZL143"/>
    <mergeCell ref="WZN143:WZP143"/>
    <mergeCell ref="WZR143:WZT143"/>
    <mergeCell ref="WZV143:WZX143"/>
    <mergeCell ref="WZZ143:XAB143"/>
    <mergeCell ref="WXJ143:WXL143"/>
    <mergeCell ref="WXN143:WXP143"/>
    <mergeCell ref="WXR143:WXT143"/>
    <mergeCell ref="WXV143:WXX143"/>
    <mergeCell ref="WXZ143:WYB143"/>
    <mergeCell ref="WYD143:WYF143"/>
    <mergeCell ref="WYH143:WYJ143"/>
    <mergeCell ref="WYL143:WYN143"/>
    <mergeCell ref="WYP143:WYR143"/>
    <mergeCell ref="WVZ143:WWB143"/>
    <mergeCell ref="FF144:FH144"/>
    <mergeCell ref="FJ144:FL144"/>
    <mergeCell ref="FN144:FP144"/>
    <mergeCell ref="FR144:FT144"/>
    <mergeCell ref="FV144:FX144"/>
    <mergeCell ref="FZ144:GB144"/>
    <mergeCell ref="GD144:GF144"/>
    <mergeCell ref="GH144:GJ144"/>
    <mergeCell ref="GL144:GN144"/>
    <mergeCell ref="DV144:DX144"/>
    <mergeCell ref="DZ144:EB144"/>
    <mergeCell ref="ED144:EF144"/>
    <mergeCell ref="EH144:EJ144"/>
    <mergeCell ref="EL144:EN144"/>
    <mergeCell ref="EP144:ER144"/>
    <mergeCell ref="ET144:EV144"/>
    <mergeCell ref="EX144:EZ144"/>
    <mergeCell ref="FB144:FD144"/>
    <mergeCell ref="CL144:CN144"/>
    <mergeCell ref="CP144:CR144"/>
    <mergeCell ref="CT144:CV144"/>
    <mergeCell ref="CX144:CZ144"/>
    <mergeCell ref="DB144:DD144"/>
    <mergeCell ref="DF144:DH144"/>
    <mergeCell ref="DJ144:DL144"/>
    <mergeCell ref="DN144:DP144"/>
    <mergeCell ref="DR144:DT144"/>
    <mergeCell ref="XEH143:XEJ143"/>
    <mergeCell ref="XEL143:XEN143"/>
    <mergeCell ref="XEP143:XER143"/>
    <mergeCell ref="XET143:XEV143"/>
    <mergeCell ref="XEX143:XEZ143"/>
    <mergeCell ref="XFB143:XFD143"/>
    <mergeCell ref="WWD143:WWF143"/>
    <mergeCell ref="WWH143:WWJ143"/>
    <mergeCell ref="WWL143:WWN143"/>
    <mergeCell ref="WWP143:WWR143"/>
    <mergeCell ref="WWT143:WWV143"/>
    <mergeCell ref="WWX143:WWZ143"/>
    <mergeCell ref="WXB143:WXD143"/>
    <mergeCell ref="WXF143:WXH143"/>
    <mergeCell ref="WUP143:WUR143"/>
    <mergeCell ref="WUT143:WUV143"/>
    <mergeCell ref="WUX143:WUZ143"/>
    <mergeCell ref="WVB143:WVD143"/>
    <mergeCell ref="WVF143:WVH143"/>
    <mergeCell ref="WVJ143:WVL143"/>
    <mergeCell ref="WVN143:WVP143"/>
    <mergeCell ref="WVR143:WVT143"/>
    <mergeCell ref="WVV143:WVX143"/>
    <mergeCell ref="WTF143:WTH143"/>
    <mergeCell ref="WTJ143:WTL143"/>
    <mergeCell ref="WTN143:WTP143"/>
    <mergeCell ref="WTR143:WTT143"/>
    <mergeCell ref="WTV143:WTX143"/>
    <mergeCell ref="WTZ143:WUB143"/>
    <mergeCell ref="WUD143:WUF143"/>
    <mergeCell ref="WUH143:WUJ143"/>
    <mergeCell ref="WUL143:WUN143"/>
    <mergeCell ref="WRV143:WRX143"/>
    <mergeCell ref="WRZ143:WSB143"/>
    <mergeCell ref="WSD143:WSF143"/>
    <mergeCell ref="WSH143:WSJ143"/>
    <mergeCell ref="WSL143:WSN143"/>
    <mergeCell ref="KT144:KV144"/>
    <mergeCell ref="KX144:KZ144"/>
    <mergeCell ref="LB144:LD144"/>
    <mergeCell ref="LF144:LH144"/>
    <mergeCell ref="LJ144:LL144"/>
    <mergeCell ref="LN144:LP144"/>
    <mergeCell ref="LR144:LT144"/>
    <mergeCell ref="LV144:LX144"/>
    <mergeCell ref="LZ144:MB144"/>
    <mergeCell ref="JJ144:JL144"/>
    <mergeCell ref="JN144:JP144"/>
    <mergeCell ref="JR144:JT144"/>
    <mergeCell ref="JV144:JX144"/>
    <mergeCell ref="JZ144:KB144"/>
    <mergeCell ref="KD144:KF144"/>
    <mergeCell ref="KH144:KJ144"/>
    <mergeCell ref="KL144:KN144"/>
    <mergeCell ref="KP144:KR144"/>
    <mergeCell ref="HZ144:IB144"/>
    <mergeCell ref="ID144:IF144"/>
    <mergeCell ref="IH144:IJ144"/>
    <mergeCell ref="IL144:IN144"/>
    <mergeCell ref="IP144:IR144"/>
    <mergeCell ref="IT144:IV144"/>
    <mergeCell ref="IX144:IZ144"/>
    <mergeCell ref="JB144:JD144"/>
    <mergeCell ref="JF144:JH144"/>
    <mergeCell ref="GP144:GR144"/>
    <mergeCell ref="GT144:GV144"/>
    <mergeCell ref="GX144:GZ144"/>
    <mergeCell ref="HB144:HD144"/>
    <mergeCell ref="HF144:HH144"/>
    <mergeCell ref="HJ144:HL144"/>
    <mergeCell ref="HN144:HP144"/>
    <mergeCell ref="HR144:HT144"/>
    <mergeCell ref="HV144:HX144"/>
    <mergeCell ref="QH144:QJ144"/>
    <mergeCell ref="QL144:QN144"/>
    <mergeCell ref="QP144:QR144"/>
    <mergeCell ref="QT144:QV144"/>
    <mergeCell ref="QX144:QZ144"/>
    <mergeCell ref="RB144:RD144"/>
    <mergeCell ref="RF144:RH144"/>
    <mergeCell ref="RJ144:RL144"/>
    <mergeCell ref="RN144:RP144"/>
    <mergeCell ref="OX144:OZ144"/>
    <mergeCell ref="PB144:PD144"/>
    <mergeCell ref="PF144:PH144"/>
    <mergeCell ref="PJ144:PL144"/>
    <mergeCell ref="PN144:PP144"/>
    <mergeCell ref="PR144:PT144"/>
    <mergeCell ref="PV144:PX144"/>
    <mergeCell ref="PZ144:QB144"/>
    <mergeCell ref="QD144:QF144"/>
    <mergeCell ref="NN144:NP144"/>
    <mergeCell ref="NR144:NT144"/>
    <mergeCell ref="NV144:NX144"/>
    <mergeCell ref="NZ144:OB144"/>
    <mergeCell ref="OD144:OF144"/>
    <mergeCell ref="OH144:OJ144"/>
    <mergeCell ref="OL144:ON144"/>
    <mergeCell ref="OP144:OR144"/>
    <mergeCell ref="OT144:OV144"/>
    <mergeCell ref="MD144:MF144"/>
    <mergeCell ref="MH144:MJ144"/>
    <mergeCell ref="ML144:MN144"/>
    <mergeCell ref="MP144:MR144"/>
    <mergeCell ref="MT144:MV144"/>
    <mergeCell ref="MX144:MZ144"/>
    <mergeCell ref="NB144:ND144"/>
    <mergeCell ref="NF144:NH144"/>
    <mergeCell ref="NJ144:NL144"/>
    <mergeCell ref="VV144:VX144"/>
    <mergeCell ref="VZ144:WB144"/>
    <mergeCell ref="WD144:WF144"/>
    <mergeCell ref="WH144:WJ144"/>
    <mergeCell ref="WL144:WN144"/>
    <mergeCell ref="WP144:WR144"/>
    <mergeCell ref="WT144:WV144"/>
    <mergeCell ref="WX144:WZ144"/>
    <mergeCell ref="XB144:XD144"/>
    <mergeCell ref="UL144:UN144"/>
    <mergeCell ref="UP144:UR144"/>
    <mergeCell ref="UT144:UV144"/>
    <mergeCell ref="UX144:UZ144"/>
    <mergeCell ref="VB144:VD144"/>
    <mergeCell ref="VF144:VH144"/>
    <mergeCell ref="VJ144:VL144"/>
    <mergeCell ref="VN144:VP144"/>
    <mergeCell ref="VR144:VT144"/>
    <mergeCell ref="TB144:TD144"/>
    <mergeCell ref="TF144:TH144"/>
    <mergeCell ref="TJ144:TL144"/>
    <mergeCell ref="TN144:TP144"/>
    <mergeCell ref="TR144:TT144"/>
    <mergeCell ref="TV144:TX144"/>
    <mergeCell ref="TZ144:UB144"/>
    <mergeCell ref="UD144:UF144"/>
    <mergeCell ref="UH144:UJ144"/>
    <mergeCell ref="RR144:RT144"/>
    <mergeCell ref="RV144:RX144"/>
    <mergeCell ref="RZ144:SB144"/>
    <mergeCell ref="SD144:SF144"/>
    <mergeCell ref="SH144:SJ144"/>
    <mergeCell ref="SL144:SN144"/>
    <mergeCell ref="SP144:SR144"/>
    <mergeCell ref="ST144:SV144"/>
    <mergeCell ref="SX144:SZ144"/>
    <mergeCell ref="ABJ144:ABL144"/>
    <mergeCell ref="ABN144:ABP144"/>
    <mergeCell ref="ABR144:ABT144"/>
    <mergeCell ref="ABV144:ABX144"/>
    <mergeCell ref="ABZ144:ACB144"/>
    <mergeCell ref="ACD144:ACF144"/>
    <mergeCell ref="ACH144:ACJ144"/>
    <mergeCell ref="ACL144:ACN144"/>
    <mergeCell ref="ACP144:ACR144"/>
    <mergeCell ref="ZZ144:AAB144"/>
    <mergeCell ref="AAD144:AAF144"/>
    <mergeCell ref="AAH144:AAJ144"/>
    <mergeCell ref="AAL144:AAN144"/>
    <mergeCell ref="AAP144:AAR144"/>
    <mergeCell ref="AAT144:AAV144"/>
    <mergeCell ref="AAX144:AAZ144"/>
    <mergeCell ref="ABB144:ABD144"/>
    <mergeCell ref="ABF144:ABH144"/>
    <mergeCell ref="YP144:YR144"/>
    <mergeCell ref="YT144:YV144"/>
    <mergeCell ref="YX144:YZ144"/>
    <mergeCell ref="ZB144:ZD144"/>
    <mergeCell ref="ZF144:ZH144"/>
    <mergeCell ref="ZJ144:ZL144"/>
    <mergeCell ref="ZN144:ZP144"/>
    <mergeCell ref="ZR144:ZT144"/>
    <mergeCell ref="ZV144:ZX144"/>
    <mergeCell ref="XF144:XH144"/>
    <mergeCell ref="XJ144:XL144"/>
    <mergeCell ref="XN144:XP144"/>
    <mergeCell ref="XR144:XT144"/>
    <mergeCell ref="XV144:XX144"/>
    <mergeCell ref="XZ144:YB144"/>
    <mergeCell ref="YD144:YF144"/>
    <mergeCell ref="YH144:YJ144"/>
    <mergeCell ref="YL144:YN144"/>
    <mergeCell ref="AGX144:AGZ144"/>
    <mergeCell ref="AHB144:AHD144"/>
    <mergeCell ref="AHF144:AHH144"/>
    <mergeCell ref="AHJ144:AHL144"/>
    <mergeCell ref="AHN144:AHP144"/>
    <mergeCell ref="AHR144:AHT144"/>
    <mergeCell ref="AHV144:AHX144"/>
    <mergeCell ref="AHZ144:AIB144"/>
    <mergeCell ref="AID144:AIF144"/>
    <mergeCell ref="AFN144:AFP144"/>
    <mergeCell ref="AFR144:AFT144"/>
    <mergeCell ref="AFV144:AFX144"/>
    <mergeCell ref="AFZ144:AGB144"/>
    <mergeCell ref="AGD144:AGF144"/>
    <mergeCell ref="AGH144:AGJ144"/>
    <mergeCell ref="AGL144:AGN144"/>
    <mergeCell ref="AGP144:AGR144"/>
    <mergeCell ref="AGT144:AGV144"/>
    <mergeCell ref="AED144:AEF144"/>
    <mergeCell ref="AEH144:AEJ144"/>
    <mergeCell ref="AEL144:AEN144"/>
    <mergeCell ref="AEP144:AER144"/>
    <mergeCell ref="AET144:AEV144"/>
    <mergeCell ref="AEX144:AEZ144"/>
    <mergeCell ref="AFB144:AFD144"/>
    <mergeCell ref="AFF144:AFH144"/>
    <mergeCell ref="AFJ144:AFL144"/>
    <mergeCell ref="ACT144:ACV144"/>
    <mergeCell ref="ACX144:ACZ144"/>
    <mergeCell ref="ADB144:ADD144"/>
    <mergeCell ref="ADF144:ADH144"/>
    <mergeCell ref="ADJ144:ADL144"/>
    <mergeCell ref="ADN144:ADP144"/>
    <mergeCell ref="ADR144:ADT144"/>
    <mergeCell ref="ADV144:ADX144"/>
    <mergeCell ref="ADZ144:AEB144"/>
    <mergeCell ref="AML144:AMN144"/>
    <mergeCell ref="AMP144:AMR144"/>
    <mergeCell ref="AMT144:AMV144"/>
    <mergeCell ref="AMX144:AMZ144"/>
    <mergeCell ref="ANB144:AND144"/>
    <mergeCell ref="ANF144:ANH144"/>
    <mergeCell ref="ANJ144:ANL144"/>
    <mergeCell ref="ANN144:ANP144"/>
    <mergeCell ref="ANR144:ANT144"/>
    <mergeCell ref="ALB144:ALD144"/>
    <mergeCell ref="ALF144:ALH144"/>
    <mergeCell ref="ALJ144:ALL144"/>
    <mergeCell ref="ALN144:ALP144"/>
    <mergeCell ref="ALR144:ALT144"/>
    <mergeCell ref="ALV144:ALX144"/>
    <mergeCell ref="ALZ144:AMB144"/>
    <mergeCell ref="AMD144:AMF144"/>
    <mergeCell ref="AMH144:AMJ144"/>
    <mergeCell ref="AJR144:AJT144"/>
    <mergeCell ref="AJV144:AJX144"/>
    <mergeCell ref="AJZ144:AKB144"/>
    <mergeCell ref="AKD144:AKF144"/>
    <mergeCell ref="AKH144:AKJ144"/>
    <mergeCell ref="AKL144:AKN144"/>
    <mergeCell ref="AKP144:AKR144"/>
    <mergeCell ref="AKT144:AKV144"/>
    <mergeCell ref="AKX144:AKZ144"/>
    <mergeCell ref="AIH144:AIJ144"/>
    <mergeCell ref="AIL144:AIN144"/>
    <mergeCell ref="AIP144:AIR144"/>
    <mergeCell ref="AIT144:AIV144"/>
    <mergeCell ref="AIX144:AIZ144"/>
    <mergeCell ref="AJB144:AJD144"/>
    <mergeCell ref="AJF144:AJH144"/>
    <mergeCell ref="AJJ144:AJL144"/>
    <mergeCell ref="AJN144:AJP144"/>
    <mergeCell ref="ARZ144:ASB144"/>
    <mergeCell ref="ASD144:ASF144"/>
    <mergeCell ref="ASH144:ASJ144"/>
    <mergeCell ref="ASL144:ASN144"/>
    <mergeCell ref="ASP144:ASR144"/>
    <mergeCell ref="AST144:ASV144"/>
    <mergeCell ref="ASX144:ASZ144"/>
    <mergeCell ref="ATB144:ATD144"/>
    <mergeCell ref="ATF144:ATH144"/>
    <mergeCell ref="AQP144:AQR144"/>
    <mergeCell ref="AQT144:AQV144"/>
    <mergeCell ref="AQX144:AQZ144"/>
    <mergeCell ref="ARB144:ARD144"/>
    <mergeCell ref="ARF144:ARH144"/>
    <mergeCell ref="ARJ144:ARL144"/>
    <mergeCell ref="ARN144:ARP144"/>
    <mergeCell ref="ARR144:ART144"/>
    <mergeCell ref="ARV144:ARX144"/>
    <mergeCell ref="APF144:APH144"/>
    <mergeCell ref="APJ144:APL144"/>
    <mergeCell ref="APN144:APP144"/>
    <mergeCell ref="APR144:APT144"/>
    <mergeCell ref="APV144:APX144"/>
    <mergeCell ref="APZ144:AQB144"/>
    <mergeCell ref="AQD144:AQF144"/>
    <mergeCell ref="AQH144:AQJ144"/>
    <mergeCell ref="AQL144:AQN144"/>
    <mergeCell ref="ANV144:ANX144"/>
    <mergeCell ref="ANZ144:AOB144"/>
    <mergeCell ref="AOD144:AOF144"/>
    <mergeCell ref="AOH144:AOJ144"/>
    <mergeCell ref="AOL144:AON144"/>
    <mergeCell ref="AOP144:AOR144"/>
    <mergeCell ref="AOT144:AOV144"/>
    <mergeCell ref="AOX144:AOZ144"/>
    <mergeCell ref="APB144:APD144"/>
    <mergeCell ref="AXN144:AXP144"/>
    <mergeCell ref="AXR144:AXT144"/>
    <mergeCell ref="AXV144:AXX144"/>
    <mergeCell ref="AXZ144:AYB144"/>
    <mergeCell ref="AYD144:AYF144"/>
    <mergeCell ref="AYH144:AYJ144"/>
    <mergeCell ref="AYL144:AYN144"/>
    <mergeCell ref="AYP144:AYR144"/>
    <mergeCell ref="AYT144:AYV144"/>
    <mergeCell ref="AWD144:AWF144"/>
    <mergeCell ref="AWH144:AWJ144"/>
    <mergeCell ref="AWL144:AWN144"/>
    <mergeCell ref="AWP144:AWR144"/>
    <mergeCell ref="AWT144:AWV144"/>
    <mergeCell ref="AWX144:AWZ144"/>
    <mergeCell ref="AXB144:AXD144"/>
    <mergeCell ref="AXF144:AXH144"/>
    <mergeCell ref="AXJ144:AXL144"/>
    <mergeCell ref="AUT144:AUV144"/>
    <mergeCell ref="AUX144:AUZ144"/>
    <mergeCell ref="AVB144:AVD144"/>
    <mergeCell ref="AVF144:AVH144"/>
    <mergeCell ref="AVJ144:AVL144"/>
    <mergeCell ref="AVN144:AVP144"/>
    <mergeCell ref="AVR144:AVT144"/>
    <mergeCell ref="AVV144:AVX144"/>
    <mergeCell ref="AVZ144:AWB144"/>
    <mergeCell ref="ATJ144:ATL144"/>
    <mergeCell ref="ATN144:ATP144"/>
    <mergeCell ref="ATR144:ATT144"/>
    <mergeCell ref="ATV144:ATX144"/>
    <mergeCell ref="ATZ144:AUB144"/>
    <mergeCell ref="AUD144:AUF144"/>
    <mergeCell ref="AUH144:AUJ144"/>
    <mergeCell ref="AUL144:AUN144"/>
    <mergeCell ref="AUP144:AUR144"/>
    <mergeCell ref="BDB144:BDD144"/>
    <mergeCell ref="BDF144:BDH144"/>
    <mergeCell ref="BDJ144:BDL144"/>
    <mergeCell ref="BDN144:BDP144"/>
    <mergeCell ref="BDR144:BDT144"/>
    <mergeCell ref="BDV144:BDX144"/>
    <mergeCell ref="BDZ144:BEB144"/>
    <mergeCell ref="BED144:BEF144"/>
    <mergeCell ref="BEH144:BEJ144"/>
    <mergeCell ref="BBR144:BBT144"/>
    <mergeCell ref="BBV144:BBX144"/>
    <mergeCell ref="BBZ144:BCB144"/>
    <mergeCell ref="BCD144:BCF144"/>
    <mergeCell ref="BCH144:BCJ144"/>
    <mergeCell ref="BCL144:BCN144"/>
    <mergeCell ref="BCP144:BCR144"/>
    <mergeCell ref="BCT144:BCV144"/>
    <mergeCell ref="BCX144:BCZ144"/>
    <mergeCell ref="BAH144:BAJ144"/>
    <mergeCell ref="BAL144:BAN144"/>
    <mergeCell ref="BAP144:BAR144"/>
    <mergeCell ref="BAT144:BAV144"/>
    <mergeCell ref="BAX144:BAZ144"/>
    <mergeCell ref="BBB144:BBD144"/>
    <mergeCell ref="BBF144:BBH144"/>
    <mergeCell ref="BBJ144:BBL144"/>
    <mergeCell ref="BBN144:BBP144"/>
    <mergeCell ref="AYX144:AYZ144"/>
    <mergeCell ref="AZB144:AZD144"/>
    <mergeCell ref="AZF144:AZH144"/>
    <mergeCell ref="AZJ144:AZL144"/>
    <mergeCell ref="AZN144:AZP144"/>
    <mergeCell ref="AZR144:AZT144"/>
    <mergeCell ref="AZV144:AZX144"/>
    <mergeCell ref="AZZ144:BAB144"/>
    <mergeCell ref="BAD144:BAF144"/>
    <mergeCell ref="BIP144:BIR144"/>
    <mergeCell ref="BIT144:BIV144"/>
    <mergeCell ref="BIX144:BIZ144"/>
    <mergeCell ref="BJB144:BJD144"/>
    <mergeCell ref="BJF144:BJH144"/>
    <mergeCell ref="BJJ144:BJL144"/>
    <mergeCell ref="BJN144:BJP144"/>
    <mergeCell ref="BJR144:BJT144"/>
    <mergeCell ref="BJV144:BJX144"/>
    <mergeCell ref="BHF144:BHH144"/>
    <mergeCell ref="BHJ144:BHL144"/>
    <mergeCell ref="BHN144:BHP144"/>
    <mergeCell ref="BHR144:BHT144"/>
    <mergeCell ref="BHV144:BHX144"/>
    <mergeCell ref="BHZ144:BIB144"/>
    <mergeCell ref="BID144:BIF144"/>
    <mergeCell ref="BIH144:BIJ144"/>
    <mergeCell ref="BIL144:BIN144"/>
    <mergeCell ref="BFV144:BFX144"/>
    <mergeCell ref="BFZ144:BGB144"/>
    <mergeCell ref="BGD144:BGF144"/>
    <mergeCell ref="BGH144:BGJ144"/>
    <mergeCell ref="BGL144:BGN144"/>
    <mergeCell ref="BGP144:BGR144"/>
    <mergeCell ref="BGT144:BGV144"/>
    <mergeCell ref="BGX144:BGZ144"/>
    <mergeCell ref="BHB144:BHD144"/>
    <mergeCell ref="BEL144:BEN144"/>
    <mergeCell ref="BEP144:BER144"/>
    <mergeCell ref="BET144:BEV144"/>
    <mergeCell ref="BEX144:BEZ144"/>
    <mergeCell ref="BFB144:BFD144"/>
    <mergeCell ref="BFF144:BFH144"/>
    <mergeCell ref="BFJ144:BFL144"/>
    <mergeCell ref="BFN144:BFP144"/>
    <mergeCell ref="BFR144:BFT144"/>
    <mergeCell ref="BOD144:BOF144"/>
    <mergeCell ref="BOH144:BOJ144"/>
    <mergeCell ref="BOL144:BON144"/>
    <mergeCell ref="BOP144:BOR144"/>
    <mergeCell ref="BOT144:BOV144"/>
    <mergeCell ref="BOX144:BOZ144"/>
    <mergeCell ref="BPB144:BPD144"/>
    <mergeCell ref="BPF144:BPH144"/>
    <mergeCell ref="BPJ144:BPL144"/>
    <mergeCell ref="BMT144:BMV144"/>
    <mergeCell ref="BMX144:BMZ144"/>
    <mergeCell ref="BNB144:BND144"/>
    <mergeCell ref="BNF144:BNH144"/>
    <mergeCell ref="BNJ144:BNL144"/>
    <mergeCell ref="BNN144:BNP144"/>
    <mergeCell ref="BNR144:BNT144"/>
    <mergeCell ref="BNV144:BNX144"/>
    <mergeCell ref="BNZ144:BOB144"/>
    <mergeCell ref="BLJ144:BLL144"/>
    <mergeCell ref="BLN144:BLP144"/>
    <mergeCell ref="BLR144:BLT144"/>
    <mergeCell ref="BLV144:BLX144"/>
    <mergeCell ref="BLZ144:BMB144"/>
    <mergeCell ref="BMD144:BMF144"/>
    <mergeCell ref="BMH144:BMJ144"/>
    <mergeCell ref="BML144:BMN144"/>
    <mergeCell ref="BMP144:BMR144"/>
    <mergeCell ref="BJZ144:BKB144"/>
    <mergeCell ref="BKD144:BKF144"/>
    <mergeCell ref="BKH144:BKJ144"/>
    <mergeCell ref="BKL144:BKN144"/>
    <mergeCell ref="BKP144:BKR144"/>
    <mergeCell ref="BKT144:BKV144"/>
    <mergeCell ref="BKX144:BKZ144"/>
    <mergeCell ref="BLB144:BLD144"/>
    <mergeCell ref="BLF144:BLH144"/>
    <mergeCell ref="BTR144:BTT144"/>
    <mergeCell ref="BTV144:BTX144"/>
    <mergeCell ref="BTZ144:BUB144"/>
    <mergeCell ref="BUD144:BUF144"/>
    <mergeCell ref="BUH144:BUJ144"/>
    <mergeCell ref="BUL144:BUN144"/>
    <mergeCell ref="BUP144:BUR144"/>
    <mergeCell ref="BUT144:BUV144"/>
    <mergeCell ref="BUX144:BUZ144"/>
    <mergeCell ref="BSH144:BSJ144"/>
    <mergeCell ref="BSL144:BSN144"/>
    <mergeCell ref="BSP144:BSR144"/>
    <mergeCell ref="BST144:BSV144"/>
    <mergeCell ref="BSX144:BSZ144"/>
    <mergeCell ref="BTB144:BTD144"/>
    <mergeCell ref="BTF144:BTH144"/>
    <mergeCell ref="BTJ144:BTL144"/>
    <mergeCell ref="BTN144:BTP144"/>
    <mergeCell ref="BQX144:BQZ144"/>
    <mergeCell ref="BRB144:BRD144"/>
    <mergeCell ref="BRF144:BRH144"/>
    <mergeCell ref="BRJ144:BRL144"/>
    <mergeCell ref="BRN144:BRP144"/>
    <mergeCell ref="BRR144:BRT144"/>
    <mergeCell ref="BRV144:BRX144"/>
    <mergeCell ref="BRZ144:BSB144"/>
    <mergeCell ref="BSD144:BSF144"/>
    <mergeCell ref="BPN144:BPP144"/>
    <mergeCell ref="BPR144:BPT144"/>
    <mergeCell ref="BPV144:BPX144"/>
    <mergeCell ref="BPZ144:BQB144"/>
    <mergeCell ref="BQD144:BQF144"/>
    <mergeCell ref="BQH144:BQJ144"/>
    <mergeCell ref="BQL144:BQN144"/>
    <mergeCell ref="BQP144:BQR144"/>
    <mergeCell ref="BQT144:BQV144"/>
    <mergeCell ref="BZF144:BZH144"/>
    <mergeCell ref="BZJ144:BZL144"/>
    <mergeCell ref="BZN144:BZP144"/>
    <mergeCell ref="BZR144:BZT144"/>
    <mergeCell ref="BZV144:BZX144"/>
    <mergeCell ref="BZZ144:CAB144"/>
    <mergeCell ref="CAD144:CAF144"/>
    <mergeCell ref="CAH144:CAJ144"/>
    <mergeCell ref="CAL144:CAN144"/>
    <mergeCell ref="BXV144:BXX144"/>
    <mergeCell ref="BXZ144:BYB144"/>
    <mergeCell ref="BYD144:BYF144"/>
    <mergeCell ref="BYH144:BYJ144"/>
    <mergeCell ref="BYL144:BYN144"/>
    <mergeCell ref="BYP144:BYR144"/>
    <mergeCell ref="BYT144:BYV144"/>
    <mergeCell ref="BYX144:BYZ144"/>
    <mergeCell ref="BZB144:BZD144"/>
    <mergeCell ref="BWL144:BWN144"/>
    <mergeCell ref="BWP144:BWR144"/>
    <mergeCell ref="BWT144:BWV144"/>
    <mergeCell ref="BWX144:BWZ144"/>
    <mergeCell ref="BXB144:BXD144"/>
    <mergeCell ref="BXF144:BXH144"/>
    <mergeCell ref="BXJ144:BXL144"/>
    <mergeCell ref="BXN144:BXP144"/>
    <mergeCell ref="BXR144:BXT144"/>
    <mergeCell ref="BVB144:BVD144"/>
    <mergeCell ref="BVF144:BVH144"/>
    <mergeCell ref="BVJ144:BVL144"/>
    <mergeCell ref="BVN144:BVP144"/>
    <mergeCell ref="BVR144:BVT144"/>
    <mergeCell ref="BVV144:BVX144"/>
    <mergeCell ref="BVZ144:BWB144"/>
    <mergeCell ref="BWD144:BWF144"/>
    <mergeCell ref="BWH144:BWJ144"/>
    <mergeCell ref="CET144:CEV144"/>
    <mergeCell ref="CEX144:CEZ144"/>
    <mergeCell ref="CFB144:CFD144"/>
    <mergeCell ref="CFF144:CFH144"/>
    <mergeCell ref="CFJ144:CFL144"/>
    <mergeCell ref="CFN144:CFP144"/>
    <mergeCell ref="CFR144:CFT144"/>
    <mergeCell ref="CFV144:CFX144"/>
    <mergeCell ref="CFZ144:CGB144"/>
    <mergeCell ref="CDJ144:CDL144"/>
    <mergeCell ref="CDN144:CDP144"/>
    <mergeCell ref="CDR144:CDT144"/>
    <mergeCell ref="CDV144:CDX144"/>
    <mergeCell ref="CDZ144:CEB144"/>
    <mergeCell ref="CED144:CEF144"/>
    <mergeCell ref="CEH144:CEJ144"/>
    <mergeCell ref="CEL144:CEN144"/>
    <mergeCell ref="CEP144:CER144"/>
    <mergeCell ref="CBZ144:CCB144"/>
    <mergeCell ref="CCD144:CCF144"/>
    <mergeCell ref="CCH144:CCJ144"/>
    <mergeCell ref="CCL144:CCN144"/>
    <mergeCell ref="CCP144:CCR144"/>
    <mergeCell ref="CCT144:CCV144"/>
    <mergeCell ref="CCX144:CCZ144"/>
    <mergeCell ref="CDB144:CDD144"/>
    <mergeCell ref="CDF144:CDH144"/>
    <mergeCell ref="CAP144:CAR144"/>
    <mergeCell ref="CAT144:CAV144"/>
    <mergeCell ref="CAX144:CAZ144"/>
    <mergeCell ref="CBB144:CBD144"/>
    <mergeCell ref="CBF144:CBH144"/>
    <mergeCell ref="CBJ144:CBL144"/>
    <mergeCell ref="CBN144:CBP144"/>
    <mergeCell ref="CBR144:CBT144"/>
    <mergeCell ref="CBV144:CBX144"/>
    <mergeCell ref="CKH144:CKJ144"/>
    <mergeCell ref="CKL144:CKN144"/>
    <mergeCell ref="CKP144:CKR144"/>
    <mergeCell ref="CKT144:CKV144"/>
    <mergeCell ref="CKX144:CKZ144"/>
    <mergeCell ref="CLB144:CLD144"/>
    <mergeCell ref="CLF144:CLH144"/>
    <mergeCell ref="CLJ144:CLL144"/>
    <mergeCell ref="CLN144:CLP144"/>
    <mergeCell ref="CIX144:CIZ144"/>
    <mergeCell ref="CJB144:CJD144"/>
    <mergeCell ref="CJF144:CJH144"/>
    <mergeCell ref="CJJ144:CJL144"/>
    <mergeCell ref="CJN144:CJP144"/>
    <mergeCell ref="CJR144:CJT144"/>
    <mergeCell ref="CJV144:CJX144"/>
    <mergeCell ref="CJZ144:CKB144"/>
    <mergeCell ref="CKD144:CKF144"/>
    <mergeCell ref="CHN144:CHP144"/>
    <mergeCell ref="CHR144:CHT144"/>
    <mergeCell ref="CHV144:CHX144"/>
    <mergeCell ref="CHZ144:CIB144"/>
    <mergeCell ref="CID144:CIF144"/>
    <mergeCell ref="CIH144:CIJ144"/>
    <mergeCell ref="CIL144:CIN144"/>
    <mergeCell ref="CIP144:CIR144"/>
    <mergeCell ref="CIT144:CIV144"/>
    <mergeCell ref="CGD144:CGF144"/>
    <mergeCell ref="CGH144:CGJ144"/>
    <mergeCell ref="CGL144:CGN144"/>
    <mergeCell ref="CGP144:CGR144"/>
    <mergeCell ref="CGT144:CGV144"/>
    <mergeCell ref="CGX144:CGZ144"/>
    <mergeCell ref="CHB144:CHD144"/>
    <mergeCell ref="CHF144:CHH144"/>
    <mergeCell ref="CHJ144:CHL144"/>
    <mergeCell ref="CPV144:CPX144"/>
    <mergeCell ref="CPZ144:CQB144"/>
    <mergeCell ref="CQD144:CQF144"/>
    <mergeCell ref="CQH144:CQJ144"/>
    <mergeCell ref="CQL144:CQN144"/>
    <mergeCell ref="CQP144:CQR144"/>
    <mergeCell ref="CQT144:CQV144"/>
    <mergeCell ref="CQX144:CQZ144"/>
    <mergeCell ref="CRB144:CRD144"/>
    <mergeCell ref="COL144:CON144"/>
    <mergeCell ref="COP144:COR144"/>
    <mergeCell ref="COT144:COV144"/>
    <mergeCell ref="COX144:COZ144"/>
    <mergeCell ref="CPB144:CPD144"/>
    <mergeCell ref="CPF144:CPH144"/>
    <mergeCell ref="CPJ144:CPL144"/>
    <mergeCell ref="CPN144:CPP144"/>
    <mergeCell ref="CPR144:CPT144"/>
    <mergeCell ref="CNB144:CND144"/>
    <mergeCell ref="CNF144:CNH144"/>
    <mergeCell ref="CNJ144:CNL144"/>
    <mergeCell ref="CNN144:CNP144"/>
    <mergeCell ref="CNR144:CNT144"/>
    <mergeCell ref="CNV144:CNX144"/>
    <mergeCell ref="CNZ144:COB144"/>
    <mergeCell ref="COD144:COF144"/>
    <mergeCell ref="COH144:COJ144"/>
    <mergeCell ref="CLR144:CLT144"/>
    <mergeCell ref="CLV144:CLX144"/>
    <mergeCell ref="CLZ144:CMB144"/>
    <mergeCell ref="CMD144:CMF144"/>
    <mergeCell ref="CMH144:CMJ144"/>
    <mergeCell ref="CML144:CMN144"/>
    <mergeCell ref="CMP144:CMR144"/>
    <mergeCell ref="CMT144:CMV144"/>
    <mergeCell ref="CMX144:CMZ144"/>
    <mergeCell ref="CVJ144:CVL144"/>
    <mergeCell ref="CVN144:CVP144"/>
    <mergeCell ref="CVR144:CVT144"/>
    <mergeCell ref="CVV144:CVX144"/>
    <mergeCell ref="CVZ144:CWB144"/>
    <mergeCell ref="CWD144:CWF144"/>
    <mergeCell ref="CWH144:CWJ144"/>
    <mergeCell ref="CWL144:CWN144"/>
    <mergeCell ref="CWP144:CWR144"/>
    <mergeCell ref="CTZ144:CUB144"/>
    <mergeCell ref="CUD144:CUF144"/>
    <mergeCell ref="CUH144:CUJ144"/>
    <mergeCell ref="CUL144:CUN144"/>
    <mergeCell ref="CUP144:CUR144"/>
    <mergeCell ref="CUT144:CUV144"/>
    <mergeCell ref="CUX144:CUZ144"/>
    <mergeCell ref="CVB144:CVD144"/>
    <mergeCell ref="CVF144:CVH144"/>
    <mergeCell ref="CSP144:CSR144"/>
    <mergeCell ref="CST144:CSV144"/>
    <mergeCell ref="CSX144:CSZ144"/>
    <mergeCell ref="CTB144:CTD144"/>
    <mergeCell ref="CTF144:CTH144"/>
    <mergeCell ref="CTJ144:CTL144"/>
    <mergeCell ref="CTN144:CTP144"/>
    <mergeCell ref="CTR144:CTT144"/>
    <mergeCell ref="CTV144:CTX144"/>
    <mergeCell ref="CRF144:CRH144"/>
    <mergeCell ref="CRJ144:CRL144"/>
    <mergeCell ref="CRN144:CRP144"/>
    <mergeCell ref="CRR144:CRT144"/>
    <mergeCell ref="CRV144:CRX144"/>
    <mergeCell ref="CRZ144:CSB144"/>
    <mergeCell ref="CSD144:CSF144"/>
    <mergeCell ref="CSH144:CSJ144"/>
    <mergeCell ref="CSL144:CSN144"/>
    <mergeCell ref="DAX144:DAZ144"/>
    <mergeCell ref="DBB144:DBD144"/>
    <mergeCell ref="DBF144:DBH144"/>
    <mergeCell ref="DBJ144:DBL144"/>
    <mergeCell ref="DBN144:DBP144"/>
    <mergeCell ref="DBR144:DBT144"/>
    <mergeCell ref="DBV144:DBX144"/>
    <mergeCell ref="DBZ144:DCB144"/>
    <mergeCell ref="DCD144:DCF144"/>
    <mergeCell ref="CZN144:CZP144"/>
    <mergeCell ref="CZR144:CZT144"/>
    <mergeCell ref="CZV144:CZX144"/>
    <mergeCell ref="CZZ144:DAB144"/>
    <mergeCell ref="DAD144:DAF144"/>
    <mergeCell ref="DAH144:DAJ144"/>
    <mergeCell ref="DAL144:DAN144"/>
    <mergeCell ref="DAP144:DAR144"/>
    <mergeCell ref="DAT144:DAV144"/>
    <mergeCell ref="CYD144:CYF144"/>
    <mergeCell ref="CYH144:CYJ144"/>
    <mergeCell ref="CYL144:CYN144"/>
    <mergeCell ref="CYP144:CYR144"/>
    <mergeCell ref="CYT144:CYV144"/>
    <mergeCell ref="CYX144:CYZ144"/>
    <mergeCell ref="CZB144:CZD144"/>
    <mergeCell ref="CZF144:CZH144"/>
    <mergeCell ref="CZJ144:CZL144"/>
    <mergeCell ref="CWT144:CWV144"/>
    <mergeCell ref="CWX144:CWZ144"/>
    <mergeCell ref="CXB144:CXD144"/>
    <mergeCell ref="CXF144:CXH144"/>
    <mergeCell ref="CXJ144:CXL144"/>
    <mergeCell ref="CXN144:CXP144"/>
    <mergeCell ref="CXR144:CXT144"/>
    <mergeCell ref="CXV144:CXX144"/>
    <mergeCell ref="CXZ144:CYB144"/>
    <mergeCell ref="DGL144:DGN144"/>
    <mergeCell ref="DGP144:DGR144"/>
    <mergeCell ref="DGT144:DGV144"/>
    <mergeCell ref="DGX144:DGZ144"/>
    <mergeCell ref="DHB144:DHD144"/>
    <mergeCell ref="DHF144:DHH144"/>
    <mergeCell ref="DHJ144:DHL144"/>
    <mergeCell ref="DHN144:DHP144"/>
    <mergeCell ref="DHR144:DHT144"/>
    <mergeCell ref="DFB144:DFD144"/>
    <mergeCell ref="DFF144:DFH144"/>
    <mergeCell ref="DFJ144:DFL144"/>
    <mergeCell ref="DFN144:DFP144"/>
    <mergeCell ref="DFR144:DFT144"/>
    <mergeCell ref="DFV144:DFX144"/>
    <mergeCell ref="DFZ144:DGB144"/>
    <mergeCell ref="DGD144:DGF144"/>
    <mergeCell ref="DGH144:DGJ144"/>
    <mergeCell ref="DDR144:DDT144"/>
    <mergeCell ref="DDV144:DDX144"/>
    <mergeCell ref="DDZ144:DEB144"/>
    <mergeCell ref="DED144:DEF144"/>
    <mergeCell ref="DEH144:DEJ144"/>
    <mergeCell ref="DEL144:DEN144"/>
    <mergeCell ref="DEP144:DER144"/>
    <mergeCell ref="DET144:DEV144"/>
    <mergeCell ref="DEX144:DEZ144"/>
    <mergeCell ref="DCH144:DCJ144"/>
    <mergeCell ref="DCL144:DCN144"/>
    <mergeCell ref="DCP144:DCR144"/>
    <mergeCell ref="DCT144:DCV144"/>
    <mergeCell ref="DCX144:DCZ144"/>
    <mergeCell ref="DDB144:DDD144"/>
    <mergeCell ref="DDF144:DDH144"/>
    <mergeCell ref="DDJ144:DDL144"/>
    <mergeCell ref="DDN144:DDP144"/>
    <mergeCell ref="DLZ144:DMB144"/>
    <mergeCell ref="DMD144:DMF144"/>
    <mergeCell ref="DMH144:DMJ144"/>
    <mergeCell ref="DML144:DMN144"/>
    <mergeCell ref="DMP144:DMR144"/>
    <mergeCell ref="DMT144:DMV144"/>
    <mergeCell ref="DMX144:DMZ144"/>
    <mergeCell ref="DNB144:DND144"/>
    <mergeCell ref="DNF144:DNH144"/>
    <mergeCell ref="DKP144:DKR144"/>
    <mergeCell ref="DKT144:DKV144"/>
    <mergeCell ref="DKX144:DKZ144"/>
    <mergeCell ref="DLB144:DLD144"/>
    <mergeCell ref="DLF144:DLH144"/>
    <mergeCell ref="DLJ144:DLL144"/>
    <mergeCell ref="DLN144:DLP144"/>
    <mergeCell ref="DLR144:DLT144"/>
    <mergeCell ref="DLV144:DLX144"/>
    <mergeCell ref="DJF144:DJH144"/>
    <mergeCell ref="DJJ144:DJL144"/>
    <mergeCell ref="DJN144:DJP144"/>
    <mergeCell ref="DJR144:DJT144"/>
    <mergeCell ref="DJV144:DJX144"/>
    <mergeCell ref="DJZ144:DKB144"/>
    <mergeCell ref="DKD144:DKF144"/>
    <mergeCell ref="DKH144:DKJ144"/>
    <mergeCell ref="DKL144:DKN144"/>
    <mergeCell ref="DHV144:DHX144"/>
    <mergeCell ref="DHZ144:DIB144"/>
    <mergeCell ref="DID144:DIF144"/>
    <mergeCell ref="DIH144:DIJ144"/>
    <mergeCell ref="DIL144:DIN144"/>
    <mergeCell ref="DIP144:DIR144"/>
    <mergeCell ref="DIT144:DIV144"/>
    <mergeCell ref="DIX144:DIZ144"/>
    <mergeCell ref="DJB144:DJD144"/>
    <mergeCell ref="DRN144:DRP144"/>
    <mergeCell ref="DRR144:DRT144"/>
    <mergeCell ref="DRV144:DRX144"/>
    <mergeCell ref="DRZ144:DSB144"/>
    <mergeCell ref="DSD144:DSF144"/>
    <mergeCell ref="DSH144:DSJ144"/>
    <mergeCell ref="DSL144:DSN144"/>
    <mergeCell ref="DSP144:DSR144"/>
    <mergeCell ref="DST144:DSV144"/>
    <mergeCell ref="DQD144:DQF144"/>
    <mergeCell ref="DQH144:DQJ144"/>
    <mergeCell ref="DQL144:DQN144"/>
    <mergeCell ref="DQP144:DQR144"/>
    <mergeCell ref="DQT144:DQV144"/>
    <mergeCell ref="DQX144:DQZ144"/>
    <mergeCell ref="DRB144:DRD144"/>
    <mergeCell ref="DRF144:DRH144"/>
    <mergeCell ref="DRJ144:DRL144"/>
    <mergeCell ref="DOT144:DOV144"/>
    <mergeCell ref="DOX144:DOZ144"/>
    <mergeCell ref="DPB144:DPD144"/>
    <mergeCell ref="DPF144:DPH144"/>
    <mergeCell ref="DPJ144:DPL144"/>
    <mergeCell ref="DPN144:DPP144"/>
    <mergeCell ref="DPR144:DPT144"/>
    <mergeCell ref="DPV144:DPX144"/>
    <mergeCell ref="DPZ144:DQB144"/>
    <mergeCell ref="DNJ144:DNL144"/>
    <mergeCell ref="DNN144:DNP144"/>
    <mergeCell ref="DNR144:DNT144"/>
    <mergeCell ref="DNV144:DNX144"/>
    <mergeCell ref="DNZ144:DOB144"/>
    <mergeCell ref="DOD144:DOF144"/>
    <mergeCell ref="DOH144:DOJ144"/>
    <mergeCell ref="DOL144:DON144"/>
    <mergeCell ref="DOP144:DOR144"/>
    <mergeCell ref="DXB144:DXD144"/>
    <mergeCell ref="DXF144:DXH144"/>
    <mergeCell ref="DXJ144:DXL144"/>
    <mergeCell ref="DXN144:DXP144"/>
    <mergeCell ref="DXR144:DXT144"/>
    <mergeCell ref="DXV144:DXX144"/>
    <mergeCell ref="DXZ144:DYB144"/>
    <mergeCell ref="DYD144:DYF144"/>
    <mergeCell ref="DYH144:DYJ144"/>
    <mergeCell ref="DVR144:DVT144"/>
    <mergeCell ref="DVV144:DVX144"/>
    <mergeCell ref="DVZ144:DWB144"/>
    <mergeCell ref="DWD144:DWF144"/>
    <mergeCell ref="DWH144:DWJ144"/>
    <mergeCell ref="DWL144:DWN144"/>
    <mergeCell ref="DWP144:DWR144"/>
    <mergeCell ref="DWT144:DWV144"/>
    <mergeCell ref="DWX144:DWZ144"/>
    <mergeCell ref="DUH144:DUJ144"/>
    <mergeCell ref="DUL144:DUN144"/>
    <mergeCell ref="DUP144:DUR144"/>
    <mergeCell ref="DUT144:DUV144"/>
    <mergeCell ref="DUX144:DUZ144"/>
    <mergeCell ref="DVB144:DVD144"/>
    <mergeCell ref="DVF144:DVH144"/>
    <mergeCell ref="DVJ144:DVL144"/>
    <mergeCell ref="DVN144:DVP144"/>
    <mergeCell ref="DSX144:DSZ144"/>
    <mergeCell ref="DTB144:DTD144"/>
    <mergeCell ref="DTF144:DTH144"/>
    <mergeCell ref="DTJ144:DTL144"/>
    <mergeCell ref="DTN144:DTP144"/>
    <mergeCell ref="DTR144:DTT144"/>
    <mergeCell ref="DTV144:DTX144"/>
    <mergeCell ref="DTZ144:DUB144"/>
    <mergeCell ref="DUD144:DUF144"/>
    <mergeCell ref="ECP144:ECR144"/>
    <mergeCell ref="ECT144:ECV144"/>
    <mergeCell ref="ECX144:ECZ144"/>
    <mergeCell ref="EDB144:EDD144"/>
    <mergeCell ref="EDF144:EDH144"/>
    <mergeCell ref="EDJ144:EDL144"/>
    <mergeCell ref="EDN144:EDP144"/>
    <mergeCell ref="EDR144:EDT144"/>
    <mergeCell ref="EDV144:EDX144"/>
    <mergeCell ref="EBF144:EBH144"/>
    <mergeCell ref="EBJ144:EBL144"/>
    <mergeCell ref="EBN144:EBP144"/>
    <mergeCell ref="EBR144:EBT144"/>
    <mergeCell ref="EBV144:EBX144"/>
    <mergeCell ref="EBZ144:ECB144"/>
    <mergeCell ref="ECD144:ECF144"/>
    <mergeCell ref="ECH144:ECJ144"/>
    <mergeCell ref="ECL144:ECN144"/>
    <mergeCell ref="DZV144:DZX144"/>
    <mergeCell ref="DZZ144:EAB144"/>
    <mergeCell ref="EAD144:EAF144"/>
    <mergeCell ref="EAH144:EAJ144"/>
    <mergeCell ref="EAL144:EAN144"/>
    <mergeCell ref="EAP144:EAR144"/>
    <mergeCell ref="EAT144:EAV144"/>
    <mergeCell ref="EAX144:EAZ144"/>
    <mergeCell ref="EBB144:EBD144"/>
    <mergeCell ref="DYL144:DYN144"/>
    <mergeCell ref="DYP144:DYR144"/>
    <mergeCell ref="DYT144:DYV144"/>
    <mergeCell ref="DYX144:DYZ144"/>
    <mergeCell ref="DZB144:DZD144"/>
    <mergeCell ref="DZF144:DZH144"/>
    <mergeCell ref="DZJ144:DZL144"/>
    <mergeCell ref="DZN144:DZP144"/>
    <mergeCell ref="DZR144:DZT144"/>
    <mergeCell ref="EID144:EIF144"/>
    <mergeCell ref="EIH144:EIJ144"/>
    <mergeCell ref="EIL144:EIN144"/>
    <mergeCell ref="EIP144:EIR144"/>
    <mergeCell ref="EIT144:EIV144"/>
    <mergeCell ref="EIX144:EIZ144"/>
    <mergeCell ref="EJB144:EJD144"/>
    <mergeCell ref="EJF144:EJH144"/>
    <mergeCell ref="EJJ144:EJL144"/>
    <mergeCell ref="EGT144:EGV144"/>
    <mergeCell ref="EGX144:EGZ144"/>
    <mergeCell ref="EHB144:EHD144"/>
    <mergeCell ref="EHF144:EHH144"/>
    <mergeCell ref="EHJ144:EHL144"/>
    <mergeCell ref="EHN144:EHP144"/>
    <mergeCell ref="EHR144:EHT144"/>
    <mergeCell ref="EHV144:EHX144"/>
    <mergeCell ref="EHZ144:EIB144"/>
    <mergeCell ref="EFJ144:EFL144"/>
    <mergeCell ref="EFN144:EFP144"/>
    <mergeCell ref="EFR144:EFT144"/>
    <mergeCell ref="EFV144:EFX144"/>
    <mergeCell ref="EFZ144:EGB144"/>
    <mergeCell ref="EGD144:EGF144"/>
    <mergeCell ref="EGH144:EGJ144"/>
    <mergeCell ref="EGL144:EGN144"/>
    <mergeCell ref="EGP144:EGR144"/>
    <mergeCell ref="EDZ144:EEB144"/>
    <mergeCell ref="EED144:EEF144"/>
    <mergeCell ref="EEH144:EEJ144"/>
    <mergeCell ref="EEL144:EEN144"/>
    <mergeCell ref="EEP144:EER144"/>
    <mergeCell ref="EET144:EEV144"/>
    <mergeCell ref="EEX144:EEZ144"/>
    <mergeCell ref="EFB144:EFD144"/>
    <mergeCell ref="EFF144:EFH144"/>
    <mergeCell ref="ENR144:ENT144"/>
    <mergeCell ref="ENV144:ENX144"/>
    <mergeCell ref="ENZ144:EOB144"/>
    <mergeCell ref="EOD144:EOF144"/>
    <mergeCell ref="EOH144:EOJ144"/>
    <mergeCell ref="EOL144:EON144"/>
    <mergeCell ref="EOP144:EOR144"/>
    <mergeCell ref="EOT144:EOV144"/>
    <mergeCell ref="EOX144:EOZ144"/>
    <mergeCell ref="EMH144:EMJ144"/>
    <mergeCell ref="EML144:EMN144"/>
    <mergeCell ref="EMP144:EMR144"/>
    <mergeCell ref="EMT144:EMV144"/>
    <mergeCell ref="EMX144:EMZ144"/>
    <mergeCell ref="ENB144:END144"/>
    <mergeCell ref="ENF144:ENH144"/>
    <mergeCell ref="ENJ144:ENL144"/>
    <mergeCell ref="ENN144:ENP144"/>
    <mergeCell ref="EKX144:EKZ144"/>
    <mergeCell ref="ELB144:ELD144"/>
    <mergeCell ref="ELF144:ELH144"/>
    <mergeCell ref="ELJ144:ELL144"/>
    <mergeCell ref="ELN144:ELP144"/>
    <mergeCell ref="ELR144:ELT144"/>
    <mergeCell ref="ELV144:ELX144"/>
    <mergeCell ref="ELZ144:EMB144"/>
    <mergeCell ref="EMD144:EMF144"/>
    <mergeCell ref="EJN144:EJP144"/>
    <mergeCell ref="EJR144:EJT144"/>
    <mergeCell ref="EJV144:EJX144"/>
    <mergeCell ref="EJZ144:EKB144"/>
    <mergeCell ref="EKD144:EKF144"/>
    <mergeCell ref="EKH144:EKJ144"/>
    <mergeCell ref="EKL144:EKN144"/>
    <mergeCell ref="EKP144:EKR144"/>
    <mergeCell ref="EKT144:EKV144"/>
    <mergeCell ref="ETF144:ETH144"/>
    <mergeCell ref="ETJ144:ETL144"/>
    <mergeCell ref="ETN144:ETP144"/>
    <mergeCell ref="ETR144:ETT144"/>
    <mergeCell ref="ETV144:ETX144"/>
    <mergeCell ref="ETZ144:EUB144"/>
    <mergeCell ref="EUD144:EUF144"/>
    <mergeCell ref="EUH144:EUJ144"/>
    <mergeCell ref="EUL144:EUN144"/>
    <mergeCell ref="ERV144:ERX144"/>
    <mergeCell ref="ERZ144:ESB144"/>
    <mergeCell ref="ESD144:ESF144"/>
    <mergeCell ref="ESH144:ESJ144"/>
    <mergeCell ref="ESL144:ESN144"/>
    <mergeCell ref="ESP144:ESR144"/>
    <mergeCell ref="EST144:ESV144"/>
    <mergeCell ref="ESX144:ESZ144"/>
    <mergeCell ref="ETB144:ETD144"/>
    <mergeCell ref="EQL144:EQN144"/>
    <mergeCell ref="EQP144:EQR144"/>
    <mergeCell ref="EQT144:EQV144"/>
    <mergeCell ref="EQX144:EQZ144"/>
    <mergeCell ref="ERB144:ERD144"/>
    <mergeCell ref="ERF144:ERH144"/>
    <mergeCell ref="ERJ144:ERL144"/>
    <mergeCell ref="ERN144:ERP144"/>
    <mergeCell ref="ERR144:ERT144"/>
    <mergeCell ref="EPB144:EPD144"/>
    <mergeCell ref="EPF144:EPH144"/>
    <mergeCell ref="EPJ144:EPL144"/>
    <mergeCell ref="EPN144:EPP144"/>
    <mergeCell ref="EPR144:EPT144"/>
    <mergeCell ref="EPV144:EPX144"/>
    <mergeCell ref="EPZ144:EQB144"/>
    <mergeCell ref="EQD144:EQF144"/>
    <mergeCell ref="EQH144:EQJ144"/>
    <mergeCell ref="EYT144:EYV144"/>
    <mergeCell ref="EYX144:EYZ144"/>
    <mergeCell ref="EZB144:EZD144"/>
    <mergeCell ref="EZF144:EZH144"/>
    <mergeCell ref="EZJ144:EZL144"/>
    <mergeCell ref="EZN144:EZP144"/>
    <mergeCell ref="EZR144:EZT144"/>
    <mergeCell ref="EZV144:EZX144"/>
    <mergeCell ref="EZZ144:FAB144"/>
    <mergeCell ref="EXJ144:EXL144"/>
    <mergeCell ref="EXN144:EXP144"/>
    <mergeCell ref="EXR144:EXT144"/>
    <mergeCell ref="EXV144:EXX144"/>
    <mergeCell ref="EXZ144:EYB144"/>
    <mergeCell ref="EYD144:EYF144"/>
    <mergeCell ref="EYH144:EYJ144"/>
    <mergeCell ref="EYL144:EYN144"/>
    <mergeCell ref="EYP144:EYR144"/>
    <mergeCell ref="EVZ144:EWB144"/>
    <mergeCell ref="EWD144:EWF144"/>
    <mergeCell ref="EWH144:EWJ144"/>
    <mergeCell ref="EWL144:EWN144"/>
    <mergeCell ref="EWP144:EWR144"/>
    <mergeCell ref="EWT144:EWV144"/>
    <mergeCell ref="EWX144:EWZ144"/>
    <mergeCell ref="EXB144:EXD144"/>
    <mergeCell ref="EXF144:EXH144"/>
    <mergeCell ref="EUP144:EUR144"/>
    <mergeCell ref="EUT144:EUV144"/>
    <mergeCell ref="EUX144:EUZ144"/>
    <mergeCell ref="EVB144:EVD144"/>
    <mergeCell ref="EVF144:EVH144"/>
    <mergeCell ref="EVJ144:EVL144"/>
    <mergeCell ref="EVN144:EVP144"/>
    <mergeCell ref="EVR144:EVT144"/>
    <mergeCell ref="EVV144:EVX144"/>
    <mergeCell ref="FEH144:FEJ144"/>
    <mergeCell ref="FEL144:FEN144"/>
    <mergeCell ref="FEP144:FER144"/>
    <mergeCell ref="FET144:FEV144"/>
    <mergeCell ref="FEX144:FEZ144"/>
    <mergeCell ref="FFB144:FFD144"/>
    <mergeCell ref="FFF144:FFH144"/>
    <mergeCell ref="FFJ144:FFL144"/>
    <mergeCell ref="FFN144:FFP144"/>
    <mergeCell ref="FCX144:FCZ144"/>
    <mergeCell ref="FDB144:FDD144"/>
    <mergeCell ref="FDF144:FDH144"/>
    <mergeCell ref="FDJ144:FDL144"/>
    <mergeCell ref="FDN144:FDP144"/>
    <mergeCell ref="FDR144:FDT144"/>
    <mergeCell ref="FDV144:FDX144"/>
    <mergeCell ref="FDZ144:FEB144"/>
    <mergeCell ref="FED144:FEF144"/>
    <mergeCell ref="FBN144:FBP144"/>
    <mergeCell ref="FBR144:FBT144"/>
    <mergeCell ref="FBV144:FBX144"/>
    <mergeCell ref="FBZ144:FCB144"/>
    <mergeCell ref="FCD144:FCF144"/>
    <mergeCell ref="FCH144:FCJ144"/>
    <mergeCell ref="FCL144:FCN144"/>
    <mergeCell ref="FCP144:FCR144"/>
    <mergeCell ref="FCT144:FCV144"/>
    <mergeCell ref="FAD144:FAF144"/>
    <mergeCell ref="FAH144:FAJ144"/>
    <mergeCell ref="FAL144:FAN144"/>
    <mergeCell ref="FAP144:FAR144"/>
    <mergeCell ref="FAT144:FAV144"/>
    <mergeCell ref="FAX144:FAZ144"/>
    <mergeCell ref="FBB144:FBD144"/>
    <mergeCell ref="FBF144:FBH144"/>
    <mergeCell ref="FBJ144:FBL144"/>
    <mergeCell ref="FJV144:FJX144"/>
    <mergeCell ref="FJZ144:FKB144"/>
    <mergeCell ref="FKD144:FKF144"/>
    <mergeCell ref="FKH144:FKJ144"/>
    <mergeCell ref="FKL144:FKN144"/>
    <mergeCell ref="FKP144:FKR144"/>
    <mergeCell ref="FKT144:FKV144"/>
    <mergeCell ref="FKX144:FKZ144"/>
    <mergeCell ref="FLB144:FLD144"/>
    <mergeCell ref="FIL144:FIN144"/>
    <mergeCell ref="FIP144:FIR144"/>
    <mergeCell ref="FIT144:FIV144"/>
    <mergeCell ref="FIX144:FIZ144"/>
    <mergeCell ref="FJB144:FJD144"/>
    <mergeCell ref="FJF144:FJH144"/>
    <mergeCell ref="FJJ144:FJL144"/>
    <mergeCell ref="FJN144:FJP144"/>
    <mergeCell ref="FJR144:FJT144"/>
    <mergeCell ref="FHB144:FHD144"/>
    <mergeCell ref="FHF144:FHH144"/>
    <mergeCell ref="FHJ144:FHL144"/>
    <mergeCell ref="FHN144:FHP144"/>
    <mergeCell ref="FHR144:FHT144"/>
    <mergeCell ref="FHV144:FHX144"/>
    <mergeCell ref="FHZ144:FIB144"/>
    <mergeCell ref="FID144:FIF144"/>
    <mergeCell ref="FIH144:FIJ144"/>
    <mergeCell ref="FFR144:FFT144"/>
    <mergeCell ref="FFV144:FFX144"/>
    <mergeCell ref="FFZ144:FGB144"/>
    <mergeCell ref="FGD144:FGF144"/>
    <mergeCell ref="FGH144:FGJ144"/>
    <mergeCell ref="FGL144:FGN144"/>
    <mergeCell ref="FGP144:FGR144"/>
    <mergeCell ref="FGT144:FGV144"/>
    <mergeCell ref="FGX144:FGZ144"/>
    <mergeCell ref="FPJ144:FPL144"/>
    <mergeCell ref="FPN144:FPP144"/>
    <mergeCell ref="FPR144:FPT144"/>
    <mergeCell ref="FPV144:FPX144"/>
    <mergeCell ref="FPZ144:FQB144"/>
    <mergeCell ref="FQD144:FQF144"/>
    <mergeCell ref="FQH144:FQJ144"/>
    <mergeCell ref="FQL144:FQN144"/>
    <mergeCell ref="FQP144:FQR144"/>
    <mergeCell ref="FNZ144:FOB144"/>
    <mergeCell ref="FOD144:FOF144"/>
    <mergeCell ref="FOH144:FOJ144"/>
    <mergeCell ref="FOL144:FON144"/>
    <mergeCell ref="FOP144:FOR144"/>
    <mergeCell ref="FOT144:FOV144"/>
    <mergeCell ref="FOX144:FOZ144"/>
    <mergeCell ref="FPB144:FPD144"/>
    <mergeCell ref="FPF144:FPH144"/>
    <mergeCell ref="FMP144:FMR144"/>
    <mergeCell ref="FMT144:FMV144"/>
    <mergeCell ref="FMX144:FMZ144"/>
    <mergeCell ref="FNB144:FND144"/>
    <mergeCell ref="FNF144:FNH144"/>
    <mergeCell ref="FNJ144:FNL144"/>
    <mergeCell ref="FNN144:FNP144"/>
    <mergeCell ref="FNR144:FNT144"/>
    <mergeCell ref="FNV144:FNX144"/>
    <mergeCell ref="FLF144:FLH144"/>
    <mergeCell ref="FLJ144:FLL144"/>
    <mergeCell ref="FLN144:FLP144"/>
    <mergeCell ref="FLR144:FLT144"/>
    <mergeCell ref="FLV144:FLX144"/>
    <mergeCell ref="FLZ144:FMB144"/>
    <mergeCell ref="FMD144:FMF144"/>
    <mergeCell ref="FMH144:FMJ144"/>
    <mergeCell ref="FML144:FMN144"/>
    <mergeCell ref="FUX144:FUZ144"/>
    <mergeCell ref="FVB144:FVD144"/>
    <mergeCell ref="FVF144:FVH144"/>
    <mergeCell ref="FVJ144:FVL144"/>
    <mergeCell ref="FVN144:FVP144"/>
    <mergeCell ref="FVR144:FVT144"/>
    <mergeCell ref="FVV144:FVX144"/>
    <mergeCell ref="FVZ144:FWB144"/>
    <mergeCell ref="FWD144:FWF144"/>
    <mergeCell ref="FTN144:FTP144"/>
    <mergeCell ref="FTR144:FTT144"/>
    <mergeCell ref="FTV144:FTX144"/>
    <mergeCell ref="FTZ144:FUB144"/>
    <mergeCell ref="FUD144:FUF144"/>
    <mergeCell ref="FUH144:FUJ144"/>
    <mergeCell ref="FUL144:FUN144"/>
    <mergeCell ref="FUP144:FUR144"/>
    <mergeCell ref="FUT144:FUV144"/>
    <mergeCell ref="FSD144:FSF144"/>
    <mergeCell ref="FSH144:FSJ144"/>
    <mergeCell ref="FSL144:FSN144"/>
    <mergeCell ref="FSP144:FSR144"/>
    <mergeCell ref="FST144:FSV144"/>
    <mergeCell ref="FSX144:FSZ144"/>
    <mergeCell ref="FTB144:FTD144"/>
    <mergeCell ref="FTF144:FTH144"/>
    <mergeCell ref="FTJ144:FTL144"/>
    <mergeCell ref="FQT144:FQV144"/>
    <mergeCell ref="FQX144:FQZ144"/>
    <mergeCell ref="FRB144:FRD144"/>
    <mergeCell ref="FRF144:FRH144"/>
    <mergeCell ref="FRJ144:FRL144"/>
    <mergeCell ref="FRN144:FRP144"/>
    <mergeCell ref="FRR144:FRT144"/>
    <mergeCell ref="FRV144:FRX144"/>
    <mergeCell ref="FRZ144:FSB144"/>
    <mergeCell ref="GAL144:GAN144"/>
    <mergeCell ref="GAP144:GAR144"/>
    <mergeCell ref="GAT144:GAV144"/>
    <mergeCell ref="GAX144:GAZ144"/>
    <mergeCell ref="GBB144:GBD144"/>
    <mergeCell ref="GBF144:GBH144"/>
    <mergeCell ref="GBJ144:GBL144"/>
    <mergeCell ref="GBN144:GBP144"/>
    <mergeCell ref="GBR144:GBT144"/>
    <mergeCell ref="FZB144:FZD144"/>
    <mergeCell ref="FZF144:FZH144"/>
    <mergeCell ref="FZJ144:FZL144"/>
    <mergeCell ref="FZN144:FZP144"/>
    <mergeCell ref="FZR144:FZT144"/>
    <mergeCell ref="FZV144:FZX144"/>
    <mergeCell ref="FZZ144:GAB144"/>
    <mergeCell ref="GAD144:GAF144"/>
    <mergeCell ref="GAH144:GAJ144"/>
    <mergeCell ref="FXR144:FXT144"/>
    <mergeCell ref="FXV144:FXX144"/>
    <mergeCell ref="FXZ144:FYB144"/>
    <mergeCell ref="FYD144:FYF144"/>
    <mergeCell ref="FYH144:FYJ144"/>
    <mergeCell ref="FYL144:FYN144"/>
    <mergeCell ref="FYP144:FYR144"/>
    <mergeCell ref="FYT144:FYV144"/>
    <mergeCell ref="FYX144:FYZ144"/>
    <mergeCell ref="FWH144:FWJ144"/>
    <mergeCell ref="FWL144:FWN144"/>
    <mergeCell ref="FWP144:FWR144"/>
    <mergeCell ref="FWT144:FWV144"/>
    <mergeCell ref="FWX144:FWZ144"/>
    <mergeCell ref="FXB144:FXD144"/>
    <mergeCell ref="FXF144:FXH144"/>
    <mergeCell ref="FXJ144:FXL144"/>
    <mergeCell ref="FXN144:FXP144"/>
    <mergeCell ref="GFZ144:GGB144"/>
    <mergeCell ref="GGD144:GGF144"/>
    <mergeCell ref="GGH144:GGJ144"/>
    <mergeCell ref="GGL144:GGN144"/>
    <mergeCell ref="GGP144:GGR144"/>
    <mergeCell ref="GGT144:GGV144"/>
    <mergeCell ref="GGX144:GGZ144"/>
    <mergeCell ref="GHB144:GHD144"/>
    <mergeCell ref="GHF144:GHH144"/>
    <mergeCell ref="GEP144:GER144"/>
    <mergeCell ref="GET144:GEV144"/>
    <mergeCell ref="GEX144:GEZ144"/>
    <mergeCell ref="GFB144:GFD144"/>
    <mergeCell ref="GFF144:GFH144"/>
    <mergeCell ref="GFJ144:GFL144"/>
    <mergeCell ref="GFN144:GFP144"/>
    <mergeCell ref="GFR144:GFT144"/>
    <mergeCell ref="GFV144:GFX144"/>
    <mergeCell ref="GDF144:GDH144"/>
    <mergeCell ref="GDJ144:GDL144"/>
    <mergeCell ref="GDN144:GDP144"/>
    <mergeCell ref="GDR144:GDT144"/>
    <mergeCell ref="GDV144:GDX144"/>
    <mergeCell ref="GDZ144:GEB144"/>
    <mergeCell ref="GED144:GEF144"/>
    <mergeCell ref="GEH144:GEJ144"/>
    <mergeCell ref="GEL144:GEN144"/>
    <mergeCell ref="GBV144:GBX144"/>
    <mergeCell ref="GBZ144:GCB144"/>
    <mergeCell ref="GCD144:GCF144"/>
    <mergeCell ref="GCH144:GCJ144"/>
    <mergeCell ref="GCL144:GCN144"/>
    <mergeCell ref="GCP144:GCR144"/>
    <mergeCell ref="GCT144:GCV144"/>
    <mergeCell ref="GCX144:GCZ144"/>
    <mergeCell ref="GDB144:GDD144"/>
    <mergeCell ref="GLN144:GLP144"/>
    <mergeCell ref="GLR144:GLT144"/>
    <mergeCell ref="GLV144:GLX144"/>
    <mergeCell ref="GLZ144:GMB144"/>
    <mergeCell ref="GMD144:GMF144"/>
    <mergeCell ref="GMH144:GMJ144"/>
    <mergeCell ref="GML144:GMN144"/>
    <mergeCell ref="GMP144:GMR144"/>
    <mergeCell ref="GMT144:GMV144"/>
    <mergeCell ref="GKD144:GKF144"/>
    <mergeCell ref="GKH144:GKJ144"/>
    <mergeCell ref="GKL144:GKN144"/>
    <mergeCell ref="GKP144:GKR144"/>
    <mergeCell ref="GKT144:GKV144"/>
    <mergeCell ref="GKX144:GKZ144"/>
    <mergeCell ref="GLB144:GLD144"/>
    <mergeCell ref="GLF144:GLH144"/>
    <mergeCell ref="GLJ144:GLL144"/>
    <mergeCell ref="GIT144:GIV144"/>
    <mergeCell ref="GIX144:GIZ144"/>
    <mergeCell ref="GJB144:GJD144"/>
    <mergeCell ref="GJF144:GJH144"/>
    <mergeCell ref="GJJ144:GJL144"/>
    <mergeCell ref="GJN144:GJP144"/>
    <mergeCell ref="GJR144:GJT144"/>
    <mergeCell ref="GJV144:GJX144"/>
    <mergeCell ref="GJZ144:GKB144"/>
    <mergeCell ref="GHJ144:GHL144"/>
    <mergeCell ref="GHN144:GHP144"/>
    <mergeCell ref="GHR144:GHT144"/>
    <mergeCell ref="GHV144:GHX144"/>
    <mergeCell ref="GHZ144:GIB144"/>
    <mergeCell ref="GID144:GIF144"/>
    <mergeCell ref="GIH144:GIJ144"/>
    <mergeCell ref="GIL144:GIN144"/>
    <mergeCell ref="GIP144:GIR144"/>
    <mergeCell ref="GRB144:GRD144"/>
    <mergeCell ref="GRF144:GRH144"/>
    <mergeCell ref="GRJ144:GRL144"/>
    <mergeCell ref="GRN144:GRP144"/>
    <mergeCell ref="GRR144:GRT144"/>
    <mergeCell ref="GRV144:GRX144"/>
    <mergeCell ref="GRZ144:GSB144"/>
    <mergeCell ref="GSD144:GSF144"/>
    <mergeCell ref="GSH144:GSJ144"/>
    <mergeCell ref="GPR144:GPT144"/>
    <mergeCell ref="GPV144:GPX144"/>
    <mergeCell ref="GPZ144:GQB144"/>
    <mergeCell ref="GQD144:GQF144"/>
    <mergeCell ref="GQH144:GQJ144"/>
    <mergeCell ref="GQL144:GQN144"/>
    <mergeCell ref="GQP144:GQR144"/>
    <mergeCell ref="GQT144:GQV144"/>
    <mergeCell ref="GQX144:GQZ144"/>
    <mergeCell ref="GOH144:GOJ144"/>
    <mergeCell ref="GOL144:GON144"/>
    <mergeCell ref="GOP144:GOR144"/>
    <mergeCell ref="GOT144:GOV144"/>
    <mergeCell ref="GOX144:GOZ144"/>
    <mergeCell ref="GPB144:GPD144"/>
    <mergeCell ref="GPF144:GPH144"/>
    <mergeCell ref="GPJ144:GPL144"/>
    <mergeCell ref="GPN144:GPP144"/>
    <mergeCell ref="GMX144:GMZ144"/>
    <mergeCell ref="GNB144:GND144"/>
    <mergeCell ref="GNF144:GNH144"/>
    <mergeCell ref="GNJ144:GNL144"/>
    <mergeCell ref="GNN144:GNP144"/>
    <mergeCell ref="GNR144:GNT144"/>
    <mergeCell ref="GNV144:GNX144"/>
    <mergeCell ref="GNZ144:GOB144"/>
    <mergeCell ref="GOD144:GOF144"/>
    <mergeCell ref="GWP144:GWR144"/>
    <mergeCell ref="GWT144:GWV144"/>
    <mergeCell ref="GWX144:GWZ144"/>
    <mergeCell ref="GXB144:GXD144"/>
    <mergeCell ref="GXF144:GXH144"/>
    <mergeCell ref="GXJ144:GXL144"/>
    <mergeCell ref="GXN144:GXP144"/>
    <mergeCell ref="GXR144:GXT144"/>
    <mergeCell ref="GXV144:GXX144"/>
    <mergeCell ref="GVF144:GVH144"/>
    <mergeCell ref="GVJ144:GVL144"/>
    <mergeCell ref="GVN144:GVP144"/>
    <mergeCell ref="GVR144:GVT144"/>
    <mergeCell ref="GVV144:GVX144"/>
    <mergeCell ref="GVZ144:GWB144"/>
    <mergeCell ref="GWD144:GWF144"/>
    <mergeCell ref="GWH144:GWJ144"/>
    <mergeCell ref="GWL144:GWN144"/>
    <mergeCell ref="GTV144:GTX144"/>
    <mergeCell ref="GTZ144:GUB144"/>
    <mergeCell ref="GUD144:GUF144"/>
    <mergeCell ref="GUH144:GUJ144"/>
    <mergeCell ref="GUL144:GUN144"/>
    <mergeCell ref="GUP144:GUR144"/>
    <mergeCell ref="GUT144:GUV144"/>
    <mergeCell ref="GUX144:GUZ144"/>
    <mergeCell ref="GVB144:GVD144"/>
    <mergeCell ref="GSL144:GSN144"/>
    <mergeCell ref="GSP144:GSR144"/>
    <mergeCell ref="GST144:GSV144"/>
    <mergeCell ref="GSX144:GSZ144"/>
    <mergeCell ref="GTB144:GTD144"/>
    <mergeCell ref="GTF144:GTH144"/>
    <mergeCell ref="GTJ144:GTL144"/>
    <mergeCell ref="GTN144:GTP144"/>
    <mergeCell ref="GTR144:GTT144"/>
    <mergeCell ref="HCD144:HCF144"/>
    <mergeCell ref="HCH144:HCJ144"/>
    <mergeCell ref="HCL144:HCN144"/>
    <mergeCell ref="HCP144:HCR144"/>
    <mergeCell ref="HCT144:HCV144"/>
    <mergeCell ref="HCX144:HCZ144"/>
    <mergeCell ref="HDB144:HDD144"/>
    <mergeCell ref="HDF144:HDH144"/>
    <mergeCell ref="HDJ144:HDL144"/>
    <mergeCell ref="HAT144:HAV144"/>
    <mergeCell ref="HAX144:HAZ144"/>
    <mergeCell ref="HBB144:HBD144"/>
    <mergeCell ref="HBF144:HBH144"/>
    <mergeCell ref="HBJ144:HBL144"/>
    <mergeCell ref="HBN144:HBP144"/>
    <mergeCell ref="HBR144:HBT144"/>
    <mergeCell ref="HBV144:HBX144"/>
    <mergeCell ref="HBZ144:HCB144"/>
    <mergeCell ref="GZJ144:GZL144"/>
    <mergeCell ref="GZN144:GZP144"/>
    <mergeCell ref="GZR144:GZT144"/>
    <mergeCell ref="GZV144:GZX144"/>
    <mergeCell ref="GZZ144:HAB144"/>
    <mergeCell ref="HAD144:HAF144"/>
    <mergeCell ref="HAH144:HAJ144"/>
    <mergeCell ref="HAL144:HAN144"/>
    <mergeCell ref="HAP144:HAR144"/>
    <mergeCell ref="GXZ144:GYB144"/>
    <mergeCell ref="GYD144:GYF144"/>
    <mergeCell ref="GYH144:GYJ144"/>
    <mergeCell ref="GYL144:GYN144"/>
    <mergeCell ref="GYP144:GYR144"/>
    <mergeCell ref="GYT144:GYV144"/>
    <mergeCell ref="GYX144:GYZ144"/>
    <mergeCell ref="GZB144:GZD144"/>
    <mergeCell ref="GZF144:GZH144"/>
    <mergeCell ref="HHR144:HHT144"/>
    <mergeCell ref="HHV144:HHX144"/>
    <mergeCell ref="HHZ144:HIB144"/>
    <mergeCell ref="HID144:HIF144"/>
    <mergeCell ref="HIH144:HIJ144"/>
    <mergeCell ref="HIL144:HIN144"/>
    <mergeCell ref="HIP144:HIR144"/>
    <mergeCell ref="HIT144:HIV144"/>
    <mergeCell ref="HIX144:HIZ144"/>
    <mergeCell ref="HGH144:HGJ144"/>
    <mergeCell ref="HGL144:HGN144"/>
    <mergeCell ref="HGP144:HGR144"/>
    <mergeCell ref="HGT144:HGV144"/>
    <mergeCell ref="HGX144:HGZ144"/>
    <mergeCell ref="HHB144:HHD144"/>
    <mergeCell ref="HHF144:HHH144"/>
    <mergeCell ref="HHJ144:HHL144"/>
    <mergeCell ref="HHN144:HHP144"/>
    <mergeCell ref="HEX144:HEZ144"/>
    <mergeCell ref="HFB144:HFD144"/>
    <mergeCell ref="HFF144:HFH144"/>
    <mergeCell ref="HFJ144:HFL144"/>
    <mergeCell ref="HFN144:HFP144"/>
    <mergeCell ref="HFR144:HFT144"/>
    <mergeCell ref="HFV144:HFX144"/>
    <mergeCell ref="HFZ144:HGB144"/>
    <mergeCell ref="HGD144:HGF144"/>
    <mergeCell ref="HDN144:HDP144"/>
    <mergeCell ref="HDR144:HDT144"/>
    <mergeCell ref="HDV144:HDX144"/>
    <mergeCell ref="HDZ144:HEB144"/>
    <mergeCell ref="HED144:HEF144"/>
    <mergeCell ref="HEH144:HEJ144"/>
    <mergeCell ref="HEL144:HEN144"/>
    <mergeCell ref="HEP144:HER144"/>
    <mergeCell ref="HET144:HEV144"/>
    <mergeCell ref="HNF144:HNH144"/>
    <mergeCell ref="HNJ144:HNL144"/>
    <mergeCell ref="HNN144:HNP144"/>
    <mergeCell ref="HNR144:HNT144"/>
    <mergeCell ref="HNV144:HNX144"/>
    <mergeCell ref="HNZ144:HOB144"/>
    <mergeCell ref="HOD144:HOF144"/>
    <mergeCell ref="HOH144:HOJ144"/>
    <mergeCell ref="HOL144:HON144"/>
    <mergeCell ref="HLV144:HLX144"/>
    <mergeCell ref="HLZ144:HMB144"/>
    <mergeCell ref="HMD144:HMF144"/>
    <mergeCell ref="HMH144:HMJ144"/>
    <mergeCell ref="HML144:HMN144"/>
    <mergeCell ref="HMP144:HMR144"/>
    <mergeCell ref="HMT144:HMV144"/>
    <mergeCell ref="HMX144:HMZ144"/>
    <mergeCell ref="HNB144:HND144"/>
    <mergeCell ref="HKL144:HKN144"/>
    <mergeCell ref="HKP144:HKR144"/>
    <mergeCell ref="HKT144:HKV144"/>
    <mergeCell ref="HKX144:HKZ144"/>
    <mergeCell ref="HLB144:HLD144"/>
    <mergeCell ref="HLF144:HLH144"/>
    <mergeCell ref="HLJ144:HLL144"/>
    <mergeCell ref="HLN144:HLP144"/>
    <mergeCell ref="HLR144:HLT144"/>
    <mergeCell ref="HJB144:HJD144"/>
    <mergeCell ref="HJF144:HJH144"/>
    <mergeCell ref="HJJ144:HJL144"/>
    <mergeCell ref="HJN144:HJP144"/>
    <mergeCell ref="HJR144:HJT144"/>
    <mergeCell ref="HJV144:HJX144"/>
    <mergeCell ref="HJZ144:HKB144"/>
    <mergeCell ref="HKD144:HKF144"/>
    <mergeCell ref="HKH144:HKJ144"/>
    <mergeCell ref="HST144:HSV144"/>
    <mergeCell ref="HSX144:HSZ144"/>
    <mergeCell ref="HTB144:HTD144"/>
    <mergeCell ref="HTF144:HTH144"/>
    <mergeCell ref="HTJ144:HTL144"/>
    <mergeCell ref="HTN144:HTP144"/>
    <mergeCell ref="HTR144:HTT144"/>
    <mergeCell ref="HTV144:HTX144"/>
    <mergeCell ref="HTZ144:HUB144"/>
    <mergeCell ref="HRJ144:HRL144"/>
    <mergeCell ref="HRN144:HRP144"/>
    <mergeCell ref="HRR144:HRT144"/>
    <mergeCell ref="HRV144:HRX144"/>
    <mergeCell ref="HRZ144:HSB144"/>
    <mergeCell ref="HSD144:HSF144"/>
    <mergeCell ref="HSH144:HSJ144"/>
    <mergeCell ref="HSL144:HSN144"/>
    <mergeCell ref="HSP144:HSR144"/>
    <mergeCell ref="HPZ144:HQB144"/>
    <mergeCell ref="HQD144:HQF144"/>
    <mergeCell ref="HQH144:HQJ144"/>
    <mergeCell ref="HQL144:HQN144"/>
    <mergeCell ref="HQP144:HQR144"/>
    <mergeCell ref="HQT144:HQV144"/>
    <mergeCell ref="HQX144:HQZ144"/>
    <mergeCell ref="HRB144:HRD144"/>
    <mergeCell ref="HRF144:HRH144"/>
    <mergeCell ref="HOP144:HOR144"/>
    <mergeCell ref="HOT144:HOV144"/>
    <mergeCell ref="HOX144:HOZ144"/>
    <mergeCell ref="HPB144:HPD144"/>
    <mergeCell ref="HPF144:HPH144"/>
    <mergeCell ref="HPJ144:HPL144"/>
    <mergeCell ref="HPN144:HPP144"/>
    <mergeCell ref="HPR144:HPT144"/>
    <mergeCell ref="HPV144:HPX144"/>
    <mergeCell ref="HYH144:HYJ144"/>
    <mergeCell ref="HYL144:HYN144"/>
    <mergeCell ref="HYP144:HYR144"/>
    <mergeCell ref="HYT144:HYV144"/>
    <mergeCell ref="HYX144:HYZ144"/>
    <mergeCell ref="HZB144:HZD144"/>
    <mergeCell ref="HZF144:HZH144"/>
    <mergeCell ref="HZJ144:HZL144"/>
    <mergeCell ref="HZN144:HZP144"/>
    <mergeCell ref="HWX144:HWZ144"/>
    <mergeCell ref="HXB144:HXD144"/>
    <mergeCell ref="HXF144:HXH144"/>
    <mergeCell ref="HXJ144:HXL144"/>
    <mergeCell ref="HXN144:HXP144"/>
    <mergeCell ref="HXR144:HXT144"/>
    <mergeCell ref="HXV144:HXX144"/>
    <mergeCell ref="HXZ144:HYB144"/>
    <mergeCell ref="HYD144:HYF144"/>
    <mergeCell ref="HVN144:HVP144"/>
    <mergeCell ref="HVR144:HVT144"/>
    <mergeCell ref="HVV144:HVX144"/>
    <mergeCell ref="HVZ144:HWB144"/>
    <mergeCell ref="HWD144:HWF144"/>
    <mergeCell ref="HWH144:HWJ144"/>
    <mergeCell ref="HWL144:HWN144"/>
    <mergeCell ref="HWP144:HWR144"/>
    <mergeCell ref="HWT144:HWV144"/>
    <mergeCell ref="HUD144:HUF144"/>
    <mergeCell ref="HUH144:HUJ144"/>
    <mergeCell ref="HUL144:HUN144"/>
    <mergeCell ref="HUP144:HUR144"/>
    <mergeCell ref="HUT144:HUV144"/>
    <mergeCell ref="HUX144:HUZ144"/>
    <mergeCell ref="HVB144:HVD144"/>
    <mergeCell ref="HVF144:HVH144"/>
    <mergeCell ref="HVJ144:HVL144"/>
    <mergeCell ref="IDV144:IDX144"/>
    <mergeCell ref="IDZ144:IEB144"/>
    <mergeCell ref="IED144:IEF144"/>
    <mergeCell ref="IEH144:IEJ144"/>
    <mergeCell ref="IEL144:IEN144"/>
    <mergeCell ref="IEP144:IER144"/>
    <mergeCell ref="IET144:IEV144"/>
    <mergeCell ref="IEX144:IEZ144"/>
    <mergeCell ref="IFB144:IFD144"/>
    <mergeCell ref="ICL144:ICN144"/>
    <mergeCell ref="ICP144:ICR144"/>
    <mergeCell ref="ICT144:ICV144"/>
    <mergeCell ref="ICX144:ICZ144"/>
    <mergeCell ref="IDB144:IDD144"/>
    <mergeCell ref="IDF144:IDH144"/>
    <mergeCell ref="IDJ144:IDL144"/>
    <mergeCell ref="IDN144:IDP144"/>
    <mergeCell ref="IDR144:IDT144"/>
    <mergeCell ref="IBB144:IBD144"/>
    <mergeCell ref="IBF144:IBH144"/>
    <mergeCell ref="IBJ144:IBL144"/>
    <mergeCell ref="IBN144:IBP144"/>
    <mergeCell ref="IBR144:IBT144"/>
    <mergeCell ref="IBV144:IBX144"/>
    <mergeCell ref="IBZ144:ICB144"/>
    <mergeCell ref="ICD144:ICF144"/>
    <mergeCell ref="ICH144:ICJ144"/>
    <mergeCell ref="HZR144:HZT144"/>
    <mergeCell ref="HZV144:HZX144"/>
    <mergeCell ref="HZZ144:IAB144"/>
    <mergeCell ref="IAD144:IAF144"/>
    <mergeCell ref="IAH144:IAJ144"/>
    <mergeCell ref="IAL144:IAN144"/>
    <mergeCell ref="IAP144:IAR144"/>
    <mergeCell ref="IAT144:IAV144"/>
    <mergeCell ref="IAX144:IAZ144"/>
    <mergeCell ref="IJJ144:IJL144"/>
    <mergeCell ref="IJN144:IJP144"/>
    <mergeCell ref="IJR144:IJT144"/>
    <mergeCell ref="IJV144:IJX144"/>
    <mergeCell ref="IJZ144:IKB144"/>
    <mergeCell ref="IKD144:IKF144"/>
    <mergeCell ref="IKH144:IKJ144"/>
    <mergeCell ref="IKL144:IKN144"/>
    <mergeCell ref="IKP144:IKR144"/>
    <mergeCell ref="IHZ144:IIB144"/>
    <mergeCell ref="IID144:IIF144"/>
    <mergeCell ref="IIH144:IIJ144"/>
    <mergeCell ref="IIL144:IIN144"/>
    <mergeCell ref="IIP144:IIR144"/>
    <mergeCell ref="IIT144:IIV144"/>
    <mergeCell ref="IIX144:IIZ144"/>
    <mergeCell ref="IJB144:IJD144"/>
    <mergeCell ref="IJF144:IJH144"/>
    <mergeCell ref="IGP144:IGR144"/>
    <mergeCell ref="IGT144:IGV144"/>
    <mergeCell ref="IGX144:IGZ144"/>
    <mergeCell ref="IHB144:IHD144"/>
    <mergeCell ref="IHF144:IHH144"/>
    <mergeCell ref="IHJ144:IHL144"/>
    <mergeCell ref="IHN144:IHP144"/>
    <mergeCell ref="IHR144:IHT144"/>
    <mergeCell ref="IHV144:IHX144"/>
    <mergeCell ref="IFF144:IFH144"/>
    <mergeCell ref="IFJ144:IFL144"/>
    <mergeCell ref="IFN144:IFP144"/>
    <mergeCell ref="IFR144:IFT144"/>
    <mergeCell ref="IFV144:IFX144"/>
    <mergeCell ref="IFZ144:IGB144"/>
    <mergeCell ref="IGD144:IGF144"/>
    <mergeCell ref="IGH144:IGJ144"/>
    <mergeCell ref="IGL144:IGN144"/>
    <mergeCell ref="IOX144:IOZ144"/>
    <mergeCell ref="IPB144:IPD144"/>
    <mergeCell ref="IPF144:IPH144"/>
    <mergeCell ref="IPJ144:IPL144"/>
    <mergeCell ref="IPN144:IPP144"/>
    <mergeCell ref="IPR144:IPT144"/>
    <mergeCell ref="IPV144:IPX144"/>
    <mergeCell ref="IPZ144:IQB144"/>
    <mergeCell ref="IQD144:IQF144"/>
    <mergeCell ref="INN144:INP144"/>
    <mergeCell ref="INR144:INT144"/>
    <mergeCell ref="INV144:INX144"/>
    <mergeCell ref="INZ144:IOB144"/>
    <mergeCell ref="IOD144:IOF144"/>
    <mergeCell ref="IOH144:IOJ144"/>
    <mergeCell ref="IOL144:ION144"/>
    <mergeCell ref="IOP144:IOR144"/>
    <mergeCell ref="IOT144:IOV144"/>
    <mergeCell ref="IMD144:IMF144"/>
    <mergeCell ref="IMH144:IMJ144"/>
    <mergeCell ref="IML144:IMN144"/>
    <mergeCell ref="IMP144:IMR144"/>
    <mergeCell ref="IMT144:IMV144"/>
    <mergeCell ref="IMX144:IMZ144"/>
    <mergeCell ref="INB144:IND144"/>
    <mergeCell ref="INF144:INH144"/>
    <mergeCell ref="INJ144:INL144"/>
    <mergeCell ref="IKT144:IKV144"/>
    <mergeCell ref="IKX144:IKZ144"/>
    <mergeCell ref="ILB144:ILD144"/>
    <mergeCell ref="ILF144:ILH144"/>
    <mergeCell ref="ILJ144:ILL144"/>
    <mergeCell ref="ILN144:ILP144"/>
    <mergeCell ref="ILR144:ILT144"/>
    <mergeCell ref="ILV144:ILX144"/>
    <mergeCell ref="ILZ144:IMB144"/>
    <mergeCell ref="IUL144:IUN144"/>
    <mergeCell ref="IUP144:IUR144"/>
    <mergeCell ref="IUT144:IUV144"/>
    <mergeCell ref="IUX144:IUZ144"/>
    <mergeCell ref="IVB144:IVD144"/>
    <mergeCell ref="IVF144:IVH144"/>
    <mergeCell ref="IVJ144:IVL144"/>
    <mergeCell ref="IVN144:IVP144"/>
    <mergeCell ref="IVR144:IVT144"/>
    <mergeCell ref="ITB144:ITD144"/>
    <mergeCell ref="ITF144:ITH144"/>
    <mergeCell ref="ITJ144:ITL144"/>
    <mergeCell ref="ITN144:ITP144"/>
    <mergeCell ref="ITR144:ITT144"/>
    <mergeCell ref="ITV144:ITX144"/>
    <mergeCell ref="ITZ144:IUB144"/>
    <mergeCell ref="IUD144:IUF144"/>
    <mergeCell ref="IUH144:IUJ144"/>
    <mergeCell ref="IRR144:IRT144"/>
    <mergeCell ref="IRV144:IRX144"/>
    <mergeCell ref="IRZ144:ISB144"/>
    <mergeCell ref="ISD144:ISF144"/>
    <mergeCell ref="ISH144:ISJ144"/>
    <mergeCell ref="ISL144:ISN144"/>
    <mergeCell ref="ISP144:ISR144"/>
    <mergeCell ref="IST144:ISV144"/>
    <mergeCell ref="ISX144:ISZ144"/>
    <mergeCell ref="IQH144:IQJ144"/>
    <mergeCell ref="IQL144:IQN144"/>
    <mergeCell ref="IQP144:IQR144"/>
    <mergeCell ref="IQT144:IQV144"/>
    <mergeCell ref="IQX144:IQZ144"/>
    <mergeCell ref="IRB144:IRD144"/>
    <mergeCell ref="IRF144:IRH144"/>
    <mergeCell ref="IRJ144:IRL144"/>
    <mergeCell ref="IRN144:IRP144"/>
    <mergeCell ref="IZZ144:JAB144"/>
    <mergeCell ref="JAD144:JAF144"/>
    <mergeCell ref="JAH144:JAJ144"/>
    <mergeCell ref="JAL144:JAN144"/>
    <mergeCell ref="JAP144:JAR144"/>
    <mergeCell ref="JAT144:JAV144"/>
    <mergeCell ref="JAX144:JAZ144"/>
    <mergeCell ref="JBB144:JBD144"/>
    <mergeCell ref="JBF144:JBH144"/>
    <mergeCell ref="IYP144:IYR144"/>
    <mergeCell ref="IYT144:IYV144"/>
    <mergeCell ref="IYX144:IYZ144"/>
    <mergeCell ref="IZB144:IZD144"/>
    <mergeCell ref="IZF144:IZH144"/>
    <mergeCell ref="IZJ144:IZL144"/>
    <mergeCell ref="IZN144:IZP144"/>
    <mergeCell ref="IZR144:IZT144"/>
    <mergeCell ref="IZV144:IZX144"/>
    <mergeCell ref="IXF144:IXH144"/>
    <mergeCell ref="IXJ144:IXL144"/>
    <mergeCell ref="IXN144:IXP144"/>
    <mergeCell ref="IXR144:IXT144"/>
    <mergeCell ref="IXV144:IXX144"/>
    <mergeCell ref="IXZ144:IYB144"/>
    <mergeCell ref="IYD144:IYF144"/>
    <mergeCell ref="IYH144:IYJ144"/>
    <mergeCell ref="IYL144:IYN144"/>
    <mergeCell ref="IVV144:IVX144"/>
    <mergeCell ref="IVZ144:IWB144"/>
    <mergeCell ref="IWD144:IWF144"/>
    <mergeCell ref="IWH144:IWJ144"/>
    <mergeCell ref="IWL144:IWN144"/>
    <mergeCell ref="IWP144:IWR144"/>
    <mergeCell ref="IWT144:IWV144"/>
    <mergeCell ref="IWX144:IWZ144"/>
    <mergeCell ref="IXB144:IXD144"/>
    <mergeCell ref="JFN144:JFP144"/>
    <mergeCell ref="JFR144:JFT144"/>
    <mergeCell ref="JFV144:JFX144"/>
    <mergeCell ref="JFZ144:JGB144"/>
    <mergeCell ref="JGD144:JGF144"/>
    <mergeCell ref="JGH144:JGJ144"/>
    <mergeCell ref="JGL144:JGN144"/>
    <mergeCell ref="JGP144:JGR144"/>
    <mergeCell ref="JGT144:JGV144"/>
    <mergeCell ref="JED144:JEF144"/>
    <mergeCell ref="JEH144:JEJ144"/>
    <mergeCell ref="JEL144:JEN144"/>
    <mergeCell ref="JEP144:JER144"/>
    <mergeCell ref="JET144:JEV144"/>
    <mergeCell ref="JEX144:JEZ144"/>
    <mergeCell ref="JFB144:JFD144"/>
    <mergeCell ref="JFF144:JFH144"/>
    <mergeCell ref="JFJ144:JFL144"/>
    <mergeCell ref="JCT144:JCV144"/>
    <mergeCell ref="JCX144:JCZ144"/>
    <mergeCell ref="JDB144:JDD144"/>
    <mergeCell ref="JDF144:JDH144"/>
    <mergeCell ref="JDJ144:JDL144"/>
    <mergeCell ref="JDN144:JDP144"/>
    <mergeCell ref="JDR144:JDT144"/>
    <mergeCell ref="JDV144:JDX144"/>
    <mergeCell ref="JDZ144:JEB144"/>
    <mergeCell ref="JBJ144:JBL144"/>
    <mergeCell ref="JBN144:JBP144"/>
    <mergeCell ref="JBR144:JBT144"/>
    <mergeCell ref="JBV144:JBX144"/>
    <mergeCell ref="JBZ144:JCB144"/>
    <mergeCell ref="JCD144:JCF144"/>
    <mergeCell ref="JCH144:JCJ144"/>
    <mergeCell ref="JCL144:JCN144"/>
    <mergeCell ref="JCP144:JCR144"/>
    <mergeCell ref="JLB144:JLD144"/>
    <mergeCell ref="JLF144:JLH144"/>
    <mergeCell ref="JLJ144:JLL144"/>
    <mergeCell ref="JLN144:JLP144"/>
    <mergeCell ref="JLR144:JLT144"/>
    <mergeCell ref="JLV144:JLX144"/>
    <mergeCell ref="JLZ144:JMB144"/>
    <mergeCell ref="JMD144:JMF144"/>
    <mergeCell ref="JMH144:JMJ144"/>
    <mergeCell ref="JJR144:JJT144"/>
    <mergeCell ref="JJV144:JJX144"/>
    <mergeCell ref="JJZ144:JKB144"/>
    <mergeCell ref="JKD144:JKF144"/>
    <mergeCell ref="JKH144:JKJ144"/>
    <mergeCell ref="JKL144:JKN144"/>
    <mergeCell ref="JKP144:JKR144"/>
    <mergeCell ref="JKT144:JKV144"/>
    <mergeCell ref="JKX144:JKZ144"/>
    <mergeCell ref="JIH144:JIJ144"/>
    <mergeCell ref="JIL144:JIN144"/>
    <mergeCell ref="JIP144:JIR144"/>
    <mergeCell ref="JIT144:JIV144"/>
    <mergeCell ref="JIX144:JIZ144"/>
    <mergeCell ref="JJB144:JJD144"/>
    <mergeCell ref="JJF144:JJH144"/>
    <mergeCell ref="JJJ144:JJL144"/>
    <mergeCell ref="JJN144:JJP144"/>
    <mergeCell ref="JGX144:JGZ144"/>
    <mergeCell ref="JHB144:JHD144"/>
    <mergeCell ref="JHF144:JHH144"/>
    <mergeCell ref="JHJ144:JHL144"/>
    <mergeCell ref="JHN144:JHP144"/>
    <mergeCell ref="JHR144:JHT144"/>
    <mergeCell ref="JHV144:JHX144"/>
    <mergeCell ref="JHZ144:JIB144"/>
    <mergeCell ref="JID144:JIF144"/>
    <mergeCell ref="JQP144:JQR144"/>
    <mergeCell ref="JQT144:JQV144"/>
    <mergeCell ref="JQX144:JQZ144"/>
    <mergeCell ref="JRB144:JRD144"/>
    <mergeCell ref="JRF144:JRH144"/>
    <mergeCell ref="JRJ144:JRL144"/>
    <mergeCell ref="JRN144:JRP144"/>
    <mergeCell ref="JRR144:JRT144"/>
    <mergeCell ref="JRV144:JRX144"/>
    <mergeCell ref="JPF144:JPH144"/>
    <mergeCell ref="JPJ144:JPL144"/>
    <mergeCell ref="JPN144:JPP144"/>
    <mergeCell ref="JPR144:JPT144"/>
    <mergeCell ref="JPV144:JPX144"/>
    <mergeCell ref="JPZ144:JQB144"/>
    <mergeCell ref="JQD144:JQF144"/>
    <mergeCell ref="JQH144:JQJ144"/>
    <mergeCell ref="JQL144:JQN144"/>
    <mergeCell ref="JNV144:JNX144"/>
    <mergeCell ref="JNZ144:JOB144"/>
    <mergeCell ref="JOD144:JOF144"/>
    <mergeCell ref="JOH144:JOJ144"/>
    <mergeCell ref="JOL144:JON144"/>
    <mergeCell ref="JOP144:JOR144"/>
    <mergeCell ref="JOT144:JOV144"/>
    <mergeCell ref="JOX144:JOZ144"/>
    <mergeCell ref="JPB144:JPD144"/>
    <mergeCell ref="JML144:JMN144"/>
    <mergeCell ref="JMP144:JMR144"/>
    <mergeCell ref="JMT144:JMV144"/>
    <mergeCell ref="JMX144:JMZ144"/>
    <mergeCell ref="JNB144:JND144"/>
    <mergeCell ref="JNF144:JNH144"/>
    <mergeCell ref="JNJ144:JNL144"/>
    <mergeCell ref="JNN144:JNP144"/>
    <mergeCell ref="JNR144:JNT144"/>
    <mergeCell ref="JWD144:JWF144"/>
    <mergeCell ref="JWH144:JWJ144"/>
    <mergeCell ref="JWL144:JWN144"/>
    <mergeCell ref="JWP144:JWR144"/>
    <mergeCell ref="JWT144:JWV144"/>
    <mergeCell ref="JWX144:JWZ144"/>
    <mergeCell ref="JXB144:JXD144"/>
    <mergeCell ref="JXF144:JXH144"/>
    <mergeCell ref="JXJ144:JXL144"/>
    <mergeCell ref="JUT144:JUV144"/>
    <mergeCell ref="JUX144:JUZ144"/>
    <mergeCell ref="JVB144:JVD144"/>
    <mergeCell ref="JVF144:JVH144"/>
    <mergeCell ref="JVJ144:JVL144"/>
    <mergeCell ref="JVN144:JVP144"/>
    <mergeCell ref="JVR144:JVT144"/>
    <mergeCell ref="JVV144:JVX144"/>
    <mergeCell ref="JVZ144:JWB144"/>
    <mergeCell ref="JTJ144:JTL144"/>
    <mergeCell ref="JTN144:JTP144"/>
    <mergeCell ref="JTR144:JTT144"/>
    <mergeCell ref="JTV144:JTX144"/>
    <mergeCell ref="JTZ144:JUB144"/>
    <mergeCell ref="JUD144:JUF144"/>
    <mergeCell ref="JUH144:JUJ144"/>
    <mergeCell ref="JUL144:JUN144"/>
    <mergeCell ref="JUP144:JUR144"/>
    <mergeCell ref="JRZ144:JSB144"/>
    <mergeCell ref="JSD144:JSF144"/>
    <mergeCell ref="JSH144:JSJ144"/>
    <mergeCell ref="JSL144:JSN144"/>
    <mergeCell ref="JSP144:JSR144"/>
    <mergeCell ref="JST144:JSV144"/>
    <mergeCell ref="JSX144:JSZ144"/>
    <mergeCell ref="JTB144:JTD144"/>
    <mergeCell ref="JTF144:JTH144"/>
    <mergeCell ref="KBR144:KBT144"/>
    <mergeCell ref="KBV144:KBX144"/>
    <mergeCell ref="KBZ144:KCB144"/>
    <mergeCell ref="KCD144:KCF144"/>
    <mergeCell ref="KCH144:KCJ144"/>
    <mergeCell ref="KCL144:KCN144"/>
    <mergeCell ref="KCP144:KCR144"/>
    <mergeCell ref="KCT144:KCV144"/>
    <mergeCell ref="KCX144:KCZ144"/>
    <mergeCell ref="KAH144:KAJ144"/>
    <mergeCell ref="KAL144:KAN144"/>
    <mergeCell ref="KAP144:KAR144"/>
    <mergeCell ref="KAT144:KAV144"/>
    <mergeCell ref="KAX144:KAZ144"/>
    <mergeCell ref="KBB144:KBD144"/>
    <mergeCell ref="KBF144:KBH144"/>
    <mergeCell ref="KBJ144:KBL144"/>
    <mergeCell ref="KBN144:KBP144"/>
    <mergeCell ref="JYX144:JYZ144"/>
    <mergeCell ref="JZB144:JZD144"/>
    <mergeCell ref="JZF144:JZH144"/>
    <mergeCell ref="JZJ144:JZL144"/>
    <mergeCell ref="JZN144:JZP144"/>
    <mergeCell ref="JZR144:JZT144"/>
    <mergeCell ref="JZV144:JZX144"/>
    <mergeCell ref="JZZ144:KAB144"/>
    <mergeCell ref="KAD144:KAF144"/>
    <mergeCell ref="JXN144:JXP144"/>
    <mergeCell ref="JXR144:JXT144"/>
    <mergeCell ref="JXV144:JXX144"/>
    <mergeCell ref="JXZ144:JYB144"/>
    <mergeCell ref="JYD144:JYF144"/>
    <mergeCell ref="JYH144:JYJ144"/>
    <mergeCell ref="JYL144:JYN144"/>
    <mergeCell ref="JYP144:JYR144"/>
    <mergeCell ref="JYT144:JYV144"/>
    <mergeCell ref="KHF144:KHH144"/>
    <mergeCell ref="KHJ144:KHL144"/>
    <mergeCell ref="KHN144:KHP144"/>
    <mergeCell ref="KHR144:KHT144"/>
    <mergeCell ref="KHV144:KHX144"/>
    <mergeCell ref="KHZ144:KIB144"/>
    <mergeCell ref="KID144:KIF144"/>
    <mergeCell ref="KIH144:KIJ144"/>
    <mergeCell ref="KIL144:KIN144"/>
    <mergeCell ref="KFV144:KFX144"/>
    <mergeCell ref="KFZ144:KGB144"/>
    <mergeCell ref="KGD144:KGF144"/>
    <mergeCell ref="KGH144:KGJ144"/>
    <mergeCell ref="KGL144:KGN144"/>
    <mergeCell ref="KGP144:KGR144"/>
    <mergeCell ref="KGT144:KGV144"/>
    <mergeCell ref="KGX144:KGZ144"/>
    <mergeCell ref="KHB144:KHD144"/>
    <mergeCell ref="KEL144:KEN144"/>
    <mergeCell ref="KEP144:KER144"/>
    <mergeCell ref="KET144:KEV144"/>
    <mergeCell ref="KEX144:KEZ144"/>
    <mergeCell ref="KFB144:KFD144"/>
    <mergeCell ref="KFF144:KFH144"/>
    <mergeCell ref="KFJ144:KFL144"/>
    <mergeCell ref="KFN144:KFP144"/>
    <mergeCell ref="KFR144:KFT144"/>
    <mergeCell ref="KDB144:KDD144"/>
    <mergeCell ref="KDF144:KDH144"/>
    <mergeCell ref="KDJ144:KDL144"/>
    <mergeCell ref="KDN144:KDP144"/>
    <mergeCell ref="KDR144:KDT144"/>
    <mergeCell ref="KDV144:KDX144"/>
    <mergeCell ref="KDZ144:KEB144"/>
    <mergeCell ref="KED144:KEF144"/>
    <mergeCell ref="KEH144:KEJ144"/>
    <mergeCell ref="KMT144:KMV144"/>
    <mergeCell ref="KMX144:KMZ144"/>
    <mergeCell ref="KNB144:KND144"/>
    <mergeCell ref="KNF144:KNH144"/>
    <mergeCell ref="KNJ144:KNL144"/>
    <mergeCell ref="KNN144:KNP144"/>
    <mergeCell ref="KNR144:KNT144"/>
    <mergeCell ref="KNV144:KNX144"/>
    <mergeCell ref="KNZ144:KOB144"/>
    <mergeCell ref="KLJ144:KLL144"/>
    <mergeCell ref="KLN144:KLP144"/>
    <mergeCell ref="KLR144:KLT144"/>
    <mergeCell ref="KLV144:KLX144"/>
    <mergeCell ref="KLZ144:KMB144"/>
    <mergeCell ref="KMD144:KMF144"/>
    <mergeCell ref="KMH144:KMJ144"/>
    <mergeCell ref="KML144:KMN144"/>
    <mergeCell ref="KMP144:KMR144"/>
    <mergeCell ref="KJZ144:KKB144"/>
    <mergeCell ref="KKD144:KKF144"/>
    <mergeCell ref="KKH144:KKJ144"/>
    <mergeCell ref="KKL144:KKN144"/>
    <mergeCell ref="KKP144:KKR144"/>
    <mergeCell ref="KKT144:KKV144"/>
    <mergeCell ref="KKX144:KKZ144"/>
    <mergeCell ref="KLB144:KLD144"/>
    <mergeCell ref="KLF144:KLH144"/>
    <mergeCell ref="KIP144:KIR144"/>
    <mergeCell ref="KIT144:KIV144"/>
    <mergeCell ref="KIX144:KIZ144"/>
    <mergeCell ref="KJB144:KJD144"/>
    <mergeCell ref="KJF144:KJH144"/>
    <mergeCell ref="KJJ144:KJL144"/>
    <mergeCell ref="KJN144:KJP144"/>
    <mergeCell ref="KJR144:KJT144"/>
    <mergeCell ref="KJV144:KJX144"/>
    <mergeCell ref="KSH144:KSJ144"/>
    <mergeCell ref="KSL144:KSN144"/>
    <mergeCell ref="KSP144:KSR144"/>
    <mergeCell ref="KST144:KSV144"/>
    <mergeCell ref="KSX144:KSZ144"/>
    <mergeCell ref="KTB144:KTD144"/>
    <mergeCell ref="KTF144:KTH144"/>
    <mergeCell ref="KTJ144:KTL144"/>
    <mergeCell ref="KTN144:KTP144"/>
    <mergeCell ref="KQX144:KQZ144"/>
    <mergeCell ref="KRB144:KRD144"/>
    <mergeCell ref="KRF144:KRH144"/>
    <mergeCell ref="KRJ144:KRL144"/>
    <mergeCell ref="KRN144:KRP144"/>
    <mergeCell ref="KRR144:KRT144"/>
    <mergeCell ref="KRV144:KRX144"/>
    <mergeCell ref="KRZ144:KSB144"/>
    <mergeCell ref="KSD144:KSF144"/>
    <mergeCell ref="KPN144:KPP144"/>
    <mergeCell ref="KPR144:KPT144"/>
    <mergeCell ref="KPV144:KPX144"/>
    <mergeCell ref="KPZ144:KQB144"/>
    <mergeCell ref="KQD144:KQF144"/>
    <mergeCell ref="KQH144:KQJ144"/>
    <mergeCell ref="KQL144:KQN144"/>
    <mergeCell ref="KQP144:KQR144"/>
    <mergeCell ref="KQT144:KQV144"/>
    <mergeCell ref="KOD144:KOF144"/>
    <mergeCell ref="KOH144:KOJ144"/>
    <mergeCell ref="KOL144:KON144"/>
    <mergeCell ref="KOP144:KOR144"/>
    <mergeCell ref="KOT144:KOV144"/>
    <mergeCell ref="KOX144:KOZ144"/>
    <mergeCell ref="KPB144:KPD144"/>
    <mergeCell ref="KPF144:KPH144"/>
    <mergeCell ref="KPJ144:KPL144"/>
    <mergeCell ref="KXV144:KXX144"/>
    <mergeCell ref="KXZ144:KYB144"/>
    <mergeCell ref="KYD144:KYF144"/>
    <mergeCell ref="KYH144:KYJ144"/>
    <mergeCell ref="KYL144:KYN144"/>
    <mergeCell ref="KYP144:KYR144"/>
    <mergeCell ref="KYT144:KYV144"/>
    <mergeCell ref="KYX144:KYZ144"/>
    <mergeCell ref="KZB144:KZD144"/>
    <mergeCell ref="KWL144:KWN144"/>
    <mergeCell ref="KWP144:KWR144"/>
    <mergeCell ref="KWT144:KWV144"/>
    <mergeCell ref="KWX144:KWZ144"/>
    <mergeCell ref="KXB144:KXD144"/>
    <mergeCell ref="KXF144:KXH144"/>
    <mergeCell ref="KXJ144:KXL144"/>
    <mergeCell ref="KXN144:KXP144"/>
    <mergeCell ref="KXR144:KXT144"/>
    <mergeCell ref="KVB144:KVD144"/>
    <mergeCell ref="KVF144:KVH144"/>
    <mergeCell ref="KVJ144:KVL144"/>
    <mergeCell ref="KVN144:KVP144"/>
    <mergeCell ref="KVR144:KVT144"/>
    <mergeCell ref="KVV144:KVX144"/>
    <mergeCell ref="KVZ144:KWB144"/>
    <mergeCell ref="KWD144:KWF144"/>
    <mergeCell ref="KWH144:KWJ144"/>
    <mergeCell ref="KTR144:KTT144"/>
    <mergeCell ref="KTV144:KTX144"/>
    <mergeCell ref="KTZ144:KUB144"/>
    <mergeCell ref="KUD144:KUF144"/>
    <mergeCell ref="KUH144:KUJ144"/>
    <mergeCell ref="KUL144:KUN144"/>
    <mergeCell ref="KUP144:KUR144"/>
    <mergeCell ref="KUT144:KUV144"/>
    <mergeCell ref="KUX144:KUZ144"/>
    <mergeCell ref="LDJ144:LDL144"/>
    <mergeCell ref="LDN144:LDP144"/>
    <mergeCell ref="LDR144:LDT144"/>
    <mergeCell ref="LDV144:LDX144"/>
    <mergeCell ref="LDZ144:LEB144"/>
    <mergeCell ref="LED144:LEF144"/>
    <mergeCell ref="LEH144:LEJ144"/>
    <mergeCell ref="LEL144:LEN144"/>
    <mergeCell ref="LEP144:LER144"/>
    <mergeCell ref="LBZ144:LCB144"/>
    <mergeCell ref="LCD144:LCF144"/>
    <mergeCell ref="LCH144:LCJ144"/>
    <mergeCell ref="LCL144:LCN144"/>
    <mergeCell ref="LCP144:LCR144"/>
    <mergeCell ref="LCT144:LCV144"/>
    <mergeCell ref="LCX144:LCZ144"/>
    <mergeCell ref="LDB144:LDD144"/>
    <mergeCell ref="LDF144:LDH144"/>
    <mergeCell ref="LAP144:LAR144"/>
    <mergeCell ref="LAT144:LAV144"/>
    <mergeCell ref="LAX144:LAZ144"/>
    <mergeCell ref="LBB144:LBD144"/>
    <mergeCell ref="LBF144:LBH144"/>
    <mergeCell ref="LBJ144:LBL144"/>
    <mergeCell ref="LBN144:LBP144"/>
    <mergeCell ref="LBR144:LBT144"/>
    <mergeCell ref="LBV144:LBX144"/>
    <mergeCell ref="KZF144:KZH144"/>
    <mergeCell ref="KZJ144:KZL144"/>
    <mergeCell ref="KZN144:KZP144"/>
    <mergeCell ref="KZR144:KZT144"/>
    <mergeCell ref="KZV144:KZX144"/>
    <mergeCell ref="KZZ144:LAB144"/>
    <mergeCell ref="LAD144:LAF144"/>
    <mergeCell ref="LAH144:LAJ144"/>
    <mergeCell ref="LAL144:LAN144"/>
    <mergeCell ref="LIX144:LIZ144"/>
    <mergeCell ref="LJB144:LJD144"/>
    <mergeCell ref="LJF144:LJH144"/>
    <mergeCell ref="LJJ144:LJL144"/>
    <mergeCell ref="LJN144:LJP144"/>
    <mergeCell ref="LJR144:LJT144"/>
    <mergeCell ref="LJV144:LJX144"/>
    <mergeCell ref="LJZ144:LKB144"/>
    <mergeCell ref="LKD144:LKF144"/>
    <mergeCell ref="LHN144:LHP144"/>
    <mergeCell ref="LHR144:LHT144"/>
    <mergeCell ref="LHV144:LHX144"/>
    <mergeCell ref="LHZ144:LIB144"/>
    <mergeCell ref="LID144:LIF144"/>
    <mergeCell ref="LIH144:LIJ144"/>
    <mergeCell ref="LIL144:LIN144"/>
    <mergeCell ref="LIP144:LIR144"/>
    <mergeCell ref="LIT144:LIV144"/>
    <mergeCell ref="LGD144:LGF144"/>
    <mergeCell ref="LGH144:LGJ144"/>
    <mergeCell ref="LGL144:LGN144"/>
    <mergeCell ref="LGP144:LGR144"/>
    <mergeCell ref="LGT144:LGV144"/>
    <mergeCell ref="LGX144:LGZ144"/>
    <mergeCell ref="LHB144:LHD144"/>
    <mergeCell ref="LHF144:LHH144"/>
    <mergeCell ref="LHJ144:LHL144"/>
    <mergeCell ref="LET144:LEV144"/>
    <mergeCell ref="LEX144:LEZ144"/>
    <mergeCell ref="LFB144:LFD144"/>
    <mergeCell ref="LFF144:LFH144"/>
    <mergeCell ref="LFJ144:LFL144"/>
    <mergeCell ref="LFN144:LFP144"/>
    <mergeCell ref="LFR144:LFT144"/>
    <mergeCell ref="LFV144:LFX144"/>
    <mergeCell ref="LFZ144:LGB144"/>
    <mergeCell ref="LOL144:LON144"/>
    <mergeCell ref="LOP144:LOR144"/>
    <mergeCell ref="LOT144:LOV144"/>
    <mergeCell ref="LOX144:LOZ144"/>
    <mergeCell ref="LPB144:LPD144"/>
    <mergeCell ref="LPF144:LPH144"/>
    <mergeCell ref="LPJ144:LPL144"/>
    <mergeCell ref="LPN144:LPP144"/>
    <mergeCell ref="LPR144:LPT144"/>
    <mergeCell ref="LNB144:LND144"/>
    <mergeCell ref="LNF144:LNH144"/>
    <mergeCell ref="LNJ144:LNL144"/>
    <mergeCell ref="LNN144:LNP144"/>
    <mergeCell ref="LNR144:LNT144"/>
    <mergeCell ref="LNV144:LNX144"/>
    <mergeCell ref="LNZ144:LOB144"/>
    <mergeCell ref="LOD144:LOF144"/>
    <mergeCell ref="LOH144:LOJ144"/>
    <mergeCell ref="LLR144:LLT144"/>
    <mergeCell ref="LLV144:LLX144"/>
    <mergeCell ref="LLZ144:LMB144"/>
    <mergeCell ref="LMD144:LMF144"/>
    <mergeCell ref="LMH144:LMJ144"/>
    <mergeCell ref="LML144:LMN144"/>
    <mergeCell ref="LMP144:LMR144"/>
    <mergeCell ref="LMT144:LMV144"/>
    <mergeCell ref="LMX144:LMZ144"/>
    <mergeCell ref="LKH144:LKJ144"/>
    <mergeCell ref="LKL144:LKN144"/>
    <mergeCell ref="LKP144:LKR144"/>
    <mergeCell ref="LKT144:LKV144"/>
    <mergeCell ref="LKX144:LKZ144"/>
    <mergeCell ref="LLB144:LLD144"/>
    <mergeCell ref="LLF144:LLH144"/>
    <mergeCell ref="LLJ144:LLL144"/>
    <mergeCell ref="LLN144:LLP144"/>
    <mergeCell ref="LTZ144:LUB144"/>
    <mergeCell ref="LUD144:LUF144"/>
    <mergeCell ref="LUH144:LUJ144"/>
    <mergeCell ref="LUL144:LUN144"/>
    <mergeCell ref="LUP144:LUR144"/>
    <mergeCell ref="LUT144:LUV144"/>
    <mergeCell ref="LUX144:LUZ144"/>
    <mergeCell ref="LVB144:LVD144"/>
    <mergeCell ref="LVF144:LVH144"/>
    <mergeCell ref="LSP144:LSR144"/>
    <mergeCell ref="LST144:LSV144"/>
    <mergeCell ref="LSX144:LSZ144"/>
    <mergeCell ref="LTB144:LTD144"/>
    <mergeCell ref="LTF144:LTH144"/>
    <mergeCell ref="LTJ144:LTL144"/>
    <mergeCell ref="LTN144:LTP144"/>
    <mergeCell ref="LTR144:LTT144"/>
    <mergeCell ref="LTV144:LTX144"/>
    <mergeCell ref="LRF144:LRH144"/>
    <mergeCell ref="LRJ144:LRL144"/>
    <mergeCell ref="LRN144:LRP144"/>
    <mergeCell ref="LRR144:LRT144"/>
    <mergeCell ref="LRV144:LRX144"/>
    <mergeCell ref="LRZ144:LSB144"/>
    <mergeCell ref="LSD144:LSF144"/>
    <mergeCell ref="LSH144:LSJ144"/>
    <mergeCell ref="LSL144:LSN144"/>
    <mergeCell ref="LPV144:LPX144"/>
    <mergeCell ref="LPZ144:LQB144"/>
    <mergeCell ref="LQD144:LQF144"/>
    <mergeCell ref="LQH144:LQJ144"/>
    <mergeCell ref="LQL144:LQN144"/>
    <mergeCell ref="LQP144:LQR144"/>
    <mergeCell ref="LQT144:LQV144"/>
    <mergeCell ref="LQX144:LQZ144"/>
    <mergeCell ref="LRB144:LRD144"/>
    <mergeCell ref="LZN144:LZP144"/>
    <mergeCell ref="LZR144:LZT144"/>
    <mergeCell ref="LZV144:LZX144"/>
    <mergeCell ref="LZZ144:MAB144"/>
    <mergeCell ref="MAD144:MAF144"/>
    <mergeCell ref="MAH144:MAJ144"/>
    <mergeCell ref="MAL144:MAN144"/>
    <mergeCell ref="MAP144:MAR144"/>
    <mergeCell ref="MAT144:MAV144"/>
    <mergeCell ref="LYD144:LYF144"/>
    <mergeCell ref="LYH144:LYJ144"/>
    <mergeCell ref="LYL144:LYN144"/>
    <mergeCell ref="LYP144:LYR144"/>
    <mergeCell ref="LYT144:LYV144"/>
    <mergeCell ref="LYX144:LYZ144"/>
    <mergeCell ref="LZB144:LZD144"/>
    <mergeCell ref="LZF144:LZH144"/>
    <mergeCell ref="LZJ144:LZL144"/>
    <mergeCell ref="LWT144:LWV144"/>
    <mergeCell ref="LWX144:LWZ144"/>
    <mergeCell ref="LXB144:LXD144"/>
    <mergeCell ref="LXF144:LXH144"/>
    <mergeCell ref="LXJ144:LXL144"/>
    <mergeCell ref="LXN144:LXP144"/>
    <mergeCell ref="LXR144:LXT144"/>
    <mergeCell ref="LXV144:LXX144"/>
    <mergeCell ref="LXZ144:LYB144"/>
    <mergeCell ref="LVJ144:LVL144"/>
    <mergeCell ref="LVN144:LVP144"/>
    <mergeCell ref="LVR144:LVT144"/>
    <mergeCell ref="LVV144:LVX144"/>
    <mergeCell ref="LVZ144:LWB144"/>
    <mergeCell ref="LWD144:LWF144"/>
    <mergeCell ref="LWH144:LWJ144"/>
    <mergeCell ref="LWL144:LWN144"/>
    <mergeCell ref="LWP144:LWR144"/>
    <mergeCell ref="MFB144:MFD144"/>
    <mergeCell ref="MFF144:MFH144"/>
    <mergeCell ref="MFJ144:MFL144"/>
    <mergeCell ref="MFN144:MFP144"/>
    <mergeCell ref="MFR144:MFT144"/>
    <mergeCell ref="MFV144:MFX144"/>
    <mergeCell ref="MFZ144:MGB144"/>
    <mergeCell ref="MGD144:MGF144"/>
    <mergeCell ref="MGH144:MGJ144"/>
    <mergeCell ref="MDR144:MDT144"/>
    <mergeCell ref="MDV144:MDX144"/>
    <mergeCell ref="MDZ144:MEB144"/>
    <mergeCell ref="MED144:MEF144"/>
    <mergeCell ref="MEH144:MEJ144"/>
    <mergeCell ref="MEL144:MEN144"/>
    <mergeCell ref="MEP144:MER144"/>
    <mergeCell ref="MET144:MEV144"/>
    <mergeCell ref="MEX144:MEZ144"/>
    <mergeCell ref="MCH144:MCJ144"/>
    <mergeCell ref="MCL144:MCN144"/>
    <mergeCell ref="MCP144:MCR144"/>
    <mergeCell ref="MCT144:MCV144"/>
    <mergeCell ref="MCX144:MCZ144"/>
    <mergeCell ref="MDB144:MDD144"/>
    <mergeCell ref="MDF144:MDH144"/>
    <mergeCell ref="MDJ144:MDL144"/>
    <mergeCell ref="MDN144:MDP144"/>
    <mergeCell ref="MAX144:MAZ144"/>
    <mergeCell ref="MBB144:MBD144"/>
    <mergeCell ref="MBF144:MBH144"/>
    <mergeCell ref="MBJ144:MBL144"/>
    <mergeCell ref="MBN144:MBP144"/>
    <mergeCell ref="MBR144:MBT144"/>
    <mergeCell ref="MBV144:MBX144"/>
    <mergeCell ref="MBZ144:MCB144"/>
    <mergeCell ref="MCD144:MCF144"/>
    <mergeCell ref="MKP144:MKR144"/>
    <mergeCell ref="MKT144:MKV144"/>
    <mergeCell ref="MKX144:MKZ144"/>
    <mergeCell ref="MLB144:MLD144"/>
    <mergeCell ref="MLF144:MLH144"/>
    <mergeCell ref="MLJ144:MLL144"/>
    <mergeCell ref="MLN144:MLP144"/>
    <mergeCell ref="MLR144:MLT144"/>
    <mergeCell ref="MLV144:MLX144"/>
    <mergeCell ref="MJF144:MJH144"/>
    <mergeCell ref="MJJ144:MJL144"/>
    <mergeCell ref="MJN144:MJP144"/>
    <mergeCell ref="MJR144:MJT144"/>
    <mergeCell ref="MJV144:MJX144"/>
    <mergeCell ref="MJZ144:MKB144"/>
    <mergeCell ref="MKD144:MKF144"/>
    <mergeCell ref="MKH144:MKJ144"/>
    <mergeCell ref="MKL144:MKN144"/>
    <mergeCell ref="MHV144:MHX144"/>
    <mergeCell ref="MHZ144:MIB144"/>
    <mergeCell ref="MID144:MIF144"/>
    <mergeCell ref="MIH144:MIJ144"/>
    <mergeCell ref="MIL144:MIN144"/>
    <mergeCell ref="MIP144:MIR144"/>
    <mergeCell ref="MIT144:MIV144"/>
    <mergeCell ref="MIX144:MIZ144"/>
    <mergeCell ref="MJB144:MJD144"/>
    <mergeCell ref="MGL144:MGN144"/>
    <mergeCell ref="MGP144:MGR144"/>
    <mergeCell ref="MGT144:MGV144"/>
    <mergeCell ref="MGX144:MGZ144"/>
    <mergeCell ref="MHB144:MHD144"/>
    <mergeCell ref="MHF144:MHH144"/>
    <mergeCell ref="MHJ144:MHL144"/>
    <mergeCell ref="MHN144:MHP144"/>
    <mergeCell ref="MHR144:MHT144"/>
    <mergeCell ref="MQD144:MQF144"/>
    <mergeCell ref="MQH144:MQJ144"/>
    <mergeCell ref="MQL144:MQN144"/>
    <mergeCell ref="MQP144:MQR144"/>
    <mergeCell ref="MQT144:MQV144"/>
    <mergeCell ref="MQX144:MQZ144"/>
    <mergeCell ref="MRB144:MRD144"/>
    <mergeCell ref="MRF144:MRH144"/>
    <mergeCell ref="MRJ144:MRL144"/>
    <mergeCell ref="MOT144:MOV144"/>
    <mergeCell ref="MOX144:MOZ144"/>
    <mergeCell ref="MPB144:MPD144"/>
    <mergeCell ref="MPF144:MPH144"/>
    <mergeCell ref="MPJ144:MPL144"/>
    <mergeCell ref="MPN144:MPP144"/>
    <mergeCell ref="MPR144:MPT144"/>
    <mergeCell ref="MPV144:MPX144"/>
    <mergeCell ref="MPZ144:MQB144"/>
    <mergeCell ref="MNJ144:MNL144"/>
    <mergeCell ref="MNN144:MNP144"/>
    <mergeCell ref="MNR144:MNT144"/>
    <mergeCell ref="MNV144:MNX144"/>
    <mergeCell ref="MNZ144:MOB144"/>
    <mergeCell ref="MOD144:MOF144"/>
    <mergeCell ref="MOH144:MOJ144"/>
    <mergeCell ref="MOL144:MON144"/>
    <mergeCell ref="MOP144:MOR144"/>
    <mergeCell ref="MLZ144:MMB144"/>
    <mergeCell ref="MMD144:MMF144"/>
    <mergeCell ref="MMH144:MMJ144"/>
    <mergeCell ref="MML144:MMN144"/>
    <mergeCell ref="MMP144:MMR144"/>
    <mergeCell ref="MMT144:MMV144"/>
    <mergeCell ref="MMX144:MMZ144"/>
    <mergeCell ref="MNB144:MND144"/>
    <mergeCell ref="MNF144:MNH144"/>
    <mergeCell ref="MVR144:MVT144"/>
    <mergeCell ref="MVV144:MVX144"/>
    <mergeCell ref="MVZ144:MWB144"/>
    <mergeCell ref="MWD144:MWF144"/>
    <mergeCell ref="MWH144:MWJ144"/>
    <mergeCell ref="MWL144:MWN144"/>
    <mergeCell ref="MWP144:MWR144"/>
    <mergeCell ref="MWT144:MWV144"/>
    <mergeCell ref="MWX144:MWZ144"/>
    <mergeCell ref="MUH144:MUJ144"/>
    <mergeCell ref="MUL144:MUN144"/>
    <mergeCell ref="MUP144:MUR144"/>
    <mergeCell ref="MUT144:MUV144"/>
    <mergeCell ref="MUX144:MUZ144"/>
    <mergeCell ref="MVB144:MVD144"/>
    <mergeCell ref="MVF144:MVH144"/>
    <mergeCell ref="MVJ144:MVL144"/>
    <mergeCell ref="MVN144:MVP144"/>
    <mergeCell ref="MSX144:MSZ144"/>
    <mergeCell ref="MTB144:MTD144"/>
    <mergeCell ref="MTF144:MTH144"/>
    <mergeCell ref="MTJ144:MTL144"/>
    <mergeCell ref="MTN144:MTP144"/>
    <mergeCell ref="MTR144:MTT144"/>
    <mergeCell ref="MTV144:MTX144"/>
    <mergeCell ref="MTZ144:MUB144"/>
    <mergeCell ref="MUD144:MUF144"/>
    <mergeCell ref="MRN144:MRP144"/>
    <mergeCell ref="MRR144:MRT144"/>
    <mergeCell ref="MRV144:MRX144"/>
    <mergeCell ref="MRZ144:MSB144"/>
    <mergeCell ref="MSD144:MSF144"/>
    <mergeCell ref="MSH144:MSJ144"/>
    <mergeCell ref="MSL144:MSN144"/>
    <mergeCell ref="MSP144:MSR144"/>
    <mergeCell ref="MST144:MSV144"/>
    <mergeCell ref="NBF144:NBH144"/>
    <mergeCell ref="NBJ144:NBL144"/>
    <mergeCell ref="NBN144:NBP144"/>
    <mergeCell ref="NBR144:NBT144"/>
    <mergeCell ref="NBV144:NBX144"/>
    <mergeCell ref="NBZ144:NCB144"/>
    <mergeCell ref="NCD144:NCF144"/>
    <mergeCell ref="NCH144:NCJ144"/>
    <mergeCell ref="NCL144:NCN144"/>
    <mergeCell ref="MZV144:MZX144"/>
    <mergeCell ref="MZZ144:NAB144"/>
    <mergeCell ref="NAD144:NAF144"/>
    <mergeCell ref="NAH144:NAJ144"/>
    <mergeCell ref="NAL144:NAN144"/>
    <mergeCell ref="NAP144:NAR144"/>
    <mergeCell ref="NAT144:NAV144"/>
    <mergeCell ref="NAX144:NAZ144"/>
    <mergeCell ref="NBB144:NBD144"/>
    <mergeCell ref="MYL144:MYN144"/>
    <mergeCell ref="MYP144:MYR144"/>
    <mergeCell ref="MYT144:MYV144"/>
    <mergeCell ref="MYX144:MYZ144"/>
    <mergeCell ref="MZB144:MZD144"/>
    <mergeCell ref="MZF144:MZH144"/>
    <mergeCell ref="MZJ144:MZL144"/>
    <mergeCell ref="MZN144:MZP144"/>
    <mergeCell ref="MZR144:MZT144"/>
    <mergeCell ref="MXB144:MXD144"/>
    <mergeCell ref="MXF144:MXH144"/>
    <mergeCell ref="MXJ144:MXL144"/>
    <mergeCell ref="MXN144:MXP144"/>
    <mergeCell ref="MXR144:MXT144"/>
    <mergeCell ref="MXV144:MXX144"/>
    <mergeCell ref="MXZ144:MYB144"/>
    <mergeCell ref="MYD144:MYF144"/>
    <mergeCell ref="MYH144:MYJ144"/>
    <mergeCell ref="NGT144:NGV144"/>
    <mergeCell ref="NGX144:NGZ144"/>
    <mergeCell ref="NHB144:NHD144"/>
    <mergeCell ref="NHF144:NHH144"/>
    <mergeCell ref="NHJ144:NHL144"/>
    <mergeCell ref="NHN144:NHP144"/>
    <mergeCell ref="NHR144:NHT144"/>
    <mergeCell ref="NHV144:NHX144"/>
    <mergeCell ref="NHZ144:NIB144"/>
    <mergeCell ref="NFJ144:NFL144"/>
    <mergeCell ref="NFN144:NFP144"/>
    <mergeCell ref="NFR144:NFT144"/>
    <mergeCell ref="NFV144:NFX144"/>
    <mergeCell ref="NFZ144:NGB144"/>
    <mergeCell ref="NGD144:NGF144"/>
    <mergeCell ref="NGH144:NGJ144"/>
    <mergeCell ref="NGL144:NGN144"/>
    <mergeCell ref="NGP144:NGR144"/>
    <mergeCell ref="NDZ144:NEB144"/>
    <mergeCell ref="NED144:NEF144"/>
    <mergeCell ref="NEH144:NEJ144"/>
    <mergeCell ref="NEL144:NEN144"/>
    <mergeCell ref="NEP144:NER144"/>
    <mergeCell ref="NET144:NEV144"/>
    <mergeCell ref="NEX144:NEZ144"/>
    <mergeCell ref="NFB144:NFD144"/>
    <mergeCell ref="NFF144:NFH144"/>
    <mergeCell ref="NCP144:NCR144"/>
    <mergeCell ref="NCT144:NCV144"/>
    <mergeCell ref="NCX144:NCZ144"/>
    <mergeCell ref="NDB144:NDD144"/>
    <mergeCell ref="NDF144:NDH144"/>
    <mergeCell ref="NDJ144:NDL144"/>
    <mergeCell ref="NDN144:NDP144"/>
    <mergeCell ref="NDR144:NDT144"/>
    <mergeCell ref="NDV144:NDX144"/>
    <mergeCell ref="NMH144:NMJ144"/>
    <mergeCell ref="NML144:NMN144"/>
    <mergeCell ref="NMP144:NMR144"/>
    <mergeCell ref="NMT144:NMV144"/>
    <mergeCell ref="NMX144:NMZ144"/>
    <mergeCell ref="NNB144:NND144"/>
    <mergeCell ref="NNF144:NNH144"/>
    <mergeCell ref="NNJ144:NNL144"/>
    <mergeCell ref="NNN144:NNP144"/>
    <mergeCell ref="NKX144:NKZ144"/>
    <mergeCell ref="NLB144:NLD144"/>
    <mergeCell ref="NLF144:NLH144"/>
    <mergeCell ref="NLJ144:NLL144"/>
    <mergeCell ref="NLN144:NLP144"/>
    <mergeCell ref="NLR144:NLT144"/>
    <mergeCell ref="NLV144:NLX144"/>
    <mergeCell ref="NLZ144:NMB144"/>
    <mergeCell ref="NMD144:NMF144"/>
    <mergeCell ref="NJN144:NJP144"/>
    <mergeCell ref="NJR144:NJT144"/>
    <mergeCell ref="NJV144:NJX144"/>
    <mergeCell ref="NJZ144:NKB144"/>
    <mergeCell ref="NKD144:NKF144"/>
    <mergeCell ref="NKH144:NKJ144"/>
    <mergeCell ref="NKL144:NKN144"/>
    <mergeCell ref="NKP144:NKR144"/>
    <mergeCell ref="NKT144:NKV144"/>
    <mergeCell ref="NID144:NIF144"/>
    <mergeCell ref="NIH144:NIJ144"/>
    <mergeCell ref="NIL144:NIN144"/>
    <mergeCell ref="NIP144:NIR144"/>
    <mergeCell ref="NIT144:NIV144"/>
    <mergeCell ref="NIX144:NIZ144"/>
    <mergeCell ref="NJB144:NJD144"/>
    <mergeCell ref="NJF144:NJH144"/>
    <mergeCell ref="NJJ144:NJL144"/>
    <mergeCell ref="NRV144:NRX144"/>
    <mergeCell ref="NRZ144:NSB144"/>
    <mergeCell ref="NSD144:NSF144"/>
    <mergeCell ref="NSH144:NSJ144"/>
    <mergeCell ref="NSL144:NSN144"/>
    <mergeCell ref="NSP144:NSR144"/>
    <mergeCell ref="NST144:NSV144"/>
    <mergeCell ref="NSX144:NSZ144"/>
    <mergeCell ref="NTB144:NTD144"/>
    <mergeCell ref="NQL144:NQN144"/>
    <mergeCell ref="NQP144:NQR144"/>
    <mergeCell ref="NQT144:NQV144"/>
    <mergeCell ref="NQX144:NQZ144"/>
    <mergeCell ref="NRB144:NRD144"/>
    <mergeCell ref="NRF144:NRH144"/>
    <mergeCell ref="NRJ144:NRL144"/>
    <mergeCell ref="NRN144:NRP144"/>
    <mergeCell ref="NRR144:NRT144"/>
    <mergeCell ref="NPB144:NPD144"/>
    <mergeCell ref="NPF144:NPH144"/>
    <mergeCell ref="NPJ144:NPL144"/>
    <mergeCell ref="NPN144:NPP144"/>
    <mergeCell ref="NPR144:NPT144"/>
    <mergeCell ref="NPV144:NPX144"/>
    <mergeCell ref="NPZ144:NQB144"/>
    <mergeCell ref="NQD144:NQF144"/>
    <mergeCell ref="NQH144:NQJ144"/>
    <mergeCell ref="NNR144:NNT144"/>
    <mergeCell ref="NNV144:NNX144"/>
    <mergeCell ref="NNZ144:NOB144"/>
    <mergeCell ref="NOD144:NOF144"/>
    <mergeCell ref="NOH144:NOJ144"/>
    <mergeCell ref="NOL144:NON144"/>
    <mergeCell ref="NOP144:NOR144"/>
    <mergeCell ref="NOT144:NOV144"/>
    <mergeCell ref="NOX144:NOZ144"/>
    <mergeCell ref="NXJ144:NXL144"/>
    <mergeCell ref="NXN144:NXP144"/>
    <mergeCell ref="NXR144:NXT144"/>
    <mergeCell ref="NXV144:NXX144"/>
    <mergeCell ref="NXZ144:NYB144"/>
    <mergeCell ref="NYD144:NYF144"/>
    <mergeCell ref="NYH144:NYJ144"/>
    <mergeCell ref="NYL144:NYN144"/>
    <mergeCell ref="NYP144:NYR144"/>
    <mergeCell ref="NVZ144:NWB144"/>
    <mergeCell ref="NWD144:NWF144"/>
    <mergeCell ref="NWH144:NWJ144"/>
    <mergeCell ref="NWL144:NWN144"/>
    <mergeCell ref="NWP144:NWR144"/>
    <mergeCell ref="NWT144:NWV144"/>
    <mergeCell ref="NWX144:NWZ144"/>
    <mergeCell ref="NXB144:NXD144"/>
    <mergeCell ref="NXF144:NXH144"/>
    <mergeCell ref="NUP144:NUR144"/>
    <mergeCell ref="NUT144:NUV144"/>
    <mergeCell ref="NUX144:NUZ144"/>
    <mergeCell ref="NVB144:NVD144"/>
    <mergeCell ref="NVF144:NVH144"/>
    <mergeCell ref="NVJ144:NVL144"/>
    <mergeCell ref="NVN144:NVP144"/>
    <mergeCell ref="NVR144:NVT144"/>
    <mergeCell ref="NVV144:NVX144"/>
    <mergeCell ref="NTF144:NTH144"/>
    <mergeCell ref="NTJ144:NTL144"/>
    <mergeCell ref="NTN144:NTP144"/>
    <mergeCell ref="NTR144:NTT144"/>
    <mergeCell ref="NTV144:NTX144"/>
    <mergeCell ref="NTZ144:NUB144"/>
    <mergeCell ref="NUD144:NUF144"/>
    <mergeCell ref="NUH144:NUJ144"/>
    <mergeCell ref="NUL144:NUN144"/>
    <mergeCell ref="OCX144:OCZ144"/>
    <mergeCell ref="ODB144:ODD144"/>
    <mergeCell ref="ODF144:ODH144"/>
    <mergeCell ref="ODJ144:ODL144"/>
    <mergeCell ref="ODN144:ODP144"/>
    <mergeCell ref="ODR144:ODT144"/>
    <mergeCell ref="ODV144:ODX144"/>
    <mergeCell ref="ODZ144:OEB144"/>
    <mergeCell ref="OED144:OEF144"/>
    <mergeCell ref="OBN144:OBP144"/>
    <mergeCell ref="OBR144:OBT144"/>
    <mergeCell ref="OBV144:OBX144"/>
    <mergeCell ref="OBZ144:OCB144"/>
    <mergeCell ref="OCD144:OCF144"/>
    <mergeCell ref="OCH144:OCJ144"/>
    <mergeCell ref="OCL144:OCN144"/>
    <mergeCell ref="OCP144:OCR144"/>
    <mergeCell ref="OCT144:OCV144"/>
    <mergeCell ref="OAD144:OAF144"/>
    <mergeCell ref="OAH144:OAJ144"/>
    <mergeCell ref="OAL144:OAN144"/>
    <mergeCell ref="OAP144:OAR144"/>
    <mergeCell ref="OAT144:OAV144"/>
    <mergeCell ref="OAX144:OAZ144"/>
    <mergeCell ref="OBB144:OBD144"/>
    <mergeCell ref="OBF144:OBH144"/>
    <mergeCell ref="OBJ144:OBL144"/>
    <mergeCell ref="NYT144:NYV144"/>
    <mergeCell ref="NYX144:NYZ144"/>
    <mergeCell ref="NZB144:NZD144"/>
    <mergeCell ref="NZF144:NZH144"/>
    <mergeCell ref="NZJ144:NZL144"/>
    <mergeCell ref="NZN144:NZP144"/>
    <mergeCell ref="NZR144:NZT144"/>
    <mergeCell ref="NZV144:NZX144"/>
    <mergeCell ref="NZZ144:OAB144"/>
    <mergeCell ref="OIL144:OIN144"/>
    <mergeCell ref="OIP144:OIR144"/>
    <mergeCell ref="OIT144:OIV144"/>
    <mergeCell ref="OIX144:OIZ144"/>
    <mergeCell ref="OJB144:OJD144"/>
    <mergeCell ref="OJF144:OJH144"/>
    <mergeCell ref="OJJ144:OJL144"/>
    <mergeCell ref="OJN144:OJP144"/>
    <mergeCell ref="OJR144:OJT144"/>
    <mergeCell ref="OHB144:OHD144"/>
    <mergeCell ref="OHF144:OHH144"/>
    <mergeCell ref="OHJ144:OHL144"/>
    <mergeCell ref="OHN144:OHP144"/>
    <mergeCell ref="OHR144:OHT144"/>
    <mergeCell ref="OHV144:OHX144"/>
    <mergeCell ref="OHZ144:OIB144"/>
    <mergeCell ref="OID144:OIF144"/>
    <mergeCell ref="OIH144:OIJ144"/>
    <mergeCell ref="OFR144:OFT144"/>
    <mergeCell ref="OFV144:OFX144"/>
    <mergeCell ref="OFZ144:OGB144"/>
    <mergeCell ref="OGD144:OGF144"/>
    <mergeCell ref="OGH144:OGJ144"/>
    <mergeCell ref="OGL144:OGN144"/>
    <mergeCell ref="OGP144:OGR144"/>
    <mergeCell ref="OGT144:OGV144"/>
    <mergeCell ref="OGX144:OGZ144"/>
    <mergeCell ref="OEH144:OEJ144"/>
    <mergeCell ref="OEL144:OEN144"/>
    <mergeCell ref="OEP144:OER144"/>
    <mergeCell ref="OET144:OEV144"/>
    <mergeCell ref="OEX144:OEZ144"/>
    <mergeCell ref="OFB144:OFD144"/>
    <mergeCell ref="OFF144:OFH144"/>
    <mergeCell ref="OFJ144:OFL144"/>
    <mergeCell ref="OFN144:OFP144"/>
    <mergeCell ref="ONZ144:OOB144"/>
    <mergeCell ref="OOD144:OOF144"/>
    <mergeCell ref="OOH144:OOJ144"/>
    <mergeCell ref="OOL144:OON144"/>
    <mergeCell ref="OOP144:OOR144"/>
    <mergeCell ref="OOT144:OOV144"/>
    <mergeCell ref="OOX144:OOZ144"/>
    <mergeCell ref="OPB144:OPD144"/>
    <mergeCell ref="OPF144:OPH144"/>
    <mergeCell ref="OMP144:OMR144"/>
    <mergeCell ref="OMT144:OMV144"/>
    <mergeCell ref="OMX144:OMZ144"/>
    <mergeCell ref="ONB144:OND144"/>
    <mergeCell ref="ONF144:ONH144"/>
    <mergeCell ref="ONJ144:ONL144"/>
    <mergeCell ref="ONN144:ONP144"/>
    <mergeCell ref="ONR144:ONT144"/>
    <mergeCell ref="ONV144:ONX144"/>
    <mergeCell ref="OLF144:OLH144"/>
    <mergeCell ref="OLJ144:OLL144"/>
    <mergeCell ref="OLN144:OLP144"/>
    <mergeCell ref="OLR144:OLT144"/>
    <mergeCell ref="OLV144:OLX144"/>
    <mergeCell ref="OLZ144:OMB144"/>
    <mergeCell ref="OMD144:OMF144"/>
    <mergeCell ref="OMH144:OMJ144"/>
    <mergeCell ref="OML144:OMN144"/>
    <mergeCell ref="OJV144:OJX144"/>
    <mergeCell ref="OJZ144:OKB144"/>
    <mergeCell ref="OKD144:OKF144"/>
    <mergeCell ref="OKH144:OKJ144"/>
    <mergeCell ref="OKL144:OKN144"/>
    <mergeCell ref="OKP144:OKR144"/>
    <mergeCell ref="OKT144:OKV144"/>
    <mergeCell ref="OKX144:OKZ144"/>
    <mergeCell ref="OLB144:OLD144"/>
    <mergeCell ref="OTN144:OTP144"/>
    <mergeCell ref="OTR144:OTT144"/>
    <mergeCell ref="OTV144:OTX144"/>
    <mergeCell ref="OTZ144:OUB144"/>
    <mergeCell ref="OUD144:OUF144"/>
    <mergeCell ref="OUH144:OUJ144"/>
    <mergeCell ref="OUL144:OUN144"/>
    <mergeCell ref="OUP144:OUR144"/>
    <mergeCell ref="OUT144:OUV144"/>
    <mergeCell ref="OSD144:OSF144"/>
    <mergeCell ref="OSH144:OSJ144"/>
    <mergeCell ref="OSL144:OSN144"/>
    <mergeCell ref="OSP144:OSR144"/>
    <mergeCell ref="OST144:OSV144"/>
    <mergeCell ref="OSX144:OSZ144"/>
    <mergeCell ref="OTB144:OTD144"/>
    <mergeCell ref="OTF144:OTH144"/>
    <mergeCell ref="OTJ144:OTL144"/>
    <mergeCell ref="OQT144:OQV144"/>
    <mergeCell ref="OQX144:OQZ144"/>
    <mergeCell ref="ORB144:ORD144"/>
    <mergeCell ref="ORF144:ORH144"/>
    <mergeCell ref="ORJ144:ORL144"/>
    <mergeCell ref="ORN144:ORP144"/>
    <mergeCell ref="ORR144:ORT144"/>
    <mergeCell ref="ORV144:ORX144"/>
    <mergeCell ref="ORZ144:OSB144"/>
    <mergeCell ref="OPJ144:OPL144"/>
    <mergeCell ref="OPN144:OPP144"/>
    <mergeCell ref="OPR144:OPT144"/>
    <mergeCell ref="OPV144:OPX144"/>
    <mergeCell ref="OPZ144:OQB144"/>
    <mergeCell ref="OQD144:OQF144"/>
    <mergeCell ref="OQH144:OQJ144"/>
    <mergeCell ref="OQL144:OQN144"/>
    <mergeCell ref="OQP144:OQR144"/>
    <mergeCell ref="OZB144:OZD144"/>
    <mergeCell ref="OZF144:OZH144"/>
    <mergeCell ref="OZJ144:OZL144"/>
    <mergeCell ref="OZN144:OZP144"/>
    <mergeCell ref="OZR144:OZT144"/>
    <mergeCell ref="OZV144:OZX144"/>
    <mergeCell ref="OZZ144:PAB144"/>
    <mergeCell ref="PAD144:PAF144"/>
    <mergeCell ref="PAH144:PAJ144"/>
    <mergeCell ref="OXR144:OXT144"/>
    <mergeCell ref="OXV144:OXX144"/>
    <mergeCell ref="OXZ144:OYB144"/>
    <mergeCell ref="OYD144:OYF144"/>
    <mergeCell ref="OYH144:OYJ144"/>
    <mergeCell ref="OYL144:OYN144"/>
    <mergeCell ref="OYP144:OYR144"/>
    <mergeCell ref="OYT144:OYV144"/>
    <mergeCell ref="OYX144:OYZ144"/>
    <mergeCell ref="OWH144:OWJ144"/>
    <mergeCell ref="OWL144:OWN144"/>
    <mergeCell ref="OWP144:OWR144"/>
    <mergeCell ref="OWT144:OWV144"/>
    <mergeCell ref="OWX144:OWZ144"/>
    <mergeCell ref="OXB144:OXD144"/>
    <mergeCell ref="OXF144:OXH144"/>
    <mergeCell ref="OXJ144:OXL144"/>
    <mergeCell ref="OXN144:OXP144"/>
    <mergeCell ref="OUX144:OUZ144"/>
    <mergeCell ref="OVB144:OVD144"/>
    <mergeCell ref="OVF144:OVH144"/>
    <mergeCell ref="OVJ144:OVL144"/>
    <mergeCell ref="OVN144:OVP144"/>
    <mergeCell ref="OVR144:OVT144"/>
    <mergeCell ref="OVV144:OVX144"/>
    <mergeCell ref="OVZ144:OWB144"/>
    <mergeCell ref="OWD144:OWF144"/>
    <mergeCell ref="PEP144:PER144"/>
    <mergeCell ref="PET144:PEV144"/>
    <mergeCell ref="PEX144:PEZ144"/>
    <mergeCell ref="PFB144:PFD144"/>
    <mergeCell ref="PFF144:PFH144"/>
    <mergeCell ref="PFJ144:PFL144"/>
    <mergeCell ref="PFN144:PFP144"/>
    <mergeCell ref="PFR144:PFT144"/>
    <mergeCell ref="PFV144:PFX144"/>
    <mergeCell ref="PDF144:PDH144"/>
    <mergeCell ref="PDJ144:PDL144"/>
    <mergeCell ref="PDN144:PDP144"/>
    <mergeCell ref="PDR144:PDT144"/>
    <mergeCell ref="PDV144:PDX144"/>
    <mergeCell ref="PDZ144:PEB144"/>
    <mergeCell ref="PED144:PEF144"/>
    <mergeCell ref="PEH144:PEJ144"/>
    <mergeCell ref="PEL144:PEN144"/>
    <mergeCell ref="PBV144:PBX144"/>
    <mergeCell ref="PBZ144:PCB144"/>
    <mergeCell ref="PCD144:PCF144"/>
    <mergeCell ref="PCH144:PCJ144"/>
    <mergeCell ref="PCL144:PCN144"/>
    <mergeCell ref="PCP144:PCR144"/>
    <mergeCell ref="PCT144:PCV144"/>
    <mergeCell ref="PCX144:PCZ144"/>
    <mergeCell ref="PDB144:PDD144"/>
    <mergeCell ref="PAL144:PAN144"/>
    <mergeCell ref="PAP144:PAR144"/>
    <mergeCell ref="PAT144:PAV144"/>
    <mergeCell ref="PAX144:PAZ144"/>
    <mergeCell ref="PBB144:PBD144"/>
    <mergeCell ref="PBF144:PBH144"/>
    <mergeCell ref="PBJ144:PBL144"/>
    <mergeCell ref="PBN144:PBP144"/>
    <mergeCell ref="PBR144:PBT144"/>
    <mergeCell ref="PKD144:PKF144"/>
    <mergeCell ref="PKH144:PKJ144"/>
    <mergeCell ref="PKL144:PKN144"/>
    <mergeCell ref="PKP144:PKR144"/>
    <mergeCell ref="PKT144:PKV144"/>
    <mergeCell ref="PKX144:PKZ144"/>
    <mergeCell ref="PLB144:PLD144"/>
    <mergeCell ref="PLF144:PLH144"/>
    <mergeCell ref="PLJ144:PLL144"/>
    <mergeCell ref="PIT144:PIV144"/>
    <mergeCell ref="PIX144:PIZ144"/>
    <mergeCell ref="PJB144:PJD144"/>
    <mergeCell ref="PJF144:PJH144"/>
    <mergeCell ref="PJJ144:PJL144"/>
    <mergeCell ref="PJN144:PJP144"/>
    <mergeCell ref="PJR144:PJT144"/>
    <mergeCell ref="PJV144:PJX144"/>
    <mergeCell ref="PJZ144:PKB144"/>
    <mergeCell ref="PHJ144:PHL144"/>
    <mergeCell ref="PHN144:PHP144"/>
    <mergeCell ref="PHR144:PHT144"/>
    <mergeCell ref="PHV144:PHX144"/>
    <mergeCell ref="PHZ144:PIB144"/>
    <mergeCell ref="PID144:PIF144"/>
    <mergeCell ref="PIH144:PIJ144"/>
    <mergeCell ref="PIL144:PIN144"/>
    <mergeCell ref="PIP144:PIR144"/>
    <mergeCell ref="PFZ144:PGB144"/>
    <mergeCell ref="PGD144:PGF144"/>
    <mergeCell ref="PGH144:PGJ144"/>
    <mergeCell ref="PGL144:PGN144"/>
    <mergeCell ref="PGP144:PGR144"/>
    <mergeCell ref="PGT144:PGV144"/>
    <mergeCell ref="PGX144:PGZ144"/>
    <mergeCell ref="PHB144:PHD144"/>
    <mergeCell ref="PHF144:PHH144"/>
    <mergeCell ref="PPR144:PPT144"/>
    <mergeCell ref="PPV144:PPX144"/>
    <mergeCell ref="PPZ144:PQB144"/>
    <mergeCell ref="PQD144:PQF144"/>
    <mergeCell ref="PQH144:PQJ144"/>
    <mergeCell ref="PQL144:PQN144"/>
    <mergeCell ref="PQP144:PQR144"/>
    <mergeCell ref="PQT144:PQV144"/>
    <mergeCell ref="PQX144:PQZ144"/>
    <mergeCell ref="POH144:POJ144"/>
    <mergeCell ref="POL144:PON144"/>
    <mergeCell ref="POP144:POR144"/>
    <mergeCell ref="POT144:POV144"/>
    <mergeCell ref="POX144:POZ144"/>
    <mergeCell ref="PPB144:PPD144"/>
    <mergeCell ref="PPF144:PPH144"/>
    <mergeCell ref="PPJ144:PPL144"/>
    <mergeCell ref="PPN144:PPP144"/>
    <mergeCell ref="PMX144:PMZ144"/>
    <mergeCell ref="PNB144:PND144"/>
    <mergeCell ref="PNF144:PNH144"/>
    <mergeCell ref="PNJ144:PNL144"/>
    <mergeCell ref="PNN144:PNP144"/>
    <mergeCell ref="PNR144:PNT144"/>
    <mergeCell ref="PNV144:PNX144"/>
    <mergeCell ref="PNZ144:POB144"/>
    <mergeCell ref="POD144:POF144"/>
    <mergeCell ref="PLN144:PLP144"/>
    <mergeCell ref="PLR144:PLT144"/>
    <mergeCell ref="PLV144:PLX144"/>
    <mergeCell ref="PLZ144:PMB144"/>
    <mergeCell ref="PMD144:PMF144"/>
    <mergeCell ref="PMH144:PMJ144"/>
    <mergeCell ref="PML144:PMN144"/>
    <mergeCell ref="PMP144:PMR144"/>
    <mergeCell ref="PMT144:PMV144"/>
    <mergeCell ref="PVF144:PVH144"/>
    <mergeCell ref="PVJ144:PVL144"/>
    <mergeCell ref="PVN144:PVP144"/>
    <mergeCell ref="PVR144:PVT144"/>
    <mergeCell ref="PVV144:PVX144"/>
    <mergeCell ref="PVZ144:PWB144"/>
    <mergeCell ref="PWD144:PWF144"/>
    <mergeCell ref="PWH144:PWJ144"/>
    <mergeCell ref="PWL144:PWN144"/>
    <mergeCell ref="PTV144:PTX144"/>
    <mergeCell ref="PTZ144:PUB144"/>
    <mergeCell ref="PUD144:PUF144"/>
    <mergeCell ref="PUH144:PUJ144"/>
    <mergeCell ref="PUL144:PUN144"/>
    <mergeCell ref="PUP144:PUR144"/>
    <mergeCell ref="PUT144:PUV144"/>
    <mergeCell ref="PUX144:PUZ144"/>
    <mergeCell ref="PVB144:PVD144"/>
    <mergeCell ref="PSL144:PSN144"/>
    <mergeCell ref="PSP144:PSR144"/>
    <mergeCell ref="PST144:PSV144"/>
    <mergeCell ref="PSX144:PSZ144"/>
    <mergeCell ref="PTB144:PTD144"/>
    <mergeCell ref="PTF144:PTH144"/>
    <mergeCell ref="PTJ144:PTL144"/>
    <mergeCell ref="PTN144:PTP144"/>
    <mergeCell ref="PTR144:PTT144"/>
    <mergeCell ref="PRB144:PRD144"/>
    <mergeCell ref="PRF144:PRH144"/>
    <mergeCell ref="PRJ144:PRL144"/>
    <mergeCell ref="PRN144:PRP144"/>
    <mergeCell ref="PRR144:PRT144"/>
    <mergeCell ref="PRV144:PRX144"/>
    <mergeCell ref="PRZ144:PSB144"/>
    <mergeCell ref="PSD144:PSF144"/>
    <mergeCell ref="PSH144:PSJ144"/>
    <mergeCell ref="QAT144:QAV144"/>
    <mergeCell ref="QAX144:QAZ144"/>
    <mergeCell ref="QBB144:QBD144"/>
    <mergeCell ref="QBF144:QBH144"/>
    <mergeCell ref="QBJ144:QBL144"/>
    <mergeCell ref="QBN144:QBP144"/>
    <mergeCell ref="QBR144:QBT144"/>
    <mergeCell ref="QBV144:QBX144"/>
    <mergeCell ref="QBZ144:QCB144"/>
    <mergeCell ref="PZJ144:PZL144"/>
    <mergeCell ref="PZN144:PZP144"/>
    <mergeCell ref="PZR144:PZT144"/>
    <mergeCell ref="PZV144:PZX144"/>
    <mergeCell ref="PZZ144:QAB144"/>
    <mergeCell ref="QAD144:QAF144"/>
    <mergeCell ref="QAH144:QAJ144"/>
    <mergeCell ref="QAL144:QAN144"/>
    <mergeCell ref="QAP144:QAR144"/>
    <mergeCell ref="PXZ144:PYB144"/>
    <mergeCell ref="PYD144:PYF144"/>
    <mergeCell ref="PYH144:PYJ144"/>
    <mergeCell ref="PYL144:PYN144"/>
    <mergeCell ref="PYP144:PYR144"/>
    <mergeCell ref="PYT144:PYV144"/>
    <mergeCell ref="PYX144:PYZ144"/>
    <mergeCell ref="PZB144:PZD144"/>
    <mergeCell ref="PZF144:PZH144"/>
    <mergeCell ref="PWP144:PWR144"/>
    <mergeCell ref="PWT144:PWV144"/>
    <mergeCell ref="PWX144:PWZ144"/>
    <mergeCell ref="PXB144:PXD144"/>
    <mergeCell ref="PXF144:PXH144"/>
    <mergeCell ref="PXJ144:PXL144"/>
    <mergeCell ref="PXN144:PXP144"/>
    <mergeCell ref="PXR144:PXT144"/>
    <mergeCell ref="PXV144:PXX144"/>
    <mergeCell ref="QGH144:QGJ144"/>
    <mergeCell ref="QGL144:QGN144"/>
    <mergeCell ref="QGP144:QGR144"/>
    <mergeCell ref="QGT144:QGV144"/>
    <mergeCell ref="QGX144:QGZ144"/>
    <mergeCell ref="QHB144:QHD144"/>
    <mergeCell ref="QHF144:QHH144"/>
    <mergeCell ref="QHJ144:QHL144"/>
    <mergeCell ref="QHN144:QHP144"/>
    <mergeCell ref="QEX144:QEZ144"/>
    <mergeCell ref="QFB144:QFD144"/>
    <mergeCell ref="QFF144:QFH144"/>
    <mergeCell ref="QFJ144:QFL144"/>
    <mergeCell ref="QFN144:QFP144"/>
    <mergeCell ref="QFR144:QFT144"/>
    <mergeCell ref="QFV144:QFX144"/>
    <mergeCell ref="QFZ144:QGB144"/>
    <mergeCell ref="QGD144:QGF144"/>
    <mergeCell ref="QDN144:QDP144"/>
    <mergeCell ref="QDR144:QDT144"/>
    <mergeCell ref="QDV144:QDX144"/>
    <mergeCell ref="QDZ144:QEB144"/>
    <mergeCell ref="QED144:QEF144"/>
    <mergeCell ref="QEH144:QEJ144"/>
    <mergeCell ref="QEL144:QEN144"/>
    <mergeCell ref="QEP144:QER144"/>
    <mergeCell ref="QET144:QEV144"/>
    <mergeCell ref="QCD144:QCF144"/>
    <mergeCell ref="QCH144:QCJ144"/>
    <mergeCell ref="QCL144:QCN144"/>
    <mergeCell ref="QCP144:QCR144"/>
    <mergeCell ref="QCT144:QCV144"/>
    <mergeCell ref="QCX144:QCZ144"/>
    <mergeCell ref="QDB144:QDD144"/>
    <mergeCell ref="QDF144:QDH144"/>
    <mergeCell ref="QDJ144:QDL144"/>
    <mergeCell ref="QLV144:QLX144"/>
    <mergeCell ref="QLZ144:QMB144"/>
    <mergeCell ref="QMD144:QMF144"/>
    <mergeCell ref="QMH144:QMJ144"/>
    <mergeCell ref="QML144:QMN144"/>
    <mergeCell ref="QMP144:QMR144"/>
    <mergeCell ref="QMT144:QMV144"/>
    <mergeCell ref="QMX144:QMZ144"/>
    <mergeCell ref="QNB144:QND144"/>
    <mergeCell ref="QKL144:QKN144"/>
    <mergeCell ref="QKP144:QKR144"/>
    <mergeCell ref="QKT144:QKV144"/>
    <mergeCell ref="QKX144:QKZ144"/>
    <mergeCell ref="QLB144:QLD144"/>
    <mergeCell ref="QLF144:QLH144"/>
    <mergeCell ref="QLJ144:QLL144"/>
    <mergeCell ref="QLN144:QLP144"/>
    <mergeCell ref="QLR144:QLT144"/>
    <mergeCell ref="QJB144:QJD144"/>
    <mergeCell ref="QJF144:QJH144"/>
    <mergeCell ref="QJJ144:QJL144"/>
    <mergeCell ref="QJN144:QJP144"/>
    <mergeCell ref="QJR144:QJT144"/>
    <mergeCell ref="QJV144:QJX144"/>
    <mergeCell ref="QJZ144:QKB144"/>
    <mergeCell ref="QKD144:QKF144"/>
    <mergeCell ref="QKH144:QKJ144"/>
    <mergeCell ref="QHR144:QHT144"/>
    <mergeCell ref="QHV144:QHX144"/>
    <mergeCell ref="QHZ144:QIB144"/>
    <mergeCell ref="QID144:QIF144"/>
    <mergeCell ref="QIH144:QIJ144"/>
    <mergeCell ref="QIL144:QIN144"/>
    <mergeCell ref="QIP144:QIR144"/>
    <mergeCell ref="QIT144:QIV144"/>
    <mergeCell ref="QIX144:QIZ144"/>
    <mergeCell ref="QRJ144:QRL144"/>
    <mergeCell ref="QRN144:QRP144"/>
    <mergeCell ref="QRR144:QRT144"/>
    <mergeCell ref="QRV144:QRX144"/>
    <mergeCell ref="QRZ144:QSB144"/>
    <mergeCell ref="QSD144:QSF144"/>
    <mergeCell ref="QSH144:QSJ144"/>
    <mergeCell ref="QSL144:QSN144"/>
    <mergeCell ref="QSP144:QSR144"/>
    <mergeCell ref="QPZ144:QQB144"/>
    <mergeCell ref="QQD144:QQF144"/>
    <mergeCell ref="QQH144:QQJ144"/>
    <mergeCell ref="QQL144:QQN144"/>
    <mergeCell ref="QQP144:QQR144"/>
    <mergeCell ref="QQT144:QQV144"/>
    <mergeCell ref="QQX144:QQZ144"/>
    <mergeCell ref="QRB144:QRD144"/>
    <mergeCell ref="QRF144:QRH144"/>
    <mergeCell ref="QOP144:QOR144"/>
    <mergeCell ref="QOT144:QOV144"/>
    <mergeCell ref="QOX144:QOZ144"/>
    <mergeCell ref="QPB144:QPD144"/>
    <mergeCell ref="QPF144:QPH144"/>
    <mergeCell ref="QPJ144:QPL144"/>
    <mergeCell ref="QPN144:QPP144"/>
    <mergeCell ref="QPR144:QPT144"/>
    <mergeCell ref="QPV144:QPX144"/>
    <mergeCell ref="QNF144:QNH144"/>
    <mergeCell ref="QNJ144:QNL144"/>
    <mergeCell ref="QNN144:QNP144"/>
    <mergeCell ref="QNR144:QNT144"/>
    <mergeCell ref="QNV144:QNX144"/>
    <mergeCell ref="QNZ144:QOB144"/>
    <mergeCell ref="QOD144:QOF144"/>
    <mergeCell ref="QOH144:QOJ144"/>
    <mergeCell ref="QOL144:QON144"/>
    <mergeCell ref="QWX144:QWZ144"/>
    <mergeCell ref="QXB144:QXD144"/>
    <mergeCell ref="QXF144:QXH144"/>
    <mergeCell ref="QXJ144:QXL144"/>
    <mergeCell ref="QXN144:QXP144"/>
    <mergeCell ref="QXR144:QXT144"/>
    <mergeCell ref="QXV144:QXX144"/>
    <mergeCell ref="QXZ144:QYB144"/>
    <mergeCell ref="QYD144:QYF144"/>
    <mergeCell ref="QVN144:QVP144"/>
    <mergeCell ref="QVR144:QVT144"/>
    <mergeCell ref="QVV144:QVX144"/>
    <mergeCell ref="QVZ144:QWB144"/>
    <mergeCell ref="QWD144:QWF144"/>
    <mergeCell ref="QWH144:QWJ144"/>
    <mergeCell ref="QWL144:QWN144"/>
    <mergeCell ref="QWP144:QWR144"/>
    <mergeCell ref="QWT144:QWV144"/>
    <mergeCell ref="QUD144:QUF144"/>
    <mergeCell ref="QUH144:QUJ144"/>
    <mergeCell ref="QUL144:QUN144"/>
    <mergeCell ref="QUP144:QUR144"/>
    <mergeCell ref="QUT144:QUV144"/>
    <mergeCell ref="QUX144:QUZ144"/>
    <mergeCell ref="QVB144:QVD144"/>
    <mergeCell ref="QVF144:QVH144"/>
    <mergeCell ref="QVJ144:QVL144"/>
    <mergeCell ref="QST144:QSV144"/>
    <mergeCell ref="QSX144:QSZ144"/>
    <mergeCell ref="QTB144:QTD144"/>
    <mergeCell ref="QTF144:QTH144"/>
    <mergeCell ref="QTJ144:QTL144"/>
    <mergeCell ref="QTN144:QTP144"/>
    <mergeCell ref="QTR144:QTT144"/>
    <mergeCell ref="QTV144:QTX144"/>
    <mergeCell ref="QTZ144:QUB144"/>
    <mergeCell ref="RCL144:RCN144"/>
    <mergeCell ref="RCP144:RCR144"/>
    <mergeCell ref="RCT144:RCV144"/>
    <mergeCell ref="RCX144:RCZ144"/>
    <mergeCell ref="RDB144:RDD144"/>
    <mergeCell ref="RDF144:RDH144"/>
    <mergeCell ref="RDJ144:RDL144"/>
    <mergeCell ref="RDN144:RDP144"/>
    <mergeCell ref="RDR144:RDT144"/>
    <mergeCell ref="RBB144:RBD144"/>
    <mergeCell ref="RBF144:RBH144"/>
    <mergeCell ref="RBJ144:RBL144"/>
    <mergeCell ref="RBN144:RBP144"/>
    <mergeCell ref="RBR144:RBT144"/>
    <mergeCell ref="RBV144:RBX144"/>
    <mergeCell ref="RBZ144:RCB144"/>
    <mergeCell ref="RCD144:RCF144"/>
    <mergeCell ref="RCH144:RCJ144"/>
    <mergeCell ref="QZR144:QZT144"/>
    <mergeCell ref="QZV144:QZX144"/>
    <mergeCell ref="QZZ144:RAB144"/>
    <mergeCell ref="RAD144:RAF144"/>
    <mergeCell ref="RAH144:RAJ144"/>
    <mergeCell ref="RAL144:RAN144"/>
    <mergeCell ref="RAP144:RAR144"/>
    <mergeCell ref="RAT144:RAV144"/>
    <mergeCell ref="RAX144:RAZ144"/>
    <mergeCell ref="QYH144:QYJ144"/>
    <mergeCell ref="QYL144:QYN144"/>
    <mergeCell ref="QYP144:QYR144"/>
    <mergeCell ref="QYT144:QYV144"/>
    <mergeCell ref="QYX144:QYZ144"/>
    <mergeCell ref="QZB144:QZD144"/>
    <mergeCell ref="QZF144:QZH144"/>
    <mergeCell ref="QZJ144:QZL144"/>
    <mergeCell ref="QZN144:QZP144"/>
    <mergeCell ref="RHZ144:RIB144"/>
    <mergeCell ref="RID144:RIF144"/>
    <mergeCell ref="RIH144:RIJ144"/>
    <mergeCell ref="RIL144:RIN144"/>
    <mergeCell ref="RIP144:RIR144"/>
    <mergeCell ref="RIT144:RIV144"/>
    <mergeCell ref="RIX144:RIZ144"/>
    <mergeCell ref="RJB144:RJD144"/>
    <mergeCell ref="RJF144:RJH144"/>
    <mergeCell ref="RGP144:RGR144"/>
    <mergeCell ref="RGT144:RGV144"/>
    <mergeCell ref="RGX144:RGZ144"/>
    <mergeCell ref="RHB144:RHD144"/>
    <mergeCell ref="RHF144:RHH144"/>
    <mergeCell ref="RHJ144:RHL144"/>
    <mergeCell ref="RHN144:RHP144"/>
    <mergeCell ref="RHR144:RHT144"/>
    <mergeCell ref="RHV144:RHX144"/>
    <mergeCell ref="RFF144:RFH144"/>
    <mergeCell ref="RFJ144:RFL144"/>
    <mergeCell ref="RFN144:RFP144"/>
    <mergeCell ref="RFR144:RFT144"/>
    <mergeCell ref="RFV144:RFX144"/>
    <mergeCell ref="RFZ144:RGB144"/>
    <mergeCell ref="RGD144:RGF144"/>
    <mergeCell ref="RGH144:RGJ144"/>
    <mergeCell ref="RGL144:RGN144"/>
    <mergeCell ref="RDV144:RDX144"/>
    <mergeCell ref="RDZ144:REB144"/>
    <mergeCell ref="RED144:REF144"/>
    <mergeCell ref="REH144:REJ144"/>
    <mergeCell ref="REL144:REN144"/>
    <mergeCell ref="REP144:RER144"/>
    <mergeCell ref="RET144:REV144"/>
    <mergeCell ref="REX144:REZ144"/>
    <mergeCell ref="RFB144:RFD144"/>
    <mergeCell ref="RNN144:RNP144"/>
    <mergeCell ref="RNR144:RNT144"/>
    <mergeCell ref="RNV144:RNX144"/>
    <mergeCell ref="RNZ144:ROB144"/>
    <mergeCell ref="ROD144:ROF144"/>
    <mergeCell ref="ROH144:ROJ144"/>
    <mergeCell ref="ROL144:RON144"/>
    <mergeCell ref="ROP144:ROR144"/>
    <mergeCell ref="ROT144:ROV144"/>
    <mergeCell ref="RMD144:RMF144"/>
    <mergeCell ref="RMH144:RMJ144"/>
    <mergeCell ref="RML144:RMN144"/>
    <mergeCell ref="RMP144:RMR144"/>
    <mergeCell ref="RMT144:RMV144"/>
    <mergeCell ref="RMX144:RMZ144"/>
    <mergeCell ref="RNB144:RND144"/>
    <mergeCell ref="RNF144:RNH144"/>
    <mergeCell ref="RNJ144:RNL144"/>
    <mergeCell ref="RKT144:RKV144"/>
    <mergeCell ref="RKX144:RKZ144"/>
    <mergeCell ref="RLB144:RLD144"/>
    <mergeCell ref="RLF144:RLH144"/>
    <mergeCell ref="RLJ144:RLL144"/>
    <mergeCell ref="RLN144:RLP144"/>
    <mergeCell ref="RLR144:RLT144"/>
    <mergeCell ref="RLV144:RLX144"/>
    <mergeCell ref="RLZ144:RMB144"/>
    <mergeCell ref="RJJ144:RJL144"/>
    <mergeCell ref="RJN144:RJP144"/>
    <mergeCell ref="RJR144:RJT144"/>
    <mergeCell ref="RJV144:RJX144"/>
    <mergeCell ref="RJZ144:RKB144"/>
    <mergeCell ref="RKD144:RKF144"/>
    <mergeCell ref="RKH144:RKJ144"/>
    <mergeCell ref="RKL144:RKN144"/>
    <mergeCell ref="RKP144:RKR144"/>
    <mergeCell ref="RTB144:RTD144"/>
    <mergeCell ref="RTF144:RTH144"/>
    <mergeCell ref="RTJ144:RTL144"/>
    <mergeCell ref="RTN144:RTP144"/>
    <mergeCell ref="RTR144:RTT144"/>
    <mergeCell ref="RTV144:RTX144"/>
    <mergeCell ref="RTZ144:RUB144"/>
    <mergeCell ref="RUD144:RUF144"/>
    <mergeCell ref="RUH144:RUJ144"/>
    <mergeCell ref="RRR144:RRT144"/>
    <mergeCell ref="RRV144:RRX144"/>
    <mergeCell ref="RRZ144:RSB144"/>
    <mergeCell ref="RSD144:RSF144"/>
    <mergeCell ref="RSH144:RSJ144"/>
    <mergeCell ref="RSL144:RSN144"/>
    <mergeCell ref="RSP144:RSR144"/>
    <mergeCell ref="RST144:RSV144"/>
    <mergeCell ref="RSX144:RSZ144"/>
    <mergeCell ref="RQH144:RQJ144"/>
    <mergeCell ref="RQL144:RQN144"/>
    <mergeCell ref="RQP144:RQR144"/>
    <mergeCell ref="RQT144:RQV144"/>
    <mergeCell ref="RQX144:RQZ144"/>
    <mergeCell ref="RRB144:RRD144"/>
    <mergeCell ref="RRF144:RRH144"/>
    <mergeCell ref="RRJ144:RRL144"/>
    <mergeCell ref="RRN144:RRP144"/>
    <mergeCell ref="ROX144:ROZ144"/>
    <mergeCell ref="RPB144:RPD144"/>
    <mergeCell ref="RPF144:RPH144"/>
    <mergeCell ref="RPJ144:RPL144"/>
    <mergeCell ref="RPN144:RPP144"/>
    <mergeCell ref="RPR144:RPT144"/>
    <mergeCell ref="RPV144:RPX144"/>
    <mergeCell ref="RPZ144:RQB144"/>
    <mergeCell ref="RQD144:RQF144"/>
    <mergeCell ref="RYP144:RYR144"/>
    <mergeCell ref="RYT144:RYV144"/>
    <mergeCell ref="RYX144:RYZ144"/>
    <mergeCell ref="RZB144:RZD144"/>
    <mergeCell ref="RZF144:RZH144"/>
    <mergeCell ref="RZJ144:RZL144"/>
    <mergeCell ref="RZN144:RZP144"/>
    <mergeCell ref="RZR144:RZT144"/>
    <mergeCell ref="RZV144:RZX144"/>
    <mergeCell ref="RXF144:RXH144"/>
    <mergeCell ref="RXJ144:RXL144"/>
    <mergeCell ref="RXN144:RXP144"/>
    <mergeCell ref="RXR144:RXT144"/>
    <mergeCell ref="RXV144:RXX144"/>
    <mergeCell ref="RXZ144:RYB144"/>
    <mergeCell ref="RYD144:RYF144"/>
    <mergeCell ref="RYH144:RYJ144"/>
    <mergeCell ref="RYL144:RYN144"/>
    <mergeCell ref="RVV144:RVX144"/>
    <mergeCell ref="RVZ144:RWB144"/>
    <mergeCell ref="RWD144:RWF144"/>
    <mergeCell ref="RWH144:RWJ144"/>
    <mergeCell ref="RWL144:RWN144"/>
    <mergeCell ref="RWP144:RWR144"/>
    <mergeCell ref="RWT144:RWV144"/>
    <mergeCell ref="RWX144:RWZ144"/>
    <mergeCell ref="RXB144:RXD144"/>
    <mergeCell ref="RUL144:RUN144"/>
    <mergeCell ref="RUP144:RUR144"/>
    <mergeCell ref="RUT144:RUV144"/>
    <mergeCell ref="RUX144:RUZ144"/>
    <mergeCell ref="RVB144:RVD144"/>
    <mergeCell ref="RVF144:RVH144"/>
    <mergeCell ref="RVJ144:RVL144"/>
    <mergeCell ref="RVN144:RVP144"/>
    <mergeCell ref="RVR144:RVT144"/>
    <mergeCell ref="SED144:SEF144"/>
    <mergeCell ref="SEH144:SEJ144"/>
    <mergeCell ref="SEL144:SEN144"/>
    <mergeCell ref="SEP144:SER144"/>
    <mergeCell ref="SET144:SEV144"/>
    <mergeCell ref="SEX144:SEZ144"/>
    <mergeCell ref="SFB144:SFD144"/>
    <mergeCell ref="SFF144:SFH144"/>
    <mergeCell ref="SFJ144:SFL144"/>
    <mergeCell ref="SCT144:SCV144"/>
    <mergeCell ref="SCX144:SCZ144"/>
    <mergeCell ref="SDB144:SDD144"/>
    <mergeCell ref="SDF144:SDH144"/>
    <mergeCell ref="SDJ144:SDL144"/>
    <mergeCell ref="SDN144:SDP144"/>
    <mergeCell ref="SDR144:SDT144"/>
    <mergeCell ref="SDV144:SDX144"/>
    <mergeCell ref="SDZ144:SEB144"/>
    <mergeCell ref="SBJ144:SBL144"/>
    <mergeCell ref="SBN144:SBP144"/>
    <mergeCell ref="SBR144:SBT144"/>
    <mergeCell ref="SBV144:SBX144"/>
    <mergeCell ref="SBZ144:SCB144"/>
    <mergeCell ref="SCD144:SCF144"/>
    <mergeCell ref="SCH144:SCJ144"/>
    <mergeCell ref="SCL144:SCN144"/>
    <mergeCell ref="SCP144:SCR144"/>
    <mergeCell ref="RZZ144:SAB144"/>
    <mergeCell ref="SAD144:SAF144"/>
    <mergeCell ref="SAH144:SAJ144"/>
    <mergeCell ref="SAL144:SAN144"/>
    <mergeCell ref="SAP144:SAR144"/>
    <mergeCell ref="SAT144:SAV144"/>
    <mergeCell ref="SAX144:SAZ144"/>
    <mergeCell ref="SBB144:SBD144"/>
    <mergeCell ref="SBF144:SBH144"/>
    <mergeCell ref="SJR144:SJT144"/>
    <mergeCell ref="SJV144:SJX144"/>
    <mergeCell ref="SJZ144:SKB144"/>
    <mergeCell ref="SKD144:SKF144"/>
    <mergeCell ref="SKH144:SKJ144"/>
    <mergeCell ref="SKL144:SKN144"/>
    <mergeCell ref="SKP144:SKR144"/>
    <mergeCell ref="SKT144:SKV144"/>
    <mergeCell ref="SKX144:SKZ144"/>
    <mergeCell ref="SIH144:SIJ144"/>
    <mergeCell ref="SIL144:SIN144"/>
    <mergeCell ref="SIP144:SIR144"/>
    <mergeCell ref="SIT144:SIV144"/>
    <mergeCell ref="SIX144:SIZ144"/>
    <mergeCell ref="SJB144:SJD144"/>
    <mergeCell ref="SJF144:SJH144"/>
    <mergeCell ref="SJJ144:SJL144"/>
    <mergeCell ref="SJN144:SJP144"/>
    <mergeCell ref="SGX144:SGZ144"/>
    <mergeCell ref="SHB144:SHD144"/>
    <mergeCell ref="SHF144:SHH144"/>
    <mergeCell ref="SHJ144:SHL144"/>
    <mergeCell ref="SHN144:SHP144"/>
    <mergeCell ref="SHR144:SHT144"/>
    <mergeCell ref="SHV144:SHX144"/>
    <mergeCell ref="SHZ144:SIB144"/>
    <mergeCell ref="SID144:SIF144"/>
    <mergeCell ref="SFN144:SFP144"/>
    <mergeCell ref="SFR144:SFT144"/>
    <mergeCell ref="SFV144:SFX144"/>
    <mergeCell ref="SFZ144:SGB144"/>
    <mergeCell ref="SGD144:SGF144"/>
    <mergeCell ref="SGH144:SGJ144"/>
    <mergeCell ref="SGL144:SGN144"/>
    <mergeCell ref="SGP144:SGR144"/>
    <mergeCell ref="SGT144:SGV144"/>
    <mergeCell ref="SPF144:SPH144"/>
    <mergeCell ref="SPJ144:SPL144"/>
    <mergeCell ref="SPN144:SPP144"/>
    <mergeCell ref="SPR144:SPT144"/>
    <mergeCell ref="SPV144:SPX144"/>
    <mergeCell ref="SPZ144:SQB144"/>
    <mergeCell ref="SQD144:SQF144"/>
    <mergeCell ref="SQH144:SQJ144"/>
    <mergeCell ref="SQL144:SQN144"/>
    <mergeCell ref="SNV144:SNX144"/>
    <mergeCell ref="SNZ144:SOB144"/>
    <mergeCell ref="SOD144:SOF144"/>
    <mergeCell ref="SOH144:SOJ144"/>
    <mergeCell ref="SOL144:SON144"/>
    <mergeCell ref="SOP144:SOR144"/>
    <mergeCell ref="SOT144:SOV144"/>
    <mergeCell ref="SOX144:SOZ144"/>
    <mergeCell ref="SPB144:SPD144"/>
    <mergeCell ref="SML144:SMN144"/>
    <mergeCell ref="SMP144:SMR144"/>
    <mergeCell ref="SMT144:SMV144"/>
    <mergeCell ref="SMX144:SMZ144"/>
    <mergeCell ref="SNB144:SND144"/>
    <mergeCell ref="SNF144:SNH144"/>
    <mergeCell ref="SNJ144:SNL144"/>
    <mergeCell ref="SNN144:SNP144"/>
    <mergeCell ref="SNR144:SNT144"/>
    <mergeCell ref="SLB144:SLD144"/>
    <mergeCell ref="SLF144:SLH144"/>
    <mergeCell ref="SLJ144:SLL144"/>
    <mergeCell ref="SLN144:SLP144"/>
    <mergeCell ref="SLR144:SLT144"/>
    <mergeCell ref="SLV144:SLX144"/>
    <mergeCell ref="SLZ144:SMB144"/>
    <mergeCell ref="SMD144:SMF144"/>
    <mergeCell ref="SMH144:SMJ144"/>
    <mergeCell ref="SUT144:SUV144"/>
    <mergeCell ref="SUX144:SUZ144"/>
    <mergeCell ref="SVB144:SVD144"/>
    <mergeCell ref="SVF144:SVH144"/>
    <mergeCell ref="SVJ144:SVL144"/>
    <mergeCell ref="SVN144:SVP144"/>
    <mergeCell ref="SVR144:SVT144"/>
    <mergeCell ref="SVV144:SVX144"/>
    <mergeCell ref="SVZ144:SWB144"/>
    <mergeCell ref="STJ144:STL144"/>
    <mergeCell ref="STN144:STP144"/>
    <mergeCell ref="STR144:STT144"/>
    <mergeCell ref="STV144:STX144"/>
    <mergeCell ref="STZ144:SUB144"/>
    <mergeCell ref="SUD144:SUF144"/>
    <mergeCell ref="SUH144:SUJ144"/>
    <mergeCell ref="SUL144:SUN144"/>
    <mergeCell ref="SUP144:SUR144"/>
    <mergeCell ref="SRZ144:SSB144"/>
    <mergeCell ref="SSD144:SSF144"/>
    <mergeCell ref="SSH144:SSJ144"/>
    <mergeCell ref="SSL144:SSN144"/>
    <mergeCell ref="SSP144:SSR144"/>
    <mergeCell ref="SST144:SSV144"/>
    <mergeCell ref="SSX144:SSZ144"/>
    <mergeCell ref="STB144:STD144"/>
    <mergeCell ref="STF144:STH144"/>
    <mergeCell ref="SQP144:SQR144"/>
    <mergeCell ref="SQT144:SQV144"/>
    <mergeCell ref="SQX144:SQZ144"/>
    <mergeCell ref="SRB144:SRD144"/>
    <mergeCell ref="SRF144:SRH144"/>
    <mergeCell ref="SRJ144:SRL144"/>
    <mergeCell ref="SRN144:SRP144"/>
    <mergeCell ref="SRR144:SRT144"/>
    <mergeCell ref="SRV144:SRX144"/>
    <mergeCell ref="TAH144:TAJ144"/>
    <mergeCell ref="TAL144:TAN144"/>
    <mergeCell ref="TAP144:TAR144"/>
    <mergeCell ref="TAT144:TAV144"/>
    <mergeCell ref="TAX144:TAZ144"/>
    <mergeCell ref="TBB144:TBD144"/>
    <mergeCell ref="TBF144:TBH144"/>
    <mergeCell ref="TBJ144:TBL144"/>
    <mergeCell ref="TBN144:TBP144"/>
    <mergeCell ref="SYX144:SYZ144"/>
    <mergeCell ref="SZB144:SZD144"/>
    <mergeCell ref="SZF144:SZH144"/>
    <mergeCell ref="SZJ144:SZL144"/>
    <mergeCell ref="SZN144:SZP144"/>
    <mergeCell ref="SZR144:SZT144"/>
    <mergeCell ref="SZV144:SZX144"/>
    <mergeCell ref="SZZ144:TAB144"/>
    <mergeCell ref="TAD144:TAF144"/>
    <mergeCell ref="SXN144:SXP144"/>
    <mergeCell ref="SXR144:SXT144"/>
    <mergeCell ref="SXV144:SXX144"/>
    <mergeCell ref="SXZ144:SYB144"/>
    <mergeCell ref="SYD144:SYF144"/>
    <mergeCell ref="SYH144:SYJ144"/>
    <mergeCell ref="SYL144:SYN144"/>
    <mergeCell ref="SYP144:SYR144"/>
    <mergeCell ref="SYT144:SYV144"/>
    <mergeCell ref="SWD144:SWF144"/>
    <mergeCell ref="SWH144:SWJ144"/>
    <mergeCell ref="SWL144:SWN144"/>
    <mergeCell ref="SWP144:SWR144"/>
    <mergeCell ref="SWT144:SWV144"/>
    <mergeCell ref="SWX144:SWZ144"/>
    <mergeCell ref="SXB144:SXD144"/>
    <mergeCell ref="SXF144:SXH144"/>
    <mergeCell ref="SXJ144:SXL144"/>
    <mergeCell ref="TFV144:TFX144"/>
    <mergeCell ref="TFZ144:TGB144"/>
    <mergeCell ref="TGD144:TGF144"/>
    <mergeCell ref="TGH144:TGJ144"/>
    <mergeCell ref="TGL144:TGN144"/>
    <mergeCell ref="TGP144:TGR144"/>
    <mergeCell ref="TGT144:TGV144"/>
    <mergeCell ref="TGX144:TGZ144"/>
    <mergeCell ref="THB144:THD144"/>
    <mergeCell ref="TEL144:TEN144"/>
    <mergeCell ref="TEP144:TER144"/>
    <mergeCell ref="TET144:TEV144"/>
    <mergeCell ref="TEX144:TEZ144"/>
    <mergeCell ref="TFB144:TFD144"/>
    <mergeCell ref="TFF144:TFH144"/>
    <mergeCell ref="TFJ144:TFL144"/>
    <mergeCell ref="TFN144:TFP144"/>
    <mergeCell ref="TFR144:TFT144"/>
    <mergeCell ref="TDB144:TDD144"/>
    <mergeCell ref="TDF144:TDH144"/>
    <mergeCell ref="TDJ144:TDL144"/>
    <mergeCell ref="TDN144:TDP144"/>
    <mergeCell ref="TDR144:TDT144"/>
    <mergeCell ref="TDV144:TDX144"/>
    <mergeCell ref="TDZ144:TEB144"/>
    <mergeCell ref="TED144:TEF144"/>
    <mergeCell ref="TEH144:TEJ144"/>
    <mergeCell ref="TBR144:TBT144"/>
    <mergeCell ref="TBV144:TBX144"/>
    <mergeCell ref="TBZ144:TCB144"/>
    <mergeCell ref="TCD144:TCF144"/>
    <mergeCell ref="TCH144:TCJ144"/>
    <mergeCell ref="TCL144:TCN144"/>
    <mergeCell ref="TCP144:TCR144"/>
    <mergeCell ref="TCT144:TCV144"/>
    <mergeCell ref="TCX144:TCZ144"/>
    <mergeCell ref="TLJ144:TLL144"/>
    <mergeCell ref="TLN144:TLP144"/>
    <mergeCell ref="TLR144:TLT144"/>
    <mergeCell ref="TLV144:TLX144"/>
    <mergeCell ref="TLZ144:TMB144"/>
    <mergeCell ref="TMD144:TMF144"/>
    <mergeCell ref="TMH144:TMJ144"/>
    <mergeCell ref="TML144:TMN144"/>
    <mergeCell ref="TMP144:TMR144"/>
    <mergeCell ref="TJZ144:TKB144"/>
    <mergeCell ref="TKD144:TKF144"/>
    <mergeCell ref="TKH144:TKJ144"/>
    <mergeCell ref="TKL144:TKN144"/>
    <mergeCell ref="TKP144:TKR144"/>
    <mergeCell ref="TKT144:TKV144"/>
    <mergeCell ref="TKX144:TKZ144"/>
    <mergeCell ref="TLB144:TLD144"/>
    <mergeCell ref="TLF144:TLH144"/>
    <mergeCell ref="TIP144:TIR144"/>
    <mergeCell ref="TIT144:TIV144"/>
    <mergeCell ref="TIX144:TIZ144"/>
    <mergeCell ref="TJB144:TJD144"/>
    <mergeCell ref="TJF144:TJH144"/>
    <mergeCell ref="TJJ144:TJL144"/>
    <mergeCell ref="TJN144:TJP144"/>
    <mergeCell ref="TJR144:TJT144"/>
    <mergeCell ref="TJV144:TJX144"/>
    <mergeCell ref="THF144:THH144"/>
    <mergeCell ref="THJ144:THL144"/>
    <mergeCell ref="THN144:THP144"/>
    <mergeCell ref="THR144:THT144"/>
    <mergeCell ref="THV144:THX144"/>
    <mergeCell ref="THZ144:TIB144"/>
    <mergeCell ref="TID144:TIF144"/>
    <mergeCell ref="TIH144:TIJ144"/>
    <mergeCell ref="TIL144:TIN144"/>
    <mergeCell ref="TQX144:TQZ144"/>
    <mergeCell ref="TRB144:TRD144"/>
    <mergeCell ref="TRF144:TRH144"/>
    <mergeCell ref="TRJ144:TRL144"/>
    <mergeCell ref="TRN144:TRP144"/>
    <mergeCell ref="TRR144:TRT144"/>
    <mergeCell ref="TRV144:TRX144"/>
    <mergeCell ref="TRZ144:TSB144"/>
    <mergeCell ref="TSD144:TSF144"/>
    <mergeCell ref="TPN144:TPP144"/>
    <mergeCell ref="TPR144:TPT144"/>
    <mergeCell ref="TPV144:TPX144"/>
    <mergeCell ref="TPZ144:TQB144"/>
    <mergeCell ref="TQD144:TQF144"/>
    <mergeCell ref="TQH144:TQJ144"/>
    <mergeCell ref="TQL144:TQN144"/>
    <mergeCell ref="TQP144:TQR144"/>
    <mergeCell ref="TQT144:TQV144"/>
    <mergeCell ref="TOD144:TOF144"/>
    <mergeCell ref="TOH144:TOJ144"/>
    <mergeCell ref="TOL144:TON144"/>
    <mergeCell ref="TOP144:TOR144"/>
    <mergeCell ref="TOT144:TOV144"/>
    <mergeCell ref="TOX144:TOZ144"/>
    <mergeCell ref="TPB144:TPD144"/>
    <mergeCell ref="TPF144:TPH144"/>
    <mergeCell ref="TPJ144:TPL144"/>
    <mergeCell ref="TMT144:TMV144"/>
    <mergeCell ref="TMX144:TMZ144"/>
    <mergeCell ref="TNB144:TND144"/>
    <mergeCell ref="TNF144:TNH144"/>
    <mergeCell ref="TNJ144:TNL144"/>
    <mergeCell ref="TNN144:TNP144"/>
    <mergeCell ref="TNR144:TNT144"/>
    <mergeCell ref="TNV144:TNX144"/>
    <mergeCell ref="TNZ144:TOB144"/>
    <mergeCell ref="TWL144:TWN144"/>
    <mergeCell ref="TWP144:TWR144"/>
    <mergeCell ref="TWT144:TWV144"/>
    <mergeCell ref="TWX144:TWZ144"/>
    <mergeCell ref="TXB144:TXD144"/>
    <mergeCell ref="TXF144:TXH144"/>
    <mergeCell ref="TXJ144:TXL144"/>
    <mergeCell ref="TXN144:TXP144"/>
    <mergeCell ref="TXR144:TXT144"/>
    <mergeCell ref="TVB144:TVD144"/>
    <mergeCell ref="TVF144:TVH144"/>
    <mergeCell ref="TVJ144:TVL144"/>
    <mergeCell ref="TVN144:TVP144"/>
    <mergeCell ref="TVR144:TVT144"/>
    <mergeCell ref="TVV144:TVX144"/>
    <mergeCell ref="TVZ144:TWB144"/>
    <mergeCell ref="TWD144:TWF144"/>
    <mergeCell ref="TWH144:TWJ144"/>
    <mergeCell ref="TTR144:TTT144"/>
    <mergeCell ref="TTV144:TTX144"/>
    <mergeCell ref="TTZ144:TUB144"/>
    <mergeCell ref="TUD144:TUF144"/>
    <mergeCell ref="TUH144:TUJ144"/>
    <mergeCell ref="TUL144:TUN144"/>
    <mergeCell ref="TUP144:TUR144"/>
    <mergeCell ref="TUT144:TUV144"/>
    <mergeCell ref="TUX144:TUZ144"/>
    <mergeCell ref="TSH144:TSJ144"/>
    <mergeCell ref="TSL144:TSN144"/>
    <mergeCell ref="TSP144:TSR144"/>
    <mergeCell ref="TST144:TSV144"/>
    <mergeCell ref="TSX144:TSZ144"/>
    <mergeCell ref="TTB144:TTD144"/>
    <mergeCell ref="TTF144:TTH144"/>
    <mergeCell ref="TTJ144:TTL144"/>
    <mergeCell ref="TTN144:TTP144"/>
    <mergeCell ref="UBZ144:UCB144"/>
    <mergeCell ref="UCD144:UCF144"/>
    <mergeCell ref="UCH144:UCJ144"/>
    <mergeCell ref="UCL144:UCN144"/>
    <mergeCell ref="UCP144:UCR144"/>
    <mergeCell ref="UCT144:UCV144"/>
    <mergeCell ref="UCX144:UCZ144"/>
    <mergeCell ref="UDB144:UDD144"/>
    <mergeCell ref="UDF144:UDH144"/>
    <mergeCell ref="UAP144:UAR144"/>
    <mergeCell ref="UAT144:UAV144"/>
    <mergeCell ref="UAX144:UAZ144"/>
    <mergeCell ref="UBB144:UBD144"/>
    <mergeCell ref="UBF144:UBH144"/>
    <mergeCell ref="UBJ144:UBL144"/>
    <mergeCell ref="UBN144:UBP144"/>
    <mergeCell ref="UBR144:UBT144"/>
    <mergeCell ref="UBV144:UBX144"/>
    <mergeCell ref="TZF144:TZH144"/>
    <mergeCell ref="TZJ144:TZL144"/>
    <mergeCell ref="TZN144:TZP144"/>
    <mergeCell ref="TZR144:TZT144"/>
    <mergeCell ref="TZV144:TZX144"/>
    <mergeCell ref="TZZ144:UAB144"/>
    <mergeCell ref="UAD144:UAF144"/>
    <mergeCell ref="UAH144:UAJ144"/>
    <mergeCell ref="UAL144:UAN144"/>
    <mergeCell ref="TXV144:TXX144"/>
    <mergeCell ref="TXZ144:TYB144"/>
    <mergeCell ref="TYD144:TYF144"/>
    <mergeCell ref="TYH144:TYJ144"/>
    <mergeCell ref="TYL144:TYN144"/>
    <mergeCell ref="TYP144:TYR144"/>
    <mergeCell ref="TYT144:TYV144"/>
    <mergeCell ref="TYX144:TYZ144"/>
    <mergeCell ref="TZB144:TZD144"/>
    <mergeCell ref="UHN144:UHP144"/>
    <mergeCell ref="UHR144:UHT144"/>
    <mergeCell ref="UHV144:UHX144"/>
    <mergeCell ref="UHZ144:UIB144"/>
    <mergeCell ref="UID144:UIF144"/>
    <mergeCell ref="UIH144:UIJ144"/>
    <mergeCell ref="UIL144:UIN144"/>
    <mergeCell ref="UIP144:UIR144"/>
    <mergeCell ref="UIT144:UIV144"/>
    <mergeCell ref="UGD144:UGF144"/>
    <mergeCell ref="UGH144:UGJ144"/>
    <mergeCell ref="UGL144:UGN144"/>
    <mergeCell ref="UGP144:UGR144"/>
    <mergeCell ref="UGT144:UGV144"/>
    <mergeCell ref="UGX144:UGZ144"/>
    <mergeCell ref="UHB144:UHD144"/>
    <mergeCell ref="UHF144:UHH144"/>
    <mergeCell ref="UHJ144:UHL144"/>
    <mergeCell ref="UET144:UEV144"/>
    <mergeCell ref="UEX144:UEZ144"/>
    <mergeCell ref="UFB144:UFD144"/>
    <mergeCell ref="UFF144:UFH144"/>
    <mergeCell ref="UFJ144:UFL144"/>
    <mergeCell ref="UFN144:UFP144"/>
    <mergeCell ref="UFR144:UFT144"/>
    <mergeCell ref="UFV144:UFX144"/>
    <mergeCell ref="UFZ144:UGB144"/>
    <mergeCell ref="UDJ144:UDL144"/>
    <mergeCell ref="UDN144:UDP144"/>
    <mergeCell ref="UDR144:UDT144"/>
    <mergeCell ref="UDV144:UDX144"/>
    <mergeCell ref="UDZ144:UEB144"/>
    <mergeCell ref="UED144:UEF144"/>
    <mergeCell ref="UEH144:UEJ144"/>
    <mergeCell ref="UEL144:UEN144"/>
    <mergeCell ref="UEP144:UER144"/>
    <mergeCell ref="UNB144:UND144"/>
    <mergeCell ref="UNF144:UNH144"/>
    <mergeCell ref="UNJ144:UNL144"/>
    <mergeCell ref="UNN144:UNP144"/>
    <mergeCell ref="UNR144:UNT144"/>
    <mergeCell ref="UNV144:UNX144"/>
    <mergeCell ref="UNZ144:UOB144"/>
    <mergeCell ref="UOD144:UOF144"/>
    <mergeCell ref="UOH144:UOJ144"/>
    <mergeCell ref="ULR144:ULT144"/>
    <mergeCell ref="ULV144:ULX144"/>
    <mergeCell ref="ULZ144:UMB144"/>
    <mergeCell ref="UMD144:UMF144"/>
    <mergeCell ref="UMH144:UMJ144"/>
    <mergeCell ref="UML144:UMN144"/>
    <mergeCell ref="UMP144:UMR144"/>
    <mergeCell ref="UMT144:UMV144"/>
    <mergeCell ref="UMX144:UMZ144"/>
    <mergeCell ref="UKH144:UKJ144"/>
    <mergeCell ref="UKL144:UKN144"/>
    <mergeCell ref="UKP144:UKR144"/>
    <mergeCell ref="UKT144:UKV144"/>
    <mergeCell ref="UKX144:UKZ144"/>
    <mergeCell ref="ULB144:ULD144"/>
    <mergeCell ref="ULF144:ULH144"/>
    <mergeCell ref="ULJ144:ULL144"/>
    <mergeCell ref="ULN144:ULP144"/>
    <mergeCell ref="UIX144:UIZ144"/>
    <mergeCell ref="UJB144:UJD144"/>
    <mergeCell ref="UJF144:UJH144"/>
    <mergeCell ref="UJJ144:UJL144"/>
    <mergeCell ref="UJN144:UJP144"/>
    <mergeCell ref="UJR144:UJT144"/>
    <mergeCell ref="UJV144:UJX144"/>
    <mergeCell ref="UJZ144:UKB144"/>
    <mergeCell ref="UKD144:UKF144"/>
    <mergeCell ref="USP144:USR144"/>
    <mergeCell ref="UST144:USV144"/>
    <mergeCell ref="USX144:USZ144"/>
    <mergeCell ref="UTB144:UTD144"/>
    <mergeCell ref="UTF144:UTH144"/>
    <mergeCell ref="UTJ144:UTL144"/>
    <mergeCell ref="UTN144:UTP144"/>
    <mergeCell ref="UTR144:UTT144"/>
    <mergeCell ref="UTV144:UTX144"/>
    <mergeCell ref="URF144:URH144"/>
    <mergeCell ref="URJ144:URL144"/>
    <mergeCell ref="URN144:URP144"/>
    <mergeCell ref="URR144:URT144"/>
    <mergeCell ref="URV144:URX144"/>
    <mergeCell ref="URZ144:USB144"/>
    <mergeCell ref="USD144:USF144"/>
    <mergeCell ref="USH144:USJ144"/>
    <mergeCell ref="USL144:USN144"/>
    <mergeCell ref="UPV144:UPX144"/>
    <mergeCell ref="UPZ144:UQB144"/>
    <mergeCell ref="UQD144:UQF144"/>
    <mergeCell ref="UQH144:UQJ144"/>
    <mergeCell ref="UQL144:UQN144"/>
    <mergeCell ref="UQP144:UQR144"/>
    <mergeCell ref="UQT144:UQV144"/>
    <mergeCell ref="UQX144:UQZ144"/>
    <mergeCell ref="URB144:URD144"/>
    <mergeCell ref="UOL144:UON144"/>
    <mergeCell ref="UOP144:UOR144"/>
    <mergeCell ref="UOT144:UOV144"/>
    <mergeCell ref="UOX144:UOZ144"/>
    <mergeCell ref="UPB144:UPD144"/>
    <mergeCell ref="UPF144:UPH144"/>
    <mergeCell ref="UPJ144:UPL144"/>
    <mergeCell ref="UPN144:UPP144"/>
    <mergeCell ref="UPR144:UPT144"/>
    <mergeCell ref="UYD144:UYF144"/>
    <mergeCell ref="UYH144:UYJ144"/>
    <mergeCell ref="UYL144:UYN144"/>
    <mergeCell ref="UYP144:UYR144"/>
    <mergeCell ref="UYT144:UYV144"/>
    <mergeCell ref="UYX144:UYZ144"/>
    <mergeCell ref="UZB144:UZD144"/>
    <mergeCell ref="UZF144:UZH144"/>
    <mergeCell ref="UZJ144:UZL144"/>
    <mergeCell ref="UWT144:UWV144"/>
    <mergeCell ref="UWX144:UWZ144"/>
    <mergeCell ref="UXB144:UXD144"/>
    <mergeCell ref="UXF144:UXH144"/>
    <mergeCell ref="UXJ144:UXL144"/>
    <mergeCell ref="UXN144:UXP144"/>
    <mergeCell ref="UXR144:UXT144"/>
    <mergeCell ref="UXV144:UXX144"/>
    <mergeCell ref="UXZ144:UYB144"/>
    <mergeCell ref="UVJ144:UVL144"/>
    <mergeCell ref="UVN144:UVP144"/>
    <mergeCell ref="UVR144:UVT144"/>
    <mergeCell ref="UVV144:UVX144"/>
    <mergeCell ref="UVZ144:UWB144"/>
    <mergeCell ref="UWD144:UWF144"/>
    <mergeCell ref="UWH144:UWJ144"/>
    <mergeCell ref="UWL144:UWN144"/>
    <mergeCell ref="UWP144:UWR144"/>
    <mergeCell ref="UTZ144:UUB144"/>
    <mergeCell ref="UUD144:UUF144"/>
    <mergeCell ref="UUH144:UUJ144"/>
    <mergeCell ref="UUL144:UUN144"/>
    <mergeCell ref="UUP144:UUR144"/>
    <mergeCell ref="UUT144:UUV144"/>
    <mergeCell ref="UUX144:UUZ144"/>
    <mergeCell ref="UVB144:UVD144"/>
    <mergeCell ref="UVF144:UVH144"/>
    <mergeCell ref="VDR144:VDT144"/>
    <mergeCell ref="VDV144:VDX144"/>
    <mergeCell ref="VDZ144:VEB144"/>
    <mergeCell ref="VED144:VEF144"/>
    <mergeCell ref="VEH144:VEJ144"/>
    <mergeCell ref="VEL144:VEN144"/>
    <mergeCell ref="VEP144:VER144"/>
    <mergeCell ref="VET144:VEV144"/>
    <mergeCell ref="VEX144:VEZ144"/>
    <mergeCell ref="VCH144:VCJ144"/>
    <mergeCell ref="VCL144:VCN144"/>
    <mergeCell ref="VCP144:VCR144"/>
    <mergeCell ref="VCT144:VCV144"/>
    <mergeCell ref="VCX144:VCZ144"/>
    <mergeCell ref="VDB144:VDD144"/>
    <mergeCell ref="VDF144:VDH144"/>
    <mergeCell ref="VDJ144:VDL144"/>
    <mergeCell ref="VDN144:VDP144"/>
    <mergeCell ref="VAX144:VAZ144"/>
    <mergeCell ref="VBB144:VBD144"/>
    <mergeCell ref="VBF144:VBH144"/>
    <mergeCell ref="VBJ144:VBL144"/>
    <mergeCell ref="VBN144:VBP144"/>
    <mergeCell ref="VBR144:VBT144"/>
    <mergeCell ref="VBV144:VBX144"/>
    <mergeCell ref="VBZ144:VCB144"/>
    <mergeCell ref="VCD144:VCF144"/>
    <mergeCell ref="UZN144:UZP144"/>
    <mergeCell ref="UZR144:UZT144"/>
    <mergeCell ref="UZV144:UZX144"/>
    <mergeCell ref="UZZ144:VAB144"/>
    <mergeCell ref="VAD144:VAF144"/>
    <mergeCell ref="VAH144:VAJ144"/>
    <mergeCell ref="VAL144:VAN144"/>
    <mergeCell ref="VAP144:VAR144"/>
    <mergeCell ref="VAT144:VAV144"/>
    <mergeCell ref="VJF144:VJH144"/>
    <mergeCell ref="VJJ144:VJL144"/>
    <mergeCell ref="VJN144:VJP144"/>
    <mergeCell ref="VJR144:VJT144"/>
    <mergeCell ref="VJV144:VJX144"/>
    <mergeCell ref="VJZ144:VKB144"/>
    <mergeCell ref="VKD144:VKF144"/>
    <mergeCell ref="VKH144:VKJ144"/>
    <mergeCell ref="VKL144:VKN144"/>
    <mergeCell ref="VHV144:VHX144"/>
    <mergeCell ref="VHZ144:VIB144"/>
    <mergeCell ref="VID144:VIF144"/>
    <mergeCell ref="VIH144:VIJ144"/>
    <mergeCell ref="VIL144:VIN144"/>
    <mergeCell ref="VIP144:VIR144"/>
    <mergeCell ref="VIT144:VIV144"/>
    <mergeCell ref="VIX144:VIZ144"/>
    <mergeCell ref="VJB144:VJD144"/>
    <mergeCell ref="VGL144:VGN144"/>
    <mergeCell ref="VGP144:VGR144"/>
    <mergeCell ref="VGT144:VGV144"/>
    <mergeCell ref="VGX144:VGZ144"/>
    <mergeCell ref="VHB144:VHD144"/>
    <mergeCell ref="VHF144:VHH144"/>
    <mergeCell ref="VHJ144:VHL144"/>
    <mergeCell ref="VHN144:VHP144"/>
    <mergeCell ref="VHR144:VHT144"/>
    <mergeCell ref="VFB144:VFD144"/>
    <mergeCell ref="VFF144:VFH144"/>
    <mergeCell ref="VFJ144:VFL144"/>
    <mergeCell ref="VFN144:VFP144"/>
    <mergeCell ref="VFR144:VFT144"/>
    <mergeCell ref="VFV144:VFX144"/>
    <mergeCell ref="VFZ144:VGB144"/>
    <mergeCell ref="VGD144:VGF144"/>
    <mergeCell ref="VGH144:VGJ144"/>
    <mergeCell ref="VOT144:VOV144"/>
    <mergeCell ref="VOX144:VOZ144"/>
    <mergeCell ref="VPB144:VPD144"/>
    <mergeCell ref="VPF144:VPH144"/>
    <mergeCell ref="VPJ144:VPL144"/>
    <mergeCell ref="VPN144:VPP144"/>
    <mergeCell ref="VPR144:VPT144"/>
    <mergeCell ref="VPV144:VPX144"/>
    <mergeCell ref="VPZ144:VQB144"/>
    <mergeCell ref="VNJ144:VNL144"/>
    <mergeCell ref="VNN144:VNP144"/>
    <mergeCell ref="VNR144:VNT144"/>
    <mergeCell ref="VNV144:VNX144"/>
    <mergeCell ref="VNZ144:VOB144"/>
    <mergeCell ref="VOD144:VOF144"/>
    <mergeCell ref="VOH144:VOJ144"/>
    <mergeCell ref="VOL144:VON144"/>
    <mergeCell ref="VOP144:VOR144"/>
    <mergeCell ref="VLZ144:VMB144"/>
    <mergeCell ref="VMD144:VMF144"/>
    <mergeCell ref="VMH144:VMJ144"/>
    <mergeCell ref="VML144:VMN144"/>
    <mergeCell ref="VMP144:VMR144"/>
    <mergeCell ref="VMT144:VMV144"/>
    <mergeCell ref="VMX144:VMZ144"/>
    <mergeCell ref="VNB144:VND144"/>
    <mergeCell ref="VNF144:VNH144"/>
    <mergeCell ref="VKP144:VKR144"/>
    <mergeCell ref="VKT144:VKV144"/>
    <mergeCell ref="VKX144:VKZ144"/>
    <mergeCell ref="VLB144:VLD144"/>
    <mergeCell ref="VLF144:VLH144"/>
    <mergeCell ref="VLJ144:VLL144"/>
    <mergeCell ref="VLN144:VLP144"/>
    <mergeCell ref="VLR144:VLT144"/>
    <mergeCell ref="VLV144:VLX144"/>
    <mergeCell ref="VUH144:VUJ144"/>
    <mergeCell ref="VUL144:VUN144"/>
    <mergeCell ref="VUP144:VUR144"/>
    <mergeCell ref="VUT144:VUV144"/>
    <mergeCell ref="VUX144:VUZ144"/>
    <mergeCell ref="VVB144:VVD144"/>
    <mergeCell ref="VVF144:VVH144"/>
    <mergeCell ref="VVJ144:VVL144"/>
    <mergeCell ref="VVN144:VVP144"/>
    <mergeCell ref="VSX144:VSZ144"/>
    <mergeCell ref="VTB144:VTD144"/>
    <mergeCell ref="VTF144:VTH144"/>
    <mergeCell ref="VTJ144:VTL144"/>
    <mergeCell ref="VTN144:VTP144"/>
    <mergeCell ref="VTR144:VTT144"/>
    <mergeCell ref="VTV144:VTX144"/>
    <mergeCell ref="VTZ144:VUB144"/>
    <mergeCell ref="VUD144:VUF144"/>
    <mergeCell ref="VRN144:VRP144"/>
    <mergeCell ref="VRR144:VRT144"/>
    <mergeCell ref="VRV144:VRX144"/>
    <mergeCell ref="VRZ144:VSB144"/>
    <mergeCell ref="VSD144:VSF144"/>
    <mergeCell ref="VSH144:VSJ144"/>
    <mergeCell ref="VSL144:VSN144"/>
    <mergeCell ref="VSP144:VSR144"/>
    <mergeCell ref="VST144:VSV144"/>
    <mergeCell ref="VQD144:VQF144"/>
    <mergeCell ref="VQH144:VQJ144"/>
    <mergeCell ref="VQL144:VQN144"/>
    <mergeCell ref="VQP144:VQR144"/>
    <mergeCell ref="VQT144:VQV144"/>
    <mergeCell ref="VQX144:VQZ144"/>
    <mergeCell ref="VRB144:VRD144"/>
    <mergeCell ref="VRF144:VRH144"/>
    <mergeCell ref="VRJ144:VRL144"/>
    <mergeCell ref="VZV144:VZX144"/>
    <mergeCell ref="VZZ144:WAB144"/>
    <mergeCell ref="WAD144:WAF144"/>
    <mergeCell ref="WAH144:WAJ144"/>
    <mergeCell ref="WAL144:WAN144"/>
    <mergeCell ref="WAP144:WAR144"/>
    <mergeCell ref="WAT144:WAV144"/>
    <mergeCell ref="WAX144:WAZ144"/>
    <mergeCell ref="WBB144:WBD144"/>
    <mergeCell ref="VYL144:VYN144"/>
    <mergeCell ref="VYP144:VYR144"/>
    <mergeCell ref="VYT144:VYV144"/>
    <mergeCell ref="VYX144:VYZ144"/>
    <mergeCell ref="VZB144:VZD144"/>
    <mergeCell ref="VZF144:VZH144"/>
    <mergeCell ref="VZJ144:VZL144"/>
    <mergeCell ref="VZN144:VZP144"/>
    <mergeCell ref="VZR144:VZT144"/>
    <mergeCell ref="VXB144:VXD144"/>
    <mergeCell ref="VXF144:VXH144"/>
    <mergeCell ref="VXJ144:VXL144"/>
    <mergeCell ref="VXN144:VXP144"/>
    <mergeCell ref="VXR144:VXT144"/>
    <mergeCell ref="VXV144:VXX144"/>
    <mergeCell ref="VXZ144:VYB144"/>
    <mergeCell ref="VYD144:VYF144"/>
    <mergeCell ref="VYH144:VYJ144"/>
    <mergeCell ref="VVR144:VVT144"/>
    <mergeCell ref="VVV144:VVX144"/>
    <mergeCell ref="VVZ144:VWB144"/>
    <mergeCell ref="VWD144:VWF144"/>
    <mergeCell ref="VWH144:VWJ144"/>
    <mergeCell ref="VWL144:VWN144"/>
    <mergeCell ref="VWP144:VWR144"/>
    <mergeCell ref="VWT144:VWV144"/>
    <mergeCell ref="VWX144:VWZ144"/>
    <mergeCell ref="WFJ144:WFL144"/>
    <mergeCell ref="WFN144:WFP144"/>
    <mergeCell ref="WFR144:WFT144"/>
    <mergeCell ref="WFV144:WFX144"/>
    <mergeCell ref="WFZ144:WGB144"/>
    <mergeCell ref="WGD144:WGF144"/>
    <mergeCell ref="WGH144:WGJ144"/>
    <mergeCell ref="WGL144:WGN144"/>
    <mergeCell ref="WGP144:WGR144"/>
    <mergeCell ref="WDZ144:WEB144"/>
    <mergeCell ref="WED144:WEF144"/>
    <mergeCell ref="WEH144:WEJ144"/>
    <mergeCell ref="WEL144:WEN144"/>
    <mergeCell ref="WEP144:WER144"/>
    <mergeCell ref="WET144:WEV144"/>
    <mergeCell ref="WEX144:WEZ144"/>
    <mergeCell ref="WFB144:WFD144"/>
    <mergeCell ref="WFF144:WFH144"/>
    <mergeCell ref="WCP144:WCR144"/>
    <mergeCell ref="WCT144:WCV144"/>
    <mergeCell ref="WCX144:WCZ144"/>
    <mergeCell ref="WDB144:WDD144"/>
    <mergeCell ref="WDF144:WDH144"/>
    <mergeCell ref="WDJ144:WDL144"/>
    <mergeCell ref="WDN144:WDP144"/>
    <mergeCell ref="WDR144:WDT144"/>
    <mergeCell ref="WDV144:WDX144"/>
    <mergeCell ref="WBF144:WBH144"/>
    <mergeCell ref="WBJ144:WBL144"/>
    <mergeCell ref="WBN144:WBP144"/>
    <mergeCell ref="WBR144:WBT144"/>
    <mergeCell ref="WBV144:WBX144"/>
    <mergeCell ref="WBZ144:WCB144"/>
    <mergeCell ref="WCD144:WCF144"/>
    <mergeCell ref="WCH144:WCJ144"/>
    <mergeCell ref="WCL144:WCN144"/>
    <mergeCell ref="WKX144:WKZ144"/>
    <mergeCell ref="WLB144:WLD144"/>
    <mergeCell ref="WLF144:WLH144"/>
    <mergeCell ref="WLJ144:WLL144"/>
    <mergeCell ref="WLN144:WLP144"/>
    <mergeCell ref="WLR144:WLT144"/>
    <mergeCell ref="WLV144:WLX144"/>
    <mergeCell ref="WLZ144:WMB144"/>
    <mergeCell ref="WMD144:WMF144"/>
    <mergeCell ref="WJN144:WJP144"/>
    <mergeCell ref="WJR144:WJT144"/>
    <mergeCell ref="WJV144:WJX144"/>
    <mergeCell ref="WJZ144:WKB144"/>
    <mergeCell ref="WKD144:WKF144"/>
    <mergeCell ref="WKH144:WKJ144"/>
    <mergeCell ref="WKL144:WKN144"/>
    <mergeCell ref="WKP144:WKR144"/>
    <mergeCell ref="WKT144:WKV144"/>
    <mergeCell ref="WID144:WIF144"/>
    <mergeCell ref="WIH144:WIJ144"/>
    <mergeCell ref="WIL144:WIN144"/>
    <mergeCell ref="WIP144:WIR144"/>
    <mergeCell ref="WIT144:WIV144"/>
    <mergeCell ref="WIX144:WIZ144"/>
    <mergeCell ref="WJB144:WJD144"/>
    <mergeCell ref="WJF144:WJH144"/>
    <mergeCell ref="WJJ144:WJL144"/>
    <mergeCell ref="WGT144:WGV144"/>
    <mergeCell ref="WGX144:WGZ144"/>
    <mergeCell ref="WHB144:WHD144"/>
    <mergeCell ref="WHF144:WHH144"/>
    <mergeCell ref="WHJ144:WHL144"/>
    <mergeCell ref="WHN144:WHP144"/>
    <mergeCell ref="WHR144:WHT144"/>
    <mergeCell ref="WHV144:WHX144"/>
    <mergeCell ref="WHZ144:WIB144"/>
    <mergeCell ref="WSP144:WSR144"/>
    <mergeCell ref="WST144:WSV144"/>
    <mergeCell ref="WSX144:WSZ144"/>
    <mergeCell ref="WTB144:WTD144"/>
    <mergeCell ref="WQL144:WQN144"/>
    <mergeCell ref="WQP144:WQR144"/>
    <mergeCell ref="WQT144:WQV144"/>
    <mergeCell ref="WQX144:WQZ144"/>
    <mergeCell ref="WRB144:WRD144"/>
    <mergeCell ref="WRF144:WRH144"/>
    <mergeCell ref="WRJ144:WRL144"/>
    <mergeCell ref="WRN144:WRP144"/>
    <mergeCell ref="WRR144:WRT144"/>
    <mergeCell ref="WPB144:WPD144"/>
    <mergeCell ref="WPF144:WPH144"/>
    <mergeCell ref="WPJ144:WPL144"/>
    <mergeCell ref="WPN144:WPP144"/>
    <mergeCell ref="WPR144:WPT144"/>
    <mergeCell ref="WPV144:WPX144"/>
    <mergeCell ref="WPZ144:WQB144"/>
    <mergeCell ref="WQD144:WQF144"/>
    <mergeCell ref="WQH144:WQJ144"/>
    <mergeCell ref="WNR144:WNT144"/>
    <mergeCell ref="WNV144:WNX144"/>
    <mergeCell ref="WNZ144:WOB144"/>
    <mergeCell ref="WOD144:WOF144"/>
    <mergeCell ref="WOH144:WOJ144"/>
    <mergeCell ref="WOL144:WON144"/>
    <mergeCell ref="WOP144:WOR144"/>
    <mergeCell ref="WOT144:WOV144"/>
    <mergeCell ref="WOX144:WOZ144"/>
    <mergeCell ref="WMH144:WMJ144"/>
    <mergeCell ref="WML144:WMN144"/>
    <mergeCell ref="WMP144:WMR144"/>
    <mergeCell ref="WMT144:WMV144"/>
    <mergeCell ref="WMX144:WMZ144"/>
    <mergeCell ref="WNB144:WND144"/>
    <mergeCell ref="WNF144:WNH144"/>
    <mergeCell ref="WNJ144:WNL144"/>
    <mergeCell ref="WNN144:WNP144"/>
    <mergeCell ref="R145:T145"/>
    <mergeCell ref="V145:X145"/>
    <mergeCell ref="Z145:AB145"/>
    <mergeCell ref="AD145:AF145"/>
    <mergeCell ref="AH145:AJ145"/>
    <mergeCell ref="AL145:AN145"/>
    <mergeCell ref="AP145:AR145"/>
    <mergeCell ref="AT145:AV145"/>
    <mergeCell ref="AX145:AZ145"/>
    <mergeCell ref="BB145:BD145"/>
    <mergeCell ref="BF145:BH145"/>
    <mergeCell ref="BJ145:BL145"/>
    <mergeCell ref="BN145:BP145"/>
    <mergeCell ref="BR145:BT145"/>
    <mergeCell ref="BV145:BX145"/>
    <mergeCell ref="BZ145:CB145"/>
    <mergeCell ref="CD145:CF145"/>
    <mergeCell ref="CH145:CJ145"/>
    <mergeCell ref="XCX144:XCZ144"/>
    <mergeCell ref="XDB144:XDD144"/>
    <mergeCell ref="XDF144:XDH144"/>
    <mergeCell ref="XDJ144:XDL144"/>
    <mergeCell ref="XDN144:XDP144"/>
    <mergeCell ref="XDR144:XDT144"/>
    <mergeCell ref="XDV144:XDX144"/>
    <mergeCell ref="XDZ144:XEB144"/>
    <mergeCell ref="XED144:XEF144"/>
    <mergeCell ref="XBN144:XBP144"/>
    <mergeCell ref="XBR144:XBT144"/>
    <mergeCell ref="XBV144:XBX144"/>
    <mergeCell ref="XBZ144:XCB144"/>
    <mergeCell ref="XCD144:XCF144"/>
    <mergeCell ref="XCH144:XCJ144"/>
    <mergeCell ref="XCL144:XCN144"/>
    <mergeCell ref="XCP144:XCR144"/>
    <mergeCell ref="XCT144:XCV144"/>
    <mergeCell ref="XAD144:XAF144"/>
    <mergeCell ref="XAH144:XAJ144"/>
    <mergeCell ref="XAL144:XAN144"/>
    <mergeCell ref="XAP144:XAR144"/>
    <mergeCell ref="XAT144:XAV144"/>
    <mergeCell ref="XAX144:XAZ144"/>
    <mergeCell ref="XBB144:XBD144"/>
    <mergeCell ref="XBF144:XBH144"/>
    <mergeCell ref="XBJ144:XBL144"/>
    <mergeCell ref="WYT144:WYV144"/>
    <mergeCell ref="WYX144:WYZ144"/>
    <mergeCell ref="WZB144:WZD144"/>
    <mergeCell ref="WZF144:WZH144"/>
    <mergeCell ref="WZJ144:WZL144"/>
    <mergeCell ref="WZN144:WZP144"/>
    <mergeCell ref="WZR144:WZT144"/>
    <mergeCell ref="WZV144:WZX144"/>
    <mergeCell ref="WZZ144:XAB144"/>
    <mergeCell ref="WXJ144:WXL144"/>
    <mergeCell ref="WXN144:WXP144"/>
    <mergeCell ref="WXR144:WXT144"/>
    <mergeCell ref="WXV144:WXX144"/>
    <mergeCell ref="WXZ144:WYB144"/>
    <mergeCell ref="WYD144:WYF144"/>
    <mergeCell ref="WYH144:WYJ144"/>
    <mergeCell ref="WYL144:WYN144"/>
    <mergeCell ref="WYP144:WYR144"/>
    <mergeCell ref="WVZ144:WWB144"/>
    <mergeCell ref="FF145:FH145"/>
    <mergeCell ref="FJ145:FL145"/>
    <mergeCell ref="FN145:FP145"/>
    <mergeCell ref="FR145:FT145"/>
    <mergeCell ref="FV145:FX145"/>
    <mergeCell ref="FZ145:GB145"/>
    <mergeCell ref="GD145:GF145"/>
    <mergeCell ref="GH145:GJ145"/>
    <mergeCell ref="GL145:GN145"/>
    <mergeCell ref="DV145:DX145"/>
    <mergeCell ref="DZ145:EB145"/>
    <mergeCell ref="ED145:EF145"/>
    <mergeCell ref="EH145:EJ145"/>
    <mergeCell ref="EL145:EN145"/>
    <mergeCell ref="EP145:ER145"/>
    <mergeCell ref="ET145:EV145"/>
    <mergeCell ref="EX145:EZ145"/>
    <mergeCell ref="FB145:FD145"/>
    <mergeCell ref="CL145:CN145"/>
    <mergeCell ref="CP145:CR145"/>
    <mergeCell ref="CT145:CV145"/>
    <mergeCell ref="CX145:CZ145"/>
    <mergeCell ref="DB145:DD145"/>
    <mergeCell ref="DF145:DH145"/>
    <mergeCell ref="DJ145:DL145"/>
    <mergeCell ref="DN145:DP145"/>
    <mergeCell ref="DR145:DT145"/>
    <mergeCell ref="XEH144:XEJ144"/>
    <mergeCell ref="XEL144:XEN144"/>
    <mergeCell ref="XEP144:XER144"/>
    <mergeCell ref="XET144:XEV144"/>
    <mergeCell ref="XEX144:XEZ144"/>
    <mergeCell ref="XFB144:XFD144"/>
    <mergeCell ref="WWD144:WWF144"/>
    <mergeCell ref="WWH144:WWJ144"/>
    <mergeCell ref="WWL144:WWN144"/>
    <mergeCell ref="WWP144:WWR144"/>
    <mergeCell ref="WWT144:WWV144"/>
    <mergeCell ref="WWX144:WWZ144"/>
    <mergeCell ref="WXB144:WXD144"/>
    <mergeCell ref="WXF144:WXH144"/>
    <mergeCell ref="WUP144:WUR144"/>
    <mergeCell ref="WUT144:WUV144"/>
    <mergeCell ref="WUX144:WUZ144"/>
    <mergeCell ref="WVB144:WVD144"/>
    <mergeCell ref="WVF144:WVH144"/>
    <mergeCell ref="WVJ144:WVL144"/>
    <mergeCell ref="WVN144:WVP144"/>
    <mergeCell ref="WVR144:WVT144"/>
    <mergeCell ref="WVV144:WVX144"/>
    <mergeCell ref="WTF144:WTH144"/>
    <mergeCell ref="WTJ144:WTL144"/>
    <mergeCell ref="WTN144:WTP144"/>
    <mergeCell ref="WTR144:WTT144"/>
    <mergeCell ref="WTV144:WTX144"/>
    <mergeCell ref="WTZ144:WUB144"/>
    <mergeCell ref="WUD144:WUF144"/>
    <mergeCell ref="WUH144:WUJ144"/>
    <mergeCell ref="WUL144:WUN144"/>
    <mergeCell ref="WRV144:WRX144"/>
    <mergeCell ref="WRZ144:WSB144"/>
    <mergeCell ref="WSD144:WSF144"/>
    <mergeCell ref="WSH144:WSJ144"/>
    <mergeCell ref="WSL144:WSN144"/>
    <mergeCell ref="KT145:KV145"/>
    <mergeCell ref="KX145:KZ145"/>
    <mergeCell ref="LB145:LD145"/>
    <mergeCell ref="LF145:LH145"/>
    <mergeCell ref="LJ145:LL145"/>
    <mergeCell ref="LN145:LP145"/>
    <mergeCell ref="LR145:LT145"/>
    <mergeCell ref="LV145:LX145"/>
    <mergeCell ref="LZ145:MB145"/>
    <mergeCell ref="JJ145:JL145"/>
    <mergeCell ref="JN145:JP145"/>
    <mergeCell ref="JR145:JT145"/>
    <mergeCell ref="JV145:JX145"/>
    <mergeCell ref="JZ145:KB145"/>
    <mergeCell ref="KD145:KF145"/>
    <mergeCell ref="KH145:KJ145"/>
    <mergeCell ref="KL145:KN145"/>
    <mergeCell ref="KP145:KR145"/>
    <mergeCell ref="HZ145:IB145"/>
    <mergeCell ref="ID145:IF145"/>
    <mergeCell ref="IH145:IJ145"/>
    <mergeCell ref="IL145:IN145"/>
    <mergeCell ref="IP145:IR145"/>
    <mergeCell ref="IT145:IV145"/>
    <mergeCell ref="IX145:IZ145"/>
    <mergeCell ref="JB145:JD145"/>
    <mergeCell ref="JF145:JH145"/>
    <mergeCell ref="GP145:GR145"/>
    <mergeCell ref="GT145:GV145"/>
    <mergeCell ref="GX145:GZ145"/>
    <mergeCell ref="HB145:HD145"/>
    <mergeCell ref="HF145:HH145"/>
    <mergeCell ref="HJ145:HL145"/>
    <mergeCell ref="HN145:HP145"/>
    <mergeCell ref="HR145:HT145"/>
    <mergeCell ref="HV145:HX145"/>
    <mergeCell ref="QH145:QJ145"/>
    <mergeCell ref="QL145:QN145"/>
    <mergeCell ref="QP145:QR145"/>
    <mergeCell ref="QT145:QV145"/>
    <mergeCell ref="QX145:QZ145"/>
    <mergeCell ref="RB145:RD145"/>
    <mergeCell ref="RF145:RH145"/>
    <mergeCell ref="RJ145:RL145"/>
    <mergeCell ref="RN145:RP145"/>
    <mergeCell ref="OX145:OZ145"/>
    <mergeCell ref="PB145:PD145"/>
    <mergeCell ref="PF145:PH145"/>
    <mergeCell ref="PJ145:PL145"/>
    <mergeCell ref="PN145:PP145"/>
    <mergeCell ref="PR145:PT145"/>
    <mergeCell ref="PV145:PX145"/>
    <mergeCell ref="PZ145:QB145"/>
    <mergeCell ref="QD145:QF145"/>
    <mergeCell ref="NN145:NP145"/>
    <mergeCell ref="NR145:NT145"/>
    <mergeCell ref="NV145:NX145"/>
    <mergeCell ref="NZ145:OB145"/>
    <mergeCell ref="OD145:OF145"/>
    <mergeCell ref="OH145:OJ145"/>
    <mergeCell ref="OL145:ON145"/>
    <mergeCell ref="OP145:OR145"/>
    <mergeCell ref="OT145:OV145"/>
    <mergeCell ref="MD145:MF145"/>
    <mergeCell ref="MH145:MJ145"/>
    <mergeCell ref="ML145:MN145"/>
    <mergeCell ref="MP145:MR145"/>
    <mergeCell ref="MT145:MV145"/>
    <mergeCell ref="MX145:MZ145"/>
    <mergeCell ref="NB145:ND145"/>
    <mergeCell ref="NF145:NH145"/>
    <mergeCell ref="NJ145:NL145"/>
    <mergeCell ref="VV145:VX145"/>
    <mergeCell ref="VZ145:WB145"/>
    <mergeCell ref="WD145:WF145"/>
    <mergeCell ref="WH145:WJ145"/>
    <mergeCell ref="WL145:WN145"/>
    <mergeCell ref="WP145:WR145"/>
    <mergeCell ref="WT145:WV145"/>
    <mergeCell ref="WX145:WZ145"/>
    <mergeCell ref="XB145:XD145"/>
    <mergeCell ref="UL145:UN145"/>
    <mergeCell ref="UP145:UR145"/>
    <mergeCell ref="UT145:UV145"/>
    <mergeCell ref="UX145:UZ145"/>
    <mergeCell ref="VB145:VD145"/>
    <mergeCell ref="VF145:VH145"/>
    <mergeCell ref="VJ145:VL145"/>
    <mergeCell ref="VN145:VP145"/>
    <mergeCell ref="VR145:VT145"/>
    <mergeCell ref="TB145:TD145"/>
    <mergeCell ref="TF145:TH145"/>
    <mergeCell ref="TJ145:TL145"/>
    <mergeCell ref="TN145:TP145"/>
    <mergeCell ref="TR145:TT145"/>
    <mergeCell ref="TV145:TX145"/>
    <mergeCell ref="TZ145:UB145"/>
    <mergeCell ref="UD145:UF145"/>
    <mergeCell ref="UH145:UJ145"/>
    <mergeCell ref="RR145:RT145"/>
    <mergeCell ref="RV145:RX145"/>
    <mergeCell ref="RZ145:SB145"/>
    <mergeCell ref="SD145:SF145"/>
    <mergeCell ref="SH145:SJ145"/>
    <mergeCell ref="SL145:SN145"/>
    <mergeCell ref="SP145:SR145"/>
    <mergeCell ref="ST145:SV145"/>
    <mergeCell ref="SX145:SZ145"/>
    <mergeCell ref="ABJ145:ABL145"/>
    <mergeCell ref="ABN145:ABP145"/>
    <mergeCell ref="ABR145:ABT145"/>
    <mergeCell ref="ABV145:ABX145"/>
    <mergeCell ref="ABZ145:ACB145"/>
    <mergeCell ref="ACD145:ACF145"/>
    <mergeCell ref="ACH145:ACJ145"/>
    <mergeCell ref="ACL145:ACN145"/>
    <mergeCell ref="ACP145:ACR145"/>
    <mergeCell ref="ZZ145:AAB145"/>
    <mergeCell ref="AAD145:AAF145"/>
    <mergeCell ref="AAH145:AAJ145"/>
    <mergeCell ref="AAL145:AAN145"/>
    <mergeCell ref="AAP145:AAR145"/>
    <mergeCell ref="AAT145:AAV145"/>
    <mergeCell ref="AAX145:AAZ145"/>
    <mergeCell ref="ABB145:ABD145"/>
    <mergeCell ref="ABF145:ABH145"/>
    <mergeCell ref="YP145:YR145"/>
    <mergeCell ref="YT145:YV145"/>
    <mergeCell ref="YX145:YZ145"/>
    <mergeCell ref="ZB145:ZD145"/>
    <mergeCell ref="ZF145:ZH145"/>
    <mergeCell ref="ZJ145:ZL145"/>
    <mergeCell ref="ZN145:ZP145"/>
    <mergeCell ref="ZR145:ZT145"/>
    <mergeCell ref="ZV145:ZX145"/>
    <mergeCell ref="XF145:XH145"/>
    <mergeCell ref="XJ145:XL145"/>
    <mergeCell ref="XN145:XP145"/>
    <mergeCell ref="XR145:XT145"/>
    <mergeCell ref="XV145:XX145"/>
    <mergeCell ref="XZ145:YB145"/>
    <mergeCell ref="YD145:YF145"/>
    <mergeCell ref="YH145:YJ145"/>
    <mergeCell ref="YL145:YN145"/>
    <mergeCell ref="AGX145:AGZ145"/>
    <mergeCell ref="AHB145:AHD145"/>
    <mergeCell ref="AHF145:AHH145"/>
    <mergeCell ref="AHJ145:AHL145"/>
    <mergeCell ref="AHN145:AHP145"/>
    <mergeCell ref="AHR145:AHT145"/>
    <mergeCell ref="AHV145:AHX145"/>
    <mergeCell ref="AHZ145:AIB145"/>
    <mergeCell ref="AID145:AIF145"/>
    <mergeCell ref="AFN145:AFP145"/>
    <mergeCell ref="AFR145:AFT145"/>
    <mergeCell ref="AFV145:AFX145"/>
    <mergeCell ref="AFZ145:AGB145"/>
    <mergeCell ref="AGD145:AGF145"/>
    <mergeCell ref="AGH145:AGJ145"/>
    <mergeCell ref="AGL145:AGN145"/>
    <mergeCell ref="AGP145:AGR145"/>
    <mergeCell ref="AGT145:AGV145"/>
    <mergeCell ref="AED145:AEF145"/>
    <mergeCell ref="AEH145:AEJ145"/>
    <mergeCell ref="AEL145:AEN145"/>
    <mergeCell ref="AEP145:AER145"/>
    <mergeCell ref="AET145:AEV145"/>
    <mergeCell ref="AEX145:AEZ145"/>
    <mergeCell ref="AFB145:AFD145"/>
    <mergeCell ref="AFF145:AFH145"/>
    <mergeCell ref="AFJ145:AFL145"/>
    <mergeCell ref="ACT145:ACV145"/>
    <mergeCell ref="ACX145:ACZ145"/>
    <mergeCell ref="ADB145:ADD145"/>
    <mergeCell ref="ADF145:ADH145"/>
    <mergeCell ref="ADJ145:ADL145"/>
    <mergeCell ref="ADN145:ADP145"/>
    <mergeCell ref="ADR145:ADT145"/>
    <mergeCell ref="ADV145:ADX145"/>
    <mergeCell ref="ADZ145:AEB145"/>
    <mergeCell ref="AML145:AMN145"/>
    <mergeCell ref="AMP145:AMR145"/>
    <mergeCell ref="AMT145:AMV145"/>
    <mergeCell ref="AMX145:AMZ145"/>
    <mergeCell ref="ANB145:AND145"/>
    <mergeCell ref="ANF145:ANH145"/>
    <mergeCell ref="ANJ145:ANL145"/>
    <mergeCell ref="ANN145:ANP145"/>
    <mergeCell ref="ANR145:ANT145"/>
    <mergeCell ref="ALB145:ALD145"/>
    <mergeCell ref="ALF145:ALH145"/>
    <mergeCell ref="ALJ145:ALL145"/>
    <mergeCell ref="ALN145:ALP145"/>
    <mergeCell ref="ALR145:ALT145"/>
    <mergeCell ref="ALV145:ALX145"/>
    <mergeCell ref="ALZ145:AMB145"/>
    <mergeCell ref="AMD145:AMF145"/>
    <mergeCell ref="AMH145:AMJ145"/>
    <mergeCell ref="AJR145:AJT145"/>
    <mergeCell ref="AJV145:AJX145"/>
    <mergeCell ref="AJZ145:AKB145"/>
    <mergeCell ref="AKD145:AKF145"/>
    <mergeCell ref="AKH145:AKJ145"/>
    <mergeCell ref="AKL145:AKN145"/>
    <mergeCell ref="AKP145:AKR145"/>
    <mergeCell ref="AKT145:AKV145"/>
    <mergeCell ref="AKX145:AKZ145"/>
    <mergeCell ref="AIH145:AIJ145"/>
    <mergeCell ref="AIL145:AIN145"/>
    <mergeCell ref="AIP145:AIR145"/>
    <mergeCell ref="AIT145:AIV145"/>
    <mergeCell ref="AIX145:AIZ145"/>
    <mergeCell ref="AJB145:AJD145"/>
    <mergeCell ref="AJF145:AJH145"/>
    <mergeCell ref="AJJ145:AJL145"/>
    <mergeCell ref="AJN145:AJP145"/>
    <mergeCell ref="ARZ145:ASB145"/>
    <mergeCell ref="ASD145:ASF145"/>
    <mergeCell ref="ASH145:ASJ145"/>
    <mergeCell ref="ASL145:ASN145"/>
    <mergeCell ref="ASP145:ASR145"/>
    <mergeCell ref="AST145:ASV145"/>
    <mergeCell ref="ASX145:ASZ145"/>
    <mergeCell ref="ATB145:ATD145"/>
    <mergeCell ref="ATF145:ATH145"/>
    <mergeCell ref="AQP145:AQR145"/>
    <mergeCell ref="AQT145:AQV145"/>
    <mergeCell ref="AQX145:AQZ145"/>
    <mergeCell ref="ARB145:ARD145"/>
    <mergeCell ref="ARF145:ARH145"/>
    <mergeCell ref="ARJ145:ARL145"/>
    <mergeCell ref="ARN145:ARP145"/>
    <mergeCell ref="ARR145:ART145"/>
    <mergeCell ref="ARV145:ARX145"/>
    <mergeCell ref="APF145:APH145"/>
    <mergeCell ref="APJ145:APL145"/>
    <mergeCell ref="APN145:APP145"/>
    <mergeCell ref="APR145:APT145"/>
    <mergeCell ref="APV145:APX145"/>
    <mergeCell ref="APZ145:AQB145"/>
    <mergeCell ref="AQD145:AQF145"/>
    <mergeCell ref="AQH145:AQJ145"/>
    <mergeCell ref="AQL145:AQN145"/>
    <mergeCell ref="ANV145:ANX145"/>
    <mergeCell ref="ANZ145:AOB145"/>
    <mergeCell ref="AOD145:AOF145"/>
    <mergeCell ref="AOH145:AOJ145"/>
    <mergeCell ref="AOL145:AON145"/>
    <mergeCell ref="AOP145:AOR145"/>
    <mergeCell ref="AOT145:AOV145"/>
    <mergeCell ref="AOX145:AOZ145"/>
    <mergeCell ref="APB145:APD145"/>
    <mergeCell ref="AXN145:AXP145"/>
    <mergeCell ref="AXR145:AXT145"/>
    <mergeCell ref="AXV145:AXX145"/>
    <mergeCell ref="AXZ145:AYB145"/>
    <mergeCell ref="AYD145:AYF145"/>
    <mergeCell ref="AYH145:AYJ145"/>
    <mergeCell ref="AYL145:AYN145"/>
    <mergeCell ref="AYP145:AYR145"/>
    <mergeCell ref="AYT145:AYV145"/>
    <mergeCell ref="AWD145:AWF145"/>
    <mergeCell ref="AWH145:AWJ145"/>
    <mergeCell ref="AWL145:AWN145"/>
    <mergeCell ref="AWP145:AWR145"/>
    <mergeCell ref="AWT145:AWV145"/>
    <mergeCell ref="AWX145:AWZ145"/>
    <mergeCell ref="AXB145:AXD145"/>
    <mergeCell ref="AXF145:AXH145"/>
    <mergeCell ref="AXJ145:AXL145"/>
    <mergeCell ref="AUT145:AUV145"/>
    <mergeCell ref="AUX145:AUZ145"/>
    <mergeCell ref="AVB145:AVD145"/>
    <mergeCell ref="AVF145:AVH145"/>
    <mergeCell ref="AVJ145:AVL145"/>
    <mergeCell ref="AVN145:AVP145"/>
    <mergeCell ref="AVR145:AVT145"/>
    <mergeCell ref="AVV145:AVX145"/>
    <mergeCell ref="AVZ145:AWB145"/>
    <mergeCell ref="ATJ145:ATL145"/>
    <mergeCell ref="ATN145:ATP145"/>
    <mergeCell ref="ATR145:ATT145"/>
    <mergeCell ref="ATV145:ATX145"/>
    <mergeCell ref="ATZ145:AUB145"/>
    <mergeCell ref="AUD145:AUF145"/>
    <mergeCell ref="AUH145:AUJ145"/>
    <mergeCell ref="AUL145:AUN145"/>
    <mergeCell ref="AUP145:AUR145"/>
    <mergeCell ref="BDB145:BDD145"/>
    <mergeCell ref="BDF145:BDH145"/>
    <mergeCell ref="BDJ145:BDL145"/>
    <mergeCell ref="BDN145:BDP145"/>
    <mergeCell ref="BDR145:BDT145"/>
    <mergeCell ref="BDV145:BDX145"/>
    <mergeCell ref="BDZ145:BEB145"/>
    <mergeCell ref="BED145:BEF145"/>
    <mergeCell ref="BEH145:BEJ145"/>
    <mergeCell ref="BBR145:BBT145"/>
    <mergeCell ref="BBV145:BBX145"/>
    <mergeCell ref="BBZ145:BCB145"/>
    <mergeCell ref="BCD145:BCF145"/>
    <mergeCell ref="BCH145:BCJ145"/>
    <mergeCell ref="BCL145:BCN145"/>
    <mergeCell ref="BCP145:BCR145"/>
    <mergeCell ref="BCT145:BCV145"/>
    <mergeCell ref="BCX145:BCZ145"/>
    <mergeCell ref="BAH145:BAJ145"/>
    <mergeCell ref="BAL145:BAN145"/>
    <mergeCell ref="BAP145:BAR145"/>
    <mergeCell ref="BAT145:BAV145"/>
    <mergeCell ref="BAX145:BAZ145"/>
    <mergeCell ref="BBB145:BBD145"/>
    <mergeCell ref="BBF145:BBH145"/>
    <mergeCell ref="BBJ145:BBL145"/>
    <mergeCell ref="BBN145:BBP145"/>
    <mergeCell ref="AYX145:AYZ145"/>
    <mergeCell ref="AZB145:AZD145"/>
    <mergeCell ref="AZF145:AZH145"/>
    <mergeCell ref="AZJ145:AZL145"/>
    <mergeCell ref="AZN145:AZP145"/>
    <mergeCell ref="AZR145:AZT145"/>
    <mergeCell ref="AZV145:AZX145"/>
    <mergeCell ref="AZZ145:BAB145"/>
    <mergeCell ref="BAD145:BAF145"/>
    <mergeCell ref="BIP145:BIR145"/>
    <mergeCell ref="BIT145:BIV145"/>
    <mergeCell ref="BIX145:BIZ145"/>
    <mergeCell ref="BJB145:BJD145"/>
    <mergeCell ref="BJF145:BJH145"/>
    <mergeCell ref="BJJ145:BJL145"/>
    <mergeCell ref="BJN145:BJP145"/>
    <mergeCell ref="BJR145:BJT145"/>
    <mergeCell ref="BJV145:BJX145"/>
    <mergeCell ref="BHF145:BHH145"/>
    <mergeCell ref="BHJ145:BHL145"/>
    <mergeCell ref="BHN145:BHP145"/>
    <mergeCell ref="BHR145:BHT145"/>
    <mergeCell ref="BHV145:BHX145"/>
    <mergeCell ref="BHZ145:BIB145"/>
    <mergeCell ref="BID145:BIF145"/>
    <mergeCell ref="BIH145:BIJ145"/>
    <mergeCell ref="BIL145:BIN145"/>
    <mergeCell ref="BFV145:BFX145"/>
    <mergeCell ref="BFZ145:BGB145"/>
    <mergeCell ref="BGD145:BGF145"/>
    <mergeCell ref="BGH145:BGJ145"/>
    <mergeCell ref="BGL145:BGN145"/>
    <mergeCell ref="BGP145:BGR145"/>
    <mergeCell ref="BGT145:BGV145"/>
    <mergeCell ref="BGX145:BGZ145"/>
    <mergeCell ref="BHB145:BHD145"/>
    <mergeCell ref="BEL145:BEN145"/>
    <mergeCell ref="BEP145:BER145"/>
    <mergeCell ref="BET145:BEV145"/>
    <mergeCell ref="BEX145:BEZ145"/>
    <mergeCell ref="BFB145:BFD145"/>
    <mergeCell ref="BFF145:BFH145"/>
    <mergeCell ref="BFJ145:BFL145"/>
    <mergeCell ref="BFN145:BFP145"/>
    <mergeCell ref="BFR145:BFT145"/>
    <mergeCell ref="BOD145:BOF145"/>
    <mergeCell ref="BOH145:BOJ145"/>
    <mergeCell ref="BOL145:BON145"/>
    <mergeCell ref="BOP145:BOR145"/>
    <mergeCell ref="BOT145:BOV145"/>
    <mergeCell ref="BOX145:BOZ145"/>
    <mergeCell ref="BPB145:BPD145"/>
    <mergeCell ref="BPF145:BPH145"/>
    <mergeCell ref="BPJ145:BPL145"/>
    <mergeCell ref="BMT145:BMV145"/>
    <mergeCell ref="BMX145:BMZ145"/>
    <mergeCell ref="BNB145:BND145"/>
    <mergeCell ref="BNF145:BNH145"/>
    <mergeCell ref="BNJ145:BNL145"/>
    <mergeCell ref="BNN145:BNP145"/>
    <mergeCell ref="BNR145:BNT145"/>
    <mergeCell ref="BNV145:BNX145"/>
    <mergeCell ref="BNZ145:BOB145"/>
    <mergeCell ref="BLJ145:BLL145"/>
    <mergeCell ref="BLN145:BLP145"/>
    <mergeCell ref="BLR145:BLT145"/>
    <mergeCell ref="BLV145:BLX145"/>
    <mergeCell ref="BLZ145:BMB145"/>
    <mergeCell ref="BMD145:BMF145"/>
    <mergeCell ref="BMH145:BMJ145"/>
    <mergeCell ref="BML145:BMN145"/>
    <mergeCell ref="BMP145:BMR145"/>
    <mergeCell ref="BJZ145:BKB145"/>
    <mergeCell ref="BKD145:BKF145"/>
    <mergeCell ref="BKH145:BKJ145"/>
    <mergeCell ref="BKL145:BKN145"/>
    <mergeCell ref="BKP145:BKR145"/>
    <mergeCell ref="BKT145:BKV145"/>
    <mergeCell ref="BKX145:BKZ145"/>
    <mergeCell ref="BLB145:BLD145"/>
    <mergeCell ref="BLF145:BLH145"/>
    <mergeCell ref="BTR145:BTT145"/>
    <mergeCell ref="BTV145:BTX145"/>
    <mergeCell ref="BTZ145:BUB145"/>
    <mergeCell ref="BUD145:BUF145"/>
    <mergeCell ref="BUH145:BUJ145"/>
    <mergeCell ref="BUL145:BUN145"/>
    <mergeCell ref="BUP145:BUR145"/>
    <mergeCell ref="BUT145:BUV145"/>
    <mergeCell ref="BUX145:BUZ145"/>
    <mergeCell ref="BSH145:BSJ145"/>
    <mergeCell ref="BSL145:BSN145"/>
    <mergeCell ref="BSP145:BSR145"/>
    <mergeCell ref="BST145:BSV145"/>
    <mergeCell ref="BSX145:BSZ145"/>
    <mergeCell ref="BTB145:BTD145"/>
    <mergeCell ref="BTF145:BTH145"/>
    <mergeCell ref="BTJ145:BTL145"/>
    <mergeCell ref="BTN145:BTP145"/>
    <mergeCell ref="BQX145:BQZ145"/>
    <mergeCell ref="BRB145:BRD145"/>
    <mergeCell ref="BRF145:BRH145"/>
    <mergeCell ref="BRJ145:BRL145"/>
    <mergeCell ref="BRN145:BRP145"/>
    <mergeCell ref="BRR145:BRT145"/>
    <mergeCell ref="BRV145:BRX145"/>
    <mergeCell ref="BRZ145:BSB145"/>
    <mergeCell ref="BSD145:BSF145"/>
    <mergeCell ref="BPN145:BPP145"/>
    <mergeCell ref="BPR145:BPT145"/>
    <mergeCell ref="BPV145:BPX145"/>
    <mergeCell ref="BPZ145:BQB145"/>
    <mergeCell ref="BQD145:BQF145"/>
    <mergeCell ref="BQH145:BQJ145"/>
    <mergeCell ref="BQL145:BQN145"/>
    <mergeCell ref="BQP145:BQR145"/>
    <mergeCell ref="BQT145:BQV145"/>
    <mergeCell ref="BZF145:BZH145"/>
    <mergeCell ref="BZJ145:BZL145"/>
    <mergeCell ref="BZN145:BZP145"/>
    <mergeCell ref="BZR145:BZT145"/>
    <mergeCell ref="BZV145:BZX145"/>
    <mergeCell ref="BZZ145:CAB145"/>
    <mergeCell ref="CAD145:CAF145"/>
    <mergeCell ref="CAH145:CAJ145"/>
    <mergeCell ref="CAL145:CAN145"/>
    <mergeCell ref="BXV145:BXX145"/>
    <mergeCell ref="BXZ145:BYB145"/>
    <mergeCell ref="BYD145:BYF145"/>
    <mergeCell ref="BYH145:BYJ145"/>
    <mergeCell ref="BYL145:BYN145"/>
    <mergeCell ref="BYP145:BYR145"/>
    <mergeCell ref="BYT145:BYV145"/>
    <mergeCell ref="BYX145:BYZ145"/>
    <mergeCell ref="BZB145:BZD145"/>
    <mergeCell ref="BWL145:BWN145"/>
    <mergeCell ref="BWP145:BWR145"/>
    <mergeCell ref="BWT145:BWV145"/>
    <mergeCell ref="BWX145:BWZ145"/>
    <mergeCell ref="BXB145:BXD145"/>
    <mergeCell ref="BXF145:BXH145"/>
    <mergeCell ref="BXJ145:BXL145"/>
    <mergeCell ref="BXN145:BXP145"/>
    <mergeCell ref="BXR145:BXT145"/>
    <mergeCell ref="BVB145:BVD145"/>
    <mergeCell ref="BVF145:BVH145"/>
    <mergeCell ref="BVJ145:BVL145"/>
    <mergeCell ref="BVN145:BVP145"/>
    <mergeCell ref="BVR145:BVT145"/>
    <mergeCell ref="BVV145:BVX145"/>
    <mergeCell ref="BVZ145:BWB145"/>
    <mergeCell ref="BWD145:BWF145"/>
    <mergeCell ref="BWH145:BWJ145"/>
    <mergeCell ref="CET145:CEV145"/>
    <mergeCell ref="CEX145:CEZ145"/>
    <mergeCell ref="CFB145:CFD145"/>
    <mergeCell ref="CFF145:CFH145"/>
    <mergeCell ref="CFJ145:CFL145"/>
    <mergeCell ref="CFN145:CFP145"/>
    <mergeCell ref="CFR145:CFT145"/>
    <mergeCell ref="CFV145:CFX145"/>
    <mergeCell ref="CFZ145:CGB145"/>
    <mergeCell ref="CDJ145:CDL145"/>
    <mergeCell ref="CDN145:CDP145"/>
    <mergeCell ref="CDR145:CDT145"/>
    <mergeCell ref="CDV145:CDX145"/>
    <mergeCell ref="CDZ145:CEB145"/>
    <mergeCell ref="CED145:CEF145"/>
    <mergeCell ref="CEH145:CEJ145"/>
    <mergeCell ref="CEL145:CEN145"/>
    <mergeCell ref="CEP145:CER145"/>
    <mergeCell ref="CBZ145:CCB145"/>
    <mergeCell ref="CCD145:CCF145"/>
    <mergeCell ref="CCH145:CCJ145"/>
    <mergeCell ref="CCL145:CCN145"/>
    <mergeCell ref="CCP145:CCR145"/>
    <mergeCell ref="CCT145:CCV145"/>
    <mergeCell ref="CCX145:CCZ145"/>
    <mergeCell ref="CDB145:CDD145"/>
    <mergeCell ref="CDF145:CDH145"/>
    <mergeCell ref="CAP145:CAR145"/>
    <mergeCell ref="CAT145:CAV145"/>
    <mergeCell ref="CAX145:CAZ145"/>
    <mergeCell ref="CBB145:CBD145"/>
    <mergeCell ref="CBF145:CBH145"/>
    <mergeCell ref="CBJ145:CBL145"/>
    <mergeCell ref="CBN145:CBP145"/>
    <mergeCell ref="CBR145:CBT145"/>
    <mergeCell ref="CBV145:CBX145"/>
    <mergeCell ref="CKH145:CKJ145"/>
    <mergeCell ref="CKL145:CKN145"/>
    <mergeCell ref="CKP145:CKR145"/>
    <mergeCell ref="CKT145:CKV145"/>
    <mergeCell ref="CKX145:CKZ145"/>
    <mergeCell ref="CLB145:CLD145"/>
    <mergeCell ref="CLF145:CLH145"/>
    <mergeCell ref="CLJ145:CLL145"/>
    <mergeCell ref="CLN145:CLP145"/>
    <mergeCell ref="CIX145:CIZ145"/>
    <mergeCell ref="CJB145:CJD145"/>
    <mergeCell ref="CJF145:CJH145"/>
    <mergeCell ref="CJJ145:CJL145"/>
    <mergeCell ref="CJN145:CJP145"/>
    <mergeCell ref="CJR145:CJT145"/>
    <mergeCell ref="CJV145:CJX145"/>
    <mergeCell ref="CJZ145:CKB145"/>
    <mergeCell ref="CKD145:CKF145"/>
    <mergeCell ref="CHN145:CHP145"/>
    <mergeCell ref="CHR145:CHT145"/>
    <mergeCell ref="CHV145:CHX145"/>
    <mergeCell ref="CHZ145:CIB145"/>
    <mergeCell ref="CID145:CIF145"/>
    <mergeCell ref="CIH145:CIJ145"/>
    <mergeCell ref="CIL145:CIN145"/>
    <mergeCell ref="CIP145:CIR145"/>
    <mergeCell ref="CIT145:CIV145"/>
    <mergeCell ref="CGD145:CGF145"/>
    <mergeCell ref="CGH145:CGJ145"/>
    <mergeCell ref="CGL145:CGN145"/>
    <mergeCell ref="CGP145:CGR145"/>
    <mergeCell ref="CGT145:CGV145"/>
    <mergeCell ref="CGX145:CGZ145"/>
    <mergeCell ref="CHB145:CHD145"/>
    <mergeCell ref="CHF145:CHH145"/>
    <mergeCell ref="CHJ145:CHL145"/>
    <mergeCell ref="CPV145:CPX145"/>
    <mergeCell ref="CPZ145:CQB145"/>
    <mergeCell ref="CQD145:CQF145"/>
    <mergeCell ref="CQH145:CQJ145"/>
    <mergeCell ref="CQL145:CQN145"/>
    <mergeCell ref="CQP145:CQR145"/>
    <mergeCell ref="CQT145:CQV145"/>
    <mergeCell ref="CQX145:CQZ145"/>
    <mergeCell ref="CRB145:CRD145"/>
    <mergeCell ref="COL145:CON145"/>
    <mergeCell ref="COP145:COR145"/>
    <mergeCell ref="COT145:COV145"/>
    <mergeCell ref="COX145:COZ145"/>
    <mergeCell ref="CPB145:CPD145"/>
    <mergeCell ref="CPF145:CPH145"/>
    <mergeCell ref="CPJ145:CPL145"/>
    <mergeCell ref="CPN145:CPP145"/>
    <mergeCell ref="CPR145:CPT145"/>
    <mergeCell ref="CNB145:CND145"/>
    <mergeCell ref="CNF145:CNH145"/>
    <mergeCell ref="CNJ145:CNL145"/>
    <mergeCell ref="CNN145:CNP145"/>
    <mergeCell ref="CNR145:CNT145"/>
    <mergeCell ref="CNV145:CNX145"/>
    <mergeCell ref="CNZ145:COB145"/>
    <mergeCell ref="COD145:COF145"/>
    <mergeCell ref="COH145:COJ145"/>
    <mergeCell ref="CLR145:CLT145"/>
    <mergeCell ref="CLV145:CLX145"/>
    <mergeCell ref="CLZ145:CMB145"/>
    <mergeCell ref="CMD145:CMF145"/>
    <mergeCell ref="CMH145:CMJ145"/>
    <mergeCell ref="CML145:CMN145"/>
    <mergeCell ref="CMP145:CMR145"/>
    <mergeCell ref="CMT145:CMV145"/>
    <mergeCell ref="CMX145:CMZ145"/>
    <mergeCell ref="CVJ145:CVL145"/>
    <mergeCell ref="CVN145:CVP145"/>
    <mergeCell ref="CVR145:CVT145"/>
    <mergeCell ref="CVV145:CVX145"/>
    <mergeCell ref="CVZ145:CWB145"/>
    <mergeCell ref="CWD145:CWF145"/>
    <mergeCell ref="CWH145:CWJ145"/>
    <mergeCell ref="CWL145:CWN145"/>
    <mergeCell ref="CWP145:CWR145"/>
    <mergeCell ref="CTZ145:CUB145"/>
    <mergeCell ref="CUD145:CUF145"/>
    <mergeCell ref="CUH145:CUJ145"/>
    <mergeCell ref="CUL145:CUN145"/>
    <mergeCell ref="CUP145:CUR145"/>
    <mergeCell ref="CUT145:CUV145"/>
    <mergeCell ref="CUX145:CUZ145"/>
    <mergeCell ref="CVB145:CVD145"/>
    <mergeCell ref="CVF145:CVH145"/>
    <mergeCell ref="CSP145:CSR145"/>
    <mergeCell ref="CST145:CSV145"/>
    <mergeCell ref="CSX145:CSZ145"/>
    <mergeCell ref="CTB145:CTD145"/>
    <mergeCell ref="CTF145:CTH145"/>
    <mergeCell ref="CTJ145:CTL145"/>
    <mergeCell ref="CTN145:CTP145"/>
    <mergeCell ref="CTR145:CTT145"/>
    <mergeCell ref="CTV145:CTX145"/>
    <mergeCell ref="CRF145:CRH145"/>
    <mergeCell ref="CRJ145:CRL145"/>
    <mergeCell ref="CRN145:CRP145"/>
    <mergeCell ref="CRR145:CRT145"/>
    <mergeCell ref="CRV145:CRX145"/>
    <mergeCell ref="CRZ145:CSB145"/>
    <mergeCell ref="CSD145:CSF145"/>
    <mergeCell ref="CSH145:CSJ145"/>
    <mergeCell ref="CSL145:CSN145"/>
    <mergeCell ref="DAX145:DAZ145"/>
    <mergeCell ref="DBB145:DBD145"/>
    <mergeCell ref="DBF145:DBH145"/>
    <mergeCell ref="DBJ145:DBL145"/>
    <mergeCell ref="DBN145:DBP145"/>
    <mergeCell ref="DBR145:DBT145"/>
    <mergeCell ref="DBV145:DBX145"/>
    <mergeCell ref="DBZ145:DCB145"/>
    <mergeCell ref="DCD145:DCF145"/>
    <mergeCell ref="CZN145:CZP145"/>
    <mergeCell ref="CZR145:CZT145"/>
    <mergeCell ref="CZV145:CZX145"/>
    <mergeCell ref="CZZ145:DAB145"/>
    <mergeCell ref="DAD145:DAF145"/>
    <mergeCell ref="DAH145:DAJ145"/>
    <mergeCell ref="DAL145:DAN145"/>
    <mergeCell ref="DAP145:DAR145"/>
    <mergeCell ref="DAT145:DAV145"/>
    <mergeCell ref="CYD145:CYF145"/>
    <mergeCell ref="CYH145:CYJ145"/>
    <mergeCell ref="CYL145:CYN145"/>
    <mergeCell ref="CYP145:CYR145"/>
    <mergeCell ref="CYT145:CYV145"/>
    <mergeCell ref="CYX145:CYZ145"/>
    <mergeCell ref="CZB145:CZD145"/>
    <mergeCell ref="CZF145:CZH145"/>
    <mergeCell ref="CZJ145:CZL145"/>
    <mergeCell ref="CWT145:CWV145"/>
    <mergeCell ref="CWX145:CWZ145"/>
    <mergeCell ref="CXB145:CXD145"/>
    <mergeCell ref="CXF145:CXH145"/>
    <mergeCell ref="CXJ145:CXL145"/>
    <mergeCell ref="CXN145:CXP145"/>
    <mergeCell ref="CXR145:CXT145"/>
    <mergeCell ref="CXV145:CXX145"/>
    <mergeCell ref="CXZ145:CYB145"/>
    <mergeCell ref="DGL145:DGN145"/>
    <mergeCell ref="DGP145:DGR145"/>
    <mergeCell ref="DGT145:DGV145"/>
    <mergeCell ref="DGX145:DGZ145"/>
    <mergeCell ref="DHB145:DHD145"/>
    <mergeCell ref="DHF145:DHH145"/>
    <mergeCell ref="DHJ145:DHL145"/>
    <mergeCell ref="DHN145:DHP145"/>
    <mergeCell ref="DHR145:DHT145"/>
    <mergeCell ref="DFB145:DFD145"/>
    <mergeCell ref="DFF145:DFH145"/>
    <mergeCell ref="DFJ145:DFL145"/>
    <mergeCell ref="DFN145:DFP145"/>
    <mergeCell ref="DFR145:DFT145"/>
    <mergeCell ref="DFV145:DFX145"/>
    <mergeCell ref="DFZ145:DGB145"/>
    <mergeCell ref="DGD145:DGF145"/>
    <mergeCell ref="DGH145:DGJ145"/>
    <mergeCell ref="DDR145:DDT145"/>
    <mergeCell ref="DDV145:DDX145"/>
    <mergeCell ref="DDZ145:DEB145"/>
    <mergeCell ref="DED145:DEF145"/>
    <mergeCell ref="DEH145:DEJ145"/>
    <mergeCell ref="DEL145:DEN145"/>
    <mergeCell ref="DEP145:DER145"/>
    <mergeCell ref="DET145:DEV145"/>
    <mergeCell ref="DEX145:DEZ145"/>
    <mergeCell ref="DCH145:DCJ145"/>
    <mergeCell ref="DCL145:DCN145"/>
    <mergeCell ref="DCP145:DCR145"/>
    <mergeCell ref="DCT145:DCV145"/>
    <mergeCell ref="DCX145:DCZ145"/>
    <mergeCell ref="DDB145:DDD145"/>
    <mergeCell ref="DDF145:DDH145"/>
    <mergeCell ref="DDJ145:DDL145"/>
    <mergeCell ref="DDN145:DDP145"/>
    <mergeCell ref="DLZ145:DMB145"/>
    <mergeCell ref="DMD145:DMF145"/>
    <mergeCell ref="DMH145:DMJ145"/>
    <mergeCell ref="DML145:DMN145"/>
    <mergeCell ref="DMP145:DMR145"/>
    <mergeCell ref="DMT145:DMV145"/>
    <mergeCell ref="DMX145:DMZ145"/>
    <mergeCell ref="DNB145:DND145"/>
    <mergeCell ref="DNF145:DNH145"/>
    <mergeCell ref="DKP145:DKR145"/>
    <mergeCell ref="DKT145:DKV145"/>
    <mergeCell ref="DKX145:DKZ145"/>
    <mergeCell ref="DLB145:DLD145"/>
    <mergeCell ref="DLF145:DLH145"/>
    <mergeCell ref="DLJ145:DLL145"/>
    <mergeCell ref="DLN145:DLP145"/>
    <mergeCell ref="DLR145:DLT145"/>
    <mergeCell ref="DLV145:DLX145"/>
    <mergeCell ref="DJF145:DJH145"/>
    <mergeCell ref="DJJ145:DJL145"/>
    <mergeCell ref="DJN145:DJP145"/>
    <mergeCell ref="DJR145:DJT145"/>
    <mergeCell ref="DJV145:DJX145"/>
    <mergeCell ref="DJZ145:DKB145"/>
    <mergeCell ref="DKD145:DKF145"/>
    <mergeCell ref="DKH145:DKJ145"/>
    <mergeCell ref="DKL145:DKN145"/>
    <mergeCell ref="DHV145:DHX145"/>
    <mergeCell ref="DHZ145:DIB145"/>
    <mergeCell ref="DID145:DIF145"/>
    <mergeCell ref="DIH145:DIJ145"/>
    <mergeCell ref="DIL145:DIN145"/>
    <mergeCell ref="DIP145:DIR145"/>
    <mergeCell ref="DIT145:DIV145"/>
    <mergeCell ref="DIX145:DIZ145"/>
    <mergeCell ref="DJB145:DJD145"/>
    <mergeCell ref="DRN145:DRP145"/>
    <mergeCell ref="DRR145:DRT145"/>
    <mergeCell ref="DRV145:DRX145"/>
    <mergeCell ref="DRZ145:DSB145"/>
    <mergeCell ref="DSD145:DSF145"/>
    <mergeCell ref="DSH145:DSJ145"/>
    <mergeCell ref="DSL145:DSN145"/>
    <mergeCell ref="DSP145:DSR145"/>
    <mergeCell ref="DST145:DSV145"/>
    <mergeCell ref="DQD145:DQF145"/>
    <mergeCell ref="DQH145:DQJ145"/>
    <mergeCell ref="DQL145:DQN145"/>
    <mergeCell ref="DQP145:DQR145"/>
    <mergeCell ref="DQT145:DQV145"/>
    <mergeCell ref="DQX145:DQZ145"/>
    <mergeCell ref="DRB145:DRD145"/>
    <mergeCell ref="DRF145:DRH145"/>
    <mergeCell ref="DRJ145:DRL145"/>
    <mergeCell ref="DOT145:DOV145"/>
    <mergeCell ref="DOX145:DOZ145"/>
    <mergeCell ref="DPB145:DPD145"/>
    <mergeCell ref="DPF145:DPH145"/>
    <mergeCell ref="DPJ145:DPL145"/>
    <mergeCell ref="DPN145:DPP145"/>
    <mergeCell ref="DPR145:DPT145"/>
    <mergeCell ref="DPV145:DPX145"/>
    <mergeCell ref="DPZ145:DQB145"/>
    <mergeCell ref="DNJ145:DNL145"/>
    <mergeCell ref="DNN145:DNP145"/>
    <mergeCell ref="DNR145:DNT145"/>
    <mergeCell ref="DNV145:DNX145"/>
    <mergeCell ref="DNZ145:DOB145"/>
    <mergeCell ref="DOD145:DOF145"/>
    <mergeCell ref="DOH145:DOJ145"/>
    <mergeCell ref="DOL145:DON145"/>
    <mergeCell ref="DOP145:DOR145"/>
    <mergeCell ref="DXB145:DXD145"/>
    <mergeCell ref="DXF145:DXH145"/>
    <mergeCell ref="DXJ145:DXL145"/>
    <mergeCell ref="DXN145:DXP145"/>
    <mergeCell ref="DXR145:DXT145"/>
    <mergeCell ref="DXV145:DXX145"/>
    <mergeCell ref="DXZ145:DYB145"/>
    <mergeCell ref="DYD145:DYF145"/>
    <mergeCell ref="DYH145:DYJ145"/>
    <mergeCell ref="DVR145:DVT145"/>
    <mergeCell ref="DVV145:DVX145"/>
    <mergeCell ref="DVZ145:DWB145"/>
    <mergeCell ref="DWD145:DWF145"/>
    <mergeCell ref="DWH145:DWJ145"/>
    <mergeCell ref="DWL145:DWN145"/>
    <mergeCell ref="DWP145:DWR145"/>
    <mergeCell ref="DWT145:DWV145"/>
    <mergeCell ref="DWX145:DWZ145"/>
    <mergeCell ref="DUH145:DUJ145"/>
    <mergeCell ref="DUL145:DUN145"/>
    <mergeCell ref="DUP145:DUR145"/>
    <mergeCell ref="DUT145:DUV145"/>
    <mergeCell ref="DUX145:DUZ145"/>
    <mergeCell ref="DVB145:DVD145"/>
    <mergeCell ref="DVF145:DVH145"/>
    <mergeCell ref="DVJ145:DVL145"/>
    <mergeCell ref="DVN145:DVP145"/>
    <mergeCell ref="DSX145:DSZ145"/>
    <mergeCell ref="DTB145:DTD145"/>
    <mergeCell ref="DTF145:DTH145"/>
    <mergeCell ref="DTJ145:DTL145"/>
    <mergeCell ref="DTN145:DTP145"/>
    <mergeCell ref="DTR145:DTT145"/>
    <mergeCell ref="DTV145:DTX145"/>
    <mergeCell ref="DTZ145:DUB145"/>
    <mergeCell ref="DUD145:DUF145"/>
    <mergeCell ref="ECP145:ECR145"/>
    <mergeCell ref="ECT145:ECV145"/>
    <mergeCell ref="ECX145:ECZ145"/>
    <mergeCell ref="EDB145:EDD145"/>
    <mergeCell ref="EDF145:EDH145"/>
    <mergeCell ref="EDJ145:EDL145"/>
    <mergeCell ref="EDN145:EDP145"/>
    <mergeCell ref="EDR145:EDT145"/>
    <mergeCell ref="EDV145:EDX145"/>
    <mergeCell ref="EBF145:EBH145"/>
    <mergeCell ref="EBJ145:EBL145"/>
    <mergeCell ref="EBN145:EBP145"/>
    <mergeCell ref="EBR145:EBT145"/>
    <mergeCell ref="EBV145:EBX145"/>
    <mergeCell ref="EBZ145:ECB145"/>
    <mergeCell ref="ECD145:ECF145"/>
    <mergeCell ref="ECH145:ECJ145"/>
    <mergeCell ref="ECL145:ECN145"/>
    <mergeCell ref="DZV145:DZX145"/>
    <mergeCell ref="DZZ145:EAB145"/>
    <mergeCell ref="EAD145:EAF145"/>
    <mergeCell ref="EAH145:EAJ145"/>
    <mergeCell ref="EAL145:EAN145"/>
    <mergeCell ref="EAP145:EAR145"/>
    <mergeCell ref="EAT145:EAV145"/>
    <mergeCell ref="EAX145:EAZ145"/>
    <mergeCell ref="EBB145:EBD145"/>
    <mergeCell ref="DYL145:DYN145"/>
    <mergeCell ref="DYP145:DYR145"/>
    <mergeCell ref="DYT145:DYV145"/>
    <mergeCell ref="DYX145:DYZ145"/>
    <mergeCell ref="DZB145:DZD145"/>
    <mergeCell ref="DZF145:DZH145"/>
    <mergeCell ref="DZJ145:DZL145"/>
    <mergeCell ref="DZN145:DZP145"/>
    <mergeCell ref="DZR145:DZT145"/>
    <mergeCell ref="EID145:EIF145"/>
    <mergeCell ref="EIH145:EIJ145"/>
    <mergeCell ref="EIL145:EIN145"/>
    <mergeCell ref="EIP145:EIR145"/>
    <mergeCell ref="EIT145:EIV145"/>
    <mergeCell ref="EIX145:EIZ145"/>
    <mergeCell ref="EJB145:EJD145"/>
    <mergeCell ref="EJF145:EJH145"/>
    <mergeCell ref="EJJ145:EJL145"/>
    <mergeCell ref="EGT145:EGV145"/>
    <mergeCell ref="EGX145:EGZ145"/>
    <mergeCell ref="EHB145:EHD145"/>
    <mergeCell ref="EHF145:EHH145"/>
    <mergeCell ref="EHJ145:EHL145"/>
    <mergeCell ref="EHN145:EHP145"/>
    <mergeCell ref="EHR145:EHT145"/>
    <mergeCell ref="EHV145:EHX145"/>
    <mergeCell ref="EHZ145:EIB145"/>
    <mergeCell ref="EFJ145:EFL145"/>
    <mergeCell ref="EFN145:EFP145"/>
    <mergeCell ref="EFR145:EFT145"/>
    <mergeCell ref="EFV145:EFX145"/>
    <mergeCell ref="EFZ145:EGB145"/>
    <mergeCell ref="EGD145:EGF145"/>
    <mergeCell ref="EGH145:EGJ145"/>
    <mergeCell ref="EGL145:EGN145"/>
    <mergeCell ref="EGP145:EGR145"/>
    <mergeCell ref="EDZ145:EEB145"/>
    <mergeCell ref="EED145:EEF145"/>
    <mergeCell ref="EEH145:EEJ145"/>
    <mergeCell ref="EEL145:EEN145"/>
    <mergeCell ref="EEP145:EER145"/>
    <mergeCell ref="EET145:EEV145"/>
    <mergeCell ref="EEX145:EEZ145"/>
    <mergeCell ref="EFB145:EFD145"/>
    <mergeCell ref="EFF145:EFH145"/>
    <mergeCell ref="ENR145:ENT145"/>
    <mergeCell ref="ENV145:ENX145"/>
    <mergeCell ref="ENZ145:EOB145"/>
    <mergeCell ref="EOD145:EOF145"/>
    <mergeCell ref="EOH145:EOJ145"/>
    <mergeCell ref="EOL145:EON145"/>
    <mergeCell ref="EOP145:EOR145"/>
    <mergeCell ref="EOT145:EOV145"/>
    <mergeCell ref="EOX145:EOZ145"/>
    <mergeCell ref="EMH145:EMJ145"/>
    <mergeCell ref="EML145:EMN145"/>
    <mergeCell ref="EMP145:EMR145"/>
    <mergeCell ref="EMT145:EMV145"/>
    <mergeCell ref="EMX145:EMZ145"/>
    <mergeCell ref="ENB145:END145"/>
    <mergeCell ref="ENF145:ENH145"/>
    <mergeCell ref="ENJ145:ENL145"/>
    <mergeCell ref="ENN145:ENP145"/>
    <mergeCell ref="EKX145:EKZ145"/>
    <mergeCell ref="ELB145:ELD145"/>
    <mergeCell ref="ELF145:ELH145"/>
    <mergeCell ref="ELJ145:ELL145"/>
    <mergeCell ref="ELN145:ELP145"/>
    <mergeCell ref="ELR145:ELT145"/>
    <mergeCell ref="ELV145:ELX145"/>
    <mergeCell ref="ELZ145:EMB145"/>
    <mergeCell ref="EMD145:EMF145"/>
    <mergeCell ref="EJN145:EJP145"/>
    <mergeCell ref="EJR145:EJT145"/>
    <mergeCell ref="EJV145:EJX145"/>
    <mergeCell ref="EJZ145:EKB145"/>
    <mergeCell ref="EKD145:EKF145"/>
    <mergeCell ref="EKH145:EKJ145"/>
    <mergeCell ref="EKL145:EKN145"/>
    <mergeCell ref="EKP145:EKR145"/>
    <mergeCell ref="EKT145:EKV145"/>
    <mergeCell ref="ETF145:ETH145"/>
    <mergeCell ref="ETJ145:ETL145"/>
    <mergeCell ref="ETN145:ETP145"/>
    <mergeCell ref="ETR145:ETT145"/>
    <mergeCell ref="ETV145:ETX145"/>
    <mergeCell ref="ETZ145:EUB145"/>
    <mergeCell ref="EUD145:EUF145"/>
    <mergeCell ref="EUH145:EUJ145"/>
    <mergeCell ref="EUL145:EUN145"/>
    <mergeCell ref="ERV145:ERX145"/>
    <mergeCell ref="ERZ145:ESB145"/>
    <mergeCell ref="ESD145:ESF145"/>
    <mergeCell ref="ESH145:ESJ145"/>
    <mergeCell ref="ESL145:ESN145"/>
    <mergeCell ref="ESP145:ESR145"/>
    <mergeCell ref="EST145:ESV145"/>
    <mergeCell ref="ESX145:ESZ145"/>
    <mergeCell ref="ETB145:ETD145"/>
    <mergeCell ref="EQL145:EQN145"/>
    <mergeCell ref="EQP145:EQR145"/>
    <mergeCell ref="EQT145:EQV145"/>
    <mergeCell ref="EQX145:EQZ145"/>
    <mergeCell ref="ERB145:ERD145"/>
    <mergeCell ref="ERF145:ERH145"/>
    <mergeCell ref="ERJ145:ERL145"/>
    <mergeCell ref="ERN145:ERP145"/>
    <mergeCell ref="ERR145:ERT145"/>
    <mergeCell ref="EPB145:EPD145"/>
    <mergeCell ref="EPF145:EPH145"/>
    <mergeCell ref="EPJ145:EPL145"/>
    <mergeCell ref="EPN145:EPP145"/>
    <mergeCell ref="EPR145:EPT145"/>
    <mergeCell ref="EPV145:EPX145"/>
    <mergeCell ref="EPZ145:EQB145"/>
    <mergeCell ref="EQD145:EQF145"/>
    <mergeCell ref="EQH145:EQJ145"/>
    <mergeCell ref="EYT145:EYV145"/>
    <mergeCell ref="EYX145:EYZ145"/>
    <mergeCell ref="EZB145:EZD145"/>
    <mergeCell ref="EZF145:EZH145"/>
    <mergeCell ref="EZJ145:EZL145"/>
    <mergeCell ref="EZN145:EZP145"/>
    <mergeCell ref="EZR145:EZT145"/>
    <mergeCell ref="EZV145:EZX145"/>
    <mergeCell ref="EZZ145:FAB145"/>
    <mergeCell ref="EXJ145:EXL145"/>
    <mergeCell ref="EXN145:EXP145"/>
    <mergeCell ref="EXR145:EXT145"/>
    <mergeCell ref="EXV145:EXX145"/>
    <mergeCell ref="EXZ145:EYB145"/>
    <mergeCell ref="EYD145:EYF145"/>
    <mergeCell ref="EYH145:EYJ145"/>
    <mergeCell ref="EYL145:EYN145"/>
    <mergeCell ref="EYP145:EYR145"/>
    <mergeCell ref="EVZ145:EWB145"/>
    <mergeCell ref="EWD145:EWF145"/>
    <mergeCell ref="EWH145:EWJ145"/>
    <mergeCell ref="EWL145:EWN145"/>
    <mergeCell ref="EWP145:EWR145"/>
    <mergeCell ref="EWT145:EWV145"/>
    <mergeCell ref="EWX145:EWZ145"/>
    <mergeCell ref="EXB145:EXD145"/>
    <mergeCell ref="EXF145:EXH145"/>
    <mergeCell ref="EUP145:EUR145"/>
    <mergeCell ref="EUT145:EUV145"/>
    <mergeCell ref="EUX145:EUZ145"/>
    <mergeCell ref="EVB145:EVD145"/>
    <mergeCell ref="EVF145:EVH145"/>
    <mergeCell ref="EVJ145:EVL145"/>
    <mergeCell ref="EVN145:EVP145"/>
    <mergeCell ref="EVR145:EVT145"/>
    <mergeCell ref="EVV145:EVX145"/>
    <mergeCell ref="FEH145:FEJ145"/>
    <mergeCell ref="FEL145:FEN145"/>
    <mergeCell ref="FEP145:FER145"/>
    <mergeCell ref="FET145:FEV145"/>
    <mergeCell ref="FEX145:FEZ145"/>
    <mergeCell ref="FFB145:FFD145"/>
    <mergeCell ref="FFF145:FFH145"/>
    <mergeCell ref="FFJ145:FFL145"/>
    <mergeCell ref="FFN145:FFP145"/>
    <mergeCell ref="FCX145:FCZ145"/>
    <mergeCell ref="FDB145:FDD145"/>
    <mergeCell ref="FDF145:FDH145"/>
    <mergeCell ref="FDJ145:FDL145"/>
    <mergeCell ref="FDN145:FDP145"/>
    <mergeCell ref="FDR145:FDT145"/>
    <mergeCell ref="FDV145:FDX145"/>
    <mergeCell ref="FDZ145:FEB145"/>
    <mergeCell ref="FED145:FEF145"/>
    <mergeCell ref="FBN145:FBP145"/>
    <mergeCell ref="FBR145:FBT145"/>
    <mergeCell ref="FBV145:FBX145"/>
    <mergeCell ref="FBZ145:FCB145"/>
    <mergeCell ref="FCD145:FCF145"/>
    <mergeCell ref="FCH145:FCJ145"/>
    <mergeCell ref="FCL145:FCN145"/>
    <mergeCell ref="FCP145:FCR145"/>
    <mergeCell ref="FCT145:FCV145"/>
    <mergeCell ref="FAD145:FAF145"/>
    <mergeCell ref="FAH145:FAJ145"/>
    <mergeCell ref="FAL145:FAN145"/>
    <mergeCell ref="FAP145:FAR145"/>
    <mergeCell ref="FAT145:FAV145"/>
    <mergeCell ref="FAX145:FAZ145"/>
    <mergeCell ref="FBB145:FBD145"/>
    <mergeCell ref="FBF145:FBH145"/>
    <mergeCell ref="FBJ145:FBL145"/>
    <mergeCell ref="FJV145:FJX145"/>
    <mergeCell ref="FJZ145:FKB145"/>
    <mergeCell ref="FKD145:FKF145"/>
    <mergeCell ref="FKH145:FKJ145"/>
    <mergeCell ref="FKL145:FKN145"/>
    <mergeCell ref="FKP145:FKR145"/>
    <mergeCell ref="FKT145:FKV145"/>
    <mergeCell ref="FKX145:FKZ145"/>
    <mergeCell ref="FLB145:FLD145"/>
    <mergeCell ref="FIL145:FIN145"/>
    <mergeCell ref="FIP145:FIR145"/>
    <mergeCell ref="FIT145:FIV145"/>
    <mergeCell ref="FIX145:FIZ145"/>
    <mergeCell ref="FJB145:FJD145"/>
    <mergeCell ref="FJF145:FJH145"/>
    <mergeCell ref="FJJ145:FJL145"/>
    <mergeCell ref="FJN145:FJP145"/>
    <mergeCell ref="FJR145:FJT145"/>
    <mergeCell ref="FHB145:FHD145"/>
    <mergeCell ref="FHF145:FHH145"/>
    <mergeCell ref="FHJ145:FHL145"/>
    <mergeCell ref="FHN145:FHP145"/>
    <mergeCell ref="FHR145:FHT145"/>
    <mergeCell ref="FHV145:FHX145"/>
    <mergeCell ref="FHZ145:FIB145"/>
    <mergeCell ref="FID145:FIF145"/>
    <mergeCell ref="FIH145:FIJ145"/>
    <mergeCell ref="FFR145:FFT145"/>
    <mergeCell ref="FFV145:FFX145"/>
    <mergeCell ref="FFZ145:FGB145"/>
    <mergeCell ref="FGD145:FGF145"/>
    <mergeCell ref="FGH145:FGJ145"/>
    <mergeCell ref="FGL145:FGN145"/>
    <mergeCell ref="FGP145:FGR145"/>
    <mergeCell ref="FGT145:FGV145"/>
    <mergeCell ref="FGX145:FGZ145"/>
    <mergeCell ref="FPJ145:FPL145"/>
    <mergeCell ref="FPN145:FPP145"/>
    <mergeCell ref="FPR145:FPT145"/>
    <mergeCell ref="FPV145:FPX145"/>
    <mergeCell ref="FPZ145:FQB145"/>
    <mergeCell ref="FQD145:FQF145"/>
    <mergeCell ref="FQH145:FQJ145"/>
    <mergeCell ref="FQL145:FQN145"/>
    <mergeCell ref="FQP145:FQR145"/>
    <mergeCell ref="FNZ145:FOB145"/>
    <mergeCell ref="FOD145:FOF145"/>
    <mergeCell ref="FOH145:FOJ145"/>
    <mergeCell ref="FOL145:FON145"/>
    <mergeCell ref="FOP145:FOR145"/>
    <mergeCell ref="FOT145:FOV145"/>
    <mergeCell ref="FOX145:FOZ145"/>
    <mergeCell ref="FPB145:FPD145"/>
    <mergeCell ref="FPF145:FPH145"/>
    <mergeCell ref="FMP145:FMR145"/>
    <mergeCell ref="FMT145:FMV145"/>
    <mergeCell ref="FMX145:FMZ145"/>
    <mergeCell ref="FNB145:FND145"/>
    <mergeCell ref="FNF145:FNH145"/>
    <mergeCell ref="FNJ145:FNL145"/>
    <mergeCell ref="FNN145:FNP145"/>
    <mergeCell ref="FNR145:FNT145"/>
    <mergeCell ref="FNV145:FNX145"/>
    <mergeCell ref="FLF145:FLH145"/>
    <mergeCell ref="FLJ145:FLL145"/>
    <mergeCell ref="FLN145:FLP145"/>
    <mergeCell ref="FLR145:FLT145"/>
    <mergeCell ref="FLV145:FLX145"/>
    <mergeCell ref="FLZ145:FMB145"/>
    <mergeCell ref="FMD145:FMF145"/>
    <mergeCell ref="FMH145:FMJ145"/>
    <mergeCell ref="FML145:FMN145"/>
    <mergeCell ref="FUX145:FUZ145"/>
    <mergeCell ref="FVB145:FVD145"/>
    <mergeCell ref="FVF145:FVH145"/>
    <mergeCell ref="FVJ145:FVL145"/>
    <mergeCell ref="FVN145:FVP145"/>
    <mergeCell ref="FVR145:FVT145"/>
    <mergeCell ref="FVV145:FVX145"/>
    <mergeCell ref="FVZ145:FWB145"/>
    <mergeCell ref="FWD145:FWF145"/>
    <mergeCell ref="FTN145:FTP145"/>
    <mergeCell ref="FTR145:FTT145"/>
    <mergeCell ref="FTV145:FTX145"/>
    <mergeCell ref="FTZ145:FUB145"/>
    <mergeCell ref="FUD145:FUF145"/>
    <mergeCell ref="FUH145:FUJ145"/>
    <mergeCell ref="FUL145:FUN145"/>
    <mergeCell ref="FUP145:FUR145"/>
    <mergeCell ref="FUT145:FUV145"/>
    <mergeCell ref="FSD145:FSF145"/>
    <mergeCell ref="FSH145:FSJ145"/>
    <mergeCell ref="FSL145:FSN145"/>
    <mergeCell ref="FSP145:FSR145"/>
    <mergeCell ref="FST145:FSV145"/>
    <mergeCell ref="FSX145:FSZ145"/>
    <mergeCell ref="FTB145:FTD145"/>
    <mergeCell ref="FTF145:FTH145"/>
    <mergeCell ref="FTJ145:FTL145"/>
    <mergeCell ref="FQT145:FQV145"/>
    <mergeCell ref="FQX145:FQZ145"/>
    <mergeCell ref="FRB145:FRD145"/>
    <mergeCell ref="FRF145:FRH145"/>
    <mergeCell ref="FRJ145:FRL145"/>
    <mergeCell ref="FRN145:FRP145"/>
    <mergeCell ref="FRR145:FRT145"/>
    <mergeCell ref="FRV145:FRX145"/>
    <mergeCell ref="FRZ145:FSB145"/>
    <mergeCell ref="GAL145:GAN145"/>
    <mergeCell ref="GAP145:GAR145"/>
    <mergeCell ref="GAT145:GAV145"/>
    <mergeCell ref="GAX145:GAZ145"/>
    <mergeCell ref="GBB145:GBD145"/>
    <mergeCell ref="GBF145:GBH145"/>
    <mergeCell ref="GBJ145:GBL145"/>
    <mergeCell ref="GBN145:GBP145"/>
    <mergeCell ref="GBR145:GBT145"/>
    <mergeCell ref="FZB145:FZD145"/>
    <mergeCell ref="FZF145:FZH145"/>
    <mergeCell ref="FZJ145:FZL145"/>
    <mergeCell ref="FZN145:FZP145"/>
    <mergeCell ref="FZR145:FZT145"/>
    <mergeCell ref="FZV145:FZX145"/>
    <mergeCell ref="FZZ145:GAB145"/>
    <mergeCell ref="GAD145:GAF145"/>
    <mergeCell ref="GAH145:GAJ145"/>
    <mergeCell ref="FXR145:FXT145"/>
    <mergeCell ref="FXV145:FXX145"/>
    <mergeCell ref="FXZ145:FYB145"/>
    <mergeCell ref="FYD145:FYF145"/>
    <mergeCell ref="FYH145:FYJ145"/>
    <mergeCell ref="FYL145:FYN145"/>
    <mergeCell ref="FYP145:FYR145"/>
    <mergeCell ref="FYT145:FYV145"/>
    <mergeCell ref="FYX145:FYZ145"/>
    <mergeCell ref="FWH145:FWJ145"/>
    <mergeCell ref="FWL145:FWN145"/>
    <mergeCell ref="FWP145:FWR145"/>
    <mergeCell ref="FWT145:FWV145"/>
    <mergeCell ref="FWX145:FWZ145"/>
    <mergeCell ref="FXB145:FXD145"/>
    <mergeCell ref="FXF145:FXH145"/>
    <mergeCell ref="FXJ145:FXL145"/>
    <mergeCell ref="FXN145:FXP145"/>
    <mergeCell ref="GFZ145:GGB145"/>
    <mergeCell ref="GGD145:GGF145"/>
    <mergeCell ref="GGH145:GGJ145"/>
    <mergeCell ref="GGL145:GGN145"/>
    <mergeCell ref="GGP145:GGR145"/>
    <mergeCell ref="GGT145:GGV145"/>
    <mergeCell ref="GGX145:GGZ145"/>
    <mergeCell ref="GHB145:GHD145"/>
    <mergeCell ref="GHF145:GHH145"/>
    <mergeCell ref="GEP145:GER145"/>
    <mergeCell ref="GET145:GEV145"/>
    <mergeCell ref="GEX145:GEZ145"/>
    <mergeCell ref="GFB145:GFD145"/>
    <mergeCell ref="GFF145:GFH145"/>
    <mergeCell ref="GFJ145:GFL145"/>
    <mergeCell ref="GFN145:GFP145"/>
    <mergeCell ref="GFR145:GFT145"/>
    <mergeCell ref="GFV145:GFX145"/>
    <mergeCell ref="GDF145:GDH145"/>
    <mergeCell ref="GDJ145:GDL145"/>
    <mergeCell ref="GDN145:GDP145"/>
    <mergeCell ref="GDR145:GDT145"/>
    <mergeCell ref="GDV145:GDX145"/>
    <mergeCell ref="GDZ145:GEB145"/>
    <mergeCell ref="GED145:GEF145"/>
    <mergeCell ref="GEH145:GEJ145"/>
    <mergeCell ref="GEL145:GEN145"/>
    <mergeCell ref="GBV145:GBX145"/>
    <mergeCell ref="GBZ145:GCB145"/>
    <mergeCell ref="GCD145:GCF145"/>
    <mergeCell ref="GCH145:GCJ145"/>
    <mergeCell ref="GCL145:GCN145"/>
    <mergeCell ref="GCP145:GCR145"/>
    <mergeCell ref="GCT145:GCV145"/>
    <mergeCell ref="GCX145:GCZ145"/>
    <mergeCell ref="GDB145:GDD145"/>
    <mergeCell ref="GLN145:GLP145"/>
    <mergeCell ref="GLR145:GLT145"/>
    <mergeCell ref="GLV145:GLX145"/>
    <mergeCell ref="GLZ145:GMB145"/>
    <mergeCell ref="GMD145:GMF145"/>
    <mergeCell ref="GMH145:GMJ145"/>
    <mergeCell ref="GML145:GMN145"/>
    <mergeCell ref="GMP145:GMR145"/>
    <mergeCell ref="GMT145:GMV145"/>
    <mergeCell ref="GKD145:GKF145"/>
    <mergeCell ref="GKH145:GKJ145"/>
    <mergeCell ref="GKL145:GKN145"/>
    <mergeCell ref="GKP145:GKR145"/>
    <mergeCell ref="GKT145:GKV145"/>
    <mergeCell ref="GKX145:GKZ145"/>
    <mergeCell ref="GLB145:GLD145"/>
    <mergeCell ref="GLF145:GLH145"/>
    <mergeCell ref="GLJ145:GLL145"/>
    <mergeCell ref="GIT145:GIV145"/>
    <mergeCell ref="GIX145:GIZ145"/>
    <mergeCell ref="GJB145:GJD145"/>
    <mergeCell ref="GJF145:GJH145"/>
    <mergeCell ref="GJJ145:GJL145"/>
    <mergeCell ref="GJN145:GJP145"/>
    <mergeCell ref="GJR145:GJT145"/>
    <mergeCell ref="GJV145:GJX145"/>
    <mergeCell ref="GJZ145:GKB145"/>
    <mergeCell ref="GHJ145:GHL145"/>
    <mergeCell ref="GHN145:GHP145"/>
    <mergeCell ref="GHR145:GHT145"/>
    <mergeCell ref="GHV145:GHX145"/>
    <mergeCell ref="GHZ145:GIB145"/>
    <mergeCell ref="GID145:GIF145"/>
    <mergeCell ref="GIH145:GIJ145"/>
    <mergeCell ref="GIL145:GIN145"/>
    <mergeCell ref="GIP145:GIR145"/>
    <mergeCell ref="GRB145:GRD145"/>
    <mergeCell ref="GRF145:GRH145"/>
    <mergeCell ref="GRJ145:GRL145"/>
    <mergeCell ref="GRN145:GRP145"/>
    <mergeCell ref="GRR145:GRT145"/>
    <mergeCell ref="GRV145:GRX145"/>
    <mergeCell ref="GRZ145:GSB145"/>
    <mergeCell ref="GSD145:GSF145"/>
    <mergeCell ref="GSH145:GSJ145"/>
    <mergeCell ref="GPR145:GPT145"/>
    <mergeCell ref="GPV145:GPX145"/>
    <mergeCell ref="GPZ145:GQB145"/>
    <mergeCell ref="GQD145:GQF145"/>
    <mergeCell ref="GQH145:GQJ145"/>
    <mergeCell ref="GQL145:GQN145"/>
    <mergeCell ref="GQP145:GQR145"/>
    <mergeCell ref="GQT145:GQV145"/>
    <mergeCell ref="GQX145:GQZ145"/>
    <mergeCell ref="GOH145:GOJ145"/>
    <mergeCell ref="GOL145:GON145"/>
    <mergeCell ref="GOP145:GOR145"/>
    <mergeCell ref="GOT145:GOV145"/>
    <mergeCell ref="GOX145:GOZ145"/>
    <mergeCell ref="GPB145:GPD145"/>
    <mergeCell ref="GPF145:GPH145"/>
    <mergeCell ref="GPJ145:GPL145"/>
    <mergeCell ref="GPN145:GPP145"/>
    <mergeCell ref="GMX145:GMZ145"/>
    <mergeCell ref="GNB145:GND145"/>
    <mergeCell ref="GNF145:GNH145"/>
    <mergeCell ref="GNJ145:GNL145"/>
    <mergeCell ref="GNN145:GNP145"/>
    <mergeCell ref="GNR145:GNT145"/>
    <mergeCell ref="GNV145:GNX145"/>
    <mergeCell ref="GNZ145:GOB145"/>
    <mergeCell ref="GOD145:GOF145"/>
    <mergeCell ref="GWP145:GWR145"/>
    <mergeCell ref="GWT145:GWV145"/>
    <mergeCell ref="GWX145:GWZ145"/>
    <mergeCell ref="GXB145:GXD145"/>
    <mergeCell ref="GXF145:GXH145"/>
    <mergeCell ref="GXJ145:GXL145"/>
    <mergeCell ref="GXN145:GXP145"/>
    <mergeCell ref="GXR145:GXT145"/>
    <mergeCell ref="GXV145:GXX145"/>
    <mergeCell ref="GVF145:GVH145"/>
    <mergeCell ref="GVJ145:GVL145"/>
    <mergeCell ref="GVN145:GVP145"/>
    <mergeCell ref="GVR145:GVT145"/>
    <mergeCell ref="GVV145:GVX145"/>
    <mergeCell ref="GVZ145:GWB145"/>
    <mergeCell ref="GWD145:GWF145"/>
    <mergeCell ref="GWH145:GWJ145"/>
    <mergeCell ref="GWL145:GWN145"/>
    <mergeCell ref="GTV145:GTX145"/>
    <mergeCell ref="GTZ145:GUB145"/>
    <mergeCell ref="GUD145:GUF145"/>
    <mergeCell ref="GUH145:GUJ145"/>
    <mergeCell ref="GUL145:GUN145"/>
    <mergeCell ref="GUP145:GUR145"/>
    <mergeCell ref="GUT145:GUV145"/>
    <mergeCell ref="GUX145:GUZ145"/>
    <mergeCell ref="GVB145:GVD145"/>
    <mergeCell ref="GSL145:GSN145"/>
    <mergeCell ref="GSP145:GSR145"/>
    <mergeCell ref="GST145:GSV145"/>
    <mergeCell ref="GSX145:GSZ145"/>
    <mergeCell ref="GTB145:GTD145"/>
    <mergeCell ref="GTF145:GTH145"/>
    <mergeCell ref="GTJ145:GTL145"/>
    <mergeCell ref="GTN145:GTP145"/>
    <mergeCell ref="GTR145:GTT145"/>
    <mergeCell ref="HCD145:HCF145"/>
    <mergeCell ref="HCH145:HCJ145"/>
    <mergeCell ref="HCL145:HCN145"/>
    <mergeCell ref="HCP145:HCR145"/>
    <mergeCell ref="HCT145:HCV145"/>
    <mergeCell ref="HCX145:HCZ145"/>
    <mergeCell ref="HDB145:HDD145"/>
    <mergeCell ref="HDF145:HDH145"/>
    <mergeCell ref="HDJ145:HDL145"/>
    <mergeCell ref="HAT145:HAV145"/>
    <mergeCell ref="HAX145:HAZ145"/>
    <mergeCell ref="HBB145:HBD145"/>
    <mergeCell ref="HBF145:HBH145"/>
    <mergeCell ref="HBJ145:HBL145"/>
    <mergeCell ref="HBN145:HBP145"/>
    <mergeCell ref="HBR145:HBT145"/>
    <mergeCell ref="HBV145:HBX145"/>
    <mergeCell ref="HBZ145:HCB145"/>
    <mergeCell ref="GZJ145:GZL145"/>
    <mergeCell ref="GZN145:GZP145"/>
    <mergeCell ref="GZR145:GZT145"/>
    <mergeCell ref="GZV145:GZX145"/>
    <mergeCell ref="GZZ145:HAB145"/>
    <mergeCell ref="HAD145:HAF145"/>
    <mergeCell ref="HAH145:HAJ145"/>
    <mergeCell ref="HAL145:HAN145"/>
    <mergeCell ref="HAP145:HAR145"/>
    <mergeCell ref="GXZ145:GYB145"/>
    <mergeCell ref="GYD145:GYF145"/>
    <mergeCell ref="GYH145:GYJ145"/>
    <mergeCell ref="GYL145:GYN145"/>
    <mergeCell ref="GYP145:GYR145"/>
    <mergeCell ref="GYT145:GYV145"/>
    <mergeCell ref="GYX145:GYZ145"/>
    <mergeCell ref="GZB145:GZD145"/>
    <mergeCell ref="GZF145:GZH145"/>
    <mergeCell ref="HHR145:HHT145"/>
    <mergeCell ref="HHV145:HHX145"/>
    <mergeCell ref="HHZ145:HIB145"/>
    <mergeCell ref="HID145:HIF145"/>
    <mergeCell ref="HIH145:HIJ145"/>
    <mergeCell ref="HIL145:HIN145"/>
    <mergeCell ref="HIP145:HIR145"/>
    <mergeCell ref="HIT145:HIV145"/>
    <mergeCell ref="HIX145:HIZ145"/>
    <mergeCell ref="HGH145:HGJ145"/>
    <mergeCell ref="HGL145:HGN145"/>
    <mergeCell ref="HGP145:HGR145"/>
    <mergeCell ref="HGT145:HGV145"/>
    <mergeCell ref="HGX145:HGZ145"/>
    <mergeCell ref="HHB145:HHD145"/>
    <mergeCell ref="HHF145:HHH145"/>
    <mergeCell ref="HHJ145:HHL145"/>
    <mergeCell ref="HHN145:HHP145"/>
    <mergeCell ref="HEX145:HEZ145"/>
    <mergeCell ref="HFB145:HFD145"/>
    <mergeCell ref="HFF145:HFH145"/>
    <mergeCell ref="HFJ145:HFL145"/>
    <mergeCell ref="HFN145:HFP145"/>
    <mergeCell ref="HFR145:HFT145"/>
    <mergeCell ref="HFV145:HFX145"/>
    <mergeCell ref="HFZ145:HGB145"/>
    <mergeCell ref="HGD145:HGF145"/>
    <mergeCell ref="HDN145:HDP145"/>
    <mergeCell ref="HDR145:HDT145"/>
    <mergeCell ref="HDV145:HDX145"/>
    <mergeCell ref="HDZ145:HEB145"/>
    <mergeCell ref="HED145:HEF145"/>
    <mergeCell ref="HEH145:HEJ145"/>
    <mergeCell ref="HEL145:HEN145"/>
    <mergeCell ref="HEP145:HER145"/>
    <mergeCell ref="HET145:HEV145"/>
    <mergeCell ref="HNF145:HNH145"/>
    <mergeCell ref="HNJ145:HNL145"/>
    <mergeCell ref="HNN145:HNP145"/>
    <mergeCell ref="HNR145:HNT145"/>
    <mergeCell ref="HNV145:HNX145"/>
    <mergeCell ref="HNZ145:HOB145"/>
    <mergeCell ref="HOD145:HOF145"/>
    <mergeCell ref="HOH145:HOJ145"/>
    <mergeCell ref="HOL145:HON145"/>
    <mergeCell ref="HLV145:HLX145"/>
    <mergeCell ref="HLZ145:HMB145"/>
    <mergeCell ref="HMD145:HMF145"/>
    <mergeCell ref="HMH145:HMJ145"/>
    <mergeCell ref="HML145:HMN145"/>
    <mergeCell ref="HMP145:HMR145"/>
    <mergeCell ref="HMT145:HMV145"/>
    <mergeCell ref="HMX145:HMZ145"/>
    <mergeCell ref="HNB145:HND145"/>
    <mergeCell ref="HKL145:HKN145"/>
    <mergeCell ref="HKP145:HKR145"/>
    <mergeCell ref="HKT145:HKV145"/>
    <mergeCell ref="HKX145:HKZ145"/>
    <mergeCell ref="HLB145:HLD145"/>
    <mergeCell ref="HLF145:HLH145"/>
    <mergeCell ref="HLJ145:HLL145"/>
    <mergeCell ref="HLN145:HLP145"/>
    <mergeCell ref="HLR145:HLT145"/>
    <mergeCell ref="HJB145:HJD145"/>
    <mergeCell ref="HJF145:HJH145"/>
    <mergeCell ref="HJJ145:HJL145"/>
    <mergeCell ref="HJN145:HJP145"/>
    <mergeCell ref="HJR145:HJT145"/>
    <mergeCell ref="HJV145:HJX145"/>
    <mergeCell ref="HJZ145:HKB145"/>
    <mergeCell ref="HKD145:HKF145"/>
    <mergeCell ref="HKH145:HKJ145"/>
    <mergeCell ref="HST145:HSV145"/>
    <mergeCell ref="HSX145:HSZ145"/>
    <mergeCell ref="HTB145:HTD145"/>
    <mergeCell ref="HTF145:HTH145"/>
    <mergeCell ref="HTJ145:HTL145"/>
    <mergeCell ref="HTN145:HTP145"/>
    <mergeCell ref="HTR145:HTT145"/>
    <mergeCell ref="HTV145:HTX145"/>
    <mergeCell ref="HTZ145:HUB145"/>
    <mergeCell ref="HRJ145:HRL145"/>
    <mergeCell ref="HRN145:HRP145"/>
    <mergeCell ref="HRR145:HRT145"/>
    <mergeCell ref="HRV145:HRX145"/>
    <mergeCell ref="HRZ145:HSB145"/>
    <mergeCell ref="HSD145:HSF145"/>
    <mergeCell ref="HSH145:HSJ145"/>
    <mergeCell ref="HSL145:HSN145"/>
    <mergeCell ref="HSP145:HSR145"/>
    <mergeCell ref="HPZ145:HQB145"/>
    <mergeCell ref="HQD145:HQF145"/>
    <mergeCell ref="HQH145:HQJ145"/>
    <mergeCell ref="HQL145:HQN145"/>
    <mergeCell ref="HQP145:HQR145"/>
    <mergeCell ref="HQT145:HQV145"/>
    <mergeCell ref="HQX145:HQZ145"/>
    <mergeCell ref="HRB145:HRD145"/>
    <mergeCell ref="HRF145:HRH145"/>
    <mergeCell ref="HOP145:HOR145"/>
    <mergeCell ref="HOT145:HOV145"/>
    <mergeCell ref="HOX145:HOZ145"/>
    <mergeCell ref="HPB145:HPD145"/>
    <mergeCell ref="HPF145:HPH145"/>
    <mergeCell ref="HPJ145:HPL145"/>
    <mergeCell ref="HPN145:HPP145"/>
    <mergeCell ref="HPR145:HPT145"/>
    <mergeCell ref="HPV145:HPX145"/>
    <mergeCell ref="HYH145:HYJ145"/>
    <mergeCell ref="HYL145:HYN145"/>
    <mergeCell ref="HYP145:HYR145"/>
    <mergeCell ref="HYT145:HYV145"/>
    <mergeCell ref="HYX145:HYZ145"/>
    <mergeCell ref="HZB145:HZD145"/>
    <mergeCell ref="HZF145:HZH145"/>
    <mergeCell ref="HZJ145:HZL145"/>
    <mergeCell ref="HZN145:HZP145"/>
    <mergeCell ref="HWX145:HWZ145"/>
    <mergeCell ref="HXB145:HXD145"/>
    <mergeCell ref="HXF145:HXH145"/>
    <mergeCell ref="HXJ145:HXL145"/>
    <mergeCell ref="HXN145:HXP145"/>
    <mergeCell ref="HXR145:HXT145"/>
    <mergeCell ref="HXV145:HXX145"/>
    <mergeCell ref="HXZ145:HYB145"/>
    <mergeCell ref="HYD145:HYF145"/>
    <mergeCell ref="HVN145:HVP145"/>
    <mergeCell ref="HVR145:HVT145"/>
    <mergeCell ref="HVV145:HVX145"/>
    <mergeCell ref="HVZ145:HWB145"/>
    <mergeCell ref="HWD145:HWF145"/>
    <mergeCell ref="HWH145:HWJ145"/>
    <mergeCell ref="HWL145:HWN145"/>
    <mergeCell ref="HWP145:HWR145"/>
    <mergeCell ref="HWT145:HWV145"/>
    <mergeCell ref="HUD145:HUF145"/>
    <mergeCell ref="HUH145:HUJ145"/>
    <mergeCell ref="HUL145:HUN145"/>
    <mergeCell ref="HUP145:HUR145"/>
    <mergeCell ref="HUT145:HUV145"/>
    <mergeCell ref="HUX145:HUZ145"/>
    <mergeCell ref="HVB145:HVD145"/>
    <mergeCell ref="HVF145:HVH145"/>
    <mergeCell ref="HVJ145:HVL145"/>
    <mergeCell ref="IDV145:IDX145"/>
    <mergeCell ref="IDZ145:IEB145"/>
    <mergeCell ref="IED145:IEF145"/>
    <mergeCell ref="IEH145:IEJ145"/>
    <mergeCell ref="IEL145:IEN145"/>
    <mergeCell ref="IEP145:IER145"/>
    <mergeCell ref="IET145:IEV145"/>
    <mergeCell ref="IEX145:IEZ145"/>
    <mergeCell ref="IFB145:IFD145"/>
    <mergeCell ref="ICL145:ICN145"/>
    <mergeCell ref="ICP145:ICR145"/>
    <mergeCell ref="ICT145:ICV145"/>
    <mergeCell ref="ICX145:ICZ145"/>
    <mergeCell ref="IDB145:IDD145"/>
    <mergeCell ref="IDF145:IDH145"/>
    <mergeCell ref="IDJ145:IDL145"/>
    <mergeCell ref="IDN145:IDP145"/>
    <mergeCell ref="IDR145:IDT145"/>
    <mergeCell ref="IBB145:IBD145"/>
    <mergeCell ref="IBF145:IBH145"/>
    <mergeCell ref="IBJ145:IBL145"/>
    <mergeCell ref="IBN145:IBP145"/>
    <mergeCell ref="IBR145:IBT145"/>
    <mergeCell ref="IBV145:IBX145"/>
    <mergeCell ref="IBZ145:ICB145"/>
    <mergeCell ref="ICD145:ICF145"/>
    <mergeCell ref="ICH145:ICJ145"/>
    <mergeCell ref="HZR145:HZT145"/>
    <mergeCell ref="HZV145:HZX145"/>
    <mergeCell ref="HZZ145:IAB145"/>
    <mergeCell ref="IAD145:IAF145"/>
    <mergeCell ref="IAH145:IAJ145"/>
    <mergeCell ref="IAL145:IAN145"/>
    <mergeCell ref="IAP145:IAR145"/>
    <mergeCell ref="IAT145:IAV145"/>
    <mergeCell ref="IAX145:IAZ145"/>
    <mergeCell ref="IJJ145:IJL145"/>
    <mergeCell ref="IJN145:IJP145"/>
    <mergeCell ref="IJR145:IJT145"/>
    <mergeCell ref="IJV145:IJX145"/>
    <mergeCell ref="IJZ145:IKB145"/>
    <mergeCell ref="IKD145:IKF145"/>
    <mergeCell ref="IKH145:IKJ145"/>
    <mergeCell ref="IKL145:IKN145"/>
    <mergeCell ref="IKP145:IKR145"/>
    <mergeCell ref="IHZ145:IIB145"/>
    <mergeCell ref="IID145:IIF145"/>
    <mergeCell ref="IIH145:IIJ145"/>
    <mergeCell ref="IIL145:IIN145"/>
    <mergeCell ref="IIP145:IIR145"/>
    <mergeCell ref="IIT145:IIV145"/>
    <mergeCell ref="IIX145:IIZ145"/>
    <mergeCell ref="IJB145:IJD145"/>
    <mergeCell ref="IJF145:IJH145"/>
    <mergeCell ref="IGP145:IGR145"/>
    <mergeCell ref="IGT145:IGV145"/>
    <mergeCell ref="IGX145:IGZ145"/>
    <mergeCell ref="IHB145:IHD145"/>
    <mergeCell ref="IHF145:IHH145"/>
    <mergeCell ref="IHJ145:IHL145"/>
    <mergeCell ref="IHN145:IHP145"/>
    <mergeCell ref="IHR145:IHT145"/>
    <mergeCell ref="IHV145:IHX145"/>
    <mergeCell ref="IFF145:IFH145"/>
    <mergeCell ref="IFJ145:IFL145"/>
    <mergeCell ref="IFN145:IFP145"/>
    <mergeCell ref="IFR145:IFT145"/>
    <mergeCell ref="IFV145:IFX145"/>
    <mergeCell ref="IFZ145:IGB145"/>
    <mergeCell ref="IGD145:IGF145"/>
    <mergeCell ref="IGH145:IGJ145"/>
    <mergeCell ref="IGL145:IGN145"/>
    <mergeCell ref="IOX145:IOZ145"/>
    <mergeCell ref="IPB145:IPD145"/>
    <mergeCell ref="IPF145:IPH145"/>
    <mergeCell ref="IPJ145:IPL145"/>
    <mergeCell ref="IPN145:IPP145"/>
    <mergeCell ref="IPR145:IPT145"/>
    <mergeCell ref="IPV145:IPX145"/>
    <mergeCell ref="IPZ145:IQB145"/>
    <mergeCell ref="IQD145:IQF145"/>
    <mergeCell ref="INN145:INP145"/>
    <mergeCell ref="INR145:INT145"/>
    <mergeCell ref="INV145:INX145"/>
    <mergeCell ref="INZ145:IOB145"/>
    <mergeCell ref="IOD145:IOF145"/>
    <mergeCell ref="IOH145:IOJ145"/>
    <mergeCell ref="IOL145:ION145"/>
    <mergeCell ref="IOP145:IOR145"/>
    <mergeCell ref="IOT145:IOV145"/>
    <mergeCell ref="IMD145:IMF145"/>
    <mergeCell ref="IMH145:IMJ145"/>
    <mergeCell ref="IML145:IMN145"/>
    <mergeCell ref="IMP145:IMR145"/>
    <mergeCell ref="IMT145:IMV145"/>
    <mergeCell ref="IMX145:IMZ145"/>
    <mergeCell ref="INB145:IND145"/>
    <mergeCell ref="INF145:INH145"/>
    <mergeCell ref="INJ145:INL145"/>
    <mergeCell ref="IKT145:IKV145"/>
    <mergeCell ref="IKX145:IKZ145"/>
    <mergeCell ref="ILB145:ILD145"/>
    <mergeCell ref="ILF145:ILH145"/>
    <mergeCell ref="ILJ145:ILL145"/>
    <mergeCell ref="ILN145:ILP145"/>
    <mergeCell ref="ILR145:ILT145"/>
    <mergeCell ref="ILV145:ILX145"/>
    <mergeCell ref="ILZ145:IMB145"/>
    <mergeCell ref="IUL145:IUN145"/>
    <mergeCell ref="IUP145:IUR145"/>
    <mergeCell ref="IUT145:IUV145"/>
    <mergeCell ref="IUX145:IUZ145"/>
    <mergeCell ref="IVB145:IVD145"/>
    <mergeCell ref="IVF145:IVH145"/>
    <mergeCell ref="IVJ145:IVL145"/>
    <mergeCell ref="IVN145:IVP145"/>
    <mergeCell ref="IVR145:IVT145"/>
    <mergeCell ref="ITB145:ITD145"/>
    <mergeCell ref="ITF145:ITH145"/>
    <mergeCell ref="ITJ145:ITL145"/>
    <mergeCell ref="ITN145:ITP145"/>
    <mergeCell ref="ITR145:ITT145"/>
    <mergeCell ref="ITV145:ITX145"/>
    <mergeCell ref="ITZ145:IUB145"/>
    <mergeCell ref="IUD145:IUF145"/>
    <mergeCell ref="IUH145:IUJ145"/>
    <mergeCell ref="IRR145:IRT145"/>
    <mergeCell ref="IRV145:IRX145"/>
    <mergeCell ref="IRZ145:ISB145"/>
    <mergeCell ref="ISD145:ISF145"/>
    <mergeCell ref="ISH145:ISJ145"/>
    <mergeCell ref="ISL145:ISN145"/>
    <mergeCell ref="ISP145:ISR145"/>
    <mergeCell ref="IST145:ISV145"/>
    <mergeCell ref="ISX145:ISZ145"/>
    <mergeCell ref="IQH145:IQJ145"/>
    <mergeCell ref="IQL145:IQN145"/>
    <mergeCell ref="IQP145:IQR145"/>
    <mergeCell ref="IQT145:IQV145"/>
    <mergeCell ref="IQX145:IQZ145"/>
    <mergeCell ref="IRB145:IRD145"/>
    <mergeCell ref="IRF145:IRH145"/>
    <mergeCell ref="IRJ145:IRL145"/>
    <mergeCell ref="IRN145:IRP145"/>
    <mergeCell ref="IZZ145:JAB145"/>
    <mergeCell ref="JAD145:JAF145"/>
    <mergeCell ref="JAH145:JAJ145"/>
    <mergeCell ref="JAL145:JAN145"/>
    <mergeCell ref="JAP145:JAR145"/>
    <mergeCell ref="JAT145:JAV145"/>
    <mergeCell ref="JAX145:JAZ145"/>
    <mergeCell ref="JBB145:JBD145"/>
    <mergeCell ref="JBF145:JBH145"/>
    <mergeCell ref="IYP145:IYR145"/>
    <mergeCell ref="IYT145:IYV145"/>
    <mergeCell ref="IYX145:IYZ145"/>
    <mergeCell ref="IZB145:IZD145"/>
    <mergeCell ref="IZF145:IZH145"/>
    <mergeCell ref="IZJ145:IZL145"/>
    <mergeCell ref="IZN145:IZP145"/>
    <mergeCell ref="IZR145:IZT145"/>
    <mergeCell ref="IZV145:IZX145"/>
    <mergeCell ref="IXF145:IXH145"/>
    <mergeCell ref="IXJ145:IXL145"/>
    <mergeCell ref="IXN145:IXP145"/>
    <mergeCell ref="IXR145:IXT145"/>
    <mergeCell ref="IXV145:IXX145"/>
    <mergeCell ref="IXZ145:IYB145"/>
    <mergeCell ref="IYD145:IYF145"/>
    <mergeCell ref="IYH145:IYJ145"/>
    <mergeCell ref="IYL145:IYN145"/>
    <mergeCell ref="IVV145:IVX145"/>
    <mergeCell ref="IVZ145:IWB145"/>
    <mergeCell ref="IWD145:IWF145"/>
    <mergeCell ref="IWH145:IWJ145"/>
    <mergeCell ref="IWL145:IWN145"/>
    <mergeCell ref="IWP145:IWR145"/>
    <mergeCell ref="IWT145:IWV145"/>
    <mergeCell ref="IWX145:IWZ145"/>
    <mergeCell ref="IXB145:IXD145"/>
    <mergeCell ref="JFN145:JFP145"/>
    <mergeCell ref="JFR145:JFT145"/>
    <mergeCell ref="JFV145:JFX145"/>
    <mergeCell ref="JFZ145:JGB145"/>
    <mergeCell ref="JGD145:JGF145"/>
    <mergeCell ref="JGH145:JGJ145"/>
    <mergeCell ref="JGL145:JGN145"/>
    <mergeCell ref="JGP145:JGR145"/>
    <mergeCell ref="JGT145:JGV145"/>
    <mergeCell ref="JED145:JEF145"/>
    <mergeCell ref="JEH145:JEJ145"/>
    <mergeCell ref="JEL145:JEN145"/>
    <mergeCell ref="JEP145:JER145"/>
    <mergeCell ref="JET145:JEV145"/>
    <mergeCell ref="JEX145:JEZ145"/>
    <mergeCell ref="JFB145:JFD145"/>
    <mergeCell ref="JFF145:JFH145"/>
    <mergeCell ref="JFJ145:JFL145"/>
    <mergeCell ref="JCT145:JCV145"/>
    <mergeCell ref="JCX145:JCZ145"/>
    <mergeCell ref="JDB145:JDD145"/>
    <mergeCell ref="JDF145:JDH145"/>
    <mergeCell ref="JDJ145:JDL145"/>
    <mergeCell ref="JDN145:JDP145"/>
    <mergeCell ref="JDR145:JDT145"/>
    <mergeCell ref="JDV145:JDX145"/>
    <mergeCell ref="JDZ145:JEB145"/>
    <mergeCell ref="JBJ145:JBL145"/>
    <mergeCell ref="JBN145:JBP145"/>
    <mergeCell ref="JBR145:JBT145"/>
    <mergeCell ref="JBV145:JBX145"/>
    <mergeCell ref="JBZ145:JCB145"/>
    <mergeCell ref="JCD145:JCF145"/>
    <mergeCell ref="JCH145:JCJ145"/>
    <mergeCell ref="JCL145:JCN145"/>
    <mergeCell ref="JCP145:JCR145"/>
    <mergeCell ref="JLB145:JLD145"/>
    <mergeCell ref="JLF145:JLH145"/>
    <mergeCell ref="JLJ145:JLL145"/>
    <mergeCell ref="JLN145:JLP145"/>
    <mergeCell ref="JLR145:JLT145"/>
    <mergeCell ref="JLV145:JLX145"/>
    <mergeCell ref="JLZ145:JMB145"/>
    <mergeCell ref="JMD145:JMF145"/>
    <mergeCell ref="JMH145:JMJ145"/>
    <mergeCell ref="JJR145:JJT145"/>
    <mergeCell ref="JJV145:JJX145"/>
    <mergeCell ref="JJZ145:JKB145"/>
    <mergeCell ref="JKD145:JKF145"/>
    <mergeCell ref="JKH145:JKJ145"/>
    <mergeCell ref="JKL145:JKN145"/>
    <mergeCell ref="JKP145:JKR145"/>
    <mergeCell ref="JKT145:JKV145"/>
    <mergeCell ref="JKX145:JKZ145"/>
    <mergeCell ref="JIH145:JIJ145"/>
    <mergeCell ref="JIL145:JIN145"/>
    <mergeCell ref="JIP145:JIR145"/>
    <mergeCell ref="JIT145:JIV145"/>
    <mergeCell ref="JIX145:JIZ145"/>
    <mergeCell ref="JJB145:JJD145"/>
    <mergeCell ref="JJF145:JJH145"/>
    <mergeCell ref="JJJ145:JJL145"/>
    <mergeCell ref="JJN145:JJP145"/>
    <mergeCell ref="JGX145:JGZ145"/>
    <mergeCell ref="JHB145:JHD145"/>
    <mergeCell ref="JHF145:JHH145"/>
    <mergeCell ref="JHJ145:JHL145"/>
    <mergeCell ref="JHN145:JHP145"/>
    <mergeCell ref="JHR145:JHT145"/>
    <mergeCell ref="JHV145:JHX145"/>
    <mergeCell ref="JHZ145:JIB145"/>
    <mergeCell ref="JID145:JIF145"/>
    <mergeCell ref="JQP145:JQR145"/>
    <mergeCell ref="JQT145:JQV145"/>
    <mergeCell ref="JQX145:JQZ145"/>
    <mergeCell ref="JRB145:JRD145"/>
    <mergeCell ref="JRF145:JRH145"/>
    <mergeCell ref="JRJ145:JRL145"/>
    <mergeCell ref="JRN145:JRP145"/>
    <mergeCell ref="JRR145:JRT145"/>
    <mergeCell ref="JRV145:JRX145"/>
    <mergeCell ref="JPF145:JPH145"/>
    <mergeCell ref="JPJ145:JPL145"/>
    <mergeCell ref="JPN145:JPP145"/>
    <mergeCell ref="JPR145:JPT145"/>
    <mergeCell ref="JPV145:JPX145"/>
    <mergeCell ref="JPZ145:JQB145"/>
    <mergeCell ref="JQD145:JQF145"/>
    <mergeCell ref="JQH145:JQJ145"/>
    <mergeCell ref="JQL145:JQN145"/>
    <mergeCell ref="JNV145:JNX145"/>
    <mergeCell ref="JNZ145:JOB145"/>
    <mergeCell ref="JOD145:JOF145"/>
    <mergeCell ref="JOH145:JOJ145"/>
    <mergeCell ref="JOL145:JON145"/>
    <mergeCell ref="JOP145:JOR145"/>
    <mergeCell ref="JOT145:JOV145"/>
    <mergeCell ref="JOX145:JOZ145"/>
    <mergeCell ref="JPB145:JPD145"/>
    <mergeCell ref="JML145:JMN145"/>
    <mergeCell ref="JMP145:JMR145"/>
    <mergeCell ref="JMT145:JMV145"/>
    <mergeCell ref="JMX145:JMZ145"/>
    <mergeCell ref="JNB145:JND145"/>
    <mergeCell ref="JNF145:JNH145"/>
    <mergeCell ref="JNJ145:JNL145"/>
    <mergeCell ref="JNN145:JNP145"/>
    <mergeCell ref="JNR145:JNT145"/>
    <mergeCell ref="JWD145:JWF145"/>
    <mergeCell ref="JWH145:JWJ145"/>
    <mergeCell ref="JWL145:JWN145"/>
    <mergeCell ref="JWP145:JWR145"/>
    <mergeCell ref="JWT145:JWV145"/>
    <mergeCell ref="JWX145:JWZ145"/>
    <mergeCell ref="JXB145:JXD145"/>
    <mergeCell ref="JXF145:JXH145"/>
    <mergeCell ref="JXJ145:JXL145"/>
    <mergeCell ref="JUT145:JUV145"/>
    <mergeCell ref="JUX145:JUZ145"/>
    <mergeCell ref="JVB145:JVD145"/>
    <mergeCell ref="JVF145:JVH145"/>
    <mergeCell ref="JVJ145:JVL145"/>
    <mergeCell ref="JVN145:JVP145"/>
    <mergeCell ref="JVR145:JVT145"/>
    <mergeCell ref="JVV145:JVX145"/>
    <mergeCell ref="JVZ145:JWB145"/>
    <mergeCell ref="JTJ145:JTL145"/>
    <mergeCell ref="JTN145:JTP145"/>
    <mergeCell ref="JTR145:JTT145"/>
    <mergeCell ref="JTV145:JTX145"/>
    <mergeCell ref="JTZ145:JUB145"/>
    <mergeCell ref="JUD145:JUF145"/>
    <mergeCell ref="JUH145:JUJ145"/>
    <mergeCell ref="JUL145:JUN145"/>
    <mergeCell ref="JUP145:JUR145"/>
    <mergeCell ref="JRZ145:JSB145"/>
    <mergeCell ref="JSD145:JSF145"/>
    <mergeCell ref="JSH145:JSJ145"/>
    <mergeCell ref="JSL145:JSN145"/>
    <mergeCell ref="JSP145:JSR145"/>
    <mergeCell ref="JST145:JSV145"/>
    <mergeCell ref="JSX145:JSZ145"/>
    <mergeCell ref="JTB145:JTD145"/>
    <mergeCell ref="JTF145:JTH145"/>
    <mergeCell ref="KBR145:KBT145"/>
    <mergeCell ref="KBV145:KBX145"/>
    <mergeCell ref="KBZ145:KCB145"/>
    <mergeCell ref="KCD145:KCF145"/>
    <mergeCell ref="KCH145:KCJ145"/>
    <mergeCell ref="KCL145:KCN145"/>
    <mergeCell ref="KCP145:KCR145"/>
    <mergeCell ref="KCT145:KCV145"/>
    <mergeCell ref="KCX145:KCZ145"/>
    <mergeCell ref="KAH145:KAJ145"/>
    <mergeCell ref="KAL145:KAN145"/>
    <mergeCell ref="KAP145:KAR145"/>
    <mergeCell ref="KAT145:KAV145"/>
    <mergeCell ref="KAX145:KAZ145"/>
    <mergeCell ref="KBB145:KBD145"/>
    <mergeCell ref="KBF145:KBH145"/>
    <mergeCell ref="KBJ145:KBL145"/>
    <mergeCell ref="KBN145:KBP145"/>
    <mergeCell ref="JYX145:JYZ145"/>
    <mergeCell ref="JZB145:JZD145"/>
    <mergeCell ref="JZF145:JZH145"/>
    <mergeCell ref="JZJ145:JZL145"/>
    <mergeCell ref="JZN145:JZP145"/>
    <mergeCell ref="JZR145:JZT145"/>
    <mergeCell ref="JZV145:JZX145"/>
    <mergeCell ref="JZZ145:KAB145"/>
    <mergeCell ref="KAD145:KAF145"/>
    <mergeCell ref="JXN145:JXP145"/>
    <mergeCell ref="JXR145:JXT145"/>
    <mergeCell ref="JXV145:JXX145"/>
    <mergeCell ref="JXZ145:JYB145"/>
    <mergeCell ref="JYD145:JYF145"/>
    <mergeCell ref="JYH145:JYJ145"/>
    <mergeCell ref="JYL145:JYN145"/>
    <mergeCell ref="JYP145:JYR145"/>
    <mergeCell ref="JYT145:JYV145"/>
    <mergeCell ref="KHF145:KHH145"/>
    <mergeCell ref="KHJ145:KHL145"/>
    <mergeCell ref="KHN145:KHP145"/>
    <mergeCell ref="KHR145:KHT145"/>
    <mergeCell ref="KHV145:KHX145"/>
    <mergeCell ref="KHZ145:KIB145"/>
    <mergeCell ref="KID145:KIF145"/>
    <mergeCell ref="KIH145:KIJ145"/>
    <mergeCell ref="KIL145:KIN145"/>
    <mergeCell ref="KFV145:KFX145"/>
    <mergeCell ref="KFZ145:KGB145"/>
    <mergeCell ref="KGD145:KGF145"/>
    <mergeCell ref="KGH145:KGJ145"/>
    <mergeCell ref="KGL145:KGN145"/>
    <mergeCell ref="KGP145:KGR145"/>
    <mergeCell ref="KGT145:KGV145"/>
    <mergeCell ref="KGX145:KGZ145"/>
    <mergeCell ref="KHB145:KHD145"/>
    <mergeCell ref="KEL145:KEN145"/>
    <mergeCell ref="KEP145:KER145"/>
    <mergeCell ref="KET145:KEV145"/>
    <mergeCell ref="KEX145:KEZ145"/>
    <mergeCell ref="KFB145:KFD145"/>
    <mergeCell ref="KFF145:KFH145"/>
    <mergeCell ref="KFJ145:KFL145"/>
    <mergeCell ref="KFN145:KFP145"/>
    <mergeCell ref="KFR145:KFT145"/>
    <mergeCell ref="KDB145:KDD145"/>
    <mergeCell ref="KDF145:KDH145"/>
    <mergeCell ref="KDJ145:KDL145"/>
    <mergeCell ref="KDN145:KDP145"/>
    <mergeCell ref="KDR145:KDT145"/>
    <mergeCell ref="KDV145:KDX145"/>
    <mergeCell ref="KDZ145:KEB145"/>
    <mergeCell ref="KED145:KEF145"/>
    <mergeCell ref="KEH145:KEJ145"/>
    <mergeCell ref="KMT145:KMV145"/>
    <mergeCell ref="KMX145:KMZ145"/>
    <mergeCell ref="KNB145:KND145"/>
    <mergeCell ref="KNF145:KNH145"/>
    <mergeCell ref="KNJ145:KNL145"/>
    <mergeCell ref="KNN145:KNP145"/>
    <mergeCell ref="KNR145:KNT145"/>
    <mergeCell ref="KNV145:KNX145"/>
    <mergeCell ref="KNZ145:KOB145"/>
    <mergeCell ref="KLJ145:KLL145"/>
    <mergeCell ref="KLN145:KLP145"/>
    <mergeCell ref="KLR145:KLT145"/>
    <mergeCell ref="KLV145:KLX145"/>
    <mergeCell ref="KLZ145:KMB145"/>
    <mergeCell ref="KMD145:KMF145"/>
    <mergeCell ref="KMH145:KMJ145"/>
    <mergeCell ref="KML145:KMN145"/>
    <mergeCell ref="KMP145:KMR145"/>
    <mergeCell ref="KJZ145:KKB145"/>
    <mergeCell ref="KKD145:KKF145"/>
    <mergeCell ref="KKH145:KKJ145"/>
    <mergeCell ref="KKL145:KKN145"/>
    <mergeCell ref="KKP145:KKR145"/>
    <mergeCell ref="KKT145:KKV145"/>
    <mergeCell ref="KKX145:KKZ145"/>
    <mergeCell ref="KLB145:KLD145"/>
    <mergeCell ref="KLF145:KLH145"/>
    <mergeCell ref="KIP145:KIR145"/>
    <mergeCell ref="KIT145:KIV145"/>
    <mergeCell ref="KIX145:KIZ145"/>
    <mergeCell ref="KJB145:KJD145"/>
    <mergeCell ref="KJF145:KJH145"/>
    <mergeCell ref="KJJ145:KJL145"/>
    <mergeCell ref="KJN145:KJP145"/>
    <mergeCell ref="KJR145:KJT145"/>
    <mergeCell ref="KJV145:KJX145"/>
    <mergeCell ref="KSH145:KSJ145"/>
    <mergeCell ref="KSL145:KSN145"/>
    <mergeCell ref="KSP145:KSR145"/>
    <mergeCell ref="KST145:KSV145"/>
    <mergeCell ref="KSX145:KSZ145"/>
    <mergeCell ref="KTB145:KTD145"/>
    <mergeCell ref="KTF145:KTH145"/>
    <mergeCell ref="KTJ145:KTL145"/>
    <mergeCell ref="KTN145:KTP145"/>
    <mergeCell ref="KQX145:KQZ145"/>
    <mergeCell ref="KRB145:KRD145"/>
    <mergeCell ref="KRF145:KRH145"/>
    <mergeCell ref="KRJ145:KRL145"/>
    <mergeCell ref="KRN145:KRP145"/>
    <mergeCell ref="KRR145:KRT145"/>
    <mergeCell ref="KRV145:KRX145"/>
    <mergeCell ref="KRZ145:KSB145"/>
    <mergeCell ref="KSD145:KSF145"/>
    <mergeCell ref="KPN145:KPP145"/>
    <mergeCell ref="KPR145:KPT145"/>
    <mergeCell ref="KPV145:KPX145"/>
    <mergeCell ref="KPZ145:KQB145"/>
    <mergeCell ref="KQD145:KQF145"/>
    <mergeCell ref="KQH145:KQJ145"/>
    <mergeCell ref="KQL145:KQN145"/>
    <mergeCell ref="KQP145:KQR145"/>
    <mergeCell ref="KQT145:KQV145"/>
    <mergeCell ref="KOD145:KOF145"/>
    <mergeCell ref="KOH145:KOJ145"/>
    <mergeCell ref="KOL145:KON145"/>
    <mergeCell ref="KOP145:KOR145"/>
    <mergeCell ref="KOT145:KOV145"/>
    <mergeCell ref="KOX145:KOZ145"/>
    <mergeCell ref="KPB145:KPD145"/>
    <mergeCell ref="KPF145:KPH145"/>
    <mergeCell ref="KPJ145:KPL145"/>
    <mergeCell ref="KXV145:KXX145"/>
    <mergeCell ref="KXZ145:KYB145"/>
    <mergeCell ref="KYD145:KYF145"/>
    <mergeCell ref="KYH145:KYJ145"/>
    <mergeCell ref="KYL145:KYN145"/>
    <mergeCell ref="KYP145:KYR145"/>
    <mergeCell ref="KYT145:KYV145"/>
    <mergeCell ref="KYX145:KYZ145"/>
    <mergeCell ref="KZB145:KZD145"/>
    <mergeCell ref="KWL145:KWN145"/>
    <mergeCell ref="KWP145:KWR145"/>
    <mergeCell ref="KWT145:KWV145"/>
    <mergeCell ref="KWX145:KWZ145"/>
    <mergeCell ref="KXB145:KXD145"/>
    <mergeCell ref="KXF145:KXH145"/>
    <mergeCell ref="KXJ145:KXL145"/>
    <mergeCell ref="KXN145:KXP145"/>
    <mergeCell ref="KXR145:KXT145"/>
    <mergeCell ref="KVB145:KVD145"/>
    <mergeCell ref="KVF145:KVH145"/>
    <mergeCell ref="KVJ145:KVL145"/>
    <mergeCell ref="KVN145:KVP145"/>
    <mergeCell ref="KVR145:KVT145"/>
    <mergeCell ref="KVV145:KVX145"/>
    <mergeCell ref="KVZ145:KWB145"/>
    <mergeCell ref="KWD145:KWF145"/>
    <mergeCell ref="KWH145:KWJ145"/>
    <mergeCell ref="KTR145:KTT145"/>
    <mergeCell ref="KTV145:KTX145"/>
    <mergeCell ref="KTZ145:KUB145"/>
    <mergeCell ref="KUD145:KUF145"/>
    <mergeCell ref="KUH145:KUJ145"/>
    <mergeCell ref="KUL145:KUN145"/>
    <mergeCell ref="KUP145:KUR145"/>
    <mergeCell ref="KUT145:KUV145"/>
    <mergeCell ref="KUX145:KUZ145"/>
    <mergeCell ref="LDJ145:LDL145"/>
    <mergeCell ref="LDN145:LDP145"/>
    <mergeCell ref="LDR145:LDT145"/>
    <mergeCell ref="LDV145:LDX145"/>
    <mergeCell ref="LDZ145:LEB145"/>
    <mergeCell ref="LED145:LEF145"/>
    <mergeCell ref="LEH145:LEJ145"/>
    <mergeCell ref="LEL145:LEN145"/>
    <mergeCell ref="LEP145:LER145"/>
    <mergeCell ref="LBZ145:LCB145"/>
    <mergeCell ref="LCD145:LCF145"/>
    <mergeCell ref="LCH145:LCJ145"/>
    <mergeCell ref="LCL145:LCN145"/>
    <mergeCell ref="LCP145:LCR145"/>
    <mergeCell ref="LCT145:LCV145"/>
    <mergeCell ref="LCX145:LCZ145"/>
    <mergeCell ref="LDB145:LDD145"/>
    <mergeCell ref="LDF145:LDH145"/>
    <mergeCell ref="LAP145:LAR145"/>
    <mergeCell ref="LAT145:LAV145"/>
    <mergeCell ref="LAX145:LAZ145"/>
    <mergeCell ref="LBB145:LBD145"/>
    <mergeCell ref="LBF145:LBH145"/>
    <mergeCell ref="LBJ145:LBL145"/>
    <mergeCell ref="LBN145:LBP145"/>
    <mergeCell ref="LBR145:LBT145"/>
    <mergeCell ref="LBV145:LBX145"/>
    <mergeCell ref="KZF145:KZH145"/>
    <mergeCell ref="KZJ145:KZL145"/>
    <mergeCell ref="KZN145:KZP145"/>
    <mergeCell ref="KZR145:KZT145"/>
    <mergeCell ref="KZV145:KZX145"/>
    <mergeCell ref="KZZ145:LAB145"/>
    <mergeCell ref="LAD145:LAF145"/>
    <mergeCell ref="LAH145:LAJ145"/>
    <mergeCell ref="LAL145:LAN145"/>
    <mergeCell ref="LIX145:LIZ145"/>
    <mergeCell ref="LJB145:LJD145"/>
    <mergeCell ref="LJF145:LJH145"/>
    <mergeCell ref="LJJ145:LJL145"/>
    <mergeCell ref="LJN145:LJP145"/>
    <mergeCell ref="LJR145:LJT145"/>
    <mergeCell ref="LJV145:LJX145"/>
    <mergeCell ref="LJZ145:LKB145"/>
    <mergeCell ref="LKD145:LKF145"/>
    <mergeCell ref="LHN145:LHP145"/>
    <mergeCell ref="LHR145:LHT145"/>
    <mergeCell ref="LHV145:LHX145"/>
    <mergeCell ref="LHZ145:LIB145"/>
    <mergeCell ref="LID145:LIF145"/>
    <mergeCell ref="LIH145:LIJ145"/>
    <mergeCell ref="LIL145:LIN145"/>
    <mergeCell ref="LIP145:LIR145"/>
    <mergeCell ref="LIT145:LIV145"/>
    <mergeCell ref="LGD145:LGF145"/>
    <mergeCell ref="LGH145:LGJ145"/>
    <mergeCell ref="LGL145:LGN145"/>
    <mergeCell ref="LGP145:LGR145"/>
    <mergeCell ref="LGT145:LGV145"/>
    <mergeCell ref="LGX145:LGZ145"/>
    <mergeCell ref="LHB145:LHD145"/>
    <mergeCell ref="LHF145:LHH145"/>
    <mergeCell ref="LHJ145:LHL145"/>
    <mergeCell ref="LET145:LEV145"/>
    <mergeCell ref="LEX145:LEZ145"/>
    <mergeCell ref="LFB145:LFD145"/>
    <mergeCell ref="LFF145:LFH145"/>
    <mergeCell ref="LFJ145:LFL145"/>
    <mergeCell ref="LFN145:LFP145"/>
    <mergeCell ref="LFR145:LFT145"/>
    <mergeCell ref="LFV145:LFX145"/>
    <mergeCell ref="LFZ145:LGB145"/>
    <mergeCell ref="LOL145:LON145"/>
    <mergeCell ref="LOP145:LOR145"/>
    <mergeCell ref="LOT145:LOV145"/>
    <mergeCell ref="LOX145:LOZ145"/>
    <mergeCell ref="LPB145:LPD145"/>
    <mergeCell ref="LPF145:LPH145"/>
    <mergeCell ref="LPJ145:LPL145"/>
    <mergeCell ref="LPN145:LPP145"/>
    <mergeCell ref="LPR145:LPT145"/>
    <mergeCell ref="LNB145:LND145"/>
    <mergeCell ref="LNF145:LNH145"/>
    <mergeCell ref="LNJ145:LNL145"/>
    <mergeCell ref="LNN145:LNP145"/>
    <mergeCell ref="LNR145:LNT145"/>
    <mergeCell ref="LNV145:LNX145"/>
    <mergeCell ref="LNZ145:LOB145"/>
    <mergeCell ref="LOD145:LOF145"/>
    <mergeCell ref="LOH145:LOJ145"/>
    <mergeCell ref="LLR145:LLT145"/>
    <mergeCell ref="LLV145:LLX145"/>
    <mergeCell ref="LLZ145:LMB145"/>
    <mergeCell ref="LMD145:LMF145"/>
    <mergeCell ref="LMH145:LMJ145"/>
    <mergeCell ref="LML145:LMN145"/>
    <mergeCell ref="LMP145:LMR145"/>
    <mergeCell ref="LMT145:LMV145"/>
    <mergeCell ref="LMX145:LMZ145"/>
    <mergeCell ref="LKH145:LKJ145"/>
    <mergeCell ref="LKL145:LKN145"/>
    <mergeCell ref="LKP145:LKR145"/>
    <mergeCell ref="LKT145:LKV145"/>
    <mergeCell ref="LKX145:LKZ145"/>
    <mergeCell ref="LLB145:LLD145"/>
    <mergeCell ref="LLF145:LLH145"/>
    <mergeCell ref="LLJ145:LLL145"/>
    <mergeCell ref="LLN145:LLP145"/>
    <mergeCell ref="LTZ145:LUB145"/>
    <mergeCell ref="LUD145:LUF145"/>
    <mergeCell ref="LUH145:LUJ145"/>
    <mergeCell ref="LUL145:LUN145"/>
    <mergeCell ref="LUP145:LUR145"/>
    <mergeCell ref="LUT145:LUV145"/>
    <mergeCell ref="LUX145:LUZ145"/>
    <mergeCell ref="LVB145:LVD145"/>
    <mergeCell ref="LVF145:LVH145"/>
    <mergeCell ref="LSP145:LSR145"/>
    <mergeCell ref="LST145:LSV145"/>
    <mergeCell ref="LSX145:LSZ145"/>
    <mergeCell ref="LTB145:LTD145"/>
    <mergeCell ref="LTF145:LTH145"/>
    <mergeCell ref="LTJ145:LTL145"/>
    <mergeCell ref="LTN145:LTP145"/>
    <mergeCell ref="LTR145:LTT145"/>
    <mergeCell ref="LTV145:LTX145"/>
    <mergeCell ref="LRF145:LRH145"/>
    <mergeCell ref="LRJ145:LRL145"/>
    <mergeCell ref="LRN145:LRP145"/>
    <mergeCell ref="LRR145:LRT145"/>
    <mergeCell ref="LRV145:LRX145"/>
    <mergeCell ref="LRZ145:LSB145"/>
    <mergeCell ref="LSD145:LSF145"/>
    <mergeCell ref="LSH145:LSJ145"/>
    <mergeCell ref="LSL145:LSN145"/>
    <mergeCell ref="LPV145:LPX145"/>
    <mergeCell ref="LPZ145:LQB145"/>
    <mergeCell ref="LQD145:LQF145"/>
    <mergeCell ref="LQH145:LQJ145"/>
    <mergeCell ref="LQL145:LQN145"/>
    <mergeCell ref="LQP145:LQR145"/>
    <mergeCell ref="LQT145:LQV145"/>
    <mergeCell ref="LQX145:LQZ145"/>
    <mergeCell ref="LRB145:LRD145"/>
    <mergeCell ref="LZN145:LZP145"/>
    <mergeCell ref="LZR145:LZT145"/>
    <mergeCell ref="LZV145:LZX145"/>
    <mergeCell ref="LZZ145:MAB145"/>
    <mergeCell ref="MAD145:MAF145"/>
    <mergeCell ref="MAH145:MAJ145"/>
    <mergeCell ref="MAL145:MAN145"/>
    <mergeCell ref="MAP145:MAR145"/>
    <mergeCell ref="MAT145:MAV145"/>
    <mergeCell ref="LYD145:LYF145"/>
    <mergeCell ref="LYH145:LYJ145"/>
    <mergeCell ref="LYL145:LYN145"/>
    <mergeCell ref="LYP145:LYR145"/>
    <mergeCell ref="LYT145:LYV145"/>
    <mergeCell ref="LYX145:LYZ145"/>
    <mergeCell ref="LZB145:LZD145"/>
    <mergeCell ref="LZF145:LZH145"/>
    <mergeCell ref="LZJ145:LZL145"/>
    <mergeCell ref="LWT145:LWV145"/>
    <mergeCell ref="LWX145:LWZ145"/>
    <mergeCell ref="LXB145:LXD145"/>
    <mergeCell ref="LXF145:LXH145"/>
    <mergeCell ref="LXJ145:LXL145"/>
    <mergeCell ref="LXN145:LXP145"/>
    <mergeCell ref="LXR145:LXT145"/>
    <mergeCell ref="LXV145:LXX145"/>
    <mergeCell ref="LXZ145:LYB145"/>
    <mergeCell ref="LVJ145:LVL145"/>
    <mergeCell ref="LVN145:LVP145"/>
    <mergeCell ref="LVR145:LVT145"/>
    <mergeCell ref="LVV145:LVX145"/>
    <mergeCell ref="LVZ145:LWB145"/>
    <mergeCell ref="LWD145:LWF145"/>
    <mergeCell ref="LWH145:LWJ145"/>
    <mergeCell ref="LWL145:LWN145"/>
    <mergeCell ref="LWP145:LWR145"/>
    <mergeCell ref="MFB145:MFD145"/>
    <mergeCell ref="MFF145:MFH145"/>
    <mergeCell ref="MFJ145:MFL145"/>
    <mergeCell ref="MFN145:MFP145"/>
    <mergeCell ref="MFR145:MFT145"/>
    <mergeCell ref="MFV145:MFX145"/>
    <mergeCell ref="MFZ145:MGB145"/>
    <mergeCell ref="MGD145:MGF145"/>
    <mergeCell ref="MGH145:MGJ145"/>
    <mergeCell ref="MDR145:MDT145"/>
    <mergeCell ref="MDV145:MDX145"/>
    <mergeCell ref="MDZ145:MEB145"/>
    <mergeCell ref="MED145:MEF145"/>
    <mergeCell ref="MEH145:MEJ145"/>
    <mergeCell ref="MEL145:MEN145"/>
    <mergeCell ref="MEP145:MER145"/>
    <mergeCell ref="MET145:MEV145"/>
    <mergeCell ref="MEX145:MEZ145"/>
    <mergeCell ref="MCH145:MCJ145"/>
    <mergeCell ref="MCL145:MCN145"/>
    <mergeCell ref="MCP145:MCR145"/>
    <mergeCell ref="MCT145:MCV145"/>
    <mergeCell ref="MCX145:MCZ145"/>
    <mergeCell ref="MDB145:MDD145"/>
    <mergeCell ref="MDF145:MDH145"/>
    <mergeCell ref="MDJ145:MDL145"/>
    <mergeCell ref="MDN145:MDP145"/>
    <mergeCell ref="MAX145:MAZ145"/>
    <mergeCell ref="MBB145:MBD145"/>
    <mergeCell ref="MBF145:MBH145"/>
    <mergeCell ref="MBJ145:MBL145"/>
    <mergeCell ref="MBN145:MBP145"/>
    <mergeCell ref="MBR145:MBT145"/>
    <mergeCell ref="MBV145:MBX145"/>
    <mergeCell ref="MBZ145:MCB145"/>
    <mergeCell ref="MCD145:MCF145"/>
    <mergeCell ref="MKP145:MKR145"/>
    <mergeCell ref="MKT145:MKV145"/>
    <mergeCell ref="MKX145:MKZ145"/>
    <mergeCell ref="MLB145:MLD145"/>
    <mergeCell ref="MLF145:MLH145"/>
    <mergeCell ref="MLJ145:MLL145"/>
    <mergeCell ref="MLN145:MLP145"/>
    <mergeCell ref="MLR145:MLT145"/>
    <mergeCell ref="MLV145:MLX145"/>
    <mergeCell ref="MJF145:MJH145"/>
    <mergeCell ref="MJJ145:MJL145"/>
    <mergeCell ref="MJN145:MJP145"/>
    <mergeCell ref="MJR145:MJT145"/>
    <mergeCell ref="MJV145:MJX145"/>
    <mergeCell ref="MJZ145:MKB145"/>
    <mergeCell ref="MKD145:MKF145"/>
    <mergeCell ref="MKH145:MKJ145"/>
    <mergeCell ref="MKL145:MKN145"/>
    <mergeCell ref="MHV145:MHX145"/>
    <mergeCell ref="MHZ145:MIB145"/>
    <mergeCell ref="MID145:MIF145"/>
    <mergeCell ref="MIH145:MIJ145"/>
    <mergeCell ref="MIL145:MIN145"/>
    <mergeCell ref="MIP145:MIR145"/>
    <mergeCell ref="MIT145:MIV145"/>
    <mergeCell ref="MIX145:MIZ145"/>
    <mergeCell ref="MJB145:MJD145"/>
    <mergeCell ref="MGL145:MGN145"/>
    <mergeCell ref="MGP145:MGR145"/>
    <mergeCell ref="MGT145:MGV145"/>
    <mergeCell ref="MGX145:MGZ145"/>
    <mergeCell ref="MHB145:MHD145"/>
    <mergeCell ref="MHF145:MHH145"/>
    <mergeCell ref="MHJ145:MHL145"/>
    <mergeCell ref="MHN145:MHP145"/>
    <mergeCell ref="MHR145:MHT145"/>
    <mergeCell ref="MQD145:MQF145"/>
    <mergeCell ref="MQH145:MQJ145"/>
    <mergeCell ref="MQL145:MQN145"/>
    <mergeCell ref="MQP145:MQR145"/>
    <mergeCell ref="MQT145:MQV145"/>
    <mergeCell ref="MQX145:MQZ145"/>
    <mergeCell ref="MRB145:MRD145"/>
    <mergeCell ref="MRF145:MRH145"/>
    <mergeCell ref="MRJ145:MRL145"/>
    <mergeCell ref="MOT145:MOV145"/>
    <mergeCell ref="MOX145:MOZ145"/>
    <mergeCell ref="MPB145:MPD145"/>
    <mergeCell ref="MPF145:MPH145"/>
    <mergeCell ref="MPJ145:MPL145"/>
    <mergeCell ref="MPN145:MPP145"/>
    <mergeCell ref="MPR145:MPT145"/>
    <mergeCell ref="MPV145:MPX145"/>
    <mergeCell ref="MPZ145:MQB145"/>
    <mergeCell ref="MNJ145:MNL145"/>
    <mergeCell ref="MNN145:MNP145"/>
    <mergeCell ref="MNR145:MNT145"/>
    <mergeCell ref="MNV145:MNX145"/>
    <mergeCell ref="MNZ145:MOB145"/>
    <mergeCell ref="MOD145:MOF145"/>
    <mergeCell ref="MOH145:MOJ145"/>
    <mergeCell ref="MOL145:MON145"/>
    <mergeCell ref="MOP145:MOR145"/>
    <mergeCell ref="MLZ145:MMB145"/>
    <mergeCell ref="MMD145:MMF145"/>
    <mergeCell ref="MMH145:MMJ145"/>
    <mergeCell ref="MML145:MMN145"/>
    <mergeCell ref="MMP145:MMR145"/>
    <mergeCell ref="MMT145:MMV145"/>
    <mergeCell ref="MMX145:MMZ145"/>
    <mergeCell ref="MNB145:MND145"/>
    <mergeCell ref="MNF145:MNH145"/>
    <mergeCell ref="MVR145:MVT145"/>
    <mergeCell ref="MVV145:MVX145"/>
    <mergeCell ref="MVZ145:MWB145"/>
    <mergeCell ref="MWD145:MWF145"/>
    <mergeCell ref="MWH145:MWJ145"/>
    <mergeCell ref="MWL145:MWN145"/>
    <mergeCell ref="MWP145:MWR145"/>
    <mergeCell ref="MWT145:MWV145"/>
    <mergeCell ref="MWX145:MWZ145"/>
    <mergeCell ref="MUH145:MUJ145"/>
    <mergeCell ref="MUL145:MUN145"/>
    <mergeCell ref="MUP145:MUR145"/>
    <mergeCell ref="MUT145:MUV145"/>
    <mergeCell ref="MUX145:MUZ145"/>
    <mergeCell ref="MVB145:MVD145"/>
    <mergeCell ref="MVF145:MVH145"/>
    <mergeCell ref="MVJ145:MVL145"/>
    <mergeCell ref="MVN145:MVP145"/>
    <mergeCell ref="MSX145:MSZ145"/>
    <mergeCell ref="MTB145:MTD145"/>
    <mergeCell ref="MTF145:MTH145"/>
    <mergeCell ref="MTJ145:MTL145"/>
    <mergeCell ref="MTN145:MTP145"/>
    <mergeCell ref="MTR145:MTT145"/>
    <mergeCell ref="MTV145:MTX145"/>
    <mergeCell ref="MTZ145:MUB145"/>
    <mergeCell ref="MUD145:MUF145"/>
    <mergeCell ref="MRN145:MRP145"/>
    <mergeCell ref="MRR145:MRT145"/>
    <mergeCell ref="MRV145:MRX145"/>
    <mergeCell ref="MRZ145:MSB145"/>
    <mergeCell ref="MSD145:MSF145"/>
    <mergeCell ref="MSH145:MSJ145"/>
    <mergeCell ref="MSL145:MSN145"/>
    <mergeCell ref="MSP145:MSR145"/>
    <mergeCell ref="MST145:MSV145"/>
    <mergeCell ref="NBF145:NBH145"/>
    <mergeCell ref="NBJ145:NBL145"/>
    <mergeCell ref="NBN145:NBP145"/>
    <mergeCell ref="NBR145:NBT145"/>
    <mergeCell ref="NBV145:NBX145"/>
    <mergeCell ref="NBZ145:NCB145"/>
    <mergeCell ref="NCD145:NCF145"/>
    <mergeCell ref="NCH145:NCJ145"/>
    <mergeCell ref="NCL145:NCN145"/>
    <mergeCell ref="MZV145:MZX145"/>
    <mergeCell ref="MZZ145:NAB145"/>
    <mergeCell ref="NAD145:NAF145"/>
    <mergeCell ref="NAH145:NAJ145"/>
    <mergeCell ref="NAL145:NAN145"/>
    <mergeCell ref="NAP145:NAR145"/>
    <mergeCell ref="NAT145:NAV145"/>
    <mergeCell ref="NAX145:NAZ145"/>
    <mergeCell ref="NBB145:NBD145"/>
    <mergeCell ref="MYL145:MYN145"/>
    <mergeCell ref="MYP145:MYR145"/>
    <mergeCell ref="MYT145:MYV145"/>
    <mergeCell ref="MYX145:MYZ145"/>
    <mergeCell ref="MZB145:MZD145"/>
    <mergeCell ref="MZF145:MZH145"/>
    <mergeCell ref="MZJ145:MZL145"/>
    <mergeCell ref="MZN145:MZP145"/>
    <mergeCell ref="MZR145:MZT145"/>
    <mergeCell ref="MXB145:MXD145"/>
    <mergeCell ref="MXF145:MXH145"/>
    <mergeCell ref="MXJ145:MXL145"/>
    <mergeCell ref="MXN145:MXP145"/>
    <mergeCell ref="MXR145:MXT145"/>
    <mergeCell ref="MXV145:MXX145"/>
    <mergeCell ref="MXZ145:MYB145"/>
    <mergeCell ref="MYD145:MYF145"/>
    <mergeCell ref="MYH145:MYJ145"/>
    <mergeCell ref="NGT145:NGV145"/>
    <mergeCell ref="NGX145:NGZ145"/>
    <mergeCell ref="NHB145:NHD145"/>
    <mergeCell ref="NHF145:NHH145"/>
    <mergeCell ref="NHJ145:NHL145"/>
    <mergeCell ref="NHN145:NHP145"/>
    <mergeCell ref="NHR145:NHT145"/>
    <mergeCell ref="NHV145:NHX145"/>
    <mergeCell ref="NHZ145:NIB145"/>
    <mergeCell ref="NFJ145:NFL145"/>
    <mergeCell ref="NFN145:NFP145"/>
    <mergeCell ref="NFR145:NFT145"/>
    <mergeCell ref="NFV145:NFX145"/>
    <mergeCell ref="NFZ145:NGB145"/>
    <mergeCell ref="NGD145:NGF145"/>
    <mergeCell ref="NGH145:NGJ145"/>
    <mergeCell ref="NGL145:NGN145"/>
    <mergeCell ref="NGP145:NGR145"/>
    <mergeCell ref="NDZ145:NEB145"/>
    <mergeCell ref="NED145:NEF145"/>
    <mergeCell ref="NEH145:NEJ145"/>
    <mergeCell ref="NEL145:NEN145"/>
    <mergeCell ref="NEP145:NER145"/>
    <mergeCell ref="NET145:NEV145"/>
    <mergeCell ref="NEX145:NEZ145"/>
    <mergeCell ref="NFB145:NFD145"/>
    <mergeCell ref="NFF145:NFH145"/>
    <mergeCell ref="NCP145:NCR145"/>
    <mergeCell ref="NCT145:NCV145"/>
    <mergeCell ref="NCX145:NCZ145"/>
    <mergeCell ref="NDB145:NDD145"/>
    <mergeCell ref="NDF145:NDH145"/>
    <mergeCell ref="NDJ145:NDL145"/>
    <mergeCell ref="NDN145:NDP145"/>
    <mergeCell ref="NDR145:NDT145"/>
    <mergeCell ref="NDV145:NDX145"/>
    <mergeCell ref="NMH145:NMJ145"/>
    <mergeCell ref="NML145:NMN145"/>
    <mergeCell ref="NMP145:NMR145"/>
    <mergeCell ref="NMT145:NMV145"/>
    <mergeCell ref="NMX145:NMZ145"/>
    <mergeCell ref="NNB145:NND145"/>
    <mergeCell ref="NNF145:NNH145"/>
    <mergeCell ref="NNJ145:NNL145"/>
    <mergeCell ref="NNN145:NNP145"/>
    <mergeCell ref="NKX145:NKZ145"/>
    <mergeCell ref="NLB145:NLD145"/>
    <mergeCell ref="NLF145:NLH145"/>
    <mergeCell ref="NLJ145:NLL145"/>
    <mergeCell ref="NLN145:NLP145"/>
    <mergeCell ref="NLR145:NLT145"/>
    <mergeCell ref="NLV145:NLX145"/>
    <mergeCell ref="NLZ145:NMB145"/>
    <mergeCell ref="NMD145:NMF145"/>
    <mergeCell ref="NJN145:NJP145"/>
    <mergeCell ref="NJR145:NJT145"/>
    <mergeCell ref="NJV145:NJX145"/>
    <mergeCell ref="NJZ145:NKB145"/>
    <mergeCell ref="NKD145:NKF145"/>
    <mergeCell ref="NKH145:NKJ145"/>
    <mergeCell ref="NKL145:NKN145"/>
    <mergeCell ref="NKP145:NKR145"/>
    <mergeCell ref="NKT145:NKV145"/>
    <mergeCell ref="NID145:NIF145"/>
    <mergeCell ref="NIH145:NIJ145"/>
    <mergeCell ref="NIL145:NIN145"/>
    <mergeCell ref="NIP145:NIR145"/>
    <mergeCell ref="NIT145:NIV145"/>
    <mergeCell ref="NIX145:NIZ145"/>
    <mergeCell ref="NJB145:NJD145"/>
    <mergeCell ref="NJF145:NJH145"/>
    <mergeCell ref="NJJ145:NJL145"/>
    <mergeCell ref="NRV145:NRX145"/>
    <mergeCell ref="NRZ145:NSB145"/>
    <mergeCell ref="NSD145:NSF145"/>
    <mergeCell ref="NSH145:NSJ145"/>
    <mergeCell ref="NSL145:NSN145"/>
    <mergeCell ref="NSP145:NSR145"/>
    <mergeCell ref="NST145:NSV145"/>
    <mergeCell ref="NSX145:NSZ145"/>
    <mergeCell ref="NTB145:NTD145"/>
    <mergeCell ref="NQL145:NQN145"/>
    <mergeCell ref="NQP145:NQR145"/>
    <mergeCell ref="NQT145:NQV145"/>
    <mergeCell ref="NQX145:NQZ145"/>
    <mergeCell ref="NRB145:NRD145"/>
    <mergeCell ref="NRF145:NRH145"/>
    <mergeCell ref="NRJ145:NRL145"/>
    <mergeCell ref="NRN145:NRP145"/>
    <mergeCell ref="NRR145:NRT145"/>
    <mergeCell ref="NPB145:NPD145"/>
    <mergeCell ref="NPF145:NPH145"/>
    <mergeCell ref="NPJ145:NPL145"/>
    <mergeCell ref="NPN145:NPP145"/>
    <mergeCell ref="NPR145:NPT145"/>
    <mergeCell ref="NPV145:NPX145"/>
    <mergeCell ref="NPZ145:NQB145"/>
    <mergeCell ref="NQD145:NQF145"/>
    <mergeCell ref="NQH145:NQJ145"/>
    <mergeCell ref="NNR145:NNT145"/>
    <mergeCell ref="NNV145:NNX145"/>
    <mergeCell ref="NNZ145:NOB145"/>
    <mergeCell ref="NOD145:NOF145"/>
    <mergeCell ref="NOH145:NOJ145"/>
    <mergeCell ref="NOL145:NON145"/>
    <mergeCell ref="NOP145:NOR145"/>
    <mergeCell ref="NOT145:NOV145"/>
    <mergeCell ref="NOX145:NOZ145"/>
    <mergeCell ref="NXJ145:NXL145"/>
    <mergeCell ref="NXN145:NXP145"/>
    <mergeCell ref="NXR145:NXT145"/>
    <mergeCell ref="NXV145:NXX145"/>
    <mergeCell ref="NXZ145:NYB145"/>
    <mergeCell ref="NYD145:NYF145"/>
    <mergeCell ref="NYH145:NYJ145"/>
    <mergeCell ref="NYL145:NYN145"/>
    <mergeCell ref="NYP145:NYR145"/>
    <mergeCell ref="NVZ145:NWB145"/>
    <mergeCell ref="NWD145:NWF145"/>
    <mergeCell ref="NWH145:NWJ145"/>
    <mergeCell ref="NWL145:NWN145"/>
    <mergeCell ref="NWP145:NWR145"/>
    <mergeCell ref="NWT145:NWV145"/>
    <mergeCell ref="NWX145:NWZ145"/>
    <mergeCell ref="NXB145:NXD145"/>
    <mergeCell ref="NXF145:NXH145"/>
    <mergeCell ref="NUP145:NUR145"/>
    <mergeCell ref="NUT145:NUV145"/>
    <mergeCell ref="NUX145:NUZ145"/>
    <mergeCell ref="NVB145:NVD145"/>
    <mergeCell ref="NVF145:NVH145"/>
    <mergeCell ref="NVJ145:NVL145"/>
    <mergeCell ref="NVN145:NVP145"/>
    <mergeCell ref="NVR145:NVT145"/>
    <mergeCell ref="NVV145:NVX145"/>
    <mergeCell ref="NTF145:NTH145"/>
    <mergeCell ref="NTJ145:NTL145"/>
    <mergeCell ref="NTN145:NTP145"/>
    <mergeCell ref="NTR145:NTT145"/>
    <mergeCell ref="NTV145:NTX145"/>
    <mergeCell ref="NTZ145:NUB145"/>
    <mergeCell ref="NUD145:NUF145"/>
    <mergeCell ref="NUH145:NUJ145"/>
    <mergeCell ref="NUL145:NUN145"/>
    <mergeCell ref="OCX145:OCZ145"/>
    <mergeCell ref="ODB145:ODD145"/>
    <mergeCell ref="ODF145:ODH145"/>
    <mergeCell ref="ODJ145:ODL145"/>
    <mergeCell ref="ODN145:ODP145"/>
    <mergeCell ref="ODR145:ODT145"/>
    <mergeCell ref="ODV145:ODX145"/>
    <mergeCell ref="ODZ145:OEB145"/>
    <mergeCell ref="OED145:OEF145"/>
    <mergeCell ref="OBN145:OBP145"/>
    <mergeCell ref="OBR145:OBT145"/>
    <mergeCell ref="OBV145:OBX145"/>
    <mergeCell ref="OBZ145:OCB145"/>
    <mergeCell ref="OCD145:OCF145"/>
    <mergeCell ref="OCH145:OCJ145"/>
    <mergeCell ref="OCL145:OCN145"/>
    <mergeCell ref="OCP145:OCR145"/>
    <mergeCell ref="OCT145:OCV145"/>
    <mergeCell ref="OAD145:OAF145"/>
    <mergeCell ref="OAH145:OAJ145"/>
    <mergeCell ref="OAL145:OAN145"/>
    <mergeCell ref="OAP145:OAR145"/>
    <mergeCell ref="OAT145:OAV145"/>
    <mergeCell ref="OAX145:OAZ145"/>
    <mergeCell ref="OBB145:OBD145"/>
    <mergeCell ref="OBF145:OBH145"/>
    <mergeCell ref="OBJ145:OBL145"/>
    <mergeCell ref="NYT145:NYV145"/>
    <mergeCell ref="NYX145:NYZ145"/>
    <mergeCell ref="NZB145:NZD145"/>
    <mergeCell ref="NZF145:NZH145"/>
    <mergeCell ref="NZJ145:NZL145"/>
    <mergeCell ref="NZN145:NZP145"/>
    <mergeCell ref="NZR145:NZT145"/>
    <mergeCell ref="NZV145:NZX145"/>
    <mergeCell ref="NZZ145:OAB145"/>
    <mergeCell ref="OIL145:OIN145"/>
    <mergeCell ref="OIP145:OIR145"/>
    <mergeCell ref="OIT145:OIV145"/>
    <mergeCell ref="OIX145:OIZ145"/>
    <mergeCell ref="OJB145:OJD145"/>
    <mergeCell ref="OJF145:OJH145"/>
    <mergeCell ref="OJJ145:OJL145"/>
    <mergeCell ref="OJN145:OJP145"/>
    <mergeCell ref="OJR145:OJT145"/>
    <mergeCell ref="OHB145:OHD145"/>
    <mergeCell ref="OHF145:OHH145"/>
    <mergeCell ref="OHJ145:OHL145"/>
    <mergeCell ref="OHN145:OHP145"/>
    <mergeCell ref="OHR145:OHT145"/>
    <mergeCell ref="OHV145:OHX145"/>
    <mergeCell ref="OHZ145:OIB145"/>
    <mergeCell ref="OID145:OIF145"/>
    <mergeCell ref="OIH145:OIJ145"/>
    <mergeCell ref="OFR145:OFT145"/>
    <mergeCell ref="OFV145:OFX145"/>
    <mergeCell ref="OFZ145:OGB145"/>
    <mergeCell ref="OGD145:OGF145"/>
    <mergeCell ref="OGH145:OGJ145"/>
    <mergeCell ref="OGL145:OGN145"/>
    <mergeCell ref="OGP145:OGR145"/>
    <mergeCell ref="OGT145:OGV145"/>
    <mergeCell ref="OGX145:OGZ145"/>
    <mergeCell ref="OEH145:OEJ145"/>
    <mergeCell ref="OEL145:OEN145"/>
    <mergeCell ref="OEP145:OER145"/>
    <mergeCell ref="OET145:OEV145"/>
    <mergeCell ref="OEX145:OEZ145"/>
    <mergeCell ref="OFB145:OFD145"/>
    <mergeCell ref="OFF145:OFH145"/>
    <mergeCell ref="OFJ145:OFL145"/>
    <mergeCell ref="OFN145:OFP145"/>
    <mergeCell ref="ONZ145:OOB145"/>
    <mergeCell ref="OOD145:OOF145"/>
    <mergeCell ref="OOH145:OOJ145"/>
    <mergeCell ref="OOL145:OON145"/>
    <mergeCell ref="OOP145:OOR145"/>
    <mergeCell ref="OOT145:OOV145"/>
    <mergeCell ref="OOX145:OOZ145"/>
    <mergeCell ref="OPB145:OPD145"/>
    <mergeCell ref="OPF145:OPH145"/>
    <mergeCell ref="OMP145:OMR145"/>
    <mergeCell ref="OMT145:OMV145"/>
    <mergeCell ref="OMX145:OMZ145"/>
    <mergeCell ref="ONB145:OND145"/>
    <mergeCell ref="ONF145:ONH145"/>
    <mergeCell ref="ONJ145:ONL145"/>
    <mergeCell ref="ONN145:ONP145"/>
    <mergeCell ref="ONR145:ONT145"/>
    <mergeCell ref="ONV145:ONX145"/>
    <mergeCell ref="OLF145:OLH145"/>
    <mergeCell ref="OLJ145:OLL145"/>
    <mergeCell ref="OLN145:OLP145"/>
    <mergeCell ref="OLR145:OLT145"/>
    <mergeCell ref="OLV145:OLX145"/>
    <mergeCell ref="OLZ145:OMB145"/>
    <mergeCell ref="OMD145:OMF145"/>
    <mergeCell ref="OMH145:OMJ145"/>
    <mergeCell ref="OML145:OMN145"/>
    <mergeCell ref="OJV145:OJX145"/>
    <mergeCell ref="OJZ145:OKB145"/>
    <mergeCell ref="OKD145:OKF145"/>
    <mergeCell ref="OKH145:OKJ145"/>
    <mergeCell ref="OKL145:OKN145"/>
    <mergeCell ref="OKP145:OKR145"/>
    <mergeCell ref="OKT145:OKV145"/>
    <mergeCell ref="OKX145:OKZ145"/>
    <mergeCell ref="OLB145:OLD145"/>
    <mergeCell ref="OTN145:OTP145"/>
    <mergeCell ref="OTR145:OTT145"/>
    <mergeCell ref="OTV145:OTX145"/>
    <mergeCell ref="OTZ145:OUB145"/>
    <mergeCell ref="OUD145:OUF145"/>
    <mergeCell ref="OUH145:OUJ145"/>
    <mergeCell ref="OUL145:OUN145"/>
    <mergeCell ref="OUP145:OUR145"/>
    <mergeCell ref="OUT145:OUV145"/>
    <mergeCell ref="OSD145:OSF145"/>
    <mergeCell ref="OSH145:OSJ145"/>
    <mergeCell ref="OSL145:OSN145"/>
    <mergeCell ref="OSP145:OSR145"/>
    <mergeCell ref="OST145:OSV145"/>
    <mergeCell ref="OSX145:OSZ145"/>
    <mergeCell ref="OTB145:OTD145"/>
    <mergeCell ref="OTF145:OTH145"/>
    <mergeCell ref="OTJ145:OTL145"/>
    <mergeCell ref="OQT145:OQV145"/>
    <mergeCell ref="OQX145:OQZ145"/>
    <mergeCell ref="ORB145:ORD145"/>
    <mergeCell ref="ORF145:ORH145"/>
    <mergeCell ref="ORJ145:ORL145"/>
    <mergeCell ref="ORN145:ORP145"/>
    <mergeCell ref="ORR145:ORT145"/>
    <mergeCell ref="ORV145:ORX145"/>
    <mergeCell ref="ORZ145:OSB145"/>
    <mergeCell ref="OPJ145:OPL145"/>
    <mergeCell ref="OPN145:OPP145"/>
    <mergeCell ref="OPR145:OPT145"/>
    <mergeCell ref="OPV145:OPX145"/>
    <mergeCell ref="OPZ145:OQB145"/>
    <mergeCell ref="OQD145:OQF145"/>
    <mergeCell ref="OQH145:OQJ145"/>
    <mergeCell ref="OQL145:OQN145"/>
    <mergeCell ref="OQP145:OQR145"/>
    <mergeCell ref="OZB145:OZD145"/>
    <mergeCell ref="OZF145:OZH145"/>
    <mergeCell ref="OZJ145:OZL145"/>
    <mergeCell ref="OZN145:OZP145"/>
    <mergeCell ref="OZR145:OZT145"/>
    <mergeCell ref="OZV145:OZX145"/>
    <mergeCell ref="OZZ145:PAB145"/>
    <mergeCell ref="PAD145:PAF145"/>
    <mergeCell ref="PAH145:PAJ145"/>
    <mergeCell ref="OXR145:OXT145"/>
    <mergeCell ref="OXV145:OXX145"/>
    <mergeCell ref="OXZ145:OYB145"/>
    <mergeCell ref="OYD145:OYF145"/>
    <mergeCell ref="OYH145:OYJ145"/>
    <mergeCell ref="OYL145:OYN145"/>
    <mergeCell ref="OYP145:OYR145"/>
    <mergeCell ref="OYT145:OYV145"/>
    <mergeCell ref="OYX145:OYZ145"/>
    <mergeCell ref="OWH145:OWJ145"/>
    <mergeCell ref="OWL145:OWN145"/>
    <mergeCell ref="OWP145:OWR145"/>
    <mergeCell ref="OWT145:OWV145"/>
    <mergeCell ref="OWX145:OWZ145"/>
    <mergeCell ref="OXB145:OXD145"/>
    <mergeCell ref="OXF145:OXH145"/>
    <mergeCell ref="OXJ145:OXL145"/>
    <mergeCell ref="OXN145:OXP145"/>
    <mergeCell ref="OUX145:OUZ145"/>
    <mergeCell ref="OVB145:OVD145"/>
    <mergeCell ref="OVF145:OVH145"/>
    <mergeCell ref="OVJ145:OVL145"/>
    <mergeCell ref="OVN145:OVP145"/>
    <mergeCell ref="OVR145:OVT145"/>
    <mergeCell ref="OVV145:OVX145"/>
    <mergeCell ref="OVZ145:OWB145"/>
    <mergeCell ref="OWD145:OWF145"/>
    <mergeCell ref="PEP145:PER145"/>
    <mergeCell ref="PET145:PEV145"/>
    <mergeCell ref="PEX145:PEZ145"/>
    <mergeCell ref="PFB145:PFD145"/>
    <mergeCell ref="PFF145:PFH145"/>
    <mergeCell ref="PFJ145:PFL145"/>
    <mergeCell ref="PFN145:PFP145"/>
    <mergeCell ref="PFR145:PFT145"/>
    <mergeCell ref="PFV145:PFX145"/>
    <mergeCell ref="PDF145:PDH145"/>
    <mergeCell ref="PDJ145:PDL145"/>
    <mergeCell ref="PDN145:PDP145"/>
    <mergeCell ref="PDR145:PDT145"/>
    <mergeCell ref="PDV145:PDX145"/>
    <mergeCell ref="PDZ145:PEB145"/>
    <mergeCell ref="PED145:PEF145"/>
    <mergeCell ref="PEH145:PEJ145"/>
    <mergeCell ref="PEL145:PEN145"/>
    <mergeCell ref="PBV145:PBX145"/>
    <mergeCell ref="PBZ145:PCB145"/>
    <mergeCell ref="PCD145:PCF145"/>
    <mergeCell ref="PCH145:PCJ145"/>
    <mergeCell ref="PCL145:PCN145"/>
    <mergeCell ref="PCP145:PCR145"/>
    <mergeCell ref="PCT145:PCV145"/>
    <mergeCell ref="PCX145:PCZ145"/>
    <mergeCell ref="PDB145:PDD145"/>
    <mergeCell ref="PAL145:PAN145"/>
    <mergeCell ref="PAP145:PAR145"/>
    <mergeCell ref="PAT145:PAV145"/>
    <mergeCell ref="PAX145:PAZ145"/>
    <mergeCell ref="PBB145:PBD145"/>
    <mergeCell ref="PBF145:PBH145"/>
    <mergeCell ref="PBJ145:PBL145"/>
    <mergeCell ref="PBN145:PBP145"/>
    <mergeCell ref="PBR145:PBT145"/>
    <mergeCell ref="PKD145:PKF145"/>
    <mergeCell ref="PKH145:PKJ145"/>
    <mergeCell ref="PKL145:PKN145"/>
    <mergeCell ref="PKP145:PKR145"/>
    <mergeCell ref="PKT145:PKV145"/>
    <mergeCell ref="PKX145:PKZ145"/>
    <mergeCell ref="PLB145:PLD145"/>
    <mergeCell ref="PLF145:PLH145"/>
    <mergeCell ref="PLJ145:PLL145"/>
    <mergeCell ref="PIT145:PIV145"/>
    <mergeCell ref="PIX145:PIZ145"/>
    <mergeCell ref="PJB145:PJD145"/>
    <mergeCell ref="PJF145:PJH145"/>
    <mergeCell ref="PJJ145:PJL145"/>
    <mergeCell ref="PJN145:PJP145"/>
    <mergeCell ref="PJR145:PJT145"/>
    <mergeCell ref="PJV145:PJX145"/>
    <mergeCell ref="PJZ145:PKB145"/>
    <mergeCell ref="PHJ145:PHL145"/>
    <mergeCell ref="PHN145:PHP145"/>
    <mergeCell ref="PHR145:PHT145"/>
    <mergeCell ref="PHV145:PHX145"/>
    <mergeCell ref="PHZ145:PIB145"/>
    <mergeCell ref="PID145:PIF145"/>
    <mergeCell ref="PIH145:PIJ145"/>
    <mergeCell ref="PIL145:PIN145"/>
    <mergeCell ref="PIP145:PIR145"/>
    <mergeCell ref="PFZ145:PGB145"/>
    <mergeCell ref="PGD145:PGF145"/>
    <mergeCell ref="PGH145:PGJ145"/>
    <mergeCell ref="PGL145:PGN145"/>
    <mergeCell ref="PGP145:PGR145"/>
    <mergeCell ref="PGT145:PGV145"/>
    <mergeCell ref="PGX145:PGZ145"/>
    <mergeCell ref="PHB145:PHD145"/>
    <mergeCell ref="PHF145:PHH145"/>
    <mergeCell ref="PPR145:PPT145"/>
    <mergeCell ref="PPV145:PPX145"/>
    <mergeCell ref="PPZ145:PQB145"/>
    <mergeCell ref="PQD145:PQF145"/>
    <mergeCell ref="PQH145:PQJ145"/>
    <mergeCell ref="PQL145:PQN145"/>
    <mergeCell ref="PQP145:PQR145"/>
    <mergeCell ref="PQT145:PQV145"/>
    <mergeCell ref="PQX145:PQZ145"/>
    <mergeCell ref="POH145:POJ145"/>
    <mergeCell ref="POL145:PON145"/>
    <mergeCell ref="POP145:POR145"/>
    <mergeCell ref="POT145:POV145"/>
    <mergeCell ref="POX145:POZ145"/>
    <mergeCell ref="PPB145:PPD145"/>
    <mergeCell ref="PPF145:PPH145"/>
    <mergeCell ref="PPJ145:PPL145"/>
    <mergeCell ref="PPN145:PPP145"/>
    <mergeCell ref="PMX145:PMZ145"/>
    <mergeCell ref="PNB145:PND145"/>
    <mergeCell ref="PNF145:PNH145"/>
    <mergeCell ref="PNJ145:PNL145"/>
    <mergeCell ref="PNN145:PNP145"/>
    <mergeCell ref="PNR145:PNT145"/>
    <mergeCell ref="PNV145:PNX145"/>
    <mergeCell ref="PNZ145:POB145"/>
    <mergeCell ref="POD145:POF145"/>
    <mergeCell ref="PLN145:PLP145"/>
    <mergeCell ref="PLR145:PLT145"/>
    <mergeCell ref="PLV145:PLX145"/>
    <mergeCell ref="PLZ145:PMB145"/>
    <mergeCell ref="PMD145:PMF145"/>
    <mergeCell ref="PMH145:PMJ145"/>
    <mergeCell ref="PML145:PMN145"/>
    <mergeCell ref="PMP145:PMR145"/>
    <mergeCell ref="PMT145:PMV145"/>
    <mergeCell ref="PVF145:PVH145"/>
    <mergeCell ref="PVJ145:PVL145"/>
    <mergeCell ref="PVN145:PVP145"/>
    <mergeCell ref="PVR145:PVT145"/>
    <mergeCell ref="PVV145:PVX145"/>
    <mergeCell ref="PVZ145:PWB145"/>
    <mergeCell ref="PWD145:PWF145"/>
    <mergeCell ref="PWH145:PWJ145"/>
    <mergeCell ref="PWL145:PWN145"/>
    <mergeCell ref="PTV145:PTX145"/>
    <mergeCell ref="PTZ145:PUB145"/>
    <mergeCell ref="PUD145:PUF145"/>
    <mergeCell ref="PUH145:PUJ145"/>
    <mergeCell ref="PUL145:PUN145"/>
    <mergeCell ref="PUP145:PUR145"/>
    <mergeCell ref="PUT145:PUV145"/>
    <mergeCell ref="PUX145:PUZ145"/>
    <mergeCell ref="PVB145:PVD145"/>
    <mergeCell ref="PSL145:PSN145"/>
    <mergeCell ref="PSP145:PSR145"/>
    <mergeCell ref="PST145:PSV145"/>
    <mergeCell ref="PSX145:PSZ145"/>
    <mergeCell ref="PTB145:PTD145"/>
    <mergeCell ref="PTF145:PTH145"/>
    <mergeCell ref="PTJ145:PTL145"/>
    <mergeCell ref="PTN145:PTP145"/>
    <mergeCell ref="PTR145:PTT145"/>
    <mergeCell ref="PRB145:PRD145"/>
    <mergeCell ref="PRF145:PRH145"/>
    <mergeCell ref="PRJ145:PRL145"/>
    <mergeCell ref="PRN145:PRP145"/>
    <mergeCell ref="PRR145:PRT145"/>
    <mergeCell ref="PRV145:PRX145"/>
    <mergeCell ref="PRZ145:PSB145"/>
    <mergeCell ref="PSD145:PSF145"/>
    <mergeCell ref="PSH145:PSJ145"/>
    <mergeCell ref="QAT145:QAV145"/>
    <mergeCell ref="QAX145:QAZ145"/>
    <mergeCell ref="QBB145:QBD145"/>
    <mergeCell ref="QBF145:QBH145"/>
    <mergeCell ref="QBJ145:QBL145"/>
    <mergeCell ref="QBN145:QBP145"/>
    <mergeCell ref="QBR145:QBT145"/>
    <mergeCell ref="QBV145:QBX145"/>
    <mergeCell ref="QBZ145:QCB145"/>
    <mergeCell ref="PZJ145:PZL145"/>
    <mergeCell ref="PZN145:PZP145"/>
    <mergeCell ref="PZR145:PZT145"/>
    <mergeCell ref="PZV145:PZX145"/>
    <mergeCell ref="PZZ145:QAB145"/>
    <mergeCell ref="QAD145:QAF145"/>
    <mergeCell ref="QAH145:QAJ145"/>
    <mergeCell ref="QAL145:QAN145"/>
    <mergeCell ref="QAP145:QAR145"/>
    <mergeCell ref="PXZ145:PYB145"/>
    <mergeCell ref="PYD145:PYF145"/>
    <mergeCell ref="PYH145:PYJ145"/>
    <mergeCell ref="PYL145:PYN145"/>
    <mergeCell ref="PYP145:PYR145"/>
    <mergeCell ref="PYT145:PYV145"/>
    <mergeCell ref="PYX145:PYZ145"/>
    <mergeCell ref="PZB145:PZD145"/>
    <mergeCell ref="PZF145:PZH145"/>
    <mergeCell ref="PWP145:PWR145"/>
    <mergeCell ref="PWT145:PWV145"/>
    <mergeCell ref="PWX145:PWZ145"/>
    <mergeCell ref="PXB145:PXD145"/>
    <mergeCell ref="PXF145:PXH145"/>
    <mergeCell ref="PXJ145:PXL145"/>
    <mergeCell ref="PXN145:PXP145"/>
    <mergeCell ref="PXR145:PXT145"/>
    <mergeCell ref="PXV145:PXX145"/>
    <mergeCell ref="QGH145:QGJ145"/>
    <mergeCell ref="QGL145:QGN145"/>
    <mergeCell ref="QGP145:QGR145"/>
    <mergeCell ref="QGT145:QGV145"/>
    <mergeCell ref="QGX145:QGZ145"/>
    <mergeCell ref="QHB145:QHD145"/>
    <mergeCell ref="QHF145:QHH145"/>
    <mergeCell ref="QHJ145:QHL145"/>
    <mergeCell ref="QHN145:QHP145"/>
    <mergeCell ref="QEX145:QEZ145"/>
    <mergeCell ref="QFB145:QFD145"/>
    <mergeCell ref="QFF145:QFH145"/>
    <mergeCell ref="QFJ145:QFL145"/>
    <mergeCell ref="QFN145:QFP145"/>
    <mergeCell ref="QFR145:QFT145"/>
    <mergeCell ref="QFV145:QFX145"/>
    <mergeCell ref="QFZ145:QGB145"/>
    <mergeCell ref="QGD145:QGF145"/>
    <mergeCell ref="QDN145:QDP145"/>
    <mergeCell ref="QDR145:QDT145"/>
    <mergeCell ref="QDV145:QDX145"/>
    <mergeCell ref="QDZ145:QEB145"/>
    <mergeCell ref="QED145:QEF145"/>
    <mergeCell ref="QEH145:QEJ145"/>
    <mergeCell ref="QEL145:QEN145"/>
    <mergeCell ref="QEP145:QER145"/>
    <mergeCell ref="QET145:QEV145"/>
    <mergeCell ref="QCD145:QCF145"/>
    <mergeCell ref="QCH145:QCJ145"/>
    <mergeCell ref="QCL145:QCN145"/>
    <mergeCell ref="QCP145:QCR145"/>
    <mergeCell ref="QCT145:QCV145"/>
    <mergeCell ref="QCX145:QCZ145"/>
    <mergeCell ref="QDB145:QDD145"/>
    <mergeCell ref="QDF145:QDH145"/>
    <mergeCell ref="QDJ145:QDL145"/>
    <mergeCell ref="QLV145:QLX145"/>
    <mergeCell ref="QLZ145:QMB145"/>
    <mergeCell ref="QMD145:QMF145"/>
    <mergeCell ref="QMH145:QMJ145"/>
    <mergeCell ref="QML145:QMN145"/>
    <mergeCell ref="QMP145:QMR145"/>
    <mergeCell ref="QMT145:QMV145"/>
    <mergeCell ref="QMX145:QMZ145"/>
    <mergeCell ref="QNB145:QND145"/>
    <mergeCell ref="QKL145:QKN145"/>
    <mergeCell ref="QKP145:QKR145"/>
    <mergeCell ref="QKT145:QKV145"/>
    <mergeCell ref="QKX145:QKZ145"/>
    <mergeCell ref="QLB145:QLD145"/>
    <mergeCell ref="QLF145:QLH145"/>
    <mergeCell ref="QLJ145:QLL145"/>
    <mergeCell ref="QLN145:QLP145"/>
    <mergeCell ref="QLR145:QLT145"/>
    <mergeCell ref="QJB145:QJD145"/>
    <mergeCell ref="QJF145:QJH145"/>
    <mergeCell ref="QJJ145:QJL145"/>
    <mergeCell ref="QJN145:QJP145"/>
    <mergeCell ref="QJR145:QJT145"/>
    <mergeCell ref="QJV145:QJX145"/>
    <mergeCell ref="QJZ145:QKB145"/>
    <mergeCell ref="QKD145:QKF145"/>
    <mergeCell ref="QKH145:QKJ145"/>
    <mergeCell ref="QHR145:QHT145"/>
    <mergeCell ref="QHV145:QHX145"/>
    <mergeCell ref="QHZ145:QIB145"/>
    <mergeCell ref="QID145:QIF145"/>
    <mergeCell ref="QIH145:QIJ145"/>
    <mergeCell ref="QIL145:QIN145"/>
    <mergeCell ref="QIP145:QIR145"/>
    <mergeCell ref="QIT145:QIV145"/>
    <mergeCell ref="QIX145:QIZ145"/>
    <mergeCell ref="QRJ145:QRL145"/>
    <mergeCell ref="QRN145:QRP145"/>
    <mergeCell ref="QRR145:QRT145"/>
    <mergeCell ref="QRV145:QRX145"/>
    <mergeCell ref="QRZ145:QSB145"/>
    <mergeCell ref="QSD145:QSF145"/>
    <mergeCell ref="QSH145:QSJ145"/>
    <mergeCell ref="QSL145:QSN145"/>
    <mergeCell ref="QSP145:QSR145"/>
    <mergeCell ref="QPZ145:QQB145"/>
    <mergeCell ref="QQD145:QQF145"/>
    <mergeCell ref="QQH145:QQJ145"/>
    <mergeCell ref="QQL145:QQN145"/>
    <mergeCell ref="QQP145:QQR145"/>
    <mergeCell ref="QQT145:QQV145"/>
    <mergeCell ref="QQX145:QQZ145"/>
    <mergeCell ref="QRB145:QRD145"/>
    <mergeCell ref="QRF145:QRH145"/>
    <mergeCell ref="QOP145:QOR145"/>
    <mergeCell ref="QOT145:QOV145"/>
    <mergeCell ref="QOX145:QOZ145"/>
    <mergeCell ref="QPB145:QPD145"/>
    <mergeCell ref="QPF145:QPH145"/>
    <mergeCell ref="QPJ145:QPL145"/>
    <mergeCell ref="QPN145:QPP145"/>
    <mergeCell ref="QPR145:QPT145"/>
    <mergeCell ref="QPV145:QPX145"/>
    <mergeCell ref="QNF145:QNH145"/>
    <mergeCell ref="QNJ145:QNL145"/>
    <mergeCell ref="QNN145:QNP145"/>
    <mergeCell ref="QNR145:QNT145"/>
    <mergeCell ref="QNV145:QNX145"/>
    <mergeCell ref="QNZ145:QOB145"/>
    <mergeCell ref="QOD145:QOF145"/>
    <mergeCell ref="QOH145:QOJ145"/>
    <mergeCell ref="QOL145:QON145"/>
    <mergeCell ref="QWX145:QWZ145"/>
    <mergeCell ref="QXB145:QXD145"/>
    <mergeCell ref="QXF145:QXH145"/>
    <mergeCell ref="QXJ145:QXL145"/>
    <mergeCell ref="QXN145:QXP145"/>
    <mergeCell ref="QXR145:QXT145"/>
    <mergeCell ref="QXV145:QXX145"/>
    <mergeCell ref="QXZ145:QYB145"/>
    <mergeCell ref="QYD145:QYF145"/>
    <mergeCell ref="QVN145:QVP145"/>
    <mergeCell ref="QVR145:QVT145"/>
    <mergeCell ref="QVV145:QVX145"/>
    <mergeCell ref="QVZ145:QWB145"/>
    <mergeCell ref="QWD145:QWF145"/>
    <mergeCell ref="QWH145:QWJ145"/>
    <mergeCell ref="QWL145:QWN145"/>
    <mergeCell ref="QWP145:QWR145"/>
    <mergeCell ref="QWT145:QWV145"/>
    <mergeCell ref="QUD145:QUF145"/>
    <mergeCell ref="QUH145:QUJ145"/>
    <mergeCell ref="QUL145:QUN145"/>
    <mergeCell ref="QUP145:QUR145"/>
    <mergeCell ref="QUT145:QUV145"/>
    <mergeCell ref="QUX145:QUZ145"/>
    <mergeCell ref="QVB145:QVD145"/>
    <mergeCell ref="QVF145:QVH145"/>
    <mergeCell ref="QVJ145:QVL145"/>
    <mergeCell ref="QST145:QSV145"/>
    <mergeCell ref="QSX145:QSZ145"/>
    <mergeCell ref="QTB145:QTD145"/>
    <mergeCell ref="QTF145:QTH145"/>
    <mergeCell ref="QTJ145:QTL145"/>
    <mergeCell ref="QTN145:QTP145"/>
    <mergeCell ref="QTR145:QTT145"/>
    <mergeCell ref="QTV145:QTX145"/>
    <mergeCell ref="QTZ145:QUB145"/>
    <mergeCell ref="RCL145:RCN145"/>
    <mergeCell ref="RCP145:RCR145"/>
    <mergeCell ref="RCT145:RCV145"/>
    <mergeCell ref="RCX145:RCZ145"/>
    <mergeCell ref="RDB145:RDD145"/>
    <mergeCell ref="RDF145:RDH145"/>
    <mergeCell ref="RDJ145:RDL145"/>
    <mergeCell ref="RDN145:RDP145"/>
    <mergeCell ref="RDR145:RDT145"/>
    <mergeCell ref="RBB145:RBD145"/>
    <mergeCell ref="RBF145:RBH145"/>
    <mergeCell ref="RBJ145:RBL145"/>
    <mergeCell ref="RBN145:RBP145"/>
    <mergeCell ref="RBR145:RBT145"/>
    <mergeCell ref="RBV145:RBX145"/>
    <mergeCell ref="RBZ145:RCB145"/>
    <mergeCell ref="RCD145:RCF145"/>
    <mergeCell ref="RCH145:RCJ145"/>
    <mergeCell ref="QZR145:QZT145"/>
    <mergeCell ref="QZV145:QZX145"/>
    <mergeCell ref="QZZ145:RAB145"/>
    <mergeCell ref="RAD145:RAF145"/>
    <mergeCell ref="RAH145:RAJ145"/>
    <mergeCell ref="RAL145:RAN145"/>
    <mergeCell ref="RAP145:RAR145"/>
    <mergeCell ref="RAT145:RAV145"/>
    <mergeCell ref="RAX145:RAZ145"/>
    <mergeCell ref="QYH145:QYJ145"/>
    <mergeCell ref="QYL145:QYN145"/>
    <mergeCell ref="QYP145:QYR145"/>
    <mergeCell ref="QYT145:QYV145"/>
    <mergeCell ref="QYX145:QYZ145"/>
    <mergeCell ref="QZB145:QZD145"/>
    <mergeCell ref="QZF145:QZH145"/>
    <mergeCell ref="QZJ145:QZL145"/>
    <mergeCell ref="QZN145:QZP145"/>
    <mergeCell ref="RHZ145:RIB145"/>
    <mergeCell ref="RID145:RIF145"/>
    <mergeCell ref="RIH145:RIJ145"/>
    <mergeCell ref="RIL145:RIN145"/>
    <mergeCell ref="RIP145:RIR145"/>
    <mergeCell ref="RIT145:RIV145"/>
    <mergeCell ref="RIX145:RIZ145"/>
    <mergeCell ref="RJB145:RJD145"/>
    <mergeCell ref="RJF145:RJH145"/>
    <mergeCell ref="RGP145:RGR145"/>
    <mergeCell ref="RGT145:RGV145"/>
    <mergeCell ref="RGX145:RGZ145"/>
    <mergeCell ref="RHB145:RHD145"/>
    <mergeCell ref="RHF145:RHH145"/>
    <mergeCell ref="RHJ145:RHL145"/>
    <mergeCell ref="RHN145:RHP145"/>
    <mergeCell ref="RHR145:RHT145"/>
    <mergeCell ref="RHV145:RHX145"/>
    <mergeCell ref="RFF145:RFH145"/>
    <mergeCell ref="RFJ145:RFL145"/>
    <mergeCell ref="RFN145:RFP145"/>
    <mergeCell ref="RFR145:RFT145"/>
    <mergeCell ref="RFV145:RFX145"/>
    <mergeCell ref="RFZ145:RGB145"/>
    <mergeCell ref="RGD145:RGF145"/>
    <mergeCell ref="RGH145:RGJ145"/>
    <mergeCell ref="RGL145:RGN145"/>
    <mergeCell ref="RDV145:RDX145"/>
    <mergeCell ref="RDZ145:REB145"/>
    <mergeCell ref="RED145:REF145"/>
    <mergeCell ref="REH145:REJ145"/>
    <mergeCell ref="REL145:REN145"/>
    <mergeCell ref="REP145:RER145"/>
    <mergeCell ref="RET145:REV145"/>
    <mergeCell ref="REX145:REZ145"/>
    <mergeCell ref="RFB145:RFD145"/>
    <mergeCell ref="RNN145:RNP145"/>
    <mergeCell ref="RNR145:RNT145"/>
    <mergeCell ref="RNV145:RNX145"/>
    <mergeCell ref="RNZ145:ROB145"/>
    <mergeCell ref="ROD145:ROF145"/>
    <mergeCell ref="ROH145:ROJ145"/>
    <mergeCell ref="ROL145:RON145"/>
    <mergeCell ref="ROP145:ROR145"/>
    <mergeCell ref="ROT145:ROV145"/>
    <mergeCell ref="RMD145:RMF145"/>
    <mergeCell ref="RMH145:RMJ145"/>
    <mergeCell ref="RML145:RMN145"/>
    <mergeCell ref="RMP145:RMR145"/>
    <mergeCell ref="RMT145:RMV145"/>
    <mergeCell ref="RMX145:RMZ145"/>
    <mergeCell ref="RNB145:RND145"/>
    <mergeCell ref="RNF145:RNH145"/>
    <mergeCell ref="RNJ145:RNL145"/>
    <mergeCell ref="RKT145:RKV145"/>
    <mergeCell ref="RKX145:RKZ145"/>
    <mergeCell ref="RLB145:RLD145"/>
    <mergeCell ref="RLF145:RLH145"/>
    <mergeCell ref="RLJ145:RLL145"/>
    <mergeCell ref="RLN145:RLP145"/>
    <mergeCell ref="RLR145:RLT145"/>
    <mergeCell ref="RLV145:RLX145"/>
    <mergeCell ref="RLZ145:RMB145"/>
    <mergeCell ref="RJJ145:RJL145"/>
    <mergeCell ref="RJN145:RJP145"/>
    <mergeCell ref="RJR145:RJT145"/>
    <mergeCell ref="RJV145:RJX145"/>
    <mergeCell ref="RJZ145:RKB145"/>
    <mergeCell ref="RKD145:RKF145"/>
    <mergeCell ref="RKH145:RKJ145"/>
    <mergeCell ref="RKL145:RKN145"/>
    <mergeCell ref="RKP145:RKR145"/>
    <mergeCell ref="RTB145:RTD145"/>
    <mergeCell ref="RTF145:RTH145"/>
    <mergeCell ref="RTJ145:RTL145"/>
    <mergeCell ref="RTN145:RTP145"/>
    <mergeCell ref="RTR145:RTT145"/>
    <mergeCell ref="RTV145:RTX145"/>
    <mergeCell ref="RTZ145:RUB145"/>
    <mergeCell ref="RUD145:RUF145"/>
    <mergeCell ref="RUH145:RUJ145"/>
    <mergeCell ref="RRR145:RRT145"/>
    <mergeCell ref="RRV145:RRX145"/>
    <mergeCell ref="RRZ145:RSB145"/>
    <mergeCell ref="RSD145:RSF145"/>
    <mergeCell ref="RSH145:RSJ145"/>
    <mergeCell ref="RSL145:RSN145"/>
    <mergeCell ref="RSP145:RSR145"/>
    <mergeCell ref="RST145:RSV145"/>
    <mergeCell ref="RSX145:RSZ145"/>
    <mergeCell ref="RQH145:RQJ145"/>
    <mergeCell ref="RQL145:RQN145"/>
    <mergeCell ref="RQP145:RQR145"/>
    <mergeCell ref="RQT145:RQV145"/>
    <mergeCell ref="RQX145:RQZ145"/>
    <mergeCell ref="RRB145:RRD145"/>
    <mergeCell ref="RRF145:RRH145"/>
    <mergeCell ref="RRJ145:RRL145"/>
    <mergeCell ref="RRN145:RRP145"/>
    <mergeCell ref="ROX145:ROZ145"/>
    <mergeCell ref="RPB145:RPD145"/>
    <mergeCell ref="RPF145:RPH145"/>
    <mergeCell ref="RPJ145:RPL145"/>
    <mergeCell ref="RPN145:RPP145"/>
    <mergeCell ref="RPR145:RPT145"/>
    <mergeCell ref="RPV145:RPX145"/>
    <mergeCell ref="RPZ145:RQB145"/>
    <mergeCell ref="RQD145:RQF145"/>
    <mergeCell ref="RYP145:RYR145"/>
    <mergeCell ref="RYT145:RYV145"/>
    <mergeCell ref="RYX145:RYZ145"/>
    <mergeCell ref="RZB145:RZD145"/>
    <mergeCell ref="RZF145:RZH145"/>
    <mergeCell ref="RZJ145:RZL145"/>
    <mergeCell ref="RZN145:RZP145"/>
    <mergeCell ref="RZR145:RZT145"/>
    <mergeCell ref="RZV145:RZX145"/>
    <mergeCell ref="RXF145:RXH145"/>
    <mergeCell ref="RXJ145:RXL145"/>
    <mergeCell ref="RXN145:RXP145"/>
    <mergeCell ref="RXR145:RXT145"/>
    <mergeCell ref="RXV145:RXX145"/>
    <mergeCell ref="RXZ145:RYB145"/>
    <mergeCell ref="RYD145:RYF145"/>
    <mergeCell ref="RYH145:RYJ145"/>
    <mergeCell ref="RYL145:RYN145"/>
    <mergeCell ref="RVV145:RVX145"/>
    <mergeCell ref="RVZ145:RWB145"/>
    <mergeCell ref="RWD145:RWF145"/>
    <mergeCell ref="RWH145:RWJ145"/>
    <mergeCell ref="RWL145:RWN145"/>
    <mergeCell ref="RWP145:RWR145"/>
    <mergeCell ref="RWT145:RWV145"/>
    <mergeCell ref="RWX145:RWZ145"/>
    <mergeCell ref="RXB145:RXD145"/>
    <mergeCell ref="RUL145:RUN145"/>
    <mergeCell ref="RUP145:RUR145"/>
    <mergeCell ref="RUT145:RUV145"/>
    <mergeCell ref="RUX145:RUZ145"/>
    <mergeCell ref="RVB145:RVD145"/>
    <mergeCell ref="RVF145:RVH145"/>
    <mergeCell ref="RVJ145:RVL145"/>
    <mergeCell ref="RVN145:RVP145"/>
    <mergeCell ref="RVR145:RVT145"/>
    <mergeCell ref="SED145:SEF145"/>
    <mergeCell ref="SEH145:SEJ145"/>
    <mergeCell ref="SEL145:SEN145"/>
    <mergeCell ref="SEP145:SER145"/>
    <mergeCell ref="SET145:SEV145"/>
    <mergeCell ref="SEX145:SEZ145"/>
    <mergeCell ref="SFB145:SFD145"/>
    <mergeCell ref="SFF145:SFH145"/>
    <mergeCell ref="SFJ145:SFL145"/>
    <mergeCell ref="SCT145:SCV145"/>
    <mergeCell ref="SCX145:SCZ145"/>
    <mergeCell ref="SDB145:SDD145"/>
    <mergeCell ref="SDF145:SDH145"/>
    <mergeCell ref="SDJ145:SDL145"/>
    <mergeCell ref="SDN145:SDP145"/>
    <mergeCell ref="SDR145:SDT145"/>
    <mergeCell ref="SDV145:SDX145"/>
    <mergeCell ref="SDZ145:SEB145"/>
    <mergeCell ref="SBJ145:SBL145"/>
    <mergeCell ref="SBN145:SBP145"/>
    <mergeCell ref="SBR145:SBT145"/>
    <mergeCell ref="SBV145:SBX145"/>
    <mergeCell ref="SBZ145:SCB145"/>
    <mergeCell ref="SCD145:SCF145"/>
    <mergeCell ref="SCH145:SCJ145"/>
    <mergeCell ref="SCL145:SCN145"/>
    <mergeCell ref="SCP145:SCR145"/>
    <mergeCell ref="RZZ145:SAB145"/>
    <mergeCell ref="SAD145:SAF145"/>
    <mergeCell ref="SAH145:SAJ145"/>
    <mergeCell ref="SAL145:SAN145"/>
    <mergeCell ref="SAP145:SAR145"/>
    <mergeCell ref="SAT145:SAV145"/>
    <mergeCell ref="SAX145:SAZ145"/>
    <mergeCell ref="SBB145:SBD145"/>
    <mergeCell ref="SBF145:SBH145"/>
    <mergeCell ref="SJR145:SJT145"/>
    <mergeCell ref="SJV145:SJX145"/>
    <mergeCell ref="SJZ145:SKB145"/>
    <mergeCell ref="SKD145:SKF145"/>
    <mergeCell ref="SKH145:SKJ145"/>
    <mergeCell ref="SKL145:SKN145"/>
    <mergeCell ref="SKP145:SKR145"/>
    <mergeCell ref="SKT145:SKV145"/>
    <mergeCell ref="SKX145:SKZ145"/>
    <mergeCell ref="SIH145:SIJ145"/>
    <mergeCell ref="SIL145:SIN145"/>
    <mergeCell ref="SIP145:SIR145"/>
    <mergeCell ref="SIT145:SIV145"/>
    <mergeCell ref="SIX145:SIZ145"/>
    <mergeCell ref="SJB145:SJD145"/>
    <mergeCell ref="SJF145:SJH145"/>
    <mergeCell ref="SJJ145:SJL145"/>
    <mergeCell ref="SJN145:SJP145"/>
    <mergeCell ref="SGX145:SGZ145"/>
    <mergeCell ref="SHB145:SHD145"/>
    <mergeCell ref="SHF145:SHH145"/>
    <mergeCell ref="SHJ145:SHL145"/>
    <mergeCell ref="SHN145:SHP145"/>
    <mergeCell ref="SHR145:SHT145"/>
    <mergeCell ref="SHV145:SHX145"/>
    <mergeCell ref="SHZ145:SIB145"/>
    <mergeCell ref="SID145:SIF145"/>
    <mergeCell ref="SFN145:SFP145"/>
    <mergeCell ref="SFR145:SFT145"/>
    <mergeCell ref="SFV145:SFX145"/>
    <mergeCell ref="SFZ145:SGB145"/>
    <mergeCell ref="SGD145:SGF145"/>
    <mergeCell ref="SGH145:SGJ145"/>
    <mergeCell ref="SGL145:SGN145"/>
    <mergeCell ref="SGP145:SGR145"/>
    <mergeCell ref="SGT145:SGV145"/>
    <mergeCell ref="SPF145:SPH145"/>
    <mergeCell ref="SPJ145:SPL145"/>
    <mergeCell ref="SPN145:SPP145"/>
    <mergeCell ref="SPR145:SPT145"/>
    <mergeCell ref="SPV145:SPX145"/>
    <mergeCell ref="SPZ145:SQB145"/>
    <mergeCell ref="SQD145:SQF145"/>
    <mergeCell ref="SQH145:SQJ145"/>
    <mergeCell ref="SQL145:SQN145"/>
    <mergeCell ref="SNV145:SNX145"/>
    <mergeCell ref="SNZ145:SOB145"/>
    <mergeCell ref="SOD145:SOF145"/>
    <mergeCell ref="SOH145:SOJ145"/>
    <mergeCell ref="SOL145:SON145"/>
    <mergeCell ref="SOP145:SOR145"/>
    <mergeCell ref="SOT145:SOV145"/>
    <mergeCell ref="SOX145:SOZ145"/>
    <mergeCell ref="SPB145:SPD145"/>
    <mergeCell ref="SML145:SMN145"/>
    <mergeCell ref="SMP145:SMR145"/>
    <mergeCell ref="SMT145:SMV145"/>
    <mergeCell ref="SMX145:SMZ145"/>
    <mergeCell ref="SNB145:SND145"/>
    <mergeCell ref="SNF145:SNH145"/>
    <mergeCell ref="SNJ145:SNL145"/>
    <mergeCell ref="SNN145:SNP145"/>
    <mergeCell ref="SNR145:SNT145"/>
    <mergeCell ref="SLB145:SLD145"/>
    <mergeCell ref="SLF145:SLH145"/>
    <mergeCell ref="SLJ145:SLL145"/>
    <mergeCell ref="SLN145:SLP145"/>
    <mergeCell ref="SLR145:SLT145"/>
    <mergeCell ref="SLV145:SLX145"/>
    <mergeCell ref="SLZ145:SMB145"/>
    <mergeCell ref="SMD145:SMF145"/>
    <mergeCell ref="SMH145:SMJ145"/>
    <mergeCell ref="SUT145:SUV145"/>
    <mergeCell ref="SUX145:SUZ145"/>
    <mergeCell ref="SVB145:SVD145"/>
    <mergeCell ref="SVF145:SVH145"/>
    <mergeCell ref="SVJ145:SVL145"/>
    <mergeCell ref="SVN145:SVP145"/>
    <mergeCell ref="SVR145:SVT145"/>
    <mergeCell ref="SVV145:SVX145"/>
    <mergeCell ref="SVZ145:SWB145"/>
    <mergeCell ref="STJ145:STL145"/>
    <mergeCell ref="STN145:STP145"/>
    <mergeCell ref="STR145:STT145"/>
    <mergeCell ref="STV145:STX145"/>
    <mergeCell ref="STZ145:SUB145"/>
    <mergeCell ref="SUD145:SUF145"/>
    <mergeCell ref="SUH145:SUJ145"/>
    <mergeCell ref="SUL145:SUN145"/>
    <mergeCell ref="SUP145:SUR145"/>
    <mergeCell ref="SRZ145:SSB145"/>
    <mergeCell ref="SSD145:SSF145"/>
    <mergeCell ref="SSH145:SSJ145"/>
    <mergeCell ref="SSL145:SSN145"/>
    <mergeCell ref="SSP145:SSR145"/>
    <mergeCell ref="SST145:SSV145"/>
    <mergeCell ref="SSX145:SSZ145"/>
    <mergeCell ref="STB145:STD145"/>
    <mergeCell ref="STF145:STH145"/>
    <mergeCell ref="SQP145:SQR145"/>
    <mergeCell ref="SQT145:SQV145"/>
    <mergeCell ref="SQX145:SQZ145"/>
    <mergeCell ref="SRB145:SRD145"/>
    <mergeCell ref="SRF145:SRH145"/>
    <mergeCell ref="SRJ145:SRL145"/>
    <mergeCell ref="SRN145:SRP145"/>
    <mergeCell ref="SRR145:SRT145"/>
    <mergeCell ref="SRV145:SRX145"/>
    <mergeCell ref="TAH145:TAJ145"/>
    <mergeCell ref="TAL145:TAN145"/>
    <mergeCell ref="TAP145:TAR145"/>
    <mergeCell ref="TAT145:TAV145"/>
    <mergeCell ref="TAX145:TAZ145"/>
    <mergeCell ref="TBB145:TBD145"/>
    <mergeCell ref="TBF145:TBH145"/>
    <mergeCell ref="TBJ145:TBL145"/>
    <mergeCell ref="TBN145:TBP145"/>
    <mergeCell ref="SYX145:SYZ145"/>
    <mergeCell ref="SZB145:SZD145"/>
    <mergeCell ref="SZF145:SZH145"/>
    <mergeCell ref="SZJ145:SZL145"/>
    <mergeCell ref="SZN145:SZP145"/>
    <mergeCell ref="SZR145:SZT145"/>
    <mergeCell ref="SZV145:SZX145"/>
    <mergeCell ref="SZZ145:TAB145"/>
    <mergeCell ref="TAD145:TAF145"/>
    <mergeCell ref="SXN145:SXP145"/>
    <mergeCell ref="SXR145:SXT145"/>
    <mergeCell ref="SXV145:SXX145"/>
    <mergeCell ref="SXZ145:SYB145"/>
    <mergeCell ref="SYD145:SYF145"/>
    <mergeCell ref="SYH145:SYJ145"/>
    <mergeCell ref="SYL145:SYN145"/>
    <mergeCell ref="SYP145:SYR145"/>
    <mergeCell ref="SYT145:SYV145"/>
    <mergeCell ref="SWD145:SWF145"/>
    <mergeCell ref="SWH145:SWJ145"/>
    <mergeCell ref="SWL145:SWN145"/>
    <mergeCell ref="SWP145:SWR145"/>
    <mergeCell ref="SWT145:SWV145"/>
    <mergeCell ref="SWX145:SWZ145"/>
    <mergeCell ref="SXB145:SXD145"/>
    <mergeCell ref="SXF145:SXH145"/>
    <mergeCell ref="SXJ145:SXL145"/>
    <mergeCell ref="TFV145:TFX145"/>
    <mergeCell ref="TFZ145:TGB145"/>
    <mergeCell ref="TGD145:TGF145"/>
    <mergeCell ref="TGH145:TGJ145"/>
    <mergeCell ref="TGL145:TGN145"/>
    <mergeCell ref="TGP145:TGR145"/>
    <mergeCell ref="TGT145:TGV145"/>
    <mergeCell ref="TGX145:TGZ145"/>
    <mergeCell ref="THB145:THD145"/>
    <mergeCell ref="TEL145:TEN145"/>
    <mergeCell ref="TEP145:TER145"/>
    <mergeCell ref="TET145:TEV145"/>
    <mergeCell ref="TEX145:TEZ145"/>
    <mergeCell ref="TFB145:TFD145"/>
    <mergeCell ref="TFF145:TFH145"/>
    <mergeCell ref="TFJ145:TFL145"/>
    <mergeCell ref="TFN145:TFP145"/>
    <mergeCell ref="TFR145:TFT145"/>
    <mergeCell ref="TDB145:TDD145"/>
    <mergeCell ref="TDF145:TDH145"/>
    <mergeCell ref="TDJ145:TDL145"/>
    <mergeCell ref="TDN145:TDP145"/>
    <mergeCell ref="TDR145:TDT145"/>
    <mergeCell ref="TDV145:TDX145"/>
    <mergeCell ref="TDZ145:TEB145"/>
    <mergeCell ref="TED145:TEF145"/>
    <mergeCell ref="TEH145:TEJ145"/>
    <mergeCell ref="TBR145:TBT145"/>
    <mergeCell ref="TBV145:TBX145"/>
    <mergeCell ref="TBZ145:TCB145"/>
    <mergeCell ref="TCD145:TCF145"/>
    <mergeCell ref="TCH145:TCJ145"/>
    <mergeCell ref="TCL145:TCN145"/>
    <mergeCell ref="TCP145:TCR145"/>
    <mergeCell ref="TCT145:TCV145"/>
    <mergeCell ref="TCX145:TCZ145"/>
    <mergeCell ref="TLJ145:TLL145"/>
    <mergeCell ref="TLN145:TLP145"/>
    <mergeCell ref="TLR145:TLT145"/>
    <mergeCell ref="TLV145:TLX145"/>
    <mergeCell ref="TLZ145:TMB145"/>
    <mergeCell ref="TMD145:TMF145"/>
    <mergeCell ref="TMH145:TMJ145"/>
    <mergeCell ref="TML145:TMN145"/>
    <mergeCell ref="TMP145:TMR145"/>
    <mergeCell ref="TJZ145:TKB145"/>
    <mergeCell ref="TKD145:TKF145"/>
    <mergeCell ref="TKH145:TKJ145"/>
    <mergeCell ref="TKL145:TKN145"/>
    <mergeCell ref="TKP145:TKR145"/>
    <mergeCell ref="TKT145:TKV145"/>
    <mergeCell ref="TKX145:TKZ145"/>
    <mergeCell ref="TLB145:TLD145"/>
    <mergeCell ref="TLF145:TLH145"/>
    <mergeCell ref="TIP145:TIR145"/>
    <mergeCell ref="TIT145:TIV145"/>
    <mergeCell ref="TIX145:TIZ145"/>
    <mergeCell ref="TJB145:TJD145"/>
    <mergeCell ref="TJF145:TJH145"/>
    <mergeCell ref="TJJ145:TJL145"/>
    <mergeCell ref="TJN145:TJP145"/>
    <mergeCell ref="TJR145:TJT145"/>
    <mergeCell ref="TJV145:TJX145"/>
    <mergeCell ref="THF145:THH145"/>
    <mergeCell ref="THJ145:THL145"/>
    <mergeCell ref="THN145:THP145"/>
    <mergeCell ref="THR145:THT145"/>
    <mergeCell ref="THV145:THX145"/>
    <mergeCell ref="THZ145:TIB145"/>
    <mergeCell ref="TID145:TIF145"/>
    <mergeCell ref="TIH145:TIJ145"/>
    <mergeCell ref="TIL145:TIN145"/>
    <mergeCell ref="TQX145:TQZ145"/>
    <mergeCell ref="TRB145:TRD145"/>
    <mergeCell ref="TRF145:TRH145"/>
    <mergeCell ref="TRJ145:TRL145"/>
    <mergeCell ref="TRN145:TRP145"/>
    <mergeCell ref="TRR145:TRT145"/>
    <mergeCell ref="TRV145:TRX145"/>
    <mergeCell ref="TRZ145:TSB145"/>
    <mergeCell ref="TSD145:TSF145"/>
    <mergeCell ref="TPN145:TPP145"/>
    <mergeCell ref="TPR145:TPT145"/>
    <mergeCell ref="TPV145:TPX145"/>
    <mergeCell ref="TPZ145:TQB145"/>
    <mergeCell ref="TQD145:TQF145"/>
    <mergeCell ref="TQH145:TQJ145"/>
    <mergeCell ref="TQL145:TQN145"/>
    <mergeCell ref="TQP145:TQR145"/>
    <mergeCell ref="TQT145:TQV145"/>
    <mergeCell ref="TOD145:TOF145"/>
    <mergeCell ref="TOH145:TOJ145"/>
    <mergeCell ref="TOL145:TON145"/>
    <mergeCell ref="TOP145:TOR145"/>
    <mergeCell ref="TOT145:TOV145"/>
    <mergeCell ref="TOX145:TOZ145"/>
    <mergeCell ref="TPB145:TPD145"/>
    <mergeCell ref="TPF145:TPH145"/>
    <mergeCell ref="TPJ145:TPL145"/>
    <mergeCell ref="TMT145:TMV145"/>
    <mergeCell ref="TMX145:TMZ145"/>
    <mergeCell ref="TNB145:TND145"/>
    <mergeCell ref="TNF145:TNH145"/>
    <mergeCell ref="TNJ145:TNL145"/>
    <mergeCell ref="TNN145:TNP145"/>
    <mergeCell ref="TNR145:TNT145"/>
    <mergeCell ref="TNV145:TNX145"/>
    <mergeCell ref="TNZ145:TOB145"/>
    <mergeCell ref="TWL145:TWN145"/>
    <mergeCell ref="TWP145:TWR145"/>
    <mergeCell ref="TWT145:TWV145"/>
    <mergeCell ref="TWX145:TWZ145"/>
    <mergeCell ref="TXB145:TXD145"/>
    <mergeCell ref="TXF145:TXH145"/>
    <mergeCell ref="TXJ145:TXL145"/>
    <mergeCell ref="TXN145:TXP145"/>
    <mergeCell ref="TXR145:TXT145"/>
    <mergeCell ref="TVB145:TVD145"/>
    <mergeCell ref="TVF145:TVH145"/>
    <mergeCell ref="TVJ145:TVL145"/>
    <mergeCell ref="TVN145:TVP145"/>
    <mergeCell ref="TVR145:TVT145"/>
    <mergeCell ref="TVV145:TVX145"/>
    <mergeCell ref="TVZ145:TWB145"/>
    <mergeCell ref="TWD145:TWF145"/>
    <mergeCell ref="TWH145:TWJ145"/>
    <mergeCell ref="TTR145:TTT145"/>
    <mergeCell ref="TTV145:TTX145"/>
    <mergeCell ref="TTZ145:TUB145"/>
    <mergeCell ref="TUD145:TUF145"/>
    <mergeCell ref="TUH145:TUJ145"/>
    <mergeCell ref="TUL145:TUN145"/>
    <mergeCell ref="TUP145:TUR145"/>
    <mergeCell ref="TUT145:TUV145"/>
    <mergeCell ref="TUX145:TUZ145"/>
    <mergeCell ref="TSH145:TSJ145"/>
    <mergeCell ref="TSL145:TSN145"/>
    <mergeCell ref="TSP145:TSR145"/>
    <mergeCell ref="TST145:TSV145"/>
    <mergeCell ref="TSX145:TSZ145"/>
    <mergeCell ref="TTB145:TTD145"/>
    <mergeCell ref="TTF145:TTH145"/>
    <mergeCell ref="TTJ145:TTL145"/>
    <mergeCell ref="TTN145:TTP145"/>
    <mergeCell ref="UBZ145:UCB145"/>
    <mergeCell ref="UCD145:UCF145"/>
    <mergeCell ref="UCH145:UCJ145"/>
    <mergeCell ref="UCL145:UCN145"/>
    <mergeCell ref="UCP145:UCR145"/>
    <mergeCell ref="UCT145:UCV145"/>
    <mergeCell ref="UCX145:UCZ145"/>
    <mergeCell ref="UDB145:UDD145"/>
    <mergeCell ref="UDF145:UDH145"/>
    <mergeCell ref="UAP145:UAR145"/>
    <mergeCell ref="UAT145:UAV145"/>
    <mergeCell ref="UAX145:UAZ145"/>
    <mergeCell ref="UBB145:UBD145"/>
    <mergeCell ref="UBF145:UBH145"/>
    <mergeCell ref="UBJ145:UBL145"/>
    <mergeCell ref="UBN145:UBP145"/>
    <mergeCell ref="UBR145:UBT145"/>
    <mergeCell ref="UBV145:UBX145"/>
    <mergeCell ref="TZF145:TZH145"/>
    <mergeCell ref="TZJ145:TZL145"/>
    <mergeCell ref="TZN145:TZP145"/>
    <mergeCell ref="TZR145:TZT145"/>
    <mergeCell ref="TZV145:TZX145"/>
    <mergeCell ref="TZZ145:UAB145"/>
    <mergeCell ref="UAD145:UAF145"/>
    <mergeCell ref="UAH145:UAJ145"/>
    <mergeCell ref="UAL145:UAN145"/>
    <mergeCell ref="TXV145:TXX145"/>
    <mergeCell ref="TXZ145:TYB145"/>
    <mergeCell ref="TYD145:TYF145"/>
    <mergeCell ref="TYH145:TYJ145"/>
    <mergeCell ref="TYL145:TYN145"/>
    <mergeCell ref="TYP145:TYR145"/>
    <mergeCell ref="TYT145:TYV145"/>
    <mergeCell ref="TYX145:TYZ145"/>
    <mergeCell ref="TZB145:TZD145"/>
    <mergeCell ref="UHN145:UHP145"/>
    <mergeCell ref="UHR145:UHT145"/>
    <mergeCell ref="UHV145:UHX145"/>
    <mergeCell ref="UHZ145:UIB145"/>
    <mergeCell ref="UID145:UIF145"/>
    <mergeCell ref="UIH145:UIJ145"/>
    <mergeCell ref="UIL145:UIN145"/>
    <mergeCell ref="UIP145:UIR145"/>
    <mergeCell ref="UIT145:UIV145"/>
    <mergeCell ref="UGD145:UGF145"/>
    <mergeCell ref="UGH145:UGJ145"/>
    <mergeCell ref="UGL145:UGN145"/>
    <mergeCell ref="UGP145:UGR145"/>
    <mergeCell ref="UGT145:UGV145"/>
    <mergeCell ref="UGX145:UGZ145"/>
    <mergeCell ref="UHB145:UHD145"/>
    <mergeCell ref="UHF145:UHH145"/>
    <mergeCell ref="UHJ145:UHL145"/>
    <mergeCell ref="UET145:UEV145"/>
    <mergeCell ref="UEX145:UEZ145"/>
    <mergeCell ref="UFB145:UFD145"/>
    <mergeCell ref="UFF145:UFH145"/>
    <mergeCell ref="UFJ145:UFL145"/>
    <mergeCell ref="UFN145:UFP145"/>
    <mergeCell ref="UFR145:UFT145"/>
    <mergeCell ref="UFV145:UFX145"/>
    <mergeCell ref="UFZ145:UGB145"/>
    <mergeCell ref="UDJ145:UDL145"/>
    <mergeCell ref="UDN145:UDP145"/>
    <mergeCell ref="UDR145:UDT145"/>
    <mergeCell ref="UDV145:UDX145"/>
    <mergeCell ref="UDZ145:UEB145"/>
    <mergeCell ref="UED145:UEF145"/>
    <mergeCell ref="UEH145:UEJ145"/>
    <mergeCell ref="UEL145:UEN145"/>
    <mergeCell ref="UEP145:UER145"/>
    <mergeCell ref="UNB145:UND145"/>
    <mergeCell ref="UNF145:UNH145"/>
    <mergeCell ref="UNJ145:UNL145"/>
    <mergeCell ref="UNN145:UNP145"/>
    <mergeCell ref="UNR145:UNT145"/>
    <mergeCell ref="UNV145:UNX145"/>
    <mergeCell ref="UNZ145:UOB145"/>
    <mergeCell ref="UOD145:UOF145"/>
    <mergeCell ref="UOH145:UOJ145"/>
    <mergeCell ref="ULR145:ULT145"/>
    <mergeCell ref="ULV145:ULX145"/>
    <mergeCell ref="ULZ145:UMB145"/>
    <mergeCell ref="UMD145:UMF145"/>
    <mergeCell ref="UMH145:UMJ145"/>
    <mergeCell ref="UML145:UMN145"/>
    <mergeCell ref="UMP145:UMR145"/>
    <mergeCell ref="UMT145:UMV145"/>
    <mergeCell ref="UMX145:UMZ145"/>
    <mergeCell ref="UKH145:UKJ145"/>
    <mergeCell ref="UKL145:UKN145"/>
    <mergeCell ref="UKP145:UKR145"/>
    <mergeCell ref="UKT145:UKV145"/>
    <mergeCell ref="UKX145:UKZ145"/>
    <mergeCell ref="ULB145:ULD145"/>
    <mergeCell ref="ULF145:ULH145"/>
    <mergeCell ref="ULJ145:ULL145"/>
    <mergeCell ref="ULN145:ULP145"/>
    <mergeCell ref="UIX145:UIZ145"/>
    <mergeCell ref="UJB145:UJD145"/>
    <mergeCell ref="UJF145:UJH145"/>
    <mergeCell ref="UJJ145:UJL145"/>
    <mergeCell ref="UJN145:UJP145"/>
    <mergeCell ref="UJR145:UJT145"/>
    <mergeCell ref="UJV145:UJX145"/>
    <mergeCell ref="UJZ145:UKB145"/>
    <mergeCell ref="UKD145:UKF145"/>
    <mergeCell ref="USP145:USR145"/>
    <mergeCell ref="UST145:USV145"/>
    <mergeCell ref="USX145:USZ145"/>
    <mergeCell ref="UTB145:UTD145"/>
    <mergeCell ref="UTF145:UTH145"/>
    <mergeCell ref="UTJ145:UTL145"/>
    <mergeCell ref="UTN145:UTP145"/>
    <mergeCell ref="UTR145:UTT145"/>
    <mergeCell ref="UTV145:UTX145"/>
    <mergeCell ref="URF145:URH145"/>
    <mergeCell ref="URJ145:URL145"/>
    <mergeCell ref="URN145:URP145"/>
    <mergeCell ref="URR145:URT145"/>
    <mergeCell ref="URV145:URX145"/>
    <mergeCell ref="URZ145:USB145"/>
    <mergeCell ref="USD145:USF145"/>
    <mergeCell ref="USH145:USJ145"/>
    <mergeCell ref="USL145:USN145"/>
    <mergeCell ref="UPV145:UPX145"/>
    <mergeCell ref="UPZ145:UQB145"/>
    <mergeCell ref="UQD145:UQF145"/>
    <mergeCell ref="UQH145:UQJ145"/>
    <mergeCell ref="UQL145:UQN145"/>
    <mergeCell ref="UQP145:UQR145"/>
    <mergeCell ref="UQT145:UQV145"/>
    <mergeCell ref="UQX145:UQZ145"/>
    <mergeCell ref="URB145:URD145"/>
    <mergeCell ref="UOL145:UON145"/>
    <mergeCell ref="UOP145:UOR145"/>
    <mergeCell ref="UOT145:UOV145"/>
    <mergeCell ref="UOX145:UOZ145"/>
    <mergeCell ref="UPB145:UPD145"/>
    <mergeCell ref="UPF145:UPH145"/>
    <mergeCell ref="UPJ145:UPL145"/>
    <mergeCell ref="UPN145:UPP145"/>
    <mergeCell ref="UPR145:UPT145"/>
    <mergeCell ref="UYD145:UYF145"/>
    <mergeCell ref="UYH145:UYJ145"/>
    <mergeCell ref="UYL145:UYN145"/>
    <mergeCell ref="UYP145:UYR145"/>
    <mergeCell ref="UYT145:UYV145"/>
    <mergeCell ref="UYX145:UYZ145"/>
    <mergeCell ref="UZB145:UZD145"/>
    <mergeCell ref="UZF145:UZH145"/>
    <mergeCell ref="UZJ145:UZL145"/>
    <mergeCell ref="UWT145:UWV145"/>
    <mergeCell ref="UWX145:UWZ145"/>
    <mergeCell ref="UXB145:UXD145"/>
    <mergeCell ref="UXF145:UXH145"/>
    <mergeCell ref="UXJ145:UXL145"/>
    <mergeCell ref="UXN145:UXP145"/>
    <mergeCell ref="UXR145:UXT145"/>
    <mergeCell ref="UXV145:UXX145"/>
    <mergeCell ref="UXZ145:UYB145"/>
    <mergeCell ref="UVJ145:UVL145"/>
    <mergeCell ref="UVN145:UVP145"/>
    <mergeCell ref="UVR145:UVT145"/>
    <mergeCell ref="UVV145:UVX145"/>
    <mergeCell ref="UVZ145:UWB145"/>
    <mergeCell ref="UWD145:UWF145"/>
    <mergeCell ref="UWH145:UWJ145"/>
    <mergeCell ref="UWL145:UWN145"/>
    <mergeCell ref="UWP145:UWR145"/>
    <mergeCell ref="UTZ145:UUB145"/>
    <mergeCell ref="UUD145:UUF145"/>
    <mergeCell ref="UUH145:UUJ145"/>
    <mergeCell ref="UUL145:UUN145"/>
    <mergeCell ref="UUP145:UUR145"/>
    <mergeCell ref="UUT145:UUV145"/>
    <mergeCell ref="UUX145:UUZ145"/>
    <mergeCell ref="UVB145:UVD145"/>
    <mergeCell ref="UVF145:UVH145"/>
    <mergeCell ref="VDR145:VDT145"/>
    <mergeCell ref="VDV145:VDX145"/>
    <mergeCell ref="VDZ145:VEB145"/>
    <mergeCell ref="VED145:VEF145"/>
    <mergeCell ref="VEH145:VEJ145"/>
    <mergeCell ref="VEL145:VEN145"/>
    <mergeCell ref="VEP145:VER145"/>
    <mergeCell ref="VET145:VEV145"/>
    <mergeCell ref="VEX145:VEZ145"/>
    <mergeCell ref="VCH145:VCJ145"/>
    <mergeCell ref="VCL145:VCN145"/>
    <mergeCell ref="VCP145:VCR145"/>
    <mergeCell ref="VCT145:VCV145"/>
    <mergeCell ref="VCX145:VCZ145"/>
    <mergeCell ref="VDB145:VDD145"/>
    <mergeCell ref="VDF145:VDH145"/>
    <mergeCell ref="VDJ145:VDL145"/>
    <mergeCell ref="VDN145:VDP145"/>
    <mergeCell ref="VAX145:VAZ145"/>
    <mergeCell ref="VBB145:VBD145"/>
    <mergeCell ref="VBF145:VBH145"/>
    <mergeCell ref="VBJ145:VBL145"/>
    <mergeCell ref="VBN145:VBP145"/>
    <mergeCell ref="VBR145:VBT145"/>
    <mergeCell ref="VBV145:VBX145"/>
    <mergeCell ref="VBZ145:VCB145"/>
    <mergeCell ref="VCD145:VCF145"/>
    <mergeCell ref="UZN145:UZP145"/>
    <mergeCell ref="UZR145:UZT145"/>
    <mergeCell ref="UZV145:UZX145"/>
    <mergeCell ref="UZZ145:VAB145"/>
    <mergeCell ref="VAD145:VAF145"/>
    <mergeCell ref="VAH145:VAJ145"/>
    <mergeCell ref="VAL145:VAN145"/>
    <mergeCell ref="VAP145:VAR145"/>
    <mergeCell ref="VAT145:VAV145"/>
    <mergeCell ref="VJF145:VJH145"/>
    <mergeCell ref="VJJ145:VJL145"/>
    <mergeCell ref="VJN145:VJP145"/>
    <mergeCell ref="VJR145:VJT145"/>
    <mergeCell ref="VJV145:VJX145"/>
    <mergeCell ref="VJZ145:VKB145"/>
    <mergeCell ref="VKD145:VKF145"/>
    <mergeCell ref="VKH145:VKJ145"/>
    <mergeCell ref="VKL145:VKN145"/>
    <mergeCell ref="VHV145:VHX145"/>
    <mergeCell ref="VHZ145:VIB145"/>
    <mergeCell ref="VID145:VIF145"/>
    <mergeCell ref="VIH145:VIJ145"/>
    <mergeCell ref="VIL145:VIN145"/>
    <mergeCell ref="VIP145:VIR145"/>
    <mergeCell ref="VIT145:VIV145"/>
    <mergeCell ref="VIX145:VIZ145"/>
    <mergeCell ref="VJB145:VJD145"/>
    <mergeCell ref="VGL145:VGN145"/>
    <mergeCell ref="VGP145:VGR145"/>
    <mergeCell ref="VGT145:VGV145"/>
    <mergeCell ref="VGX145:VGZ145"/>
    <mergeCell ref="VHB145:VHD145"/>
    <mergeCell ref="VHF145:VHH145"/>
    <mergeCell ref="VHJ145:VHL145"/>
    <mergeCell ref="VHN145:VHP145"/>
    <mergeCell ref="VHR145:VHT145"/>
    <mergeCell ref="VFB145:VFD145"/>
    <mergeCell ref="VFF145:VFH145"/>
    <mergeCell ref="VFJ145:VFL145"/>
    <mergeCell ref="VFN145:VFP145"/>
    <mergeCell ref="VFR145:VFT145"/>
    <mergeCell ref="VFV145:VFX145"/>
    <mergeCell ref="VFZ145:VGB145"/>
    <mergeCell ref="VGD145:VGF145"/>
    <mergeCell ref="VGH145:VGJ145"/>
    <mergeCell ref="VOT145:VOV145"/>
    <mergeCell ref="VOX145:VOZ145"/>
    <mergeCell ref="VPB145:VPD145"/>
    <mergeCell ref="VPF145:VPH145"/>
    <mergeCell ref="VPJ145:VPL145"/>
    <mergeCell ref="VPN145:VPP145"/>
    <mergeCell ref="VPR145:VPT145"/>
    <mergeCell ref="VPV145:VPX145"/>
    <mergeCell ref="VPZ145:VQB145"/>
    <mergeCell ref="VNJ145:VNL145"/>
    <mergeCell ref="VNN145:VNP145"/>
    <mergeCell ref="VNR145:VNT145"/>
    <mergeCell ref="VNV145:VNX145"/>
    <mergeCell ref="VNZ145:VOB145"/>
    <mergeCell ref="VOD145:VOF145"/>
    <mergeCell ref="VOH145:VOJ145"/>
    <mergeCell ref="VOL145:VON145"/>
    <mergeCell ref="VOP145:VOR145"/>
    <mergeCell ref="VLZ145:VMB145"/>
    <mergeCell ref="VMD145:VMF145"/>
    <mergeCell ref="VMH145:VMJ145"/>
    <mergeCell ref="VML145:VMN145"/>
    <mergeCell ref="VMP145:VMR145"/>
    <mergeCell ref="VMT145:VMV145"/>
    <mergeCell ref="VMX145:VMZ145"/>
    <mergeCell ref="VNB145:VND145"/>
    <mergeCell ref="VNF145:VNH145"/>
    <mergeCell ref="VKP145:VKR145"/>
    <mergeCell ref="VKT145:VKV145"/>
    <mergeCell ref="VKX145:VKZ145"/>
    <mergeCell ref="VLB145:VLD145"/>
    <mergeCell ref="VLF145:VLH145"/>
    <mergeCell ref="VLJ145:VLL145"/>
    <mergeCell ref="VLN145:VLP145"/>
    <mergeCell ref="VLR145:VLT145"/>
    <mergeCell ref="VLV145:VLX145"/>
    <mergeCell ref="VUH145:VUJ145"/>
    <mergeCell ref="VUL145:VUN145"/>
    <mergeCell ref="VUP145:VUR145"/>
    <mergeCell ref="VUT145:VUV145"/>
    <mergeCell ref="VUX145:VUZ145"/>
    <mergeCell ref="VVB145:VVD145"/>
    <mergeCell ref="VVF145:VVH145"/>
    <mergeCell ref="VVJ145:VVL145"/>
    <mergeCell ref="VVN145:VVP145"/>
    <mergeCell ref="VSX145:VSZ145"/>
    <mergeCell ref="VTB145:VTD145"/>
    <mergeCell ref="VTF145:VTH145"/>
    <mergeCell ref="VTJ145:VTL145"/>
    <mergeCell ref="VTN145:VTP145"/>
    <mergeCell ref="VTR145:VTT145"/>
    <mergeCell ref="VTV145:VTX145"/>
    <mergeCell ref="VTZ145:VUB145"/>
    <mergeCell ref="VUD145:VUF145"/>
    <mergeCell ref="VRN145:VRP145"/>
    <mergeCell ref="VRR145:VRT145"/>
    <mergeCell ref="VRV145:VRX145"/>
    <mergeCell ref="VRZ145:VSB145"/>
    <mergeCell ref="VSD145:VSF145"/>
    <mergeCell ref="VSH145:VSJ145"/>
    <mergeCell ref="VSL145:VSN145"/>
    <mergeCell ref="VSP145:VSR145"/>
    <mergeCell ref="VST145:VSV145"/>
    <mergeCell ref="VQD145:VQF145"/>
    <mergeCell ref="VQH145:VQJ145"/>
    <mergeCell ref="VQL145:VQN145"/>
    <mergeCell ref="VQP145:VQR145"/>
    <mergeCell ref="VQT145:VQV145"/>
    <mergeCell ref="VQX145:VQZ145"/>
    <mergeCell ref="VRB145:VRD145"/>
    <mergeCell ref="VRF145:VRH145"/>
    <mergeCell ref="VRJ145:VRL145"/>
    <mergeCell ref="VZV145:VZX145"/>
    <mergeCell ref="VZZ145:WAB145"/>
    <mergeCell ref="WAD145:WAF145"/>
    <mergeCell ref="WAH145:WAJ145"/>
    <mergeCell ref="WAL145:WAN145"/>
    <mergeCell ref="WAP145:WAR145"/>
    <mergeCell ref="WAT145:WAV145"/>
    <mergeCell ref="WAX145:WAZ145"/>
    <mergeCell ref="WBB145:WBD145"/>
    <mergeCell ref="VYL145:VYN145"/>
    <mergeCell ref="VYP145:VYR145"/>
    <mergeCell ref="VYT145:VYV145"/>
    <mergeCell ref="VYX145:VYZ145"/>
    <mergeCell ref="VZB145:VZD145"/>
    <mergeCell ref="VZF145:VZH145"/>
    <mergeCell ref="VZJ145:VZL145"/>
    <mergeCell ref="VZN145:VZP145"/>
    <mergeCell ref="VZR145:VZT145"/>
    <mergeCell ref="VXB145:VXD145"/>
    <mergeCell ref="VXF145:VXH145"/>
    <mergeCell ref="VXJ145:VXL145"/>
    <mergeCell ref="VXN145:VXP145"/>
    <mergeCell ref="VXR145:VXT145"/>
    <mergeCell ref="VXV145:VXX145"/>
    <mergeCell ref="VXZ145:VYB145"/>
    <mergeCell ref="VYD145:VYF145"/>
    <mergeCell ref="VYH145:VYJ145"/>
    <mergeCell ref="VVR145:VVT145"/>
    <mergeCell ref="VVV145:VVX145"/>
    <mergeCell ref="VVZ145:VWB145"/>
    <mergeCell ref="VWD145:VWF145"/>
    <mergeCell ref="VWH145:VWJ145"/>
    <mergeCell ref="VWL145:VWN145"/>
    <mergeCell ref="VWP145:VWR145"/>
    <mergeCell ref="VWT145:VWV145"/>
    <mergeCell ref="VWX145:VWZ145"/>
    <mergeCell ref="WFJ145:WFL145"/>
    <mergeCell ref="WFN145:WFP145"/>
    <mergeCell ref="WFR145:WFT145"/>
    <mergeCell ref="WFV145:WFX145"/>
    <mergeCell ref="WFZ145:WGB145"/>
    <mergeCell ref="WGD145:WGF145"/>
    <mergeCell ref="WGH145:WGJ145"/>
    <mergeCell ref="WGL145:WGN145"/>
    <mergeCell ref="WGP145:WGR145"/>
    <mergeCell ref="WDZ145:WEB145"/>
    <mergeCell ref="WED145:WEF145"/>
    <mergeCell ref="WEH145:WEJ145"/>
    <mergeCell ref="WEL145:WEN145"/>
    <mergeCell ref="WEP145:WER145"/>
    <mergeCell ref="WET145:WEV145"/>
    <mergeCell ref="WEX145:WEZ145"/>
    <mergeCell ref="WFB145:WFD145"/>
    <mergeCell ref="WFF145:WFH145"/>
    <mergeCell ref="WCP145:WCR145"/>
    <mergeCell ref="WCT145:WCV145"/>
    <mergeCell ref="WCX145:WCZ145"/>
    <mergeCell ref="WDB145:WDD145"/>
    <mergeCell ref="WDF145:WDH145"/>
    <mergeCell ref="WDJ145:WDL145"/>
    <mergeCell ref="WDN145:WDP145"/>
    <mergeCell ref="WDR145:WDT145"/>
    <mergeCell ref="WDV145:WDX145"/>
    <mergeCell ref="WBF145:WBH145"/>
    <mergeCell ref="WBJ145:WBL145"/>
    <mergeCell ref="WBN145:WBP145"/>
    <mergeCell ref="WBR145:WBT145"/>
    <mergeCell ref="WBV145:WBX145"/>
    <mergeCell ref="WBZ145:WCB145"/>
    <mergeCell ref="WCD145:WCF145"/>
    <mergeCell ref="WCH145:WCJ145"/>
    <mergeCell ref="WCL145:WCN145"/>
    <mergeCell ref="WKX145:WKZ145"/>
    <mergeCell ref="WLB145:WLD145"/>
    <mergeCell ref="WLF145:WLH145"/>
    <mergeCell ref="WLJ145:WLL145"/>
    <mergeCell ref="WLN145:WLP145"/>
    <mergeCell ref="WLR145:WLT145"/>
    <mergeCell ref="WLV145:WLX145"/>
    <mergeCell ref="WLZ145:WMB145"/>
    <mergeCell ref="WMD145:WMF145"/>
    <mergeCell ref="WJN145:WJP145"/>
    <mergeCell ref="WJR145:WJT145"/>
    <mergeCell ref="WJV145:WJX145"/>
    <mergeCell ref="WJZ145:WKB145"/>
    <mergeCell ref="WKD145:WKF145"/>
    <mergeCell ref="WKH145:WKJ145"/>
    <mergeCell ref="WKL145:WKN145"/>
    <mergeCell ref="WKP145:WKR145"/>
    <mergeCell ref="WKT145:WKV145"/>
    <mergeCell ref="WID145:WIF145"/>
    <mergeCell ref="WIH145:WIJ145"/>
    <mergeCell ref="WIL145:WIN145"/>
    <mergeCell ref="WIP145:WIR145"/>
    <mergeCell ref="WIT145:WIV145"/>
    <mergeCell ref="WIX145:WIZ145"/>
    <mergeCell ref="WJB145:WJD145"/>
    <mergeCell ref="WJF145:WJH145"/>
    <mergeCell ref="WJJ145:WJL145"/>
    <mergeCell ref="WGT145:WGV145"/>
    <mergeCell ref="WGX145:WGZ145"/>
    <mergeCell ref="WHB145:WHD145"/>
    <mergeCell ref="WHF145:WHH145"/>
    <mergeCell ref="WHJ145:WHL145"/>
    <mergeCell ref="WHN145:WHP145"/>
    <mergeCell ref="WHR145:WHT145"/>
    <mergeCell ref="WHV145:WHX145"/>
    <mergeCell ref="WHZ145:WIB145"/>
    <mergeCell ref="WSP145:WSR145"/>
    <mergeCell ref="WST145:WSV145"/>
    <mergeCell ref="WSX145:WSZ145"/>
    <mergeCell ref="WTB145:WTD145"/>
    <mergeCell ref="WQL145:WQN145"/>
    <mergeCell ref="WQP145:WQR145"/>
    <mergeCell ref="WQT145:WQV145"/>
    <mergeCell ref="WQX145:WQZ145"/>
    <mergeCell ref="WRB145:WRD145"/>
    <mergeCell ref="WRF145:WRH145"/>
    <mergeCell ref="WRJ145:WRL145"/>
    <mergeCell ref="WRN145:WRP145"/>
    <mergeCell ref="WRR145:WRT145"/>
    <mergeCell ref="WPB145:WPD145"/>
    <mergeCell ref="WPF145:WPH145"/>
    <mergeCell ref="WPJ145:WPL145"/>
    <mergeCell ref="WPN145:WPP145"/>
    <mergeCell ref="WPR145:WPT145"/>
    <mergeCell ref="WPV145:WPX145"/>
    <mergeCell ref="WPZ145:WQB145"/>
    <mergeCell ref="WQD145:WQF145"/>
    <mergeCell ref="WQH145:WQJ145"/>
    <mergeCell ref="WNR145:WNT145"/>
    <mergeCell ref="WNV145:WNX145"/>
    <mergeCell ref="WNZ145:WOB145"/>
    <mergeCell ref="WOD145:WOF145"/>
    <mergeCell ref="WOH145:WOJ145"/>
    <mergeCell ref="WOL145:WON145"/>
    <mergeCell ref="WOP145:WOR145"/>
    <mergeCell ref="WOT145:WOV145"/>
    <mergeCell ref="WOX145:WOZ145"/>
    <mergeCell ref="WMH145:WMJ145"/>
    <mergeCell ref="WML145:WMN145"/>
    <mergeCell ref="WMP145:WMR145"/>
    <mergeCell ref="WMT145:WMV145"/>
    <mergeCell ref="WMX145:WMZ145"/>
    <mergeCell ref="WNB145:WND145"/>
    <mergeCell ref="WNF145:WNH145"/>
    <mergeCell ref="WNJ145:WNL145"/>
    <mergeCell ref="WNN145:WNP145"/>
    <mergeCell ref="Q146:T146"/>
    <mergeCell ref="V146:X146"/>
    <mergeCell ref="Z146:AB146"/>
    <mergeCell ref="AD146:AF146"/>
    <mergeCell ref="AG146:AJ146"/>
    <mergeCell ref="AL146:AN146"/>
    <mergeCell ref="AP146:AR146"/>
    <mergeCell ref="AT146:AV146"/>
    <mergeCell ref="AW146:AZ146"/>
    <mergeCell ref="BB146:BD146"/>
    <mergeCell ref="BF146:BH146"/>
    <mergeCell ref="BJ146:BL146"/>
    <mergeCell ref="BM146:BP146"/>
    <mergeCell ref="BR146:BT146"/>
    <mergeCell ref="BV146:BX146"/>
    <mergeCell ref="BZ146:CB146"/>
    <mergeCell ref="CC146:CF146"/>
    <mergeCell ref="XCX145:XCZ145"/>
    <mergeCell ref="XDB145:XDD145"/>
    <mergeCell ref="XDF145:XDH145"/>
    <mergeCell ref="XDJ145:XDL145"/>
    <mergeCell ref="XDN145:XDP145"/>
    <mergeCell ref="XDR145:XDT145"/>
    <mergeCell ref="XDV145:XDX145"/>
    <mergeCell ref="XDZ145:XEB145"/>
    <mergeCell ref="XED145:XEF145"/>
    <mergeCell ref="XBN145:XBP145"/>
    <mergeCell ref="XBR145:XBT145"/>
    <mergeCell ref="XBV145:XBX145"/>
    <mergeCell ref="XBZ145:XCB145"/>
    <mergeCell ref="XCD145:XCF145"/>
    <mergeCell ref="XCH145:XCJ145"/>
    <mergeCell ref="XCL145:XCN145"/>
    <mergeCell ref="XCP145:XCR145"/>
    <mergeCell ref="XCT145:XCV145"/>
    <mergeCell ref="XAD145:XAF145"/>
    <mergeCell ref="XAH145:XAJ145"/>
    <mergeCell ref="XAL145:XAN145"/>
    <mergeCell ref="XAP145:XAR145"/>
    <mergeCell ref="XAT145:XAV145"/>
    <mergeCell ref="XAX145:XAZ145"/>
    <mergeCell ref="XBB145:XBD145"/>
    <mergeCell ref="XBF145:XBH145"/>
    <mergeCell ref="XBJ145:XBL145"/>
    <mergeCell ref="WYT145:WYV145"/>
    <mergeCell ref="WYX145:WYZ145"/>
    <mergeCell ref="WZB145:WZD145"/>
    <mergeCell ref="WZF145:WZH145"/>
    <mergeCell ref="WZJ145:WZL145"/>
    <mergeCell ref="WZN145:WZP145"/>
    <mergeCell ref="WZR145:WZT145"/>
    <mergeCell ref="WZV145:WZX145"/>
    <mergeCell ref="WZZ145:XAB145"/>
    <mergeCell ref="WXJ145:WXL145"/>
    <mergeCell ref="WXN145:WXP145"/>
    <mergeCell ref="WXR145:WXT145"/>
    <mergeCell ref="WXV145:WXX145"/>
    <mergeCell ref="WXZ145:WYB145"/>
    <mergeCell ref="WYD145:WYF145"/>
    <mergeCell ref="WYH145:WYJ145"/>
    <mergeCell ref="WYL145:WYN145"/>
    <mergeCell ref="WYP145:WYR145"/>
    <mergeCell ref="WVZ145:WWB145"/>
    <mergeCell ref="FB146:FD146"/>
    <mergeCell ref="FE146:FH146"/>
    <mergeCell ref="FJ146:FL146"/>
    <mergeCell ref="FN146:FP146"/>
    <mergeCell ref="FR146:FT146"/>
    <mergeCell ref="FU146:FX146"/>
    <mergeCell ref="FZ146:GB146"/>
    <mergeCell ref="GD146:GF146"/>
    <mergeCell ref="GH146:GJ146"/>
    <mergeCell ref="DR146:DT146"/>
    <mergeCell ref="DV146:DX146"/>
    <mergeCell ref="DY146:EB146"/>
    <mergeCell ref="ED146:EF146"/>
    <mergeCell ref="EH146:EJ146"/>
    <mergeCell ref="EL146:EN146"/>
    <mergeCell ref="EO146:ER146"/>
    <mergeCell ref="ET146:EV146"/>
    <mergeCell ref="EX146:EZ146"/>
    <mergeCell ref="CH146:CJ146"/>
    <mergeCell ref="CL146:CN146"/>
    <mergeCell ref="CP146:CR146"/>
    <mergeCell ref="CS146:CV146"/>
    <mergeCell ref="CX146:CZ146"/>
    <mergeCell ref="DB146:DD146"/>
    <mergeCell ref="DF146:DH146"/>
    <mergeCell ref="DI146:DL146"/>
    <mergeCell ref="DN146:DP146"/>
    <mergeCell ref="XEH145:XEJ145"/>
    <mergeCell ref="XEL145:XEN145"/>
    <mergeCell ref="XEP145:XER145"/>
    <mergeCell ref="XET145:XEV145"/>
    <mergeCell ref="XEX145:XEZ145"/>
    <mergeCell ref="XFB145:XFD145"/>
    <mergeCell ref="WWD145:WWF145"/>
    <mergeCell ref="WWH145:WWJ145"/>
    <mergeCell ref="WWL145:WWN145"/>
    <mergeCell ref="WWP145:WWR145"/>
    <mergeCell ref="WWT145:WWV145"/>
    <mergeCell ref="WWX145:WWZ145"/>
    <mergeCell ref="WXB145:WXD145"/>
    <mergeCell ref="WXF145:WXH145"/>
    <mergeCell ref="WUP145:WUR145"/>
    <mergeCell ref="WUT145:WUV145"/>
    <mergeCell ref="WUX145:WUZ145"/>
    <mergeCell ref="WVB145:WVD145"/>
    <mergeCell ref="WVF145:WVH145"/>
    <mergeCell ref="WVJ145:WVL145"/>
    <mergeCell ref="WVN145:WVP145"/>
    <mergeCell ref="WVR145:WVT145"/>
    <mergeCell ref="WVV145:WVX145"/>
    <mergeCell ref="WTF145:WTH145"/>
    <mergeCell ref="WTJ145:WTL145"/>
    <mergeCell ref="WTN145:WTP145"/>
    <mergeCell ref="WTR145:WTT145"/>
    <mergeCell ref="WTV145:WTX145"/>
    <mergeCell ref="WTZ145:WUB145"/>
    <mergeCell ref="WUD145:WUF145"/>
    <mergeCell ref="WUH145:WUJ145"/>
    <mergeCell ref="WUL145:WUN145"/>
    <mergeCell ref="WRV145:WRX145"/>
    <mergeCell ref="WRZ145:WSB145"/>
    <mergeCell ref="WSD145:WSF145"/>
    <mergeCell ref="WSH145:WSJ145"/>
    <mergeCell ref="WSL145:WSN145"/>
    <mergeCell ref="KP146:KR146"/>
    <mergeCell ref="KS146:KV146"/>
    <mergeCell ref="KX146:KZ146"/>
    <mergeCell ref="LB146:LD146"/>
    <mergeCell ref="LF146:LH146"/>
    <mergeCell ref="LI146:LL146"/>
    <mergeCell ref="LN146:LP146"/>
    <mergeCell ref="LR146:LT146"/>
    <mergeCell ref="LV146:LX146"/>
    <mergeCell ref="JF146:JH146"/>
    <mergeCell ref="JJ146:JL146"/>
    <mergeCell ref="JM146:JP146"/>
    <mergeCell ref="JR146:JT146"/>
    <mergeCell ref="JV146:JX146"/>
    <mergeCell ref="JZ146:KB146"/>
    <mergeCell ref="KC146:KF146"/>
    <mergeCell ref="KH146:KJ146"/>
    <mergeCell ref="KL146:KN146"/>
    <mergeCell ref="HV146:HX146"/>
    <mergeCell ref="HZ146:IB146"/>
    <mergeCell ref="ID146:IF146"/>
    <mergeCell ref="IG146:IJ146"/>
    <mergeCell ref="IL146:IN146"/>
    <mergeCell ref="IP146:IR146"/>
    <mergeCell ref="IT146:IV146"/>
    <mergeCell ref="IW146:IZ146"/>
    <mergeCell ref="JB146:JD146"/>
    <mergeCell ref="GK146:GN146"/>
    <mergeCell ref="GP146:GR146"/>
    <mergeCell ref="GT146:GV146"/>
    <mergeCell ref="GX146:GZ146"/>
    <mergeCell ref="HA146:HD146"/>
    <mergeCell ref="HF146:HH146"/>
    <mergeCell ref="HJ146:HL146"/>
    <mergeCell ref="HN146:HP146"/>
    <mergeCell ref="HQ146:HT146"/>
    <mergeCell ref="QD146:QF146"/>
    <mergeCell ref="QG146:QJ146"/>
    <mergeCell ref="QL146:QN146"/>
    <mergeCell ref="QP146:QR146"/>
    <mergeCell ref="QT146:QV146"/>
    <mergeCell ref="QW146:QZ146"/>
    <mergeCell ref="RB146:RD146"/>
    <mergeCell ref="RF146:RH146"/>
    <mergeCell ref="RJ146:RL146"/>
    <mergeCell ref="OT146:OV146"/>
    <mergeCell ref="OX146:OZ146"/>
    <mergeCell ref="PA146:PD146"/>
    <mergeCell ref="PF146:PH146"/>
    <mergeCell ref="PJ146:PL146"/>
    <mergeCell ref="PN146:PP146"/>
    <mergeCell ref="PQ146:PT146"/>
    <mergeCell ref="PV146:PX146"/>
    <mergeCell ref="PZ146:QB146"/>
    <mergeCell ref="NJ146:NL146"/>
    <mergeCell ref="NN146:NP146"/>
    <mergeCell ref="NR146:NT146"/>
    <mergeCell ref="NU146:NX146"/>
    <mergeCell ref="NZ146:OB146"/>
    <mergeCell ref="OD146:OF146"/>
    <mergeCell ref="OH146:OJ146"/>
    <mergeCell ref="OK146:ON146"/>
    <mergeCell ref="OP146:OR146"/>
    <mergeCell ref="LY146:MB146"/>
    <mergeCell ref="MD146:MF146"/>
    <mergeCell ref="MH146:MJ146"/>
    <mergeCell ref="ML146:MN146"/>
    <mergeCell ref="MO146:MR146"/>
    <mergeCell ref="MT146:MV146"/>
    <mergeCell ref="MX146:MZ146"/>
    <mergeCell ref="NB146:ND146"/>
    <mergeCell ref="NE146:NH146"/>
    <mergeCell ref="VR146:VT146"/>
    <mergeCell ref="VU146:VX146"/>
    <mergeCell ref="VZ146:WB146"/>
    <mergeCell ref="WD146:WF146"/>
    <mergeCell ref="WH146:WJ146"/>
    <mergeCell ref="WK146:WN146"/>
    <mergeCell ref="WP146:WR146"/>
    <mergeCell ref="WT146:WV146"/>
    <mergeCell ref="WX146:WZ146"/>
    <mergeCell ref="UH146:UJ146"/>
    <mergeCell ref="UL146:UN146"/>
    <mergeCell ref="UO146:UR146"/>
    <mergeCell ref="UT146:UV146"/>
    <mergeCell ref="UX146:UZ146"/>
    <mergeCell ref="VB146:VD146"/>
    <mergeCell ref="VE146:VH146"/>
    <mergeCell ref="VJ146:VL146"/>
    <mergeCell ref="VN146:VP146"/>
    <mergeCell ref="SX146:SZ146"/>
    <mergeCell ref="TB146:TD146"/>
    <mergeCell ref="TF146:TH146"/>
    <mergeCell ref="TI146:TL146"/>
    <mergeCell ref="TN146:TP146"/>
    <mergeCell ref="TR146:TT146"/>
    <mergeCell ref="TV146:TX146"/>
    <mergeCell ref="TY146:UB146"/>
    <mergeCell ref="UD146:UF146"/>
    <mergeCell ref="RM146:RP146"/>
    <mergeCell ref="RR146:RT146"/>
    <mergeCell ref="RV146:RX146"/>
    <mergeCell ref="RZ146:SB146"/>
    <mergeCell ref="SC146:SF146"/>
    <mergeCell ref="SH146:SJ146"/>
    <mergeCell ref="SL146:SN146"/>
    <mergeCell ref="SP146:SR146"/>
    <mergeCell ref="SS146:SV146"/>
    <mergeCell ref="ABF146:ABH146"/>
    <mergeCell ref="ABI146:ABL146"/>
    <mergeCell ref="ABN146:ABP146"/>
    <mergeCell ref="ABR146:ABT146"/>
    <mergeCell ref="ABV146:ABX146"/>
    <mergeCell ref="ABY146:ACB146"/>
    <mergeCell ref="ACD146:ACF146"/>
    <mergeCell ref="ACH146:ACJ146"/>
    <mergeCell ref="ACL146:ACN146"/>
    <mergeCell ref="ZV146:ZX146"/>
    <mergeCell ref="ZZ146:AAB146"/>
    <mergeCell ref="AAC146:AAF146"/>
    <mergeCell ref="AAH146:AAJ146"/>
    <mergeCell ref="AAL146:AAN146"/>
    <mergeCell ref="AAP146:AAR146"/>
    <mergeCell ref="AAS146:AAV146"/>
    <mergeCell ref="AAX146:AAZ146"/>
    <mergeCell ref="ABB146:ABD146"/>
    <mergeCell ref="YL146:YN146"/>
    <mergeCell ref="YP146:YR146"/>
    <mergeCell ref="YT146:YV146"/>
    <mergeCell ref="YW146:YZ146"/>
    <mergeCell ref="ZB146:ZD146"/>
    <mergeCell ref="ZF146:ZH146"/>
    <mergeCell ref="ZJ146:ZL146"/>
    <mergeCell ref="ZM146:ZP146"/>
    <mergeCell ref="ZR146:ZT146"/>
    <mergeCell ref="XA146:XD146"/>
    <mergeCell ref="XF146:XH146"/>
    <mergeCell ref="XJ146:XL146"/>
    <mergeCell ref="XN146:XP146"/>
    <mergeCell ref="XQ146:XT146"/>
    <mergeCell ref="XV146:XX146"/>
    <mergeCell ref="XZ146:YB146"/>
    <mergeCell ref="YD146:YF146"/>
    <mergeCell ref="YG146:YJ146"/>
    <mergeCell ref="AGT146:AGV146"/>
    <mergeCell ref="AGW146:AGZ146"/>
    <mergeCell ref="AHB146:AHD146"/>
    <mergeCell ref="AHF146:AHH146"/>
    <mergeCell ref="AHJ146:AHL146"/>
    <mergeCell ref="AHM146:AHP146"/>
    <mergeCell ref="AHR146:AHT146"/>
    <mergeCell ref="AHV146:AHX146"/>
    <mergeCell ref="AHZ146:AIB146"/>
    <mergeCell ref="AFJ146:AFL146"/>
    <mergeCell ref="AFN146:AFP146"/>
    <mergeCell ref="AFQ146:AFT146"/>
    <mergeCell ref="AFV146:AFX146"/>
    <mergeCell ref="AFZ146:AGB146"/>
    <mergeCell ref="AGD146:AGF146"/>
    <mergeCell ref="AGG146:AGJ146"/>
    <mergeCell ref="AGL146:AGN146"/>
    <mergeCell ref="AGP146:AGR146"/>
    <mergeCell ref="ADZ146:AEB146"/>
    <mergeCell ref="AED146:AEF146"/>
    <mergeCell ref="AEH146:AEJ146"/>
    <mergeCell ref="AEK146:AEN146"/>
    <mergeCell ref="AEP146:AER146"/>
    <mergeCell ref="AET146:AEV146"/>
    <mergeCell ref="AEX146:AEZ146"/>
    <mergeCell ref="AFA146:AFD146"/>
    <mergeCell ref="AFF146:AFH146"/>
    <mergeCell ref="ACO146:ACR146"/>
    <mergeCell ref="ACT146:ACV146"/>
    <mergeCell ref="ACX146:ACZ146"/>
    <mergeCell ref="ADB146:ADD146"/>
    <mergeCell ref="ADE146:ADH146"/>
    <mergeCell ref="ADJ146:ADL146"/>
    <mergeCell ref="ADN146:ADP146"/>
    <mergeCell ref="ADR146:ADT146"/>
    <mergeCell ref="ADU146:ADX146"/>
    <mergeCell ref="AMH146:AMJ146"/>
    <mergeCell ref="AMK146:AMN146"/>
    <mergeCell ref="AMP146:AMR146"/>
    <mergeCell ref="AMT146:AMV146"/>
    <mergeCell ref="AMX146:AMZ146"/>
    <mergeCell ref="ANA146:AND146"/>
    <mergeCell ref="ANF146:ANH146"/>
    <mergeCell ref="ANJ146:ANL146"/>
    <mergeCell ref="ANN146:ANP146"/>
    <mergeCell ref="AKX146:AKZ146"/>
    <mergeCell ref="ALB146:ALD146"/>
    <mergeCell ref="ALE146:ALH146"/>
    <mergeCell ref="ALJ146:ALL146"/>
    <mergeCell ref="ALN146:ALP146"/>
    <mergeCell ref="ALR146:ALT146"/>
    <mergeCell ref="ALU146:ALX146"/>
    <mergeCell ref="ALZ146:AMB146"/>
    <mergeCell ref="AMD146:AMF146"/>
    <mergeCell ref="AJN146:AJP146"/>
    <mergeCell ref="AJR146:AJT146"/>
    <mergeCell ref="AJV146:AJX146"/>
    <mergeCell ref="AJY146:AKB146"/>
    <mergeCell ref="AKD146:AKF146"/>
    <mergeCell ref="AKH146:AKJ146"/>
    <mergeCell ref="AKL146:AKN146"/>
    <mergeCell ref="AKO146:AKR146"/>
    <mergeCell ref="AKT146:AKV146"/>
    <mergeCell ref="AIC146:AIF146"/>
    <mergeCell ref="AIH146:AIJ146"/>
    <mergeCell ref="AIL146:AIN146"/>
    <mergeCell ref="AIP146:AIR146"/>
    <mergeCell ref="AIS146:AIV146"/>
    <mergeCell ref="AIX146:AIZ146"/>
    <mergeCell ref="AJB146:AJD146"/>
    <mergeCell ref="AJF146:AJH146"/>
    <mergeCell ref="AJI146:AJL146"/>
    <mergeCell ref="ARV146:ARX146"/>
    <mergeCell ref="ARY146:ASB146"/>
    <mergeCell ref="ASD146:ASF146"/>
    <mergeCell ref="ASH146:ASJ146"/>
    <mergeCell ref="ASL146:ASN146"/>
    <mergeCell ref="ASO146:ASR146"/>
    <mergeCell ref="AST146:ASV146"/>
    <mergeCell ref="ASX146:ASZ146"/>
    <mergeCell ref="ATB146:ATD146"/>
    <mergeCell ref="AQL146:AQN146"/>
    <mergeCell ref="AQP146:AQR146"/>
    <mergeCell ref="AQS146:AQV146"/>
    <mergeCell ref="AQX146:AQZ146"/>
    <mergeCell ref="ARB146:ARD146"/>
    <mergeCell ref="ARF146:ARH146"/>
    <mergeCell ref="ARI146:ARL146"/>
    <mergeCell ref="ARN146:ARP146"/>
    <mergeCell ref="ARR146:ART146"/>
    <mergeCell ref="APB146:APD146"/>
    <mergeCell ref="APF146:APH146"/>
    <mergeCell ref="APJ146:APL146"/>
    <mergeCell ref="APM146:APP146"/>
    <mergeCell ref="APR146:APT146"/>
    <mergeCell ref="APV146:APX146"/>
    <mergeCell ref="APZ146:AQB146"/>
    <mergeCell ref="AQC146:AQF146"/>
    <mergeCell ref="AQH146:AQJ146"/>
    <mergeCell ref="ANQ146:ANT146"/>
    <mergeCell ref="ANV146:ANX146"/>
    <mergeCell ref="ANZ146:AOB146"/>
    <mergeCell ref="AOD146:AOF146"/>
    <mergeCell ref="AOG146:AOJ146"/>
    <mergeCell ref="AOL146:AON146"/>
    <mergeCell ref="AOP146:AOR146"/>
    <mergeCell ref="AOT146:AOV146"/>
    <mergeCell ref="AOW146:AOZ146"/>
    <mergeCell ref="AXJ146:AXL146"/>
    <mergeCell ref="AXM146:AXP146"/>
    <mergeCell ref="AXR146:AXT146"/>
    <mergeCell ref="AXV146:AXX146"/>
    <mergeCell ref="AXZ146:AYB146"/>
    <mergeCell ref="AYC146:AYF146"/>
    <mergeCell ref="AYH146:AYJ146"/>
    <mergeCell ref="AYL146:AYN146"/>
    <mergeCell ref="AYP146:AYR146"/>
    <mergeCell ref="AVZ146:AWB146"/>
    <mergeCell ref="AWD146:AWF146"/>
    <mergeCell ref="AWG146:AWJ146"/>
    <mergeCell ref="AWL146:AWN146"/>
    <mergeCell ref="AWP146:AWR146"/>
    <mergeCell ref="AWT146:AWV146"/>
    <mergeCell ref="AWW146:AWZ146"/>
    <mergeCell ref="AXB146:AXD146"/>
    <mergeCell ref="AXF146:AXH146"/>
    <mergeCell ref="AUP146:AUR146"/>
    <mergeCell ref="AUT146:AUV146"/>
    <mergeCell ref="AUX146:AUZ146"/>
    <mergeCell ref="AVA146:AVD146"/>
    <mergeCell ref="AVF146:AVH146"/>
    <mergeCell ref="AVJ146:AVL146"/>
    <mergeCell ref="AVN146:AVP146"/>
    <mergeCell ref="AVQ146:AVT146"/>
    <mergeCell ref="AVV146:AVX146"/>
    <mergeCell ref="ATE146:ATH146"/>
    <mergeCell ref="ATJ146:ATL146"/>
    <mergeCell ref="ATN146:ATP146"/>
    <mergeCell ref="ATR146:ATT146"/>
    <mergeCell ref="ATU146:ATX146"/>
    <mergeCell ref="ATZ146:AUB146"/>
    <mergeCell ref="AUD146:AUF146"/>
    <mergeCell ref="AUH146:AUJ146"/>
    <mergeCell ref="AUK146:AUN146"/>
    <mergeCell ref="BCX146:BCZ146"/>
    <mergeCell ref="BDA146:BDD146"/>
    <mergeCell ref="BDF146:BDH146"/>
    <mergeCell ref="BDJ146:BDL146"/>
    <mergeCell ref="BDN146:BDP146"/>
    <mergeCell ref="BDQ146:BDT146"/>
    <mergeCell ref="BDV146:BDX146"/>
    <mergeCell ref="BDZ146:BEB146"/>
    <mergeCell ref="BED146:BEF146"/>
    <mergeCell ref="BBN146:BBP146"/>
    <mergeCell ref="BBR146:BBT146"/>
    <mergeCell ref="BBU146:BBX146"/>
    <mergeCell ref="BBZ146:BCB146"/>
    <mergeCell ref="BCD146:BCF146"/>
    <mergeCell ref="BCH146:BCJ146"/>
    <mergeCell ref="BCK146:BCN146"/>
    <mergeCell ref="BCP146:BCR146"/>
    <mergeCell ref="BCT146:BCV146"/>
    <mergeCell ref="BAD146:BAF146"/>
    <mergeCell ref="BAH146:BAJ146"/>
    <mergeCell ref="BAL146:BAN146"/>
    <mergeCell ref="BAO146:BAR146"/>
    <mergeCell ref="BAT146:BAV146"/>
    <mergeCell ref="BAX146:BAZ146"/>
    <mergeCell ref="BBB146:BBD146"/>
    <mergeCell ref="BBE146:BBH146"/>
    <mergeCell ref="BBJ146:BBL146"/>
    <mergeCell ref="AYS146:AYV146"/>
    <mergeCell ref="AYX146:AYZ146"/>
    <mergeCell ref="AZB146:AZD146"/>
    <mergeCell ref="AZF146:AZH146"/>
    <mergeCell ref="AZI146:AZL146"/>
    <mergeCell ref="AZN146:AZP146"/>
    <mergeCell ref="AZR146:AZT146"/>
    <mergeCell ref="AZV146:AZX146"/>
    <mergeCell ref="AZY146:BAB146"/>
    <mergeCell ref="BIL146:BIN146"/>
    <mergeCell ref="BIO146:BIR146"/>
    <mergeCell ref="BIT146:BIV146"/>
    <mergeCell ref="BIX146:BIZ146"/>
    <mergeCell ref="BJB146:BJD146"/>
    <mergeCell ref="BJE146:BJH146"/>
    <mergeCell ref="BJJ146:BJL146"/>
    <mergeCell ref="BJN146:BJP146"/>
    <mergeCell ref="BJR146:BJT146"/>
    <mergeCell ref="BHB146:BHD146"/>
    <mergeCell ref="BHF146:BHH146"/>
    <mergeCell ref="BHI146:BHL146"/>
    <mergeCell ref="BHN146:BHP146"/>
    <mergeCell ref="BHR146:BHT146"/>
    <mergeCell ref="BHV146:BHX146"/>
    <mergeCell ref="BHY146:BIB146"/>
    <mergeCell ref="BID146:BIF146"/>
    <mergeCell ref="BIH146:BIJ146"/>
    <mergeCell ref="BFR146:BFT146"/>
    <mergeCell ref="BFV146:BFX146"/>
    <mergeCell ref="BFZ146:BGB146"/>
    <mergeCell ref="BGC146:BGF146"/>
    <mergeCell ref="BGH146:BGJ146"/>
    <mergeCell ref="BGL146:BGN146"/>
    <mergeCell ref="BGP146:BGR146"/>
    <mergeCell ref="BGS146:BGV146"/>
    <mergeCell ref="BGX146:BGZ146"/>
    <mergeCell ref="BEG146:BEJ146"/>
    <mergeCell ref="BEL146:BEN146"/>
    <mergeCell ref="BEP146:BER146"/>
    <mergeCell ref="BET146:BEV146"/>
    <mergeCell ref="BEW146:BEZ146"/>
    <mergeCell ref="BFB146:BFD146"/>
    <mergeCell ref="BFF146:BFH146"/>
    <mergeCell ref="BFJ146:BFL146"/>
    <mergeCell ref="BFM146:BFP146"/>
    <mergeCell ref="BNZ146:BOB146"/>
    <mergeCell ref="BOC146:BOF146"/>
    <mergeCell ref="BOH146:BOJ146"/>
    <mergeCell ref="BOL146:BON146"/>
    <mergeCell ref="BOP146:BOR146"/>
    <mergeCell ref="BOS146:BOV146"/>
    <mergeCell ref="BOX146:BOZ146"/>
    <mergeCell ref="BPB146:BPD146"/>
    <mergeCell ref="BPF146:BPH146"/>
    <mergeCell ref="BMP146:BMR146"/>
    <mergeCell ref="BMT146:BMV146"/>
    <mergeCell ref="BMW146:BMZ146"/>
    <mergeCell ref="BNB146:BND146"/>
    <mergeCell ref="BNF146:BNH146"/>
    <mergeCell ref="BNJ146:BNL146"/>
    <mergeCell ref="BNM146:BNP146"/>
    <mergeCell ref="BNR146:BNT146"/>
    <mergeCell ref="BNV146:BNX146"/>
    <mergeCell ref="BLF146:BLH146"/>
    <mergeCell ref="BLJ146:BLL146"/>
    <mergeCell ref="BLN146:BLP146"/>
    <mergeCell ref="BLQ146:BLT146"/>
    <mergeCell ref="BLV146:BLX146"/>
    <mergeCell ref="BLZ146:BMB146"/>
    <mergeCell ref="BMD146:BMF146"/>
    <mergeCell ref="BMG146:BMJ146"/>
    <mergeCell ref="BML146:BMN146"/>
    <mergeCell ref="BJU146:BJX146"/>
    <mergeCell ref="BJZ146:BKB146"/>
    <mergeCell ref="BKD146:BKF146"/>
    <mergeCell ref="BKH146:BKJ146"/>
    <mergeCell ref="BKK146:BKN146"/>
    <mergeCell ref="BKP146:BKR146"/>
    <mergeCell ref="BKT146:BKV146"/>
    <mergeCell ref="BKX146:BKZ146"/>
    <mergeCell ref="BLA146:BLD146"/>
    <mergeCell ref="BTN146:BTP146"/>
    <mergeCell ref="BTQ146:BTT146"/>
    <mergeCell ref="BTV146:BTX146"/>
    <mergeCell ref="BTZ146:BUB146"/>
    <mergeCell ref="BUD146:BUF146"/>
    <mergeCell ref="BUG146:BUJ146"/>
    <mergeCell ref="BUL146:BUN146"/>
    <mergeCell ref="BUP146:BUR146"/>
    <mergeCell ref="BUT146:BUV146"/>
    <mergeCell ref="BSD146:BSF146"/>
    <mergeCell ref="BSH146:BSJ146"/>
    <mergeCell ref="BSK146:BSN146"/>
    <mergeCell ref="BSP146:BSR146"/>
    <mergeCell ref="BST146:BSV146"/>
    <mergeCell ref="BSX146:BSZ146"/>
    <mergeCell ref="BTA146:BTD146"/>
    <mergeCell ref="BTF146:BTH146"/>
    <mergeCell ref="BTJ146:BTL146"/>
    <mergeCell ref="BQT146:BQV146"/>
    <mergeCell ref="BQX146:BQZ146"/>
    <mergeCell ref="BRB146:BRD146"/>
    <mergeCell ref="BRE146:BRH146"/>
    <mergeCell ref="BRJ146:BRL146"/>
    <mergeCell ref="BRN146:BRP146"/>
    <mergeCell ref="BRR146:BRT146"/>
    <mergeCell ref="BRU146:BRX146"/>
    <mergeCell ref="BRZ146:BSB146"/>
    <mergeCell ref="BPI146:BPL146"/>
    <mergeCell ref="BPN146:BPP146"/>
    <mergeCell ref="BPR146:BPT146"/>
    <mergeCell ref="BPV146:BPX146"/>
    <mergeCell ref="BPY146:BQB146"/>
    <mergeCell ref="BQD146:BQF146"/>
    <mergeCell ref="BQH146:BQJ146"/>
    <mergeCell ref="BQL146:BQN146"/>
    <mergeCell ref="BQO146:BQR146"/>
    <mergeCell ref="BZB146:BZD146"/>
    <mergeCell ref="BZE146:BZH146"/>
    <mergeCell ref="BZJ146:BZL146"/>
    <mergeCell ref="BZN146:BZP146"/>
    <mergeCell ref="BZR146:BZT146"/>
    <mergeCell ref="BZU146:BZX146"/>
    <mergeCell ref="BZZ146:CAB146"/>
    <mergeCell ref="CAD146:CAF146"/>
    <mergeCell ref="CAH146:CAJ146"/>
    <mergeCell ref="BXR146:BXT146"/>
    <mergeCell ref="BXV146:BXX146"/>
    <mergeCell ref="BXY146:BYB146"/>
    <mergeCell ref="BYD146:BYF146"/>
    <mergeCell ref="BYH146:BYJ146"/>
    <mergeCell ref="BYL146:BYN146"/>
    <mergeCell ref="BYO146:BYR146"/>
    <mergeCell ref="BYT146:BYV146"/>
    <mergeCell ref="BYX146:BYZ146"/>
    <mergeCell ref="BWH146:BWJ146"/>
    <mergeCell ref="BWL146:BWN146"/>
    <mergeCell ref="BWP146:BWR146"/>
    <mergeCell ref="BWS146:BWV146"/>
    <mergeCell ref="BWX146:BWZ146"/>
    <mergeCell ref="BXB146:BXD146"/>
    <mergeCell ref="BXF146:BXH146"/>
    <mergeCell ref="BXI146:BXL146"/>
    <mergeCell ref="BXN146:BXP146"/>
    <mergeCell ref="BUW146:BUZ146"/>
    <mergeCell ref="BVB146:BVD146"/>
    <mergeCell ref="BVF146:BVH146"/>
    <mergeCell ref="BVJ146:BVL146"/>
    <mergeCell ref="BVM146:BVP146"/>
    <mergeCell ref="BVR146:BVT146"/>
    <mergeCell ref="BVV146:BVX146"/>
    <mergeCell ref="BVZ146:BWB146"/>
    <mergeCell ref="BWC146:BWF146"/>
    <mergeCell ref="CEP146:CER146"/>
    <mergeCell ref="CES146:CEV146"/>
    <mergeCell ref="CEX146:CEZ146"/>
    <mergeCell ref="CFB146:CFD146"/>
    <mergeCell ref="CFF146:CFH146"/>
    <mergeCell ref="CFI146:CFL146"/>
    <mergeCell ref="CFN146:CFP146"/>
    <mergeCell ref="CFR146:CFT146"/>
    <mergeCell ref="CFV146:CFX146"/>
    <mergeCell ref="CDF146:CDH146"/>
    <mergeCell ref="CDJ146:CDL146"/>
    <mergeCell ref="CDM146:CDP146"/>
    <mergeCell ref="CDR146:CDT146"/>
    <mergeCell ref="CDV146:CDX146"/>
    <mergeCell ref="CDZ146:CEB146"/>
    <mergeCell ref="CEC146:CEF146"/>
    <mergeCell ref="CEH146:CEJ146"/>
    <mergeCell ref="CEL146:CEN146"/>
    <mergeCell ref="CBV146:CBX146"/>
    <mergeCell ref="CBZ146:CCB146"/>
    <mergeCell ref="CCD146:CCF146"/>
    <mergeCell ref="CCG146:CCJ146"/>
    <mergeCell ref="CCL146:CCN146"/>
    <mergeCell ref="CCP146:CCR146"/>
    <mergeCell ref="CCT146:CCV146"/>
    <mergeCell ref="CCW146:CCZ146"/>
    <mergeCell ref="CDB146:CDD146"/>
    <mergeCell ref="CAK146:CAN146"/>
    <mergeCell ref="CAP146:CAR146"/>
    <mergeCell ref="CAT146:CAV146"/>
    <mergeCell ref="CAX146:CAZ146"/>
    <mergeCell ref="CBA146:CBD146"/>
    <mergeCell ref="CBF146:CBH146"/>
    <mergeCell ref="CBJ146:CBL146"/>
    <mergeCell ref="CBN146:CBP146"/>
    <mergeCell ref="CBQ146:CBT146"/>
    <mergeCell ref="CKD146:CKF146"/>
    <mergeCell ref="CKG146:CKJ146"/>
    <mergeCell ref="CKL146:CKN146"/>
    <mergeCell ref="CKP146:CKR146"/>
    <mergeCell ref="CKT146:CKV146"/>
    <mergeCell ref="CKW146:CKZ146"/>
    <mergeCell ref="CLB146:CLD146"/>
    <mergeCell ref="CLF146:CLH146"/>
    <mergeCell ref="CLJ146:CLL146"/>
    <mergeCell ref="CIT146:CIV146"/>
    <mergeCell ref="CIX146:CIZ146"/>
    <mergeCell ref="CJA146:CJD146"/>
    <mergeCell ref="CJF146:CJH146"/>
    <mergeCell ref="CJJ146:CJL146"/>
    <mergeCell ref="CJN146:CJP146"/>
    <mergeCell ref="CJQ146:CJT146"/>
    <mergeCell ref="CJV146:CJX146"/>
    <mergeCell ref="CJZ146:CKB146"/>
    <mergeCell ref="CHJ146:CHL146"/>
    <mergeCell ref="CHN146:CHP146"/>
    <mergeCell ref="CHR146:CHT146"/>
    <mergeCell ref="CHU146:CHX146"/>
    <mergeCell ref="CHZ146:CIB146"/>
    <mergeCell ref="CID146:CIF146"/>
    <mergeCell ref="CIH146:CIJ146"/>
    <mergeCell ref="CIK146:CIN146"/>
    <mergeCell ref="CIP146:CIR146"/>
    <mergeCell ref="CFY146:CGB146"/>
    <mergeCell ref="CGD146:CGF146"/>
    <mergeCell ref="CGH146:CGJ146"/>
    <mergeCell ref="CGL146:CGN146"/>
    <mergeCell ref="CGO146:CGR146"/>
    <mergeCell ref="CGT146:CGV146"/>
    <mergeCell ref="CGX146:CGZ146"/>
    <mergeCell ref="CHB146:CHD146"/>
    <mergeCell ref="CHE146:CHH146"/>
    <mergeCell ref="CPR146:CPT146"/>
    <mergeCell ref="CPU146:CPX146"/>
    <mergeCell ref="CPZ146:CQB146"/>
    <mergeCell ref="CQD146:CQF146"/>
    <mergeCell ref="CQH146:CQJ146"/>
    <mergeCell ref="CQK146:CQN146"/>
    <mergeCell ref="CQP146:CQR146"/>
    <mergeCell ref="CQT146:CQV146"/>
    <mergeCell ref="CQX146:CQZ146"/>
    <mergeCell ref="COH146:COJ146"/>
    <mergeCell ref="COL146:CON146"/>
    <mergeCell ref="COO146:COR146"/>
    <mergeCell ref="COT146:COV146"/>
    <mergeCell ref="COX146:COZ146"/>
    <mergeCell ref="CPB146:CPD146"/>
    <mergeCell ref="CPE146:CPH146"/>
    <mergeCell ref="CPJ146:CPL146"/>
    <mergeCell ref="CPN146:CPP146"/>
    <mergeCell ref="CMX146:CMZ146"/>
    <mergeCell ref="CNB146:CND146"/>
    <mergeCell ref="CNF146:CNH146"/>
    <mergeCell ref="CNI146:CNL146"/>
    <mergeCell ref="CNN146:CNP146"/>
    <mergeCell ref="CNR146:CNT146"/>
    <mergeCell ref="CNV146:CNX146"/>
    <mergeCell ref="CNY146:COB146"/>
    <mergeCell ref="COD146:COF146"/>
    <mergeCell ref="CLM146:CLP146"/>
    <mergeCell ref="CLR146:CLT146"/>
    <mergeCell ref="CLV146:CLX146"/>
    <mergeCell ref="CLZ146:CMB146"/>
    <mergeCell ref="CMC146:CMF146"/>
    <mergeCell ref="CMH146:CMJ146"/>
    <mergeCell ref="CML146:CMN146"/>
    <mergeCell ref="CMP146:CMR146"/>
    <mergeCell ref="CMS146:CMV146"/>
    <mergeCell ref="CVF146:CVH146"/>
    <mergeCell ref="CVI146:CVL146"/>
    <mergeCell ref="CVN146:CVP146"/>
    <mergeCell ref="CVR146:CVT146"/>
    <mergeCell ref="CVV146:CVX146"/>
    <mergeCell ref="CVY146:CWB146"/>
    <mergeCell ref="CWD146:CWF146"/>
    <mergeCell ref="CWH146:CWJ146"/>
    <mergeCell ref="CWL146:CWN146"/>
    <mergeCell ref="CTV146:CTX146"/>
    <mergeCell ref="CTZ146:CUB146"/>
    <mergeCell ref="CUC146:CUF146"/>
    <mergeCell ref="CUH146:CUJ146"/>
    <mergeCell ref="CUL146:CUN146"/>
    <mergeCell ref="CUP146:CUR146"/>
    <mergeCell ref="CUS146:CUV146"/>
    <mergeCell ref="CUX146:CUZ146"/>
    <mergeCell ref="CVB146:CVD146"/>
    <mergeCell ref="CSL146:CSN146"/>
    <mergeCell ref="CSP146:CSR146"/>
    <mergeCell ref="CST146:CSV146"/>
    <mergeCell ref="CSW146:CSZ146"/>
    <mergeCell ref="CTB146:CTD146"/>
    <mergeCell ref="CTF146:CTH146"/>
    <mergeCell ref="CTJ146:CTL146"/>
    <mergeCell ref="CTM146:CTP146"/>
    <mergeCell ref="CTR146:CTT146"/>
    <mergeCell ref="CRA146:CRD146"/>
    <mergeCell ref="CRF146:CRH146"/>
    <mergeCell ref="CRJ146:CRL146"/>
    <mergeCell ref="CRN146:CRP146"/>
    <mergeCell ref="CRQ146:CRT146"/>
    <mergeCell ref="CRV146:CRX146"/>
    <mergeCell ref="CRZ146:CSB146"/>
    <mergeCell ref="CSD146:CSF146"/>
    <mergeCell ref="CSG146:CSJ146"/>
    <mergeCell ref="DAT146:DAV146"/>
    <mergeCell ref="DAW146:DAZ146"/>
    <mergeCell ref="DBB146:DBD146"/>
    <mergeCell ref="DBF146:DBH146"/>
    <mergeCell ref="DBJ146:DBL146"/>
    <mergeCell ref="DBM146:DBP146"/>
    <mergeCell ref="DBR146:DBT146"/>
    <mergeCell ref="DBV146:DBX146"/>
    <mergeCell ref="DBZ146:DCB146"/>
    <mergeCell ref="CZJ146:CZL146"/>
    <mergeCell ref="CZN146:CZP146"/>
    <mergeCell ref="CZQ146:CZT146"/>
    <mergeCell ref="CZV146:CZX146"/>
    <mergeCell ref="CZZ146:DAB146"/>
    <mergeCell ref="DAD146:DAF146"/>
    <mergeCell ref="DAG146:DAJ146"/>
    <mergeCell ref="DAL146:DAN146"/>
    <mergeCell ref="DAP146:DAR146"/>
    <mergeCell ref="CXZ146:CYB146"/>
    <mergeCell ref="CYD146:CYF146"/>
    <mergeCell ref="CYH146:CYJ146"/>
    <mergeCell ref="CYK146:CYN146"/>
    <mergeCell ref="CYP146:CYR146"/>
    <mergeCell ref="CYT146:CYV146"/>
    <mergeCell ref="CYX146:CYZ146"/>
    <mergeCell ref="CZA146:CZD146"/>
    <mergeCell ref="CZF146:CZH146"/>
    <mergeCell ref="CWO146:CWR146"/>
    <mergeCell ref="CWT146:CWV146"/>
    <mergeCell ref="CWX146:CWZ146"/>
    <mergeCell ref="CXB146:CXD146"/>
    <mergeCell ref="CXE146:CXH146"/>
    <mergeCell ref="CXJ146:CXL146"/>
    <mergeCell ref="CXN146:CXP146"/>
    <mergeCell ref="CXR146:CXT146"/>
    <mergeCell ref="CXU146:CXX146"/>
    <mergeCell ref="DGH146:DGJ146"/>
    <mergeCell ref="DGK146:DGN146"/>
    <mergeCell ref="DGP146:DGR146"/>
    <mergeCell ref="DGT146:DGV146"/>
    <mergeCell ref="DGX146:DGZ146"/>
    <mergeCell ref="DHA146:DHD146"/>
    <mergeCell ref="DHF146:DHH146"/>
    <mergeCell ref="DHJ146:DHL146"/>
    <mergeCell ref="DHN146:DHP146"/>
    <mergeCell ref="DEX146:DEZ146"/>
    <mergeCell ref="DFB146:DFD146"/>
    <mergeCell ref="DFE146:DFH146"/>
    <mergeCell ref="DFJ146:DFL146"/>
    <mergeCell ref="DFN146:DFP146"/>
    <mergeCell ref="DFR146:DFT146"/>
    <mergeCell ref="DFU146:DFX146"/>
    <mergeCell ref="DFZ146:DGB146"/>
    <mergeCell ref="DGD146:DGF146"/>
    <mergeCell ref="DDN146:DDP146"/>
    <mergeCell ref="DDR146:DDT146"/>
    <mergeCell ref="DDV146:DDX146"/>
    <mergeCell ref="DDY146:DEB146"/>
    <mergeCell ref="DED146:DEF146"/>
    <mergeCell ref="DEH146:DEJ146"/>
    <mergeCell ref="DEL146:DEN146"/>
    <mergeCell ref="DEO146:DER146"/>
    <mergeCell ref="DET146:DEV146"/>
    <mergeCell ref="DCC146:DCF146"/>
    <mergeCell ref="DCH146:DCJ146"/>
    <mergeCell ref="DCL146:DCN146"/>
    <mergeCell ref="DCP146:DCR146"/>
    <mergeCell ref="DCS146:DCV146"/>
    <mergeCell ref="DCX146:DCZ146"/>
    <mergeCell ref="DDB146:DDD146"/>
    <mergeCell ref="DDF146:DDH146"/>
    <mergeCell ref="DDI146:DDL146"/>
    <mergeCell ref="DLV146:DLX146"/>
    <mergeCell ref="DLY146:DMB146"/>
    <mergeCell ref="DMD146:DMF146"/>
    <mergeCell ref="DMH146:DMJ146"/>
    <mergeCell ref="DML146:DMN146"/>
    <mergeCell ref="DMO146:DMR146"/>
    <mergeCell ref="DMT146:DMV146"/>
    <mergeCell ref="DMX146:DMZ146"/>
    <mergeCell ref="DNB146:DND146"/>
    <mergeCell ref="DKL146:DKN146"/>
    <mergeCell ref="DKP146:DKR146"/>
    <mergeCell ref="DKS146:DKV146"/>
    <mergeCell ref="DKX146:DKZ146"/>
    <mergeCell ref="DLB146:DLD146"/>
    <mergeCell ref="DLF146:DLH146"/>
    <mergeCell ref="DLI146:DLL146"/>
    <mergeCell ref="DLN146:DLP146"/>
    <mergeCell ref="DLR146:DLT146"/>
    <mergeCell ref="DJB146:DJD146"/>
    <mergeCell ref="DJF146:DJH146"/>
    <mergeCell ref="DJJ146:DJL146"/>
    <mergeCell ref="DJM146:DJP146"/>
    <mergeCell ref="DJR146:DJT146"/>
    <mergeCell ref="DJV146:DJX146"/>
    <mergeCell ref="DJZ146:DKB146"/>
    <mergeCell ref="DKC146:DKF146"/>
    <mergeCell ref="DKH146:DKJ146"/>
    <mergeCell ref="DHQ146:DHT146"/>
    <mergeCell ref="DHV146:DHX146"/>
    <mergeCell ref="DHZ146:DIB146"/>
    <mergeCell ref="DID146:DIF146"/>
    <mergeCell ref="DIG146:DIJ146"/>
    <mergeCell ref="DIL146:DIN146"/>
    <mergeCell ref="DIP146:DIR146"/>
    <mergeCell ref="DIT146:DIV146"/>
    <mergeCell ref="DIW146:DIZ146"/>
    <mergeCell ref="DRJ146:DRL146"/>
    <mergeCell ref="DRM146:DRP146"/>
    <mergeCell ref="DRR146:DRT146"/>
    <mergeCell ref="DRV146:DRX146"/>
    <mergeCell ref="DRZ146:DSB146"/>
    <mergeCell ref="DSC146:DSF146"/>
    <mergeCell ref="DSH146:DSJ146"/>
    <mergeCell ref="DSL146:DSN146"/>
    <mergeCell ref="DSP146:DSR146"/>
    <mergeCell ref="DPZ146:DQB146"/>
    <mergeCell ref="DQD146:DQF146"/>
    <mergeCell ref="DQG146:DQJ146"/>
    <mergeCell ref="DQL146:DQN146"/>
    <mergeCell ref="DQP146:DQR146"/>
    <mergeCell ref="DQT146:DQV146"/>
    <mergeCell ref="DQW146:DQZ146"/>
    <mergeCell ref="DRB146:DRD146"/>
    <mergeCell ref="DRF146:DRH146"/>
    <mergeCell ref="DOP146:DOR146"/>
    <mergeCell ref="DOT146:DOV146"/>
    <mergeCell ref="DOX146:DOZ146"/>
    <mergeCell ref="DPA146:DPD146"/>
    <mergeCell ref="DPF146:DPH146"/>
    <mergeCell ref="DPJ146:DPL146"/>
    <mergeCell ref="DPN146:DPP146"/>
    <mergeCell ref="DPQ146:DPT146"/>
    <mergeCell ref="DPV146:DPX146"/>
    <mergeCell ref="DNE146:DNH146"/>
    <mergeCell ref="DNJ146:DNL146"/>
    <mergeCell ref="DNN146:DNP146"/>
    <mergeCell ref="DNR146:DNT146"/>
    <mergeCell ref="DNU146:DNX146"/>
    <mergeCell ref="DNZ146:DOB146"/>
    <mergeCell ref="DOD146:DOF146"/>
    <mergeCell ref="DOH146:DOJ146"/>
    <mergeCell ref="DOK146:DON146"/>
    <mergeCell ref="DWX146:DWZ146"/>
    <mergeCell ref="DXA146:DXD146"/>
    <mergeCell ref="DXF146:DXH146"/>
    <mergeCell ref="DXJ146:DXL146"/>
    <mergeCell ref="DXN146:DXP146"/>
    <mergeCell ref="DXQ146:DXT146"/>
    <mergeCell ref="DXV146:DXX146"/>
    <mergeCell ref="DXZ146:DYB146"/>
    <mergeCell ref="DYD146:DYF146"/>
    <mergeCell ref="DVN146:DVP146"/>
    <mergeCell ref="DVR146:DVT146"/>
    <mergeCell ref="DVU146:DVX146"/>
    <mergeCell ref="DVZ146:DWB146"/>
    <mergeCell ref="DWD146:DWF146"/>
    <mergeCell ref="DWH146:DWJ146"/>
    <mergeCell ref="DWK146:DWN146"/>
    <mergeCell ref="DWP146:DWR146"/>
    <mergeCell ref="DWT146:DWV146"/>
    <mergeCell ref="DUD146:DUF146"/>
    <mergeCell ref="DUH146:DUJ146"/>
    <mergeCell ref="DUL146:DUN146"/>
    <mergeCell ref="DUO146:DUR146"/>
    <mergeCell ref="DUT146:DUV146"/>
    <mergeCell ref="DUX146:DUZ146"/>
    <mergeCell ref="DVB146:DVD146"/>
    <mergeCell ref="DVE146:DVH146"/>
    <mergeCell ref="DVJ146:DVL146"/>
    <mergeCell ref="DSS146:DSV146"/>
    <mergeCell ref="DSX146:DSZ146"/>
    <mergeCell ref="DTB146:DTD146"/>
    <mergeCell ref="DTF146:DTH146"/>
    <mergeCell ref="DTI146:DTL146"/>
    <mergeCell ref="DTN146:DTP146"/>
    <mergeCell ref="DTR146:DTT146"/>
    <mergeCell ref="DTV146:DTX146"/>
    <mergeCell ref="DTY146:DUB146"/>
    <mergeCell ref="ECL146:ECN146"/>
    <mergeCell ref="ECO146:ECR146"/>
    <mergeCell ref="ECT146:ECV146"/>
    <mergeCell ref="ECX146:ECZ146"/>
    <mergeCell ref="EDB146:EDD146"/>
    <mergeCell ref="EDE146:EDH146"/>
    <mergeCell ref="EDJ146:EDL146"/>
    <mergeCell ref="EDN146:EDP146"/>
    <mergeCell ref="EDR146:EDT146"/>
    <mergeCell ref="EBB146:EBD146"/>
    <mergeCell ref="EBF146:EBH146"/>
    <mergeCell ref="EBI146:EBL146"/>
    <mergeCell ref="EBN146:EBP146"/>
    <mergeCell ref="EBR146:EBT146"/>
    <mergeCell ref="EBV146:EBX146"/>
    <mergeCell ref="EBY146:ECB146"/>
    <mergeCell ref="ECD146:ECF146"/>
    <mergeCell ref="ECH146:ECJ146"/>
    <mergeCell ref="DZR146:DZT146"/>
    <mergeCell ref="DZV146:DZX146"/>
    <mergeCell ref="DZZ146:EAB146"/>
    <mergeCell ref="EAC146:EAF146"/>
    <mergeCell ref="EAH146:EAJ146"/>
    <mergeCell ref="EAL146:EAN146"/>
    <mergeCell ref="EAP146:EAR146"/>
    <mergeCell ref="EAS146:EAV146"/>
    <mergeCell ref="EAX146:EAZ146"/>
    <mergeCell ref="DYG146:DYJ146"/>
    <mergeCell ref="DYL146:DYN146"/>
    <mergeCell ref="DYP146:DYR146"/>
    <mergeCell ref="DYT146:DYV146"/>
    <mergeCell ref="DYW146:DYZ146"/>
    <mergeCell ref="DZB146:DZD146"/>
    <mergeCell ref="DZF146:DZH146"/>
    <mergeCell ref="DZJ146:DZL146"/>
    <mergeCell ref="DZM146:DZP146"/>
    <mergeCell ref="EHZ146:EIB146"/>
    <mergeCell ref="EIC146:EIF146"/>
    <mergeCell ref="EIH146:EIJ146"/>
    <mergeCell ref="EIL146:EIN146"/>
    <mergeCell ref="EIP146:EIR146"/>
    <mergeCell ref="EIS146:EIV146"/>
    <mergeCell ref="EIX146:EIZ146"/>
    <mergeCell ref="EJB146:EJD146"/>
    <mergeCell ref="EJF146:EJH146"/>
    <mergeCell ref="EGP146:EGR146"/>
    <mergeCell ref="EGT146:EGV146"/>
    <mergeCell ref="EGW146:EGZ146"/>
    <mergeCell ref="EHB146:EHD146"/>
    <mergeCell ref="EHF146:EHH146"/>
    <mergeCell ref="EHJ146:EHL146"/>
    <mergeCell ref="EHM146:EHP146"/>
    <mergeCell ref="EHR146:EHT146"/>
    <mergeCell ref="EHV146:EHX146"/>
    <mergeCell ref="EFF146:EFH146"/>
    <mergeCell ref="EFJ146:EFL146"/>
    <mergeCell ref="EFN146:EFP146"/>
    <mergeCell ref="EFQ146:EFT146"/>
    <mergeCell ref="EFV146:EFX146"/>
    <mergeCell ref="EFZ146:EGB146"/>
    <mergeCell ref="EGD146:EGF146"/>
    <mergeCell ref="EGG146:EGJ146"/>
    <mergeCell ref="EGL146:EGN146"/>
    <mergeCell ref="EDU146:EDX146"/>
    <mergeCell ref="EDZ146:EEB146"/>
    <mergeCell ref="EED146:EEF146"/>
    <mergeCell ref="EEH146:EEJ146"/>
    <mergeCell ref="EEK146:EEN146"/>
    <mergeCell ref="EEP146:EER146"/>
    <mergeCell ref="EET146:EEV146"/>
    <mergeCell ref="EEX146:EEZ146"/>
    <mergeCell ref="EFA146:EFD146"/>
    <mergeCell ref="ENN146:ENP146"/>
    <mergeCell ref="ENQ146:ENT146"/>
    <mergeCell ref="ENV146:ENX146"/>
    <mergeCell ref="ENZ146:EOB146"/>
    <mergeCell ref="EOD146:EOF146"/>
    <mergeCell ref="EOG146:EOJ146"/>
    <mergeCell ref="EOL146:EON146"/>
    <mergeCell ref="EOP146:EOR146"/>
    <mergeCell ref="EOT146:EOV146"/>
    <mergeCell ref="EMD146:EMF146"/>
    <mergeCell ref="EMH146:EMJ146"/>
    <mergeCell ref="EMK146:EMN146"/>
    <mergeCell ref="EMP146:EMR146"/>
    <mergeCell ref="EMT146:EMV146"/>
    <mergeCell ref="EMX146:EMZ146"/>
    <mergeCell ref="ENA146:END146"/>
    <mergeCell ref="ENF146:ENH146"/>
    <mergeCell ref="ENJ146:ENL146"/>
    <mergeCell ref="EKT146:EKV146"/>
    <mergeCell ref="EKX146:EKZ146"/>
    <mergeCell ref="ELB146:ELD146"/>
    <mergeCell ref="ELE146:ELH146"/>
    <mergeCell ref="ELJ146:ELL146"/>
    <mergeCell ref="ELN146:ELP146"/>
    <mergeCell ref="ELR146:ELT146"/>
    <mergeCell ref="ELU146:ELX146"/>
    <mergeCell ref="ELZ146:EMB146"/>
    <mergeCell ref="EJI146:EJL146"/>
    <mergeCell ref="EJN146:EJP146"/>
    <mergeCell ref="EJR146:EJT146"/>
    <mergeCell ref="EJV146:EJX146"/>
    <mergeCell ref="EJY146:EKB146"/>
    <mergeCell ref="EKD146:EKF146"/>
    <mergeCell ref="EKH146:EKJ146"/>
    <mergeCell ref="EKL146:EKN146"/>
    <mergeCell ref="EKO146:EKR146"/>
    <mergeCell ref="ETB146:ETD146"/>
    <mergeCell ref="ETE146:ETH146"/>
    <mergeCell ref="ETJ146:ETL146"/>
    <mergeCell ref="ETN146:ETP146"/>
    <mergeCell ref="ETR146:ETT146"/>
    <mergeCell ref="ETU146:ETX146"/>
    <mergeCell ref="ETZ146:EUB146"/>
    <mergeCell ref="EUD146:EUF146"/>
    <mergeCell ref="EUH146:EUJ146"/>
    <mergeCell ref="ERR146:ERT146"/>
    <mergeCell ref="ERV146:ERX146"/>
    <mergeCell ref="ERY146:ESB146"/>
    <mergeCell ref="ESD146:ESF146"/>
    <mergeCell ref="ESH146:ESJ146"/>
    <mergeCell ref="ESL146:ESN146"/>
    <mergeCell ref="ESO146:ESR146"/>
    <mergeCell ref="EST146:ESV146"/>
    <mergeCell ref="ESX146:ESZ146"/>
    <mergeCell ref="EQH146:EQJ146"/>
    <mergeCell ref="EQL146:EQN146"/>
    <mergeCell ref="EQP146:EQR146"/>
    <mergeCell ref="EQS146:EQV146"/>
    <mergeCell ref="EQX146:EQZ146"/>
    <mergeCell ref="ERB146:ERD146"/>
    <mergeCell ref="ERF146:ERH146"/>
    <mergeCell ref="ERI146:ERL146"/>
    <mergeCell ref="ERN146:ERP146"/>
    <mergeCell ref="EOW146:EOZ146"/>
    <mergeCell ref="EPB146:EPD146"/>
    <mergeCell ref="EPF146:EPH146"/>
    <mergeCell ref="EPJ146:EPL146"/>
    <mergeCell ref="EPM146:EPP146"/>
    <mergeCell ref="EPR146:EPT146"/>
    <mergeCell ref="EPV146:EPX146"/>
    <mergeCell ref="EPZ146:EQB146"/>
    <mergeCell ref="EQC146:EQF146"/>
    <mergeCell ref="EYP146:EYR146"/>
    <mergeCell ref="EYS146:EYV146"/>
    <mergeCell ref="EYX146:EYZ146"/>
    <mergeCell ref="EZB146:EZD146"/>
    <mergeCell ref="EZF146:EZH146"/>
    <mergeCell ref="EZI146:EZL146"/>
    <mergeCell ref="EZN146:EZP146"/>
    <mergeCell ref="EZR146:EZT146"/>
    <mergeCell ref="EZV146:EZX146"/>
    <mergeCell ref="EXF146:EXH146"/>
    <mergeCell ref="EXJ146:EXL146"/>
    <mergeCell ref="EXM146:EXP146"/>
    <mergeCell ref="EXR146:EXT146"/>
    <mergeCell ref="EXV146:EXX146"/>
    <mergeCell ref="EXZ146:EYB146"/>
    <mergeCell ref="EYC146:EYF146"/>
    <mergeCell ref="EYH146:EYJ146"/>
    <mergeCell ref="EYL146:EYN146"/>
    <mergeCell ref="EVV146:EVX146"/>
    <mergeCell ref="EVZ146:EWB146"/>
    <mergeCell ref="EWD146:EWF146"/>
    <mergeCell ref="EWG146:EWJ146"/>
    <mergeCell ref="EWL146:EWN146"/>
    <mergeCell ref="EWP146:EWR146"/>
    <mergeCell ref="EWT146:EWV146"/>
    <mergeCell ref="EWW146:EWZ146"/>
    <mergeCell ref="EXB146:EXD146"/>
    <mergeCell ref="EUK146:EUN146"/>
    <mergeCell ref="EUP146:EUR146"/>
    <mergeCell ref="EUT146:EUV146"/>
    <mergeCell ref="EUX146:EUZ146"/>
    <mergeCell ref="EVA146:EVD146"/>
    <mergeCell ref="EVF146:EVH146"/>
    <mergeCell ref="EVJ146:EVL146"/>
    <mergeCell ref="EVN146:EVP146"/>
    <mergeCell ref="EVQ146:EVT146"/>
    <mergeCell ref="FED146:FEF146"/>
    <mergeCell ref="FEG146:FEJ146"/>
    <mergeCell ref="FEL146:FEN146"/>
    <mergeCell ref="FEP146:FER146"/>
    <mergeCell ref="FET146:FEV146"/>
    <mergeCell ref="FEW146:FEZ146"/>
    <mergeCell ref="FFB146:FFD146"/>
    <mergeCell ref="FFF146:FFH146"/>
    <mergeCell ref="FFJ146:FFL146"/>
    <mergeCell ref="FCT146:FCV146"/>
    <mergeCell ref="FCX146:FCZ146"/>
    <mergeCell ref="FDA146:FDD146"/>
    <mergeCell ref="FDF146:FDH146"/>
    <mergeCell ref="FDJ146:FDL146"/>
    <mergeCell ref="FDN146:FDP146"/>
    <mergeCell ref="FDQ146:FDT146"/>
    <mergeCell ref="FDV146:FDX146"/>
    <mergeCell ref="FDZ146:FEB146"/>
    <mergeCell ref="FBJ146:FBL146"/>
    <mergeCell ref="FBN146:FBP146"/>
    <mergeCell ref="FBR146:FBT146"/>
    <mergeCell ref="FBU146:FBX146"/>
    <mergeCell ref="FBZ146:FCB146"/>
    <mergeCell ref="FCD146:FCF146"/>
    <mergeCell ref="FCH146:FCJ146"/>
    <mergeCell ref="FCK146:FCN146"/>
    <mergeCell ref="FCP146:FCR146"/>
    <mergeCell ref="EZY146:FAB146"/>
    <mergeCell ref="FAD146:FAF146"/>
    <mergeCell ref="FAH146:FAJ146"/>
    <mergeCell ref="FAL146:FAN146"/>
    <mergeCell ref="FAO146:FAR146"/>
    <mergeCell ref="FAT146:FAV146"/>
    <mergeCell ref="FAX146:FAZ146"/>
    <mergeCell ref="FBB146:FBD146"/>
    <mergeCell ref="FBE146:FBH146"/>
    <mergeCell ref="FJR146:FJT146"/>
    <mergeCell ref="FJU146:FJX146"/>
    <mergeCell ref="FJZ146:FKB146"/>
    <mergeCell ref="FKD146:FKF146"/>
    <mergeCell ref="FKH146:FKJ146"/>
    <mergeCell ref="FKK146:FKN146"/>
    <mergeCell ref="FKP146:FKR146"/>
    <mergeCell ref="FKT146:FKV146"/>
    <mergeCell ref="FKX146:FKZ146"/>
    <mergeCell ref="FIH146:FIJ146"/>
    <mergeCell ref="FIL146:FIN146"/>
    <mergeCell ref="FIO146:FIR146"/>
    <mergeCell ref="FIT146:FIV146"/>
    <mergeCell ref="FIX146:FIZ146"/>
    <mergeCell ref="FJB146:FJD146"/>
    <mergeCell ref="FJE146:FJH146"/>
    <mergeCell ref="FJJ146:FJL146"/>
    <mergeCell ref="FJN146:FJP146"/>
    <mergeCell ref="FGX146:FGZ146"/>
    <mergeCell ref="FHB146:FHD146"/>
    <mergeCell ref="FHF146:FHH146"/>
    <mergeCell ref="FHI146:FHL146"/>
    <mergeCell ref="FHN146:FHP146"/>
    <mergeCell ref="FHR146:FHT146"/>
    <mergeCell ref="FHV146:FHX146"/>
    <mergeCell ref="FHY146:FIB146"/>
    <mergeCell ref="FID146:FIF146"/>
    <mergeCell ref="FFM146:FFP146"/>
    <mergeCell ref="FFR146:FFT146"/>
    <mergeCell ref="FFV146:FFX146"/>
    <mergeCell ref="FFZ146:FGB146"/>
    <mergeCell ref="FGC146:FGF146"/>
    <mergeCell ref="FGH146:FGJ146"/>
    <mergeCell ref="FGL146:FGN146"/>
    <mergeCell ref="FGP146:FGR146"/>
    <mergeCell ref="FGS146:FGV146"/>
    <mergeCell ref="FPF146:FPH146"/>
    <mergeCell ref="FPI146:FPL146"/>
    <mergeCell ref="FPN146:FPP146"/>
    <mergeCell ref="FPR146:FPT146"/>
    <mergeCell ref="FPV146:FPX146"/>
    <mergeCell ref="FPY146:FQB146"/>
    <mergeCell ref="FQD146:FQF146"/>
    <mergeCell ref="FQH146:FQJ146"/>
    <mergeCell ref="FQL146:FQN146"/>
    <mergeCell ref="FNV146:FNX146"/>
    <mergeCell ref="FNZ146:FOB146"/>
    <mergeCell ref="FOC146:FOF146"/>
    <mergeCell ref="FOH146:FOJ146"/>
    <mergeCell ref="FOL146:FON146"/>
    <mergeCell ref="FOP146:FOR146"/>
    <mergeCell ref="FOS146:FOV146"/>
    <mergeCell ref="FOX146:FOZ146"/>
    <mergeCell ref="FPB146:FPD146"/>
    <mergeCell ref="FML146:FMN146"/>
    <mergeCell ref="FMP146:FMR146"/>
    <mergeCell ref="FMT146:FMV146"/>
    <mergeCell ref="FMW146:FMZ146"/>
    <mergeCell ref="FNB146:FND146"/>
    <mergeCell ref="FNF146:FNH146"/>
    <mergeCell ref="FNJ146:FNL146"/>
    <mergeCell ref="FNM146:FNP146"/>
    <mergeCell ref="FNR146:FNT146"/>
    <mergeCell ref="FLA146:FLD146"/>
    <mergeCell ref="FLF146:FLH146"/>
    <mergeCell ref="FLJ146:FLL146"/>
    <mergeCell ref="FLN146:FLP146"/>
    <mergeCell ref="FLQ146:FLT146"/>
    <mergeCell ref="FLV146:FLX146"/>
    <mergeCell ref="FLZ146:FMB146"/>
    <mergeCell ref="FMD146:FMF146"/>
    <mergeCell ref="FMG146:FMJ146"/>
    <mergeCell ref="FUT146:FUV146"/>
    <mergeCell ref="FUW146:FUZ146"/>
    <mergeCell ref="FVB146:FVD146"/>
    <mergeCell ref="FVF146:FVH146"/>
    <mergeCell ref="FVJ146:FVL146"/>
    <mergeCell ref="FVM146:FVP146"/>
    <mergeCell ref="FVR146:FVT146"/>
    <mergeCell ref="FVV146:FVX146"/>
    <mergeCell ref="FVZ146:FWB146"/>
    <mergeCell ref="FTJ146:FTL146"/>
    <mergeCell ref="FTN146:FTP146"/>
    <mergeCell ref="FTQ146:FTT146"/>
    <mergeCell ref="FTV146:FTX146"/>
    <mergeCell ref="FTZ146:FUB146"/>
    <mergeCell ref="FUD146:FUF146"/>
    <mergeCell ref="FUG146:FUJ146"/>
    <mergeCell ref="FUL146:FUN146"/>
    <mergeCell ref="FUP146:FUR146"/>
    <mergeCell ref="FRZ146:FSB146"/>
    <mergeCell ref="FSD146:FSF146"/>
    <mergeCell ref="FSH146:FSJ146"/>
    <mergeCell ref="FSK146:FSN146"/>
    <mergeCell ref="FSP146:FSR146"/>
    <mergeCell ref="FST146:FSV146"/>
    <mergeCell ref="FSX146:FSZ146"/>
    <mergeCell ref="FTA146:FTD146"/>
    <mergeCell ref="FTF146:FTH146"/>
    <mergeCell ref="FQO146:FQR146"/>
    <mergeCell ref="FQT146:FQV146"/>
    <mergeCell ref="FQX146:FQZ146"/>
    <mergeCell ref="FRB146:FRD146"/>
    <mergeCell ref="FRE146:FRH146"/>
    <mergeCell ref="FRJ146:FRL146"/>
    <mergeCell ref="FRN146:FRP146"/>
    <mergeCell ref="FRR146:FRT146"/>
    <mergeCell ref="FRU146:FRX146"/>
    <mergeCell ref="GAH146:GAJ146"/>
    <mergeCell ref="GAK146:GAN146"/>
    <mergeCell ref="GAP146:GAR146"/>
    <mergeCell ref="GAT146:GAV146"/>
    <mergeCell ref="GAX146:GAZ146"/>
    <mergeCell ref="GBA146:GBD146"/>
    <mergeCell ref="GBF146:GBH146"/>
    <mergeCell ref="GBJ146:GBL146"/>
    <mergeCell ref="GBN146:GBP146"/>
    <mergeCell ref="FYX146:FYZ146"/>
    <mergeCell ref="FZB146:FZD146"/>
    <mergeCell ref="FZE146:FZH146"/>
    <mergeCell ref="FZJ146:FZL146"/>
    <mergeCell ref="FZN146:FZP146"/>
    <mergeCell ref="FZR146:FZT146"/>
    <mergeCell ref="FZU146:FZX146"/>
    <mergeCell ref="FZZ146:GAB146"/>
    <mergeCell ref="GAD146:GAF146"/>
    <mergeCell ref="FXN146:FXP146"/>
    <mergeCell ref="FXR146:FXT146"/>
    <mergeCell ref="FXV146:FXX146"/>
    <mergeCell ref="FXY146:FYB146"/>
    <mergeCell ref="FYD146:FYF146"/>
    <mergeCell ref="FYH146:FYJ146"/>
    <mergeCell ref="FYL146:FYN146"/>
    <mergeCell ref="FYO146:FYR146"/>
    <mergeCell ref="FYT146:FYV146"/>
    <mergeCell ref="FWC146:FWF146"/>
    <mergeCell ref="FWH146:FWJ146"/>
    <mergeCell ref="FWL146:FWN146"/>
    <mergeCell ref="FWP146:FWR146"/>
    <mergeCell ref="FWS146:FWV146"/>
    <mergeCell ref="FWX146:FWZ146"/>
    <mergeCell ref="FXB146:FXD146"/>
    <mergeCell ref="FXF146:FXH146"/>
    <mergeCell ref="FXI146:FXL146"/>
    <mergeCell ref="GFV146:GFX146"/>
    <mergeCell ref="GFY146:GGB146"/>
    <mergeCell ref="GGD146:GGF146"/>
    <mergeCell ref="GGH146:GGJ146"/>
    <mergeCell ref="GGL146:GGN146"/>
    <mergeCell ref="GGO146:GGR146"/>
    <mergeCell ref="GGT146:GGV146"/>
    <mergeCell ref="GGX146:GGZ146"/>
    <mergeCell ref="GHB146:GHD146"/>
    <mergeCell ref="GEL146:GEN146"/>
    <mergeCell ref="GEP146:GER146"/>
    <mergeCell ref="GES146:GEV146"/>
    <mergeCell ref="GEX146:GEZ146"/>
    <mergeCell ref="GFB146:GFD146"/>
    <mergeCell ref="GFF146:GFH146"/>
    <mergeCell ref="GFI146:GFL146"/>
    <mergeCell ref="GFN146:GFP146"/>
    <mergeCell ref="GFR146:GFT146"/>
    <mergeCell ref="GDB146:GDD146"/>
    <mergeCell ref="GDF146:GDH146"/>
    <mergeCell ref="GDJ146:GDL146"/>
    <mergeCell ref="GDM146:GDP146"/>
    <mergeCell ref="GDR146:GDT146"/>
    <mergeCell ref="GDV146:GDX146"/>
    <mergeCell ref="GDZ146:GEB146"/>
    <mergeCell ref="GEC146:GEF146"/>
    <mergeCell ref="GEH146:GEJ146"/>
    <mergeCell ref="GBQ146:GBT146"/>
    <mergeCell ref="GBV146:GBX146"/>
    <mergeCell ref="GBZ146:GCB146"/>
    <mergeCell ref="GCD146:GCF146"/>
    <mergeCell ref="GCG146:GCJ146"/>
    <mergeCell ref="GCL146:GCN146"/>
    <mergeCell ref="GCP146:GCR146"/>
    <mergeCell ref="GCT146:GCV146"/>
    <mergeCell ref="GCW146:GCZ146"/>
    <mergeCell ref="GLJ146:GLL146"/>
    <mergeCell ref="GLM146:GLP146"/>
    <mergeCell ref="GLR146:GLT146"/>
    <mergeCell ref="GLV146:GLX146"/>
    <mergeCell ref="GLZ146:GMB146"/>
    <mergeCell ref="GMC146:GMF146"/>
    <mergeCell ref="GMH146:GMJ146"/>
    <mergeCell ref="GML146:GMN146"/>
    <mergeCell ref="GMP146:GMR146"/>
    <mergeCell ref="GJZ146:GKB146"/>
    <mergeCell ref="GKD146:GKF146"/>
    <mergeCell ref="GKG146:GKJ146"/>
    <mergeCell ref="GKL146:GKN146"/>
    <mergeCell ref="GKP146:GKR146"/>
    <mergeCell ref="GKT146:GKV146"/>
    <mergeCell ref="GKW146:GKZ146"/>
    <mergeCell ref="GLB146:GLD146"/>
    <mergeCell ref="GLF146:GLH146"/>
    <mergeCell ref="GIP146:GIR146"/>
    <mergeCell ref="GIT146:GIV146"/>
    <mergeCell ref="GIX146:GIZ146"/>
    <mergeCell ref="GJA146:GJD146"/>
    <mergeCell ref="GJF146:GJH146"/>
    <mergeCell ref="GJJ146:GJL146"/>
    <mergeCell ref="GJN146:GJP146"/>
    <mergeCell ref="GJQ146:GJT146"/>
    <mergeCell ref="GJV146:GJX146"/>
    <mergeCell ref="GHE146:GHH146"/>
    <mergeCell ref="GHJ146:GHL146"/>
    <mergeCell ref="GHN146:GHP146"/>
    <mergeCell ref="GHR146:GHT146"/>
    <mergeCell ref="GHU146:GHX146"/>
    <mergeCell ref="GHZ146:GIB146"/>
    <mergeCell ref="GID146:GIF146"/>
    <mergeCell ref="GIH146:GIJ146"/>
    <mergeCell ref="GIK146:GIN146"/>
    <mergeCell ref="GQX146:GQZ146"/>
    <mergeCell ref="GRA146:GRD146"/>
    <mergeCell ref="GRF146:GRH146"/>
    <mergeCell ref="GRJ146:GRL146"/>
    <mergeCell ref="GRN146:GRP146"/>
    <mergeCell ref="GRQ146:GRT146"/>
    <mergeCell ref="GRV146:GRX146"/>
    <mergeCell ref="GRZ146:GSB146"/>
    <mergeCell ref="GSD146:GSF146"/>
    <mergeCell ref="GPN146:GPP146"/>
    <mergeCell ref="GPR146:GPT146"/>
    <mergeCell ref="GPU146:GPX146"/>
    <mergeCell ref="GPZ146:GQB146"/>
    <mergeCell ref="GQD146:GQF146"/>
    <mergeCell ref="GQH146:GQJ146"/>
    <mergeCell ref="GQK146:GQN146"/>
    <mergeCell ref="GQP146:GQR146"/>
    <mergeCell ref="GQT146:GQV146"/>
    <mergeCell ref="GOD146:GOF146"/>
    <mergeCell ref="GOH146:GOJ146"/>
    <mergeCell ref="GOL146:GON146"/>
    <mergeCell ref="GOO146:GOR146"/>
    <mergeCell ref="GOT146:GOV146"/>
    <mergeCell ref="GOX146:GOZ146"/>
    <mergeCell ref="GPB146:GPD146"/>
    <mergeCell ref="GPE146:GPH146"/>
    <mergeCell ref="GPJ146:GPL146"/>
    <mergeCell ref="GMS146:GMV146"/>
    <mergeCell ref="GMX146:GMZ146"/>
    <mergeCell ref="GNB146:GND146"/>
    <mergeCell ref="GNF146:GNH146"/>
    <mergeCell ref="GNI146:GNL146"/>
    <mergeCell ref="GNN146:GNP146"/>
    <mergeCell ref="GNR146:GNT146"/>
    <mergeCell ref="GNV146:GNX146"/>
    <mergeCell ref="GNY146:GOB146"/>
    <mergeCell ref="GWL146:GWN146"/>
    <mergeCell ref="GWO146:GWR146"/>
    <mergeCell ref="GWT146:GWV146"/>
    <mergeCell ref="GWX146:GWZ146"/>
    <mergeCell ref="GXB146:GXD146"/>
    <mergeCell ref="GXE146:GXH146"/>
    <mergeCell ref="GXJ146:GXL146"/>
    <mergeCell ref="GXN146:GXP146"/>
    <mergeCell ref="GXR146:GXT146"/>
    <mergeCell ref="GVB146:GVD146"/>
    <mergeCell ref="GVF146:GVH146"/>
    <mergeCell ref="GVI146:GVL146"/>
    <mergeCell ref="GVN146:GVP146"/>
    <mergeCell ref="GVR146:GVT146"/>
    <mergeCell ref="GVV146:GVX146"/>
    <mergeCell ref="GVY146:GWB146"/>
    <mergeCell ref="GWD146:GWF146"/>
    <mergeCell ref="GWH146:GWJ146"/>
    <mergeCell ref="GTR146:GTT146"/>
    <mergeCell ref="GTV146:GTX146"/>
    <mergeCell ref="GTZ146:GUB146"/>
    <mergeCell ref="GUC146:GUF146"/>
    <mergeCell ref="GUH146:GUJ146"/>
    <mergeCell ref="GUL146:GUN146"/>
    <mergeCell ref="GUP146:GUR146"/>
    <mergeCell ref="GUS146:GUV146"/>
    <mergeCell ref="GUX146:GUZ146"/>
    <mergeCell ref="GSG146:GSJ146"/>
    <mergeCell ref="GSL146:GSN146"/>
    <mergeCell ref="GSP146:GSR146"/>
    <mergeCell ref="GST146:GSV146"/>
    <mergeCell ref="GSW146:GSZ146"/>
    <mergeCell ref="GTB146:GTD146"/>
    <mergeCell ref="GTF146:GTH146"/>
    <mergeCell ref="GTJ146:GTL146"/>
    <mergeCell ref="GTM146:GTP146"/>
    <mergeCell ref="HBZ146:HCB146"/>
    <mergeCell ref="HCC146:HCF146"/>
    <mergeCell ref="HCH146:HCJ146"/>
    <mergeCell ref="HCL146:HCN146"/>
    <mergeCell ref="HCP146:HCR146"/>
    <mergeCell ref="HCS146:HCV146"/>
    <mergeCell ref="HCX146:HCZ146"/>
    <mergeCell ref="HDB146:HDD146"/>
    <mergeCell ref="HDF146:HDH146"/>
    <mergeCell ref="HAP146:HAR146"/>
    <mergeCell ref="HAT146:HAV146"/>
    <mergeCell ref="HAW146:HAZ146"/>
    <mergeCell ref="HBB146:HBD146"/>
    <mergeCell ref="HBF146:HBH146"/>
    <mergeCell ref="HBJ146:HBL146"/>
    <mergeCell ref="HBM146:HBP146"/>
    <mergeCell ref="HBR146:HBT146"/>
    <mergeCell ref="HBV146:HBX146"/>
    <mergeCell ref="GZF146:GZH146"/>
    <mergeCell ref="GZJ146:GZL146"/>
    <mergeCell ref="GZN146:GZP146"/>
    <mergeCell ref="GZQ146:GZT146"/>
    <mergeCell ref="GZV146:GZX146"/>
    <mergeCell ref="GZZ146:HAB146"/>
    <mergeCell ref="HAD146:HAF146"/>
    <mergeCell ref="HAG146:HAJ146"/>
    <mergeCell ref="HAL146:HAN146"/>
    <mergeCell ref="GXU146:GXX146"/>
    <mergeCell ref="GXZ146:GYB146"/>
    <mergeCell ref="GYD146:GYF146"/>
    <mergeCell ref="GYH146:GYJ146"/>
    <mergeCell ref="GYK146:GYN146"/>
    <mergeCell ref="GYP146:GYR146"/>
    <mergeCell ref="GYT146:GYV146"/>
    <mergeCell ref="GYX146:GYZ146"/>
    <mergeCell ref="GZA146:GZD146"/>
    <mergeCell ref="HHN146:HHP146"/>
    <mergeCell ref="HHQ146:HHT146"/>
    <mergeCell ref="HHV146:HHX146"/>
    <mergeCell ref="HHZ146:HIB146"/>
    <mergeCell ref="HID146:HIF146"/>
    <mergeCell ref="HIG146:HIJ146"/>
    <mergeCell ref="HIL146:HIN146"/>
    <mergeCell ref="HIP146:HIR146"/>
    <mergeCell ref="HIT146:HIV146"/>
    <mergeCell ref="HGD146:HGF146"/>
    <mergeCell ref="HGH146:HGJ146"/>
    <mergeCell ref="HGK146:HGN146"/>
    <mergeCell ref="HGP146:HGR146"/>
    <mergeCell ref="HGT146:HGV146"/>
    <mergeCell ref="HGX146:HGZ146"/>
    <mergeCell ref="HHA146:HHD146"/>
    <mergeCell ref="HHF146:HHH146"/>
    <mergeCell ref="HHJ146:HHL146"/>
    <mergeCell ref="HET146:HEV146"/>
    <mergeCell ref="HEX146:HEZ146"/>
    <mergeCell ref="HFB146:HFD146"/>
    <mergeCell ref="HFE146:HFH146"/>
    <mergeCell ref="HFJ146:HFL146"/>
    <mergeCell ref="HFN146:HFP146"/>
    <mergeCell ref="HFR146:HFT146"/>
    <mergeCell ref="HFU146:HFX146"/>
    <mergeCell ref="HFZ146:HGB146"/>
    <mergeCell ref="HDI146:HDL146"/>
    <mergeCell ref="HDN146:HDP146"/>
    <mergeCell ref="HDR146:HDT146"/>
    <mergeCell ref="HDV146:HDX146"/>
    <mergeCell ref="HDY146:HEB146"/>
    <mergeCell ref="HED146:HEF146"/>
    <mergeCell ref="HEH146:HEJ146"/>
    <mergeCell ref="HEL146:HEN146"/>
    <mergeCell ref="HEO146:HER146"/>
    <mergeCell ref="HNB146:HND146"/>
    <mergeCell ref="HNE146:HNH146"/>
    <mergeCell ref="HNJ146:HNL146"/>
    <mergeCell ref="HNN146:HNP146"/>
    <mergeCell ref="HNR146:HNT146"/>
    <mergeCell ref="HNU146:HNX146"/>
    <mergeCell ref="HNZ146:HOB146"/>
    <mergeCell ref="HOD146:HOF146"/>
    <mergeCell ref="HOH146:HOJ146"/>
    <mergeCell ref="HLR146:HLT146"/>
    <mergeCell ref="HLV146:HLX146"/>
    <mergeCell ref="HLY146:HMB146"/>
    <mergeCell ref="HMD146:HMF146"/>
    <mergeCell ref="HMH146:HMJ146"/>
    <mergeCell ref="HML146:HMN146"/>
    <mergeCell ref="HMO146:HMR146"/>
    <mergeCell ref="HMT146:HMV146"/>
    <mergeCell ref="HMX146:HMZ146"/>
    <mergeCell ref="HKH146:HKJ146"/>
    <mergeCell ref="HKL146:HKN146"/>
    <mergeCell ref="HKP146:HKR146"/>
    <mergeCell ref="HKS146:HKV146"/>
    <mergeCell ref="HKX146:HKZ146"/>
    <mergeCell ref="HLB146:HLD146"/>
    <mergeCell ref="HLF146:HLH146"/>
    <mergeCell ref="HLI146:HLL146"/>
    <mergeCell ref="HLN146:HLP146"/>
    <mergeCell ref="HIW146:HIZ146"/>
    <mergeCell ref="HJB146:HJD146"/>
    <mergeCell ref="HJF146:HJH146"/>
    <mergeCell ref="HJJ146:HJL146"/>
    <mergeCell ref="HJM146:HJP146"/>
    <mergeCell ref="HJR146:HJT146"/>
    <mergeCell ref="HJV146:HJX146"/>
    <mergeCell ref="HJZ146:HKB146"/>
    <mergeCell ref="HKC146:HKF146"/>
    <mergeCell ref="HSP146:HSR146"/>
    <mergeCell ref="HSS146:HSV146"/>
    <mergeCell ref="HSX146:HSZ146"/>
    <mergeCell ref="HTB146:HTD146"/>
    <mergeCell ref="HTF146:HTH146"/>
    <mergeCell ref="HTI146:HTL146"/>
    <mergeCell ref="HTN146:HTP146"/>
    <mergeCell ref="HTR146:HTT146"/>
    <mergeCell ref="HTV146:HTX146"/>
    <mergeCell ref="HRF146:HRH146"/>
    <mergeCell ref="HRJ146:HRL146"/>
    <mergeCell ref="HRM146:HRP146"/>
    <mergeCell ref="HRR146:HRT146"/>
    <mergeCell ref="HRV146:HRX146"/>
    <mergeCell ref="HRZ146:HSB146"/>
    <mergeCell ref="HSC146:HSF146"/>
    <mergeCell ref="HSH146:HSJ146"/>
    <mergeCell ref="HSL146:HSN146"/>
    <mergeCell ref="HPV146:HPX146"/>
    <mergeCell ref="HPZ146:HQB146"/>
    <mergeCell ref="HQD146:HQF146"/>
    <mergeCell ref="HQG146:HQJ146"/>
    <mergeCell ref="HQL146:HQN146"/>
    <mergeCell ref="HQP146:HQR146"/>
    <mergeCell ref="HQT146:HQV146"/>
    <mergeCell ref="HQW146:HQZ146"/>
    <mergeCell ref="HRB146:HRD146"/>
    <mergeCell ref="HOK146:HON146"/>
    <mergeCell ref="HOP146:HOR146"/>
    <mergeCell ref="HOT146:HOV146"/>
    <mergeCell ref="HOX146:HOZ146"/>
    <mergeCell ref="HPA146:HPD146"/>
    <mergeCell ref="HPF146:HPH146"/>
    <mergeCell ref="HPJ146:HPL146"/>
    <mergeCell ref="HPN146:HPP146"/>
    <mergeCell ref="HPQ146:HPT146"/>
    <mergeCell ref="HYD146:HYF146"/>
    <mergeCell ref="HYG146:HYJ146"/>
    <mergeCell ref="HYL146:HYN146"/>
    <mergeCell ref="HYP146:HYR146"/>
    <mergeCell ref="HYT146:HYV146"/>
    <mergeCell ref="HYW146:HYZ146"/>
    <mergeCell ref="HZB146:HZD146"/>
    <mergeCell ref="HZF146:HZH146"/>
    <mergeCell ref="HZJ146:HZL146"/>
    <mergeCell ref="HWT146:HWV146"/>
    <mergeCell ref="HWX146:HWZ146"/>
    <mergeCell ref="HXA146:HXD146"/>
    <mergeCell ref="HXF146:HXH146"/>
    <mergeCell ref="HXJ146:HXL146"/>
    <mergeCell ref="HXN146:HXP146"/>
    <mergeCell ref="HXQ146:HXT146"/>
    <mergeCell ref="HXV146:HXX146"/>
    <mergeCell ref="HXZ146:HYB146"/>
    <mergeCell ref="HVJ146:HVL146"/>
    <mergeCell ref="HVN146:HVP146"/>
    <mergeCell ref="HVR146:HVT146"/>
    <mergeCell ref="HVU146:HVX146"/>
    <mergeCell ref="HVZ146:HWB146"/>
    <mergeCell ref="HWD146:HWF146"/>
    <mergeCell ref="HWH146:HWJ146"/>
    <mergeCell ref="HWK146:HWN146"/>
    <mergeCell ref="HWP146:HWR146"/>
    <mergeCell ref="HTY146:HUB146"/>
    <mergeCell ref="HUD146:HUF146"/>
    <mergeCell ref="HUH146:HUJ146"/>
    <mergeCell ref="HUL146:HUN146"/>
    <mergeCell ref="HUO146:HUR146"/>
    <mergeCell ref="HUT146:HUV146"/>
    <mergeCell ref="HUX146:HUZ146"/>
    <mergeCell ref="HVB146:HVD146"/>
    <mergeCell ref="HVE146:HVH146"/>
    <mergeCell ref="IDR146:IDT146"/>
    <mergeCell ref="IDU146:IDX146"/>
    <mergeCell ref="IDZ146:IEB146"/>
    <mergeCell ref="IED146:IEF146"/>
    <mergeCell ref="IEH146:IEJ146"/>
    <mergeCell ref="IEK146:IEN146"/>
    <mergeCell ref="IEP146:IER146"/>
    <mergeCell ref="IET146:IEV146"/>
    <mergeCell ref="IEX146:IEZ146"/>
    <mergeCell ref="ICH146:ICJ146"/>
    <mergeCell ref="ICL146:ICN146"/>
    <mergeCell ref="ICO146:ICR146"/>
    <mergeCell ref="ICT146:ICV146"/>
    <mergeCell ref="ICX146:ICZ146"/>
    <mergeCell ref="IDB146:IDD146"/>
    <mergeCell ref="IDE146:IDH146"/>
    <mergeCell ref="IDJ146:IDL146"/>
    <mergeCell ref="IDN146:IDP146"/>
    <mergeCell ref="IAX146:IAZ146"/>
    <mergeCell ref="IBB146:IBD146"/>
    <mergeCell ref="IBF146:IBH146"/>
    <mergeCell ref="IBI146:IBL146"/>
    <mergeCell ref="IBN146:IBP146"/>
    <mergeCell ref="IBR146:IBT146"/>
    <mergeCell ref="IBV146:IBX146"/>
    <mergeCell ref="IBY146:ICB146"/>
    <mergeCell ref="ICD146:ICF146"/>
    <mergeCell ref="HZM146:HZP146"/>
    <mergeCell ref="HZR146:HZT146"/>
    <mergeCell ref="HZV146:HZX146"/>
    <mergeCell ref="HZZ146:IAB146"/>
    <mergeCell ref="IAC146:IAF146"/>
    <mergeCell ref="IAH146:IAJ146"/>
    <mergeCell ref="IAL146:IAN146"/>
    <mergeCell ref="IAP146:IAR146"/>
    <mergeCell ref="IAS146:IAV146"/>
    <mergeCell ref="IJF146:IJH146"/>
    <mergeCell ref="IJI146:IJL146"/>
    <mergeCell ref="IJN146:IJP146"/>
    <mergeCell ref="IJR146:IJT146"/>
    <mergeCell ref="IJV146:IJX146"/>
    <mergeCell ref="IJY146:IKB146"/>
    <mergeCell ref="IKD146:IKF146"/>
    <mergeCell ref="IKH146:IKJ146"/>
    <mergeCell ref="IKL146:IKN146"/>
    <mergeCell ref="IHV146:IHX146"/>
    <mergeCell ref="IHZ146:IIB146"/>
    <mergeCell ref="IIC146:IIF146"/>
    <mergeCell ref="IIH146:IIJ146"/>
    <mergeCell ref="IIL146:IIN146"/>
    <mergeCell ref="IIP146:IIR146"/>
    <mergeCell ref="IIS146:IIV146"/>
    <mergeCell ref="IIX146:IIZ146"/>
    <mergeCell ref="IJB146:IJD146"/>
    <mergeCell ref="IGL146:IGN146"/>
    <mergeCell ref="IGP146:IGR146"/>
    <mergeCell ref="IGT146:IGV146"/>
    <mergeCell ref="IGW146:IGZ146"/>
    <mergeCell ref="IHB146:IHD146"/>
    <mergeCell ref="IHF146:IHH146"/>
    <mergeCell ref="IHJ146:IHL146"/>
    <mergeCell ref="IHM146:IHP146"/>
    <mergeCell ref="IHR146:IHT146"/>
    <mergeCell ref="IFA146:IFD146"/>
    <mergeCell ref="IFF146:IFH146"/>
    <mergeCell ref="IFJ146:IFL146"/>
    <mergeCell ref="IFN146:IFP146"/>
    <mergeCell ref="IFQ146:IFT146"/>
    <mergeCell ref="IFV146:IFX146"/>
    <mergeCell ref="IFZ146:IGB146"/>
    <mergeCell ref="IGD146:IGF146"/>
    <mergeCell ref="IGG146:IGJ146"/>
    <mergeCell ref="IOT146:IOV146"/>
    <mergeCell ref="IOW146:IOZ146"/>
    <mergeCell ref="IPB146:IPD146"/>
    <mergeCell ref="IPF146:IPH146"/>
    <mergeCell ref="IPJ146:IPL146"/>
    <mergeCell ref="IPM146:IPP146"/>
    <mergeCell ref="IPR146:IPT146"/>
    <mergeCell ref="IPV146:IPX146"/>
    <mergeCell ref="IPZ146:IQB146"/>
    <mergeCell ref="INJ146:INL146"/>
    <mergeCell ref="INN146:INP146"/>
    <mergeCell ref="INQ146:INT146"/>
    <mergeCell ref="INV146:INX146"/>
    <mergeCell ref="INZ146:IOB146"/>
    <mergeCell ref="IOD146:IOF146"/>
    <mergeCell ref="IOG146:IOJ146"/>
    <mergeCell ref="IOL146:ION146"/>
    <mergeCell ref="IOP146:IOR146"/>
    <mergeCell ref="ILZ146:IMB146"/>
    <mergeCell ref="IMD146:IMF146"/>
    <mergeCell ref="IMH146:IMJ146"/>
    <mergeCell ref="IMK146:IMN146"/>
    <mergeCell ref="IMP146:IMR146"/>
    <mergeCell ref="IMT146:IMV146"/>
    <mergeCell ref="IMX146:IMZ146"/>
    <mergeCell ref="INA146:IND146"/>
    <mergeCell ref="INF146:INH146"/>
    <mergeCell ref="IKO146:IKR146"/>
    <mergeCell ref="IKT146:IKV146"/>
    <mergeCell ref="IKX146:IKZ146"/>
    <mergeCell ref="ILB146:ILD146"/>
    <mergeCell ref="ILE146:ILH146"/>
    <mergeCell ref="ILJ146:ILL146"/>
    <mergeCell ref="ILN146:ILP146"/>
    <mergeCell ref="ILR146:ILT146"/>
    <mergeCell ref="ILU146:ILX146"/>
    <mergeCell ref="IUH146:IUJ146"/>
    <mergeCell ref="IUK146:IUN146"/>
    <mergeCell ref="IUP146:IUR146"/>
    <mergeCell ref="IUT146:IUV146"/>
    <mergeCell ref="IUX146:IUZ146"/>
    <mergeCell ref="IVA146:IVD146"/>
    <mergeCell ref="IVF146:IVH146"/>
    <mergeCell ref="IVJ146:IVL146"/>
    <mergeCell ref="IVN146:IVP146"/>
    <mergeCell ref="ISX146:ISZ146"/>
    <mergeCell ref="ITB146:ITD146"/>
    <mergeCell ref="ITE146:ITH146"/>
    <mergeCell ref="ITJ146:ITL146"/>
    <mergeCell ref="ITN146:ITP146"/>
    <mergeCell ref="ITR146:ITT146"/>
    <mergeCell ref="ITU146:ITX146"/>
    <mergeCell ref="ITZ146:IUB146"/>
    <mergeCell ref="IUD146:IUF146"/>
    <mergeCell ref="IRN146:IRP146"/>
    <mergeCell ref="IRR146:IRT146"/>
    <mergeCell ref="IRV146:IRX146"/>
    <mergeCell ref="IRY146:ISB146"/>
    <mergeCell ref="ISD146:ISF146"/>
    <mergeCell ref="ISH146:ISJ146"/>
    <mergeCell ref="ISL146:ISN146"/>
    <mergeCell ref="ISO146:ISR146"/>
    <mergeCell ref="IST146:ISV146"/>
    <mergeCell ref="IQC146:IQF146"/>
    <mergeCell ref="IQH146:IQJ146"/>
    <mergeCell ref="IQL146:IQN146"/>
    <mergeCell ref="IQP146:IQR146"/>
    <mergeCell ref="IQS146:IQV146"/>
    <mergeCell ref="IQX146:IQZ146"/>
    <mergeCell ref="IRB146:IRD146"/>
    <mergeCell ref="IRF146:IRH146"/>
    <mergeCell ref="IRI146:IRL146"/>
    <mergeCell ref="IZV146:IZX146"/>
    <mergeCell ref="IZY146:JAB146"/>
    <mergeCell ref="JAD146:JAF146"/>
    <mergeCell ref="JAH146:JAJ146"/>
    <mergeCell ref="JAL146:JAN146"/>
    <mergeCell ref="JAO146:JAR146"/>
    <mergeCell ref="JAT146:JAV146"/>
    <mergeCell ref="JAX146:JAZ146"/>
    <mergeCell ref="JBB146:JBD146"/>
    <mergeCell ref="IYL146:IYN146"/>
    <mergeCell ref="IYP146:IYR146"/>
    <mergeCell ref="IYS146:IYV146"/>
    <mergeCell ref="IYX146:IYZ146"/>
    <mergeCell ref="IZB146:IZD146"/>
    <mergeCell ref="IZF146:IZH146"/>
    <mergeCell ref="IZI146:IZL146"/>
    <mergeCell ref="IZN146:IZP146"/>
    <mergeCell ref="IZR146:IZT146"/>
    <mergeCell ref="IXB146:IXD146"/>
    <mergeCell ref="IXF146:IXH146"/>
    <mergeCell ref="IXJ146:IXL146"/>
    <mergeCell ref="IXM146:IXP146"/>
    <mergeCell ref="IXR146:IXT146"/>
    <mergeCell ref="IXV146:IXX146"/>
    <mergeCell ref="IXZ146:IYB146"/>
    <mergeCell ref="IYC146:IYF146"/>
    <mergeCell ref="IYH146:IYJ146"/>
    <mergeCell ref="IVQ146:IVT146"/>
    <mergeCell ref="IVV146:IVX146"/>
    <mergeCell ref="IVZ146:IWB146"/>
    <mergeCell ref="IWD146:IWF146"/>
    <mergeCell ref="IWG146:IWJ146"/>
    <mergeCell ref="IWL146:IWN146"/>
    <mergeCell ref="IWP146:IWR146"/>
    <mergeCell ref="IWT146:IWV146"/>
    <mergeCell ref="IWW146:IWZ146"/>
    <mergeCell ref="JFJ146:JFL146"/>
    <mergeCell ref="JFM146:JFP146"/>
    <mergeCell ref="JFR146:JFT146"/>
    <mergeCell ref="JFV146:JFX146"/>
    <mergeCell ref="JFZ146:JGB146"/>
    <mergeCell ref="JGC146:JGF146"/>
    <mergeCell ref="JGH146:JGJ146"/>
    <mergeCell ref="JGL146:JGN146"/>
    <mergeCell ref="JGP146:JGR146"/>
    <mergeCell ref="JDZ146:JEB146"/>
    <mergeCell ref="JED146:JEF146"/>
    <mergeCell ref="JEG146:JEJ146"/>
    <mergeCell ref="JEL146:JEN146"/>
    <mergeCell ref="JEP146:JER146"/>
    <mergeCell ref="JET146:JEV146"/>
    <mergeCell ref="JEW146:JEZ146"/>
    <mergeCell ref="JFB146:JFD146"/>
    <mergeCell ref="JFF146:JFH146"/>
    <mergeCell ref="JCP146:JCR146"/>
    <mergeCell ref="JCT146:JCV146"/>
    <mergeCell ref="JCX146:JCZ146"/>
    <mergeCell ref="JDA146:JDD146"/>
    <mergeCell ref="JDF146:JDH146"/>
    <mergeCell ref="JDJ146:JDL146"/>
    <mergeCell ref="JDN146:JDP146"/>
    <mergeCell ref="JDQ146:JDT146"/>
    <mergeCell ref="JDV146:JDX146"/>
    <mergeCell ref="JBE146:JBH146"/>
    <mergeCell ref="JBJ146:JBL146"/>
    <mergeCell ref="JBN146:JBP146"/>
    <mergeCell ref="JBR146:JBT146"/>
    <mergeCell ref="JBU146:JBX146"/>
    <mergeCell ref="JBZ146:JCB146"/>
    <mergeCell ref="JCD146:JCF146"/>
    <mergeCell ref="JCH146:JCJ146"/>
    <mergeCell ref="JCK146:JCN146"/>
    <mergeCell ref="JKX146:JKZ146"/>
    <mergeCell ref="JLA146:JLD146"/>
    <mergeCell ref="JLF146:JLH146"/>
    <mergeCell ref="JLJ146:JLL146"/>
    <mergeCell ref="JLN146:JLP146"/>
    <mergeCell ref="JLQ146:JLT146"/>
    <mergeCell ref="JLV146:JLX146"/>
    <mergeCell ref="JLZ146:JMB146"/>
    <mergeCell ref="JMD146:JMF146"/>
    <mergeCell ref="JJN146:JJP146"/>
    <mergeCell ref="JJR146:JJT146"/>
    <mergeCell ref="JJU146:JJX146"/>
    <mergeCell ref="JJZ146:JKB146"/>
    <mergeCell ref="JKD146:JKF146"/>
    <mergeCell ref="JKH146:JKJ146"/>
    <mergeCell ref="JKK146:JKN146"/>
    <mergeCell ref="JKP146:JKR146"/>
    <mergeCell ref="JKT146:JKV146"/>
    <mergeCell ref="JID146:JIF146"/>
    <mergeCell ref="JIH146:JIJ146"/>
    <mergeCell ref="JIL146:JIN146"/>
    <mergeCell ref="JIO146:JIR146"/>
    <mergeCell ref="JIT146:JIV146"/>
    <mergeCell ref="JIX146:JIZ146"/>
    <mergeCell ref="JJB146:JJD146"/>
    <mergeCell ref="JJE146:JJH146"/>
    <mergeCell ref="JJJ146:JJL146"/>
    <mergeCell ref="JGS146:JGV146"/>
    <mergeCell ref="JGX146:JGZ146"/>
    <mergeCell ref="JHB146:JHD146"/>
    <mergeCell ref="JHF146:JHH146"/>
    <mergeCell ref="JHI146:JHL146"/>
    <mergeCell ref="JHN146:JHP146"/>
    <mergeCell ref="JHR146:JHT146"/>
    <mergeCell ref="JHV146:JHX146"/>
    <mergeCell ref="JHY146:JIB146"/>
    <mergeCell ref="JQL146:JQN146"/>
    <mergeCell ref="JQO146:JQR146"/>
    <mergeCell ref="JQT146:JQV146"/>
    <mergeCell ref="JQX146:JQZ146"/>
    <mergeCell ref="JRB146:JRD146"/>
    <mergeCell ref="JRE146:JRH146"/>
    <mergeCell ref="JRJ146:JRL146"/>
    <mergeCell ref="JRN146:JRP146"/>
    <mergeCell ref="JRR146:JRT146"/>
    <mergeCell ref="JPB146:JPD146"/>
    <mergeCell ref="JPF146:JPH146"/>
    <mergeCell ref="JPI146:JPL146"/>
    <mergeCell ref="JPN146:JPP146"/>
    <mergeCell ref="JPR146:JPT146"/>
    <mergeCell ref="JPV146:JPX146"/>
    <mergeCell ref="JPY146:JQB146"/>
    <mergeCell ref="JQD146:JQF146"/>
    <mergeCell ref="JQH146:JQJ146"/>
    <mergeCell ref="JNR146:JNT146"/>
    <mergeCell ref="JNV146:JNX146"/>
    <mergeCell ref="JNZ146:JOB146"/>
    <mergeCell ref="JOC146:JOF146"/>
    <mergeCell ref="JOH146:JOJ146"/>
    <mergeCell ref="JOL146:JON146"/>
    <mergeCell ref="JOP146:JOR146"/>
    <mergeCell ref="JOS146:JOV146"/>
    <mergeCell ref="JOX146:JOZ146"/>
    <mergeCell ref="JMG146:JMJ146"/>
    <mergeCell ref="JML146:JMN146"/>
    <mergeCell ref="JMP146:JMR146"/>
    <mergeCell ref="JMT146:JMV146"/>
    <mergeCell ref="JMW146:JMZ146"/>
    <mergeCell ref="JNB146:JND146"/>
    <mergeCell ref="JNF146:JNH146"/>
    <mergeCell ref="JNJ146:JNL146"/>
    <mergeCell ref="JNM146:JNP146"/>
    <mergeCell ref="JVZ146:JWB146"/>
    <mergeCell ref="JWC146:JWF146"/>
    <mergeCell ref="JWH146:JWJ146"/>
    <mergeCell ref="JWL146:JWN146"/>
    <mergeCell ref="JWP146:JWR146"/>
    <mergeCell ref="JWS146:JWV146"/>
    <mergeCell ref="JWX146:JWZ146"/>
    <mergeCell ref="JXB146:JXD146"/>
    <mergeCell ref="JXF146:JXH146"/>
    <mergeCell ref="JUP146:JUR146"/>
    <mergeCell ref="JUT146:JUV146"/>
    <mergeCell ref="JUW146:JUZ146"/>
    <mergeCell ref="JVB146:JVD146"/>
    <mergeCell ref="JVF146:JVH146"/>
    <mergeCell ref="JVJ146:JVL146"/>
    <mergeCell ref="JVM146:JVP146"/>
    <mergeCell ref="JVR146:JVT146"/>
    <mergeCell ref="JVV146:JVX146"/>
    <mergeCell ref="JTF146:JTH146"/>
    <mergeCell ref="JTJ146:JTL146"/>
    <mergeCell ref="JTN146:JTP146"/>
    <mergeCell ref="JTQ146:JTT146"/>
    <mergeCell ref="JTV146:JTX146"/>
    <mergeCell ref="JTZ146:JUB146"/>
    <mergeCell ref="JUD146:JUF146"/>
    <mergeCell ref="JUG146:JUJ146"/>
    <mergeCell ref="JUL146:JUN146"/>
    <mergeCell ref="JRU146:JRX146"/>
    <mergeCell ref="JRZ146:JSB146"/>
    <mergeCell ref="JSD146:JSF146"/>
    <mergeCell ref="JSH146:JSJ146"/>
    <mergeCell ref="JSK146:JSN146"/>
    <mergeCell ref="JSP146:JSR146"/>
    <mergeCell ref="JST146:JSV146"/>
    <mergeCell ref="JSX146:JSZ146"/>
    <mergeCell ref="JTA146:JTD146"/>
    <mergeCell ref="KBN146:KBP146"/>
    <mergeCell ref="KBQ146:KBT146"/>
    <mergeCell ref="KBV146:KBX146"/>
    <mergeCell ref="KBZ146:KCB146"/>
    <mergeCell ref="KCD146:KCF146"/>
    <mergeCell ref="KCG146:KCJ146"/>
    <mergeCell ref="KCL146:KCN146"/>
    <mergeCell ref="KCP146:KCR146"/>
    <mergeCell ref="KCT146:KCV146"/>
    <mergeCell ref="KAD146:KAF146"/>
    <mergeCell ref="KAH146:KAJ146"/>
    <mergeCell ref="KAK146:KAN146"/>
    <mergeCell ref="KAP146:KAR146"/>
    <mergeCell ref="KAT146:KAV146"/>
    <mergeCell ref="KAX146:KAZ146"/>
    <mergeCell ref="KBA146:KBD146"/>
    <mergeCell ref="KBF146:KBH146"/>
    <mergeCell ref="KBJ146:KBL146"/>
    <mergeCell ref="JYT146:JYV146"/>
    <mergeCell ref="JYX146:JYZ146"/>
    <mergeCell ref="JZB146:JZD146"/>
    <mergeCell ref="JZE146:JZH146"/>
    <mergeCell ref="JZJ146:JZL146"/>
    <mergeCell ref="JZN146:JZP146"/>
    <mergeCell ref="JZR146:JZT146"/>
    <mergeCell ref="JZU146:JZX146"/>
    <mergeCell ref="JZZ146:KAB146"/>
    <mergeCell ref="JXI146:JXL146"/>
    <mergeCell ref="JXN146:JXP146"/>
    <mergeCell ref="JXR146:JXT146"/>
    <mergeCell ref="JXV146:JXX146"/>
    <mergeCell ref="JXY146:JYB146"/>
    <mergeCell ref="JYD146:JYF146"/>
    <mergeCell ref="JYH146:JYJ146"/>
    <mergeCell ref="JYL146:JYN146"/>
    <mergeCell ref="JYO146:JYR146"/>
    <mergeCell ref="KHB146:KHD146"/>
    <mergeCell ref="KHE146:KHH146"/>
    <mergeCell ref="KHJ146:KHL146"/>
    <mergeCell ref="KHN146:KHP146"/>
    <mergeCell ref="KHR146:KHT146"/>
    <mergeCell ref="KHU146:KHX146"/>
    <mergeCell ref="KHZ146:KIB146"/>
    <mergeCell ref="KID146:KIF146"/>
    <mergeCell ref="KIH146:KIJ146"/>
    <mergeCell ref="KFR146:KFT146"/>
    <mergeCell ref="KFV146:KFX146"/>
    <mergeCell ref="KFY146:KGB146"/>
    <mergeCell ref="KGD146:KGF146"/>
    <mergeCell ref="KGH146:KGJ146"/>
    <mergeCell ref="KGL146:KGN146"/>
    <mergeCell ref="KGO146:KGR146"/>
    <mergeCell ref="KGT146:KGV146"/>
    <mergeCell ref="KGX146:KGZ146"/>
    <mergeCell ref="KEH146:KEJ146"/>
    <mergeCell ref="KEL146:KEN146"/>
    <mergeCell ref="KEP146:KER146"/>
    <mergeCell ref="KES146:KEV146"/>
    <mergeCell ref="KEX146:KEZ146"/>
    <mergeCell ref="KFB146:KFD146"/>
    <mergeCell ref="KFF146:KFH146"/>
    <mergeCell ref="KFI146:KFL146"/>
    <mergeCell ref="KFN146:KFP146"/>
    <mergeCell ref="KCW146:KCZ146"/>
    <mergeCell ref="KDB146:KDD146"/>
    <mergeCell ref="KDF146:KDH146"/>
    <mergeCell ref="KDJ146:KDL146"/>
    <mergeCell ref="KDM146:KDP146"/>
    <mergeCell ref="KDR146:KDT146"/>
    <mergeCell ref="KDV146:KDX146"/>
    <mergeCell ref="KDZ146:KEB146"/>
    <mergeCell ref="KEC146:KEF146"/>
    <mergeCell ref="KMP146:KMR146"/>
    <mergeCell ref="KMS146:KMV146"/>
    <mergeCell ref="KMX146:KMZ146"/>
    <mergeCell ref="KNB146:KND146"/>
    <mergeCell ref="KNF146:KNH146"/>
    <mergeCell ref="KNI146:KNL146"/>
    <mergeCell ref="KNN146:KNP146"/>
    <mergeCell ref="KNR146:KNT146"/>
    <mergeCell ref="KNV146:KNX146"/>
    <mergeCell ref="KLF146:KLH146"/>
    <mergeCell ref="KLJ146:KLL146"/>
    <mergeCell ref="KLM146:KLP146"/>
    <mergeCell ref="KLR146:KLT146"/>
    <mergeCell ref="KLV146:KLX146"/>
    <mergeCell ref="KLZ146:KMB146"/>
    <mergeCell ref="KMC146:KMF146"/>
    <mergeCell ref="KMH146:KMJ146"/>
    <mergeCell ref="KML146:KMN146"/>
    <mergeCell ref="KJV146:KJX146"/>
    <mergeCell ref="KJZ146:KKB146"/>
    <mergeCell ref="KKD146:KKF146"/>
    <mergeCell ref="KKG146:KKJ146"/>
    <mergeCell ref="KKL146:KKN146"/>
    <mergeCell ref="KKP146:KKR146"/>
    <mergeCell ref="KKT146:KKV146"/>
    <mergeCell ref="KKW146:KKZ146"/>
    <mergeCell ref="KLB146:KLD146"/>
    <mergeCell ref="KIK146:KIN146"/>
    <mergeCell ref="KIP146:KIR146"/>
    <mergeCell ref="KIT146:KIV146"/>
    <mergeCell ref="KIX146:KIZ146"/>
    <mergeCell ref="KJA146:KJD146"/>
    <mergeCell ref="KJF146:KJH146"/>
    <mergeCell ref="KJJ146:KJL146"/>
    <mergeCell ref="KJN146:KJP146"/>
    <mergeCell ref="KJQ146:KJT146"/>
    <mergeCell ref="KSD146:KSF146"/>
    <mergeCell ref="KSG146:KSJ146"/>
    <mergeCell ref="KSL146:KSN146"/>
    <mergeCell ref="KSP146:KSR146"/>
    <mergeCell ref="KST146:KSV146"/>
    <mergeCell ref="KSW146:KSZ146"/>
    <mergeCell ref="KTB146:KTD146"/>
    <mergeCell ref="KTF146:KTH146"/>
    <mergeCell ref="KTJ146:KTL146"/>
    <mergeCell ref="KQT146:KQV146"/>
    <mergeCell ref="KQX146:KQZ146"/>
    <mergeCell ref="KRA146:KRD146"/>
    <mergeCell ref="KRF146:KRH146"/>
    <mergeCell ref="KRJ146:KRL146"/>
    <mergeCell ref="KRN146:KRP146"/>
    <mergeCell ref="KRQ146:KRT146"/>
    <mergeCell ref="KRV146:KRX146"/>
    <mergeCell ref="KRZ146:KSB146"/>
    <mergeCell ref="KPJ146:KPL146"/>
    <mergeCell ref="KPN146:KPP146"/>
    <mergeCell ref="KPR146:KPT146"/>
    <mergeCell ref="KPU146:KPX146"/>
    <mergeCell ref="KPZ146:KQB146"/>
    <mergeCell ref="KQD146:KQF146"/>
    <mergeCell ref="KQH146:KQJ146"/>
    <mergeCell ref="KQK146:KQN146"/>
    <mergeCell ref="KQP146:KQR146"/>
    <mergeCell ref="KNY146:KOB146"/>
    <mergeCell ref="KOD146:KOF146"/>
    <mergeCell ref="KOH146:KOJ146"/>
    <mergeCell ref="KOL146:KON146"/>
    <mergeCell ref="KOO146:KOR146"/>
    <mergeCell ref="KOT146:KOV146"/>
    <mergeCell ref="KOX146:KOZ146"/>
    <mergeCell ref="KPB146:KPD146"/>
    <mergeCell ref="KPE146:KPH146"/>
    <mergeCell ref="KXR146:KXT146"/>
    <mergeCell ref="KXU146:KXX146"/>
    <mergeCell ref="KXZ146:KYB146"/>
    <mergeCell ref="KYD146:KYF146"/>
    <mergeCell ref="KYH146:KYJ146"/>
    <mergeCell ref="KYK146:KYN146"/>
    <mergeCell ref="KYP146:KYR146"/>
    <mergeCell ref="KYT146:KYV146"/>
    <mergeCell ref="KYX146:KYZ146"/>
    <mergeCell ref="KWH146:KWJ146"/>
    <mergeCell ref="KWL146:KWN146"/>
    <mergeCell ref="KWO146:KWR146"/>
    <mergeCell ref="KWT146:KWV146"/>
    <mergeCell ref="KWX146:KWZ146"/>
    <mergeCell ref="KXB146:KXD146"/>
    <mergeCell ref="KXE146:KXH146"/>
    <mergeCell ref="KXJ146:KXL146"/>
    <mergeCell ref="KXN146:KXP146"/>
    <mergeCell ref="KUX146:KUZ146"/>
    <mergeCell ref="KVB146:KVD146"/>
    <mergeCell ref="KVF146:KVH146"/>
    <mergeCell ref="KVI146:KVL146"/>
    <mergeCell ref="KVN146:KVP146"/>
    <mergeCell ref="KVR146:KVT146"/>
    <mergeCell ref="KVV146:KVX146"/>
    <mergeCell ref="KVY146:KWB146"/>
    <mergeCell ref="KWD146:KWF146"/>
    <mergeCell ref="KTM146:KTP146"/>
    <mergeCell ref="KTR146:KTT146"/>
    <mergeCell ref="KTV146:KTX146"/>
    <mergeCell ref="KTZ146:KUB146"/>
    <mergeCell ref="KUC146:KUF146"/>
    <mergeCell ref="KUH146:KUJ146"/>
    <mergeCell ref="KUL146:KUN146"/>
    <mergeCell ref="KUP146:KUR146"/>
    <mergeCell ref="KUS146:KUV146"/>
    <mergeCell ref="LDF146:LDH146"/>
    <mergeCell ref="LDI146:LDL146"/>
    <mergeCell ref="LDN146:LDP146"/>
    <mergeCell ref="LDR146:LDT146"/>
    <mergeCell ref="LDV146:LDX146"/>
    <mergeCell ref="LDY146:LEB146"/>
    <mergeCell ref="LED146:LEF146"/>
    <mergeCell ref="LEH146:LEJ146"/>
    <mergeCell ref="LEL146:LEN146"/>
    <mergeCell ref="LBV146:LBX146"/>
    <mergeCell ref="LBZ146:LCB146"/>
    <mergeCell ref="LCC146:LCF146"/>
    <mergeCell ref="LCH146:LCJ146"/>
    <mergeCell ref="LCL146:LCN146"/>
    <mergeCell ref="LCP146:LCR146"/>
    <mergeCell ref="LCS146:LCV146"/>
    <mergeCell ref="LCX146:LCZ146"/>
    <mergeCell ref="LDB146:LDD146"/>
    <mergeCell ref="LAL146:LAN146"/>
    <mergeCell ref="LAP146:LAR146"/>
    <mergeCell ref="LAT146:LAV146"/>
    <mergeCell ref="LAW146:LAZ146"/>
    <mergeCell ref="LBB146:LBD146"/>
    <mergeCell ref="LBF146:LBH146"/>
    <mergeCell ref="LBJ146:LBL146"/>
    <mergeCell ref="LBM146:LBP146"/>
    <mergeCell ref="LBR146:LBT146"/>
    <mergeCell ref="KZA146:KZD146"/>
    <mergeCell ref="KZF146:KZH146"/>
    <mergeCell ref="KZJ146:KZL146"/>
    <mergeCell ref="KZN146:KZP146"/>
    <mergeCell ref="KZQ146:KZT146"/>
    <mergeCell ref="KZV146:KZX146"/>
    <mergeCell ref="KZZ146:LAB146"/>
    <mergeCell ref="LAD146:LAF146"/>
    <mergeCell ref="LAG146:LAJ146"/>
    <mergeCell ref="LIT146:LIV146"/>
    <mergeCell ref="LIW146:LIZ146"/>
    <mergeCell ref="LJB146:LJD146"/>
    <mergeCell ref="LJF146:LJH146"/>
    <mergeCell ref="LJJ146:LJL146"/>
    <mergeCell ref="LJM146:LJP146"/>
    <mergeCell ref="LJR146:LJT146"/>
    <mergeCell ref="LJV146:LJX146"/>
    <mergeCell ref="LJZ146:LKB146"/>
    <mergeCell ref="LHJ146:LHL146"/>
    <mergeCell ref="LHN146:LHP146"/>
    <mergeCell ref="LHQ146:LHT146"/>
    <mergeCell ref="LHV146:LHX146"/>
    <mergeCell ref="LHZ146:LIB146"/>
    <mergeCell ref="LID146:LIF146"/>
    <mergeCell ref="LIG146:LIJ146"/>
    <mergeCell ref="LIL146:LIN146"/>
    <mergeCell ref="LIP146:LIR146"/>
    <mergeCell ref="LFZ146:LGB146"/>
    <mergeCell ref="LGD146:LGF146"/>
    <mergeCell ref="LGH146:LGJ146"/>
    <mergeCell ref="LGK146:LGN146"/>
    <mergeCell ref="LGP146:LGR146"/>
    <mergeCell ref="LGT146:LGV146"/>
    <mergeCell ref="LGX146:LGZ146"/>
    <mergeCell ref="LHA146:LHD146"/>
    <mergeCell ref="LHF146:LHH146"/>
    <mergeCell ref="LEO146:LER146"/>
    <mergeCell ref="LET146:LEV146"/>
    <mergeCell ref="LEX146:LEZ146"/>
    <mergeCell ref="LFB146:LFD146"/>
    <mergeCell ref="LFE146:LFH146"/>
    <mergeCell ref="LFJ146:LFL146"/>
    <mergeCell ref="LFN146:LFP146"/>
    <mergeCell ref="LFR146:LFT146"/>
    <mergeCell ref="LFU146:LFX146"/>
    <mergeCell ref="LOH146:LOJ146"/>
    <mergeCell ref="LOK146:LON146"/>
    <mergeCell ref="LOP146:LOR146"/>
    <mergeCell ref="LOT146:LOV146"/>
    <mergeCell ref="LOX146:LOZ146"/>
    <mergeCell ref="LPA146:LPD146"/>
    <mergeCell ref="LPF146:LPH146"/>
    <mergeCell ref="LPJ146:LPL146"/>
    <mergeCell ref="LPN146:LPP146"/>
    <mergeCell ref="LMX146:LMZ146"/>
    <mergeCell ref="LNB146:LND146"/>
    <mergeCell ref="LNE146:LNH146"/>
    <mergeCell ref="LNJ146:LNL146"/>
    <mergeCell ref="LNN146:LNP146"/>
    <mergeCell ref="LNR146:LNT146"/>
    <mergeCell ref="LNU146:LNX146"/>
    <mergeCell ref="LNZ146:LOB146"/>
    <mergeCell ref="LOD146:LOF146"/>
    <mergeCell ref="LLN146:LLP146"/>
    <mergeCell ref="LLR146:LLT146"/>
    <mergeCell ref="LLV146:LLX146"/>
    <mergeCell ref="LLY146:LMB146"/>
    <mergeCell ref="LMD146:LMF146"/>
    <mergeCell ref="LMH146:LMJ146"/>
    <mergeCell ref="LML146:LMN146"/>
    <mergeCell ref="LMO146:LMR146"/>
    <mergeCell ref="LMT146:LMV146"/>
    <mergeCell ref="LKC146:LKF146"/>
    <mergeCell ref="LKH146:LKJ146"/>
    <mergeCell ref="LKL146:LKN146"/>
    <mergeCell ref="LKP146:LKR146"/>
    <mergeCell ref="LKS146:LKV146"/>
    <mergeCell ref="LKX146:LKZ146"/>
    <mergeCell ref="LLB146:LLD146"/>
    <mergeCell ref="LLF146:LLH146"/>
    <mergeCell ref="LLI146:LLL146"/>
    <mergeCell ref="LTV146:LTX146"/>
    <mergeCell ref="LTY146:LUB146"/>
    <mergeCell ref="LUD146:LUF146"/>
    <mergeCell ref="LUH146:LUJ146"/>
    <mergeCell ref="LUL146:LUN146"/>
    <mergeCell ref="LUO146:LUR146"/>
    <mergeCell ref="LUT146:LUV146"/>
    <mergeCell ref="LUX146:LUZ146"/>
    <mergeCell ref="LVB146:LVD146"/>
    <mergeCell ref="LSL146:LSN146"/>
    <mergeCell ref="LSP146:LSR146"/>
    <mergeCell ref="LSS146:LSV146"/>
    <mergeCell ref="LSX146:LSZ146"/>
    <mergeCell ref="LTB146:LTD146"/>
    <mergeCell ref="LTF146:LTH146"/>
    <mergeCell ref="LTI146:LTL146"/>
    <mergeCell ref="LTN146:LTP146"/>
    <mergeCell ref="LTR146:LTT146"/>
    <mergeCell ref="LRB146:LRD146"/>
    <mergeCell ref="LRF146:LRH146"/>
    <mergeCell ref="LRJ146:LRL146"/>
    <mergeCell ref="LRM146:LRP146"/>
    <mergeCell ref="LRR146:LRT146"/>
    <mergeCell ref="LRV146:LRX146"/>
    <mergeCell ref="LRZ146:LSB146"/>
    <mergeCell ref="LSC146:LSF146"/>
    <mergeCell ref="LSH146:LSJ146"/>
    <mergeCell ref="LPQ146:LPT146"/>
    <mergeCell ref="LPV146:LPX146"/>
    <mergeCell ref="LPZ146:LQB146"/>
    <mergeCell ref="LQD146:LQF146"/>
    <mergeCell ref="LQG146:LQJ146"/>
    <mergeCell ref="LQL146:LQN146"/>
    <mergeCell ref="LQP146:LQR146"/>
    <mergeCell ref="LQT146:LQV146"/>
    <mergeCell ref="LQW146:LQZ146"/>
    <mergeCell ref="LZJ146:LZL146"/>
    <mergeCell ref="LZM146:LZP146"/>
    <mergeCell ref="LZR146:LZT146"/>
    <mergeCell ref="LZV146:LZX146"/>
    <mergeCell ref="LZZ146:MAB146"/>
    <mergeCell ref="MAC146:MAF146"/>
    <mergeCell ref="MAH146:MAJ146"/>
    <mergeCell ref="MAL146:MAN146"/>
    <mergeCell ref="MAP146:MAR146"/>
    <mergeCell ref="LXZ146:LYB146"/>
    <mergeCell ref="LYD146:LYF146"/>
    <mergeCell ref="LYG146:LYJ146"/>
    <mergeCell ref="LYL146:LYN146"/>
    <mergeCell ref="LYP146:LYR146"/>
    <mergeCell ref="LYT146:LYV146"/>
    <mergeCell ref="LYW146:LYZ146"/>
    <mergeCell ref="LZB146:LZD146"/>
    <mergeCell ref="LZF146:LZH146"/>
    <mergeCell ref="LWP146:LWR146"/>
    <mergeCell ref="LWT146:LWV146"/>
    <mergeCell ref="LWX146:LWZ146"/>
    <mergeCell ref="LXA146:LXD146"/>
    <mergeCell ref="LXF146:LXH146"/>
    <mergeCell ref="LXJ146:LXL146"/>
    <mergeCell ref="LXN146:LXP146"/>
    <mergeCell ref="LXQ146:LXT146"/>
    <mergeCell ref="LXV146:LXX146"/>
    <mergeCell ref="LVE146:LVH146"/>
    <mergeCell ref="LVJ146:LVL146"/>
    <mergeCell ref="LVN146:LVP146"/>
    <mergeCell ref="LVR146:LVT146"/>
    <mergeCell ref="LVU146:LVX146"/>
    <mergeCell ref="LVZ146:LWB146"/>
    <mergeCell ref="LWD146:LWF146"/>
    <mergeCell ref="LWH146:LWJ146"/>
    <mergeCell ref="LWK146:LWN146"/>
    <mergeCell ref="MEX146:MEZ146"/>
    <mergeCell ref="MFA146:MFD146"/>
    <mergeCell ref="MFF146:MFH146"/>
    <mergeCell ref="MFJ146:MFL146"/>
    <mergeCell ref="MFN146:MFP146"/>
    <mergeCell ref="MFQ146:MFT146"/>
    <mergeCell ref="MFV146:MFX146"/>
    <mergeCell ref="MFZ146:MGB146"/>
    <mergeCell ref="MGD146:MGF146"/>
    <mergeCell ref="MDN146:MDP146"/>
    <mergeCell ref="MDR146:MDT146"/>
    <mergeCell ref="MDU146:MDX146"/>
    <mergeCell ref="MDZ146:MEB146"/>
    <mergeCell ref="MED146:MEF146"/>
    <mergeCell ref="MEH146:MEJ146"/>
    <mergeCell ref="MEK146:MEN146"/>
    <mergeCell ref="MEP146:MER146"/>
    <mergeCell ref="MET146:MEV146"/>
    <mergeCell ref="MCD146:MCF146"/>
    <mergeCell ref="MCH146:MCJ146"/>
    <mergeCell ref="MCL146:MCN146"/>
    <mergeCell ref="MCO146:MCR146"/>
    <mergeCell ref="MCT146:MCV146"/>
    <mergeCell ref="MCX146:MCZ146"/>
    <mergeCell ref="MDB146:MDD146"/>
    <mergeCell ref="MDE146:MDH146"/>
    <mergeCell ref="MDJ146:MDL146"/>
    <mergeCell ref="MAS146:MAV146"/>
    <mergeCell ref="MAX146:MAZ146"/>
    <mergeCell ref="MBB146:MBD146"/>
    <mergeCell ref="MBF146:MBH146"/>
    <mergeCell ref="MBI146:MBL146"/>
    <mergeCell ref="MBN146:MBP146"/>
    <mergeCell ref="MBR146:MBT146"/>
    <mergeCell ref="MBV146:MBX146"/>
    <mergeCell ref="MBY146:MCB146"/>
    <mergeCell ref="MKL146:MKN146"/>
    <mergeCell ref="MKO146:MKR146"/>
    <mergeCell ref="MKT146:MKV146"/>
    <mergeCell ref="MKX146:MKZ146"/>
    <mergeCell ref="MLB146:MLD146"/>
    <mergeCell ref="MLE146:MLH146"/>
    <mergeCell ref="MLJ146:MLL146"/>
    <mergeCell ref="MLN146:MLP146"/>
    <mergeCell ref="MLR146:MLT146"/>
    <mergeCell ref="MJB146:MJD146"/>
    <mergeCell ref="MJF146:MJH146"/>
    <mergeCell ref="MJI146:MJL146"/>
    <mergeCell ref="MJN146:MJP146"/>
    <mergeCell ref="MJR146:MJT146"/>
    <mergeCell ref="MJV146:MJX146"/>
    <mergeCell ref="MJY146:MKB146"/>
    <mergeCell ref="MKD146:MKF146"/>
    <mergeCell ref="MKH146:MKJ146"/>
    <mergeCell ref="MHR146:MHT146"/>
    <mergeCell ref="MHV146:MHX146"/>
    <mergeCell ref="MHZ146:MIB146"/>
    <mergeCell ref="MIC146:MIF146"/>
    <mergeCell ref="MIH146:MIJ146"/>
    <mergeCell ref="MIL146:MIN146"/>
    <mergeCell ref="MIP146:MIR146"/>
    <mergeCell ref="MIS146:MIV146"/>
    <mergeCell ref="MIX146:MIZ146"/>
    <mergeCell ref="MGG146:MGJ146"/>
    <mergeCell ref="MGL146:MGN146"/>
    <mergeCell ref="MGP146:MGR146"/>
    <mergeCell ref="MGT146:MGV146"/>
    <mergeCell ref="MGW146:MGZ146"/>
    <mergeCell ref="MHB146:MHD146"/>
    <mergeCell ref="MHF146:MHH146"/>
    <mergeCell ref="MHJ146:MHL146"/>
    <mergeCell ref="MHM146:MHP146"/>
    <mergeCell ref="MPZ146:MQB146"/>
    <mergeCell ref="MQC146:MQF146"/>
    <mergeCell ref="MQH146:MQJ146"/>
    <mergeCell ref="MQL146:MQN146"/>
    <mergeCell ref="MQP146:MQR146"/>
    <mergeCell ref="MQS146:MQV146"/>
    <mergeCell ref="MQX146:MQZ146"/>
    <mergeCell ref="MRB146:MRD146"/>
    <mergeCell ref="MRF146:MRH146"/>
    <mergeCell ref="MOP146:MOR146"/>
    <mergeCell ref="MOT146:MOV146"/>
    <mergeCell ref="MOW146:MOZ146"/>
    <mergeCell ref="MPB146:MPD146"/>
    <mergeCell ref="MPF146:MPH146"/>
    <mergeCell ref="MPJ146:MPL146"/>
    <mergeCell ref="MPM146:MPP146"/>
    <mergeCell ref="MPR146:MPT146"/>
    <mergeCell ref="MPV146:MPX146"/>
    <mergeCell ref="MNF146:MNH146"/>
    <mergeCell ref="MNJ146:MNL146"/>
    <mergeCell ref="MNN146:MNP146"/>
    <mergeCell ref="MNQ146:MNT146"/>
    <mergeCell ref="MNV146:MNX146"/>
    <mergeCell ref="MNZ146:MOB146"/>
    <mergeCell ref="MOD146:MOF146"/>
    <mergeCell ref="MOG146:MOJ146"/>
    <mergeCell ref="MOL146:MON146"/>
    <mergeCell ref="MLU146:MLX146"/>
    <mergeCell ref="MLZ146:MMB146"/>
    <mergeCell ref="MMD146:MMF146"/>
    <mergeCell ref="MMH146:MMJ146"/>
    <mergeCell ref="MMK146:MMN146"/>
    <mergeCell ref="MMP146:MMR146"/>
    <mergeCell ref="MMT146:MMV146"/>
    <mergeCell ref="MMX146:MMZ146"/>
    <mergeCell ref="MNA146:MND146"/>
    <mergeCell ref="MVN146:MVP146"/>
    <mergeCell ref="MVQ146:MVT146"/>
    <mergeCell ref="MVV146:MVX146"/>
    <mergeCell ref="MVZ146:MWB146"/>
    <mergeCell ref="MWD146:MWF146"/>
    <mergeCell ref="MWG146:MWJ146"/>
    <mergeCell ref="MWL146:MWN146"/>
    <mergeCell ref="MWP146:MWR146"/>
    <mergeCell ref="MWT146:MWV146"/>
    <mergeCell ref="MUD146:MUF146"/>
    <mergeCell ref="MUH146:MUJ146"/>
    <mergeCell ref="MUK146:MUN146"/>
    <mergeCell ref="MUP146:MUR146"/>
    <mergeCell ref="MUT146:MUV146"/>
    <mergeCell ref="MUX146:MUZ146"/>
    <mergeCell ref="MVA146:MVD146"/>
    <mergeCell ref="MVF146:MVH146"/>
    <mergeCell ref="MVJ146:MVL146"/>
    <mergeCell ref="MST146:MSV146"/>
    <mergeCell ref="MSX146:MSZ146"/>
    <mergeCell ref="MTB146:MTD146"/>
    <mergeCell ref="MTE146:MTH146"/>
    <mergeCell ref="MTJ146:MTL146"/>
    <mergeCell ref="MTN146:MTP146"/>
    <mergeCell ref="MTR146:MTT146"/>
    <mergeCell ref="MTU146:MTX146"/>
    <mergeCell ref="MTZ146:MUB146"/>
    <mergeCell ref="MRI146:MRL146"/>
    <mergeCell ref="MRN146:MRP146"/>
    <mergeCell ref="MRR146:MRT146"/>
    <mergeCell ref="MRV146:MRX146"/>
    <mergeCell ref="MRY146:MSB146"/>
    <mergeCell ref="MSD146:MSF146"/>
    <mergeCell ref="MSH146:MSJ146"/>
    <mergeCell ref="MSL146:MSN146"/>
    <mergeCell ref="MSO146:MSR146"/>
    <mergeCell ref="NBB146:NBD146"/>
    <mergeCell ref="NBE146:NBH146"/>
    <mergeCell ref="NBJ146:NBL146"/>
    <mergeCell ref="NBN146:NBP146"/>
    <mergeCell ref="NBR146:NBT146"/>
    <mergeCell ref="NBU146:NBX146"/>
    <mergeCell ref="NBZ146:NCB146"/>
    <mergeCell ref="NCD146:NCF146"/>
    <mergeCell ref="NCH146:NCJ146"/>
    <mergeCell ref="MZR146:MZT146"/>
    <mergeCell ref="MZV146:MZX146"/>
    <mergeCell ref="MZY146:NAB146"/>
    <mergeCell ref="NAD146:NAF146"/>
    <mergeCell ref="NAH146:NAJ146"/>
    <mergeCell ref="NAL146:NAN146"/>
    <mergeCell ref="NAO146:NAR146"/>
    <mergeCell ref="NAT146:NAV146"/>
    <mergeCell ref="NAX146:NAZ146"/>
    <mergeCell ref="MYH146:MYJ146"/>
    <mergeCell ref="MYL146:MYN146"/>
    <mergeCell ref="MYP146:MYR146"/>
    <mergeCell ref="MYS146:MYV146"/>
    <mergeCell ref="MYX146:MYZ146"/>
    <mergeCell ref="MZB146:MZD146"/>
    <mergeCell ref="MZF146:MZH146"/>
    <mergeCell ref="MZI146:MZL146"/>
    <mergeCell ref="MZN146:MZP146"/>
    <mergeCell ref="MWW146:MWZ146"/>
    <mergeCell ref="MXB146:MXD146"/>
    <mergeCell ref="MXF146:MXH146"/>
    <mergeCell ref="MXJ146:MXL146"/>
    <mergeCell ref="MXM146:MXP146"/>
    <mergeCell ref="MXR146:MXT146"/>
    <mergeCell ref="MXV146:MXX146"/>
    <mergeCell ref="MXZ146:MYB146"/>
    <mergeCell ref="MYC146:MYF146"/>
    <mergeCell ref="NGP146:NGR146"/>
    <mergeCell ref="NGS146:NGV146"/>
    <mergeCell ref="NGX146:NGZ146"/>
    <mergeCell ref="NHB146:NHD146"/>
    <mergeCell ref="NHF146:NHH146"/>
    <mergeCell ref="NHI146:NHL146"/>
    <mergeCell ref="NHN146:NHP146"/>
    <mergeCell ref="NHR146:NHT146"/>
    <mergeCell ref="NHV146:NHX146"/>
    <mergeCell ref="NFF146:NFH146"/>
    <mergeCell ref="NFJ146:NFL146"/>
    <mergeCell ref="NFM146:NFP146"/>
    <mergeCell ref="NFR146:NFT146"/>
    <mergeCell ref="NFV146:NFX146"/>
    <mergeCell ref="NFZ146:NGB146"/>
    <mergeCell ref="NGC146:NGF146"/>
    <mergeCell ref="NGH146:NGJ146"/>
    <mergeCell ref="NGL146:NGN146"/>
    <mergeCell ref="NDV146:NDX146"/>
    <mergeCell ref="NDZ146:NEB146"/>
    <mergeCell ref="NED146:NEF146"/>
    <mergeCell ref="NEG146:NEJ146"/>
    <mergeCell ref="NEL146:NEN146"/>
    <mergeCell ref="NEP146:NER146"/>
    <mergeCell ref="NET146:NEV146"/>
    <mergeCell ref="NEW146:NEZ146"/>
    <mergeCell ref="NFB146:NFD146"/>
    <mergeCell ref="NCK146:NCN146"/>
    <mergeCell ref="NCP146:NCR146"/>
    <mergeCell ref="NCT146:NCV146"/>
    <mergeCell ref="NCX146:NCZ146"/>
    <mergeCell ref="NDA146:NDD146"/>
    <mergeCell ref="NDF146:NDH146"/>
    <mergeCell ref="NDJ146:NDL146"/>
    <mergeCell ref="NDN146:NDP146"/>
    <mergeCell ref="NDQ146:NDT146"/>
    <mergeCell ref="NMD146:NMF146"/>
    <mergeCell ref="NMG146:NMJ146"/>
    <mergeCell ref="NML146:NMN146"/>
    <mergeCell ref="NMP146:NMR146"/>
    <mergeCell ref="NMT146:NMV146"/>
    <mergeCell ref="NMW146:NMZ146"/>
    <mergeCell ref="NNB146:NND146"/>
    <mergeCell ref="NNF146:NNH146"/>
    <mergeCell ref="NNJ146:NNL146"/>
    <mergeCell ref="NKT146:NKV146"/>
    <mergeCell ref="NKX146:NKZ146"/>
    <mergeCell ref="NLA146:NLD146"/>
    <mergeCell ref="NLF146:NLH146"/>
    <mergeCell ref="NLJ146:NLL146"/>
    <mergeCell ref="NLN146:NLP146"/>
    <mergeCell ref="NLQ146:NLT146"/>
    <mergeCell ref="NLV146:NLX146"/>
    <mergeCell ref="NLZ146:NMB146"/>
    <mergeCell ref="NJJ146:NJL146"/>
    <mergeCell ref="NJN146:NJP146"/>
    <mergeCell ref="NJR146:NJT146"/>
    <mergeCell ref="NJU146:NJX146"/>
    <mergeCell ref="NJZ146:NKB146"/>
    <mergeCell ref="NKD146:NKF146"/>
    <mergeCell ref="NKH146:NKJ146"/>
    <mergeCell ref="NKK146:NKN146"/>
    <mergeCell ref="NKP146:NKR146"/>
    <mergeCell ref="NHY146:NIB146"/>
    <mergeCell ref="NID146:NIF146"/>
    <mergeCell ref="NIH146:NIJ146"/>
    <mergeCell ref="NIL146:NIN146"/>
    <mergeCell ref="NIO146:NIR146"/>
    <mergeCell ref="NIT146:NIV146"/>
    <mergeCell ref="NIX146:NIZ146"/>
    <mergeCell ref="NJB146:NJD146"/>
    <mergeCell ref="NJE146:NJH146"/>
    <mergeCell ref="NRR146:NRT146"/>
    <mergeCell ref="NRU146:NRX146"/>
    <mergeCell ref="NRZ146:NSB146"/>
    <mergeCell ref="NSD146:NSF146"/>
    <mergeCell ref="NSH146:NSJ146"/>
    <mergeCell ref="NSK146:NSN146"/>
    <mergeCell ref="NSP146:NSR146"/>
    <mergeCell ref="NST146:NSV146"/>
    <mergeCell ref="NSX146:NSZ146"/>
    <mergeCell ref="NQH146:NQJ146"/>
    <mergeCell ref="NQL146:NQN146"/>
    <mergeCell ref="NQO146:NQR146"/>
    <mergeCell ref="NQT146:NQV146"/>
    <mergeCell ref="NQX146:NQZ146"/>
    <mergeCell ref="NRB146:NRD146"/>
    <mergeCell ref="NRE146:NRH146"/>
    <mergeCell ref="NRJ146:NRL146"/>
    <mergeCell ref="NRN146:NRP146"/>
    <mergeCell ref="NOX146:NOZ146"/>
    <mergeCell ref="NPB146:NPD146"/>
    <mergeCell ref="NPF146:NPH146"/>
    <mergeCell ref="NPI146:NPL146"/>
    <mergeCell ref="NPN146:NPP146"/>
    <mergeCell ref="NPR146:NPT146"/>
    <mergeCell ref="NPV146:NPX146"/>
    <mergeCell ref="NPY146:NQB146"/>
    <mergeCell ref="NQD146:NQF146"/>
    <mergeCell ref="NNM146:NNP146"/>
    <mergeCell ref="NNR146:NNT146"/>
    <mergeCell ref="NNV146:NNX146"/>
    <mergeCell ref="NNZ146:NOB146"/>
    <mergeCell ref="NOC146:NOF146"/>
    <mergeCell ref="NOH146:NOJ146"/>
    <mergeCell ref="NOL146:NON146"/>
    <mergeCell ref="NOP146:NOR146"/>
    <mergeCell ref="NOS146:NOV146"/>
    <mergeCell ref="NXF146:NXH146"/>
    <mergeCell ref="NXI146:NXL146"/>
    <mergeCell ref="NXN146:NXP146"/>
    <mergeCell ref="NXR146:NXT146"/>
    <mergeCell ref="NXV146:NXX146"/>
    <mergeCell ref="NXY146:NYB146"/>
    <mergeCell ref="NYD146:NYF146"/>
    <mergeCell ref="NYH146:NYJ146"/>
    <mergeCell ref="NYL146:NYN146"/>
    <mergeCell ref="NVV146:NVX146"/>
    <mergeCell ref="NVZ146:NWB146"/>
    <mergeCell ref="NWC146:NWF146"/>
    <mergeCell ref="NWH146:NWJ146"/>
    <mergeCell ref="NWL146:NWN146"/>
    <mergeCell ref="NWP146:NWR146"/>
    <mergeCell ref="NWS146:NWV146"/>
    <mergeCell ref="NWX146:NWZ146"/>
    <mergeCell ref="NXB146:NXD146"/>
    <mergeCell ref="NUL146:NUN146"/>
    <mergeCell ref="NUP146:NUR146"/>
    <mergeCell ref="NUT146:NUV146"/>
    <mergeCell ref="NUW146:NUZ146"/>
    <mergeCell ref="NVB146:NVD146"/>
    <mergeCell ref="NVF146:NVH146"/>
    <mergeCell ref="NVJ146:NVL146"/>
    <mergeCell ref="NVM146:NVP146"/>
    <mergeCell ref="NVR146:NVT146"/>
    <mergeCell ref="NTA146:NTD146"/>
    <mergeCell ref="NTF146:NTH146"/>
    <mergeCell ref="NTJ146:NTL146"/>
    <mergeCell ref="NTN146:NTP146"/>
    <mergeCell ref="NTQ146:NTT146"/>
    <mergeCell ref="NTV146:NTX146"/>
    <mergeCell ref="NTZ146:NUB146"/>
    <mergeCell ref="NUD146:NUF146"/>
    <mergeCell ref="NUG146:NUJ146"/>
    <mergeCell ref="OCT146:OCV146"/>
    <mergeCell ref="OCW146:OCZ146"/>
    <mergeCell ref="ODB146:ODD146"/>
    <mergeCell ref="ODF146:ODH146"/>
    <mergeCell ref="ODJ146:ODL146"/>
    <mergeCell ref="ODM146:ODP146"/>
    <mergeCell ref="ODR146:ODT146"/>
    <mergeCell ref="ODV146:ODX146"/>
    <mergeCell ref="ODZ146:OEB146"/>
    <mergeCell ref="OBJ146:OBL146"/>
    <mergeCell ref="OBN146:OBP146"/>
    <mergeCell ref="OBQ146:OBT146"/>
    <mergeCell ref="OBV146:OBX146"/>
    <mergeCell ref="OBZ146:OCB146"/>
    <mergeCell ref="OCD146:OCF146"/>
    <mergeCell ref="OCG146:OCJ146"/>
    <mergeCell ref="OCL146:OCN146"/>
    <mergeCell ref="OCP146:OCR146"/>
    <mergeCell ref="NZZ146:OAB146"/>
    <mergeCell ref="OAD146:OAF146"/>
    <mergeCell ref="OAH146:OAJ146"/>
    <mergeCell ref="OAK146:OAN146"/>
    <mergeCell ref="OAP146:OAR146"/>
    <mergeCell ref="OAT146:OAV146"/>
    <mergeCell ref="OAX146:OAZ146"/>
    <mergeCell ref="OBA146:OBD146"/>
    <mergeCell ref="OBF146:OBH146"/>
    <mergeCell ref="NYO146:NYR146"/>
    <mergeCell ref="NYT146:NYV146"/>
    <mergeCell ref="NYX146:NYZ146"/>
    <mergeCell ref="NZB146:NZD146"/>
    <mergeCell ref="NZE146:NZH146"/>
    <mergeCell ref="NZJ146:NZL146"/>
    <mergeCell ref="NZN146:NZP146"/>
    <mergeCell ref="NZR146:NZT146"/>
    <mergeCell ref="NZU146:NZX146"/>
    <mergeCell ref="OIH146:OIJ146"/>
    <mergeCell ref="OIK146:OIN146"/>
    <mergeCell ref="OIP146:OIR146"/>
    <mergeCell ref="OIT146:OIV146"/>
    <mergeCell ref="OIX146:OIZ146"/>
    <mergeCell ref="OJA146:OJD146"/>
    <mergeCell ref="OJF146:OJH146"/>
    <mergeCell ref="OJJ146:OJL146"/>
    <mergeCell ref="OJN146:OJP146"/>
    <mergeCell ref="OGX146:OGZ146"/>
    <mergeCell ref="OHB146:OHD146"/>
    <mergeCell ref="OHE146:OHH146"/>
    <mergeCell ref="OHJ146:OHL146"/>
    <mergeCell ref="OHN146:OHP146"/>
    <mergeCell ref="OHR146:OHT146"/>
    <mergeCell ref="OHU146:OHX146"/>
    <mergeCell ref="OHZ146:OIB146"/>
    <mergeCell ref="OID146:OIF146"/>
    <mergeCell ref="OFN146:OFP146"/>
    <mergeCell ref="OFR146:OFT146"/>
    <mergeCell ref="OFV146:OFX146"/>
    <mergeCell ref="OFY146:OGB146"/>
    <mergeCell ref="OGD146:OGF146"/>
    <mergeCell ref="OGH146:OGJ146"/>
    <mergeCell ref="OGL146:OGN146"/>
    <mergeCell ref="OGO146:OGR146"/>
    <mergeCell ref="OGT146:OGV146"/>
    <mergeCell ref="OEC146:OEF146"/>
    <mergeCell ref="OEH146:OEJ146"/>
    <mergeCell ref="OEL146:OEN146"/>
    <mergeCell ref="OEP146:OER146"/>
    <mergeCell ref="OES146:OEV146"/>
    <mergeCell ref="OEX146:OEZ146"/>
    <mergeCell ref="OFB146:OFD146"/>
    <mergeCell ref="OFF146:OFH146"/>
    <mergeCell ref="OFI146:OFL146"/>
    <mergeCell ref="ONV146:ONX146"/>
    <mergeCell ref="ONY146:OOB146"/>
    <mergeCell ref="OOD146:OOF146"/>
    <mergeCell ref="OOH146:OOJ146"/>
    <mergeCell ref="OOL146:OON146"/>
    <mergeCell ref="OOO146:OOR146"/>
    <mergeCell ref="OOT146:OOV146"/>
    <mergeCell ref="OOX146:OOZ146"/>
    <mergeCell ref="OPB146:OPD146"/>
    <mergeCell ref="OML146:OMN146"/>
    <mergeCell ref="OMP146:OMR146"/>
    <mergeCell ref="OMS146:OMV146"/>
    <mergeCell ref="OMX146:OMZ146"/>
    <mergeCell ref="ONB146:OND146"/>
    <mergeCell ref="ONF146:ONH146"/>
    <mergeCell ref="ONI146:ONL146"/>
    <mergeCell ref="ONN146:ONP146"/>
    <mergeCell ref="ONR146:ONT146"/>
    <mergeCell ref="OLB146:OLD146"/>
    <mergeCell ref="OLF146:OLH146"/>
    <mergeCell ref="OLJ146:OLL146"/>
    <mergeCell ref="OLM146:OLP146"/>
    <mergeCell ref="OLR146:OLT146"/>
    <mergeCell ref="OLV146:OLX146"/>
    <mergeCell ref="OLZ146:OMB146"/>
    <mergeCell ref="OMC146:OMF146"/>
    <mergeCell ref="OMH146:OMJ146"/>
    <mergeCell ref="OJQ146:OJT146"/>
    <mergeCell ref="OJV146:OJX146"/>
    <mergeCell ref="OJZ146:OKB146"/>
    <mergeCell ref="OKD146:OKF146"/>
    <mergeCell ref="OKG146:OKJ146"/>
    <mergeCell ref="OKL146:OKN146"/>
    <mergeCell ref="OKP146:OKR146"/>
    <mergeCell ref="OKT146:OKV146"/>
    <mergeCell ref="OKW146:OKZ146"/>
    <mergeCell ref="OTJ146:OTL146"/>
    <mergeCell ref="OTM146:OTP146"/>
    <mergeCell ref="OTR146:OTT146"/>
    <mergeCell ref="OTV146:OTX146"/>
    <mergeCell ref="OTZ146:OUB146"/>
    <mergeCell ref="OUC146:OUF146"/>
    <mergeCell ref="OUH146:OUJ146"/>
    <mergeCell ref="OUL146:OUN146"/>
    <mergeCell ref="OUP146:OUR146"/>
    <mergeCell ref="ORZ146:OSB146"/>
    <mergeCell ref="OSD146:OSF146"/>
    <mergeCell ref="OSG146:OSJ146"/>
    <mergeCell ref="OSL146:OSN146"/>
    <mergeCell ref="OSP146:OSR146"/>
    <mergeCell ref="OST146:OSV146"/>
    <mergeCell ref="OSW146:OSZ146"/>
    <mergeCell ref="OTB146:OTD146"/>
    <mergeCell ref="OTF146:OTH146"/>
    <mergeCell ref="OQP146:OQR146"/>
    <mergeCell ref="OQT146:OQV146"/>
    <mergeCell ref="OQX146:OQZ146"/>
    <mergeCell ref="ORA146:ORD146"/>
    <mergeCell ref="ORF146:ORH146"/>
    <mergeCell ref="ORJ146:ORL146"/>
    <mergeCell ref="ORN146:ORP146"/>
    <mergeCell ref="ORQ146:ORT146"/>
    <mergeCell ref="ORV146:ORX146"/>
    <mergeCell ref="OPE146:OPH146"/>
    <mergeCell ref="OPJ146:OPL146"/>
    <mergeCell ref="OPN146:OPP146"/>
    <mergeCell ref="OPR146:OPT146"/>
    <mergeCell ref="OPU146:OPX146"/>
    <mergeCell ref="OPZ146:OQB146"/>
    <mergeCell ref="OQD146:OQF146"/>
    <mergeCell ref="OQH146:OQJ146"/>
    <mergeCell ref="OQK146:OQN146"/>
    <mergeCell ref="OYX146:OYZ146"/>
    <mergeCell ref="OZA146:OZD146"/>
    <mergeCell ref="OZF146:OZH146"/>
    <mergeCell ref="OZJ146:OZL146"/>
    <mergeCell ref="OZN146:OZP146"/>
    <mergeCell ref="OZQ146:OZT146"/>
    <mergeCell ref="OZV146:OZX146"/>
    <mergeCell ref="OZZ146:PAB146"/>
    <mergeCell ref="PAD146:PAF146"/>
    <mergeCell ref="OXN146:OXP146"/>
    <mergeCell ref="OXR146:OXT146"/>
    <mergeCell ref="OXU146:OXX146"/>
    <mergeCell ref="OXZ146:OYB146"/>
    <mergeCell ref="OYD146:OYF146"/>
    <mergeCell ref="OYH146:OYJ146"/>
    <mergeCell ref="OYK146:OYN146"/>
    <mergeCell ref="OYP146:OYR146"/>
    <mergeCell ref="OYT146:OYV146"/>
    <mergeCell ref="OWD146:OWF146"/>
    <mergeCell ref="OWH146:OWJ146"/>
    <mergeCell ref="OWL146:OWN146"/>
    <mergeCell ref="OWO146:OWR146"/>
    <mergeCell ref="OWT146:OWV146"/>
    <mergeCell ref="OWX146:OWZ146"/>
    <mergeCell ref="OXB146:OXD146"/>
    <mergeCell ref="OXE146:OXH146"/>
    <mergeCell ref="OXJ146:OXL146"/>
    <mergeCell ref="OUS146:OUV146"/>
    <mergeCell ref="OUX146:OUZ146"/>
    <mergeCell ref="OVB146:OVD146"/>
    <mergeCell ref="OVF146:OVH146"/>
    <mergeCell ref="OVI146:OVL146"/>
    <mergeCell ref="OVN146:OVP146"/>
    <mergeCell ref="OVR146:OVT146"/>
    <mergeCell ref="OVV146:OVX146"/>
    <mergeCell ref="OVY146:OWB146"/>
    <mergeCell ref="PEL146:PEN146"/>
    <mergeCell ref="PEO146:PER146"/>
    <mergeCell ref="PET146:PEV146"/>
    <mergeCell ref="PEX146:PEZ146"/>
    <mergeCell ref="PFB146:PFD146"/>
    <mergeCell ref="PFE146:PFH146"/>
    <mergeCell ref="PFJ146:PFL146"/>
    <mergeCell ref="PFN146:PFP146"/>
    <mergeCell ref="PFR146:PFT146"/>
    <mergeCell ref="PDB146:PDD146"/>
    <mergeCell ref="PDF146:PDH146"/>
    <mergeCell ref="PDI146:PDL146"/>
    <mergeCell ref="PDN146:PDP146"/>
    <mergeCell ref="PDR146:PDT146"/>
    <mergeCell ref="PDV146:PDX146"/>
    <mergeCell ref="PDY146:PEB146"/>
    <mergeCell ref="PED146:PEF146"/>
    <mergeCell ref="PEH146:PEJ146"/>
    <mergeCell ref="PBR146:PBT146"/>
    <mergeCell ref="PBV146:PBX146"/>
    <mergeCell ref="PBZ146:PCB146"/>
    <mergeCell ref="PCC146:PCF146"/>
    <mergeCell ref="PCH146:PCJ146"/>
    <mergeCell ref="PCL146:PCN146"/>
    <mergeCell ref="PCP146:PCR146"/>
    <mergeCell ref="PCS146:PCV146"/>
    <mergeCell ref="PCX146:PCZ146"/>
    <mergeCell ref="PAG146:PAJ146"/>
    <mergeCell ref="PAL146:PAN146"/>
    <mergeCell ref="PAP146:PAR146"/>
    <mergeCell ref="PAT146:PAV146"/>
    <mergeCell ref="PAW146:PAZ146"/>
    <mergeCell ref="PBB146:PBD146"/>
    <mergeCell ref="PBF146:PBH146"/>
    <mergeCell ref="PBJ146:PBL146"/>
    <mergeCell ref="PBM146:PBP146"/>
    <mergeCell ref="PJZ146:PKB146"/>
    <mergeCell ref="PKC146:PKF146"/>
    <mergeCell ref="PKH146:PKJ146"/>
    <mergeCell ref="PKL146:PKN146"/>
    <mergeCell ref="PKP146:PKR146"/>
    <mergeCell ref="PKS146:PKV146"/>
    <mergeCell ref="PKX146:PKZ146"/>
    <mergeCell ref="PLB146:PLD146"/>
    <mergeCell ref="PLF146:PLH146"/>
    <mergeCell ref="PIP146:PIR146"/>
    <mergeCell ref="PIT146:PIV146"/>
    <mergeCell ref="PIW146:PIZ146"/>
    <mergeCell ref="PJB146:PJD146"/>
    <mergeCell ref="PJF146:PJH146"/>
    <mergeCell ref="PJJ146:PJL146"/>
    <mergeCell ref="PJM146:PJP146"/>
    <mergeCell ref="PJR146:PJT146"/>
    <mergeCell ref="PJV146:PJX146"/>
    <mergeCell ref="PHF146:PHH146"/>
    <mergeCell ref="PHJ146:PHL146"/>
    <mergeCell ref="PHN146:PHP146"/>
    <mergeCell ref="PHQ146:PHT146"/>
    <mergeCell ref="PHV146:PHX146"/>
    <mergeCell ref="PHZ146:PIB146"/>
    <mergeCell ref="PID146:PIF146"/>
    <mergeCell ref="PIG146:PIJ146"/>
    <mergeCell ref="PIL146:PIN146"/>
    <mergeCell ref="PFU146:PFX146"/>
    <mergeCell ref="PFZ146:PGB146"/>
    <mergeCell ref="PGD146:PGF146"/>
    <mergeCell ref="PGH146:PGJ146"/>
    <mergeCell ref="PGK146:PGN146"/>
    <mergeCell ref="PGP146:PGR146"/>
    <mergeCell ref="PGT146:PGV146"/>
    <mergeCell ref="PGX146:PGZ146"/>
    <mergeCell ref="PHA146:PHD146"/>
    <mergeCell ref="PPN146:PPP146"/>
    <mergeCell ref="PPQ146:PPT146"/>
    <mergeCell ref="PPV146:PPX146"/>
    <mergeCell ref="PPZ146:PQB146"/>
    <mergeCell ref="PQD146:PQF146"/>
    <mergeCell ref="PQG146:PQJ146"/>
    <mergeCell ref="PQL146:PQN146"/>
    <mergeCell ref="PQP146:PQR146"/>
    <mergeCell ref="PQT146:PQV146"/>
    <mergeCell ref="POD146:POF146"/>
    <mergeCell ref="POH146:POJ146"/>
    <mergeCell ref="POK146:PON146"/>
    <mergeCell ref="POP146:POR146"/>
    <mergeCell ref="POT146:POV146"/>
    <mergeCell ref="POX146:POZ146"/>
    <mergeCell ref="PPA146:PPD146"/>
    <mergeCell ref="PPF146:PPH146"/>
    <mergeCell ref="PPJ146:PPL146"/>
    <mergeCell ref="PMT146:PMV146"/>
    <mergeCell ref="PMX146:PMZ146"/>
    <mergeCell ref="PNB146:PND146"/>
    <mergeCell ref="PNE146:PNH146"/>
    <mergeCell ref="PNJ146:PNL146"/>
    <mergeCell ref="PNN146:PNP146"/>
    <mergeCell ref="PNR146:PNT146"/>
    <mergeCell ref="PNU146:PNX146"/>
    <mergeCell ref="PNZ146:POB146"/>
    <mergeCell ref="PLI146:PLL146"/>
    <mergeCell ref="PLN146:PLP146"/>
    <mergeCell ref="PLR146:PLT146"/>
    <mergeCell ref="PLV146:PLX146"/>
    <mergeCell ref="PLY146:PMB146"/>
    <mergeCell ref="PMD146:PMF146"/>
    <mergeCell ref="PMH146:PMJ146"/>
    <mergeCell ref="PML146:PMN146"/>
    <mergeCell ref="PMO146:PMR146"/>
    <mergeCell ref="PVB146:PVD146"/>
    <mergeCell ref="PVE146:PVH146"/>
    <mergeCell ref="PVJ146:PVL146"/>
    <mergeCell ref="PVN146:PVP146"/>
    <mergeCell ref="PVR146:PVT146"/>
    <mergeCell ref="PVU146:PVX146"/>
    <mergeCell ref="PVZ146:PWB146"/>
    <mergeCell ref="PWD146:PWF146"/>
    <mergeCell ref="PWH146:PWJ146"/>
    <mergeCell ref="PTR146:PTT146"/>
    <mergeCell ref="PTV146:PTX146"/>
    <mergeCell ref="PTY146:PUB146"/>
    <mergeCell ref="PUD146:PUF146"/>
    <mergeCell ref="PUH146:PUJ146"/>
    <mergeCell ref="PUL146:PUN146"/>
    <mergeCell ref="PUO146:PUR146"/>
    <mergeCell ref="PUT146:PUV146"/>
    <mergeCell ref="PUX146:PUZ146"/>
    <mergeCell ref="PSH146:PSJ146"/>
    <mergeCell ref="PSL146:PSN146"/>
    <mergeCell ref="PSP146:PSR146"/>
    <mergeCell ref="PSS146:PSV146"/>
    <mergeCell ref="PSX146:PSZ146"/>
    <mergeCell ref="PTB146:PTD146"/>
    <mergeCell ref="PTF146:PTH146"/>
    <mergeCell ref="PTI146:PTL146"/>
    <mergeCell ref="PTN146:PTP146"/>
    <mergeCell ref="PQW146:PQZ146"/>
    <mergeCell ref="PRB146:PRD146"/>
    <mergeCell ref="PRF146:PRH146"/>
    <mergeCell ref="PRJ146:PRL146"/>
    <mergeCell ref="PRM146:PRP146"/>
    <mergeCell ref="PRR146:PRT146"/>
    <mergeCell ref="PRV146:PRX146"/>
    <mergeCell ref="PRZ146:PSB146"/>
    <mergeCell ref="PSC146:PSF146"/>
    <mergeCell ref="QAP146:QAR146"/>
    <mergeCell ref="QAS146:QAV146"/>
    <mergeCell ref="QAX146:QAZ146"/>
    <mergeCell ref="QBB146:QBD146"/>
    <mergeCell ref="QBF146:QBH146"/>
    <mergeCell ref="QBI146:QBL146"/>
    <mergeCell ref="QBN146:QBP146"/>
    <mergeCell ref="QBR146:QBT146"/>
    <mergeCell ref="QBV146:QBX146"/>
    <mergeCell ref="PZF146:PZH146"/>
    <mergeCell ref="PZJ146:PZL146"/>
    <mergeCell ref="PZM146:PZP146"/>
    <mergeCell ref="PZR146:PZT146"/>
    <mergeCell ref="PZV146:PZX146"/>
    <mergeCell ref="PZZ146:QAB146"/>
    <mergeCell ref="QAC146:QAF146"/>
    <mergeCell ref="QAH146:QAJ146"/>
    <mergeCell ref="QAL146:QAN146"/>
    <mergeCell ref="PXV146:PXX146"/>
    <mergeCell ref="PXZ146:PYB146"/>
    <mergeCell ref="PYD146:PYF146"/>
    <mergeCell ref="PYG146:PYJ146"/>
    <mergeCell ref="PYL146:PYN146"/>
    <mergeCell ref="PYP146:PYR146"/>
    <mergeCell ref="PYT146:PYV146"/>
    <mergeCell ref="PYW146:PYZ146"/>
    <mergeCell ref="PZB146:PZD146"/>
    <mergeCell ref="PWK146:PWN146"/>
    <mergeCell ref="PWP146:PWR146"/>
    <mergeCell ref="PWT146:PWV146"/>
    <mergeCell ref="PWX146:PWZ146"/>
    <mergeCell ref="PXA146:PXD146"/>
    <mergeCell ref="PXF146:PXH146"/>
    <mergeCell ref="PXJ146:PXL146"/>
    <mergeCell ref="PXN146:PXP146"/>
    <mergeCell ref="PXQ146:PXT146"/>
    <mergeCell ref="QGD146:QGF146"/>
    <mergeCell ref="QGG146:QGJ146"/>
    <mergeCell ref="QGL146:QGN146"/>
    <mergeCell ref="QGP146:QGR146"/>
    <mergeCell ref="QGT146:QGV146"/>
    <mergeCell ref="QGW146:QGZ146"/>
    <mergeCell ref="QHB146:QHD146"/>
    <mergeCell ref="QHF146:QHH146"/>
    <mergeCell ref="QHJ146:QHL146"/>
    <mergeCell ref="QET146:QEV146"/>
    <mergeCell ref="QEX146:QEZ146"/>
    <mergeCell ref="QFA146:QFD146"/>
    <mergeCell ref="QFF146:QFH146"/>
    <mergeCell ref="QFJ146:QFL146"/>
    <mergeCell ref="QFN146:QFP146"/>
    <mergeCell ref="QFQ146:QFT146"/>
    <mergeCell ref="QFV146:QFX146"/>
    <mergeCell ref="QFZ146:QGB146"/>
    <mergeCell ref="QDJ146:QDL146"/>
    <mergeCell ref="QDN146:QDP146"/>
    <mergeCell ref="QDR146:QDT146"/>
    <mergeCell ref="QDU146:QDX146"/>
    <mergeCell ref="QDZ146:QEB146"/>
    <mergeCell ref="QED146:QEF146"/>
    <mergeCell ref="QEH146:QEJ146"/>
    <mergeCell ref="QEK146:QEN146"/>
    <mergeCell ref="QEP146:QER146"/>
    <mergeCell ref="QBY146:QCB146"/>
    <mergeCell ref="QCD146:QCF146"/>
    <mergeCell ref="QCH146:QCJ146"/>
    <mergeCell ref="QCL146:QCN146"/>
    <mergeCell ref="QCO146:QCR146"/>
    <mergeCell ref="QCT146:QCV146"/>
    <mergeCell ref="QCX146:QCZ146"/>
    <mergeCell ref="QDB146:QDD146"/>
    <mergeCell ref="QDE146:QDH146"/>
    <mergeCell ref="QLR146:QLT146"/>
    <mergeCell ref="QLU146:QLX146"/>
    <mergeCell ref="QLZ146:QMB146"/>
    <mergeCell ref="QMD146:QMF146"/>
    <mergeCell ref="QMH146:QMJ146"/>
    <mergeCell ref="QMK146:QMN146"/>
    <mergeCell ref="QMP146:QMR146"/>
    <mergeCell ref="QMT146:QMV146"/>
    <mergeCell ref="QMX146:QMZ146"/>
    <mergeCell ref="QKH146:QKJ146"/>
    <mergeCell ref="QKL146:QKN146"/>
    <mergeCell ref="QKO146:QKR146"/>
    <mergeCell ref="QKT146:QKV146"/>
    <mergeCell ref="QKX146:QKZ146"/>
    <mergeCell ref="QLB146:QLD146"/>
    <mergeCell ref="QLE146:QLH146"/>
    <mergeCell ref="QLJ146:QLL146"/>
    <mergeCell ref="QLN146:QLP146"/>
    <mergeCell ref="QIX146:QIZ146"/>
    <mergeCell ref="QJB146:QJD146"/>
    <mergeCell ref="QJF146:QJH146"/>
    <mergeCell ref="QJI146:QJL146"/>
    <mergeCell ref="QJN146:QJP146"/>
    <mergeCell ref="QJR146:QJT146"/>
    <mergeCell ref="QJV146:QJX146"/>
    <mergeCell ref="QJY146:QKB146"/>
    <mergeCell ref="QKD146:QKF146"/>
    <mergeCell ref="QHM146:QHP146"/>
    <mergeCell ref="QHR146:QHT146"/>
    <mergeCell ref="QHV146:QHX146"/>
    <mergeCell ref="QHZ146:QIB146"/>
    <mergeCell ref="QIC146:QIF146"/>
    <mergeCell ref="QIH146:QIJ146"/>
    <mergeCell ref="QIL146:QIN146"/>
    <mergeCell ref="QIP146:QIR146"/>
    <mergeCell ref="QIS146:QIV146"/>
    <mergeCell ref="QRF146:QRH146"/>
    <mergeCell ref="QRI146:QRL146"/>
    <mergeCell ref="QRN146:QRP146"/>
    <mergeCell ref="QRR146:QRT146"/>
    <mergeCell ref="QRV146:QRX146"/>
    <mergeCell ref="QRY146:QSB146"/>
    <mergeCell ref="QSD146:QSF146"/>
    <mergeCell ref="QSH146:QSJ146"/>
    <mergeCell ref="QSL146:QSN146"/>
    <mergeCell ref="QPV146:QPX146"/>
    <mergeCell ref="QPZ146:QQB146"/>
    <mergeCell ref="QQC146:QQF146"/>
    <mergeCell ref="QQH146:QQJ146"/>
    <mergeCell ref="QQL146:QQN146"/>
    <mergeCell ref="QQP146:QQR146"/>
    <mergeCell ref="QQS146:QQV146"/>
    <mergeCell ref="QQX146:QQZ146"/>
    <mergeCell ref="QRB146:QRD146"/>
    <mergeCell ref="QOL146:QON146"/>
    <mergeCell ref="QOP146:QOR146"/>
    <mergeCell ref="QOT146:QOV146"/>
    <mergeCell ref="QOW146:QOZ146"/>
    <mergeCell ref="QPB146:QPD146"/>
    <mergeCell ref="QPF146:QPH146"/>
    <mergeCell ref="QPJ146:QPL146"/>
    <mergeCell ref="QPM146:QPP146"/>
    <mergeCell ref="QPR146:QPT146"/>
    <mergeCell ref="QNA146:QND146"/>
    <mergeCell ref="QNF146:QNH146"/>
    <mergeCell ref="QNJ146:QNL146"/>
    <mergeCell ref="QNN146:QNP146"/>
    <mergeCell ref="QNQ146:QNT146"/>
    <mergeCell ref="QNV146:QNX146"/>
    <mergeCell ref="QNZ146:QOB146"/>
    <mergeCell ref="QOD146:QOF146"/>
    <mergeCell ref="QOG146:QOJ146"/>
    <mergeCell ref="QWT146:QWV146"/>
    <mergeCell ref="QWW146:QWZ146"/>
    <mergeCell ref="QXB146:QXD146"/>
    <mergeCell ref="QXF146:QXH146"/>
    <mergeCell ref="QXJ146:QXL146"/>
    <mergeCell ref="QXM146:QXP146"/>
    <mergeCell ref="QXR146:QXT146"/>
    <mergeCell ref="QXV146:QXX146"/>
    <mergeCell ref="QXZ146:QYB146"/>
    <mergeCell ref="QVJ146:QVL146"/>
    <mergeCell ref="QVN146:QVP146"/>
    <mergeCell ref="QVQ146:QVT146"/>
    <mergeCell ref="QVV146:QVX146"/>
    <mergeCell ref="QVZ146:QWB146"/>
    <mergeCell ref="QWD146:QWF146"/>
    <mergeCell ref="QWG146:QWJ146"/>
    <mergeCell ref="QWL146:QWN146"/>
    <mergeCell ref="QWP146:QWR146"/>
    <mergeCell ref="QTZ146:QUB146"/>
    <mergeCell ref="QUD146:QUF146"/>
    <mergeCell ref="QUH146:QUJ146"/>
    <mergeCell ref="QUK146:QUN146"/>
    <mergeCell ref="QUP146:QUR146"/>
    <mergeCell ref="QUT146:QUV146"/>
    <mergeCell ref="QUX146:QUZ146"/>
    <mergeCell ref="QVA146:QVD146"/>
    <mergeCell ref="QVF146:QVH146"/>
    <mergeCell ref="QSO146:QSR146"/>
    <mergeCell ref="QST146:QSV146"/>
    <mergeCell ref="QSX146:QSZ146"/>
    <mergeCell ref="QTB146:QTD146"/>
    <mergeCell ref="QTE146:QTH146"/>
    <mergeCell ref="QTJ146:QTL146"/>
    <mergeCell ref="QTN146:QTP146"/>
    <mergeCell ref="QTR146:QTT146"/>
    <mergeCell ref="QTU146:QTX146"/>
    <mergeCell ref="RCH146:RCJ146"/>
    <mergeCell ref="RCK146:RCN146"/>
    <mergeCell ref="RCP146:RCR146"/>
    <mergeCell ref="RCT146:RCV146"/>
    <mergeCell ref="RCX146:RCZ146"/>
    <mergeCell ref="RDA146:RDD146"/>
    <mergeCell ref="RDF146:RDH146"/>
    <mergeCell ref="RDJ146:RDL146"/>
    <mergeCell ref="RDN146:RDP146"/>
    <mergeCell ref="RAX146:RAZ146"/>
    <mergeCell ref="RBB146:RBD146"/>
    <mergeCell ref="RBE146:RBH146"/>
    <mergeCell ref="RBJ146:RBL146"/>
    <mergeCell ref="RBN146:RBP146"/>
    <mergeCell ref="RBR146:RBT146"/>
    <mergeCell ref="RBU146:RBX146"/>
    <mergeCell ref="RBZ146:RCB146"/>
    <mergeCell ref="RCD146:RCF146"/>
    <mergeCell ref="QZN146:QZP146"/>
    <mergeCell ref="QZR146:QZT146"/>
    <mergeCell ref="QZV146:QZX146"/>
    <mergeCell ref="QZY146:RAB146"/>
    <mergeCell ref="RAD146:RAF146"/>
    <mergeCell ref="RAH146:RAJ146"/>
    <mergeCell ref="RAL146:RAN146"/>
    <mergeCell ref="RAO146:RAR146"/>
    <mergeCell ref="RAT146:RAV146"/>
    <mergeCell ref="QYC146:QYF146"/>
    <mergeCell ref="QYH146:QYJ146"/>
    <mergeCell ref="QYL146:QYN146"/>
    <mergeCell ref="QYP146:QYR146"/>
    <mergeCell ref="QYS146:QYV146"/>
    <mergeCell ref="QYX146:QYZ146"/>
    <mergeCell ref="QZB146:QZD146"/>
    <mergeCell ref="QZF146:QZH146"/>
    <mergeCell ref="QZI146:QZL146"/>
    <mergeCell ref="RHV146:RHX146"/>
    <mergeCell ref="RHY146:RIB146"/>
    <mergeCell ref="RID146:RIF146"/>
    <mergeCell ref="RIH146:RIJ146"/>
    <mergeCell ref="RIL146:RIN146"/>
    <mergeCell ref="RIO146:RIR146"/>
    <mergeCell ref="RIT146:RIV146"/>
    <mergeCell ref="RIX146:RIZ146"/>
    <mergeCell ref="RJB146:RJD146"/>
    <mergeCell ref="RGL146:RGN146"/>
    <mergeCell ref="RGP146:RGR146"/>
    <mergeCell ref="RGS146:RGV146"/>
    <mergeCell ref="RGX146:RGZ146"/>
    <mergeCell ref="RHB146:RHD146"/>
    <mergeCell ref="RHF146:RHH146"/>
    <mergeCell ref="RHI146:RHL146"/>
    <mergeCell ref="RHN146:RHP146"/>
    <mergeCell ref="RHR146:RHT146"/>
    <mergeCell ref="RFB146:RFD146"/>
    <mergeCell ref="RFF146:RFH146"/>
    <mergeCell ref="RFJ146:RFL146"/>
    <mergeCell ref="RFM146:RFP146"/>
    <mergeCell ref="RFR146:RFT146"/>
    <mergeCell ref="RFV146:RFX146"/>
    <mergeCell ref="RFZ146:RGB146"/>
    <mergeCell ref="RGC146:RGF146"/>
    <mergeCell ref="RGH146:RGJ146"/>
    <mergeCell ref="RDQ146:RDT146"/>
    <mergeCell ref="RDV146:RDX146"/>
    <mergeCell ref="RDZ146:REB146"/>
    <mergeCell ref="RED146:REF146"/>
    <mergeCell ref="REG146:REJ146"/>
    <mergeCell ref="REL146:REN146"/>
    <mergeCell ref="REP146:RER146"/>
    <mergeCell ref="RET146:REV146"/>
    <mergeCell ref="REW146:REZ146"/>
    <mergeCell ref="RNJ146:RNL146"/>
    <mergeCell ref="RNM146:RNP146"/>
    <mergeCell ref="RNR146:RNT146"/>
    <mergeCell ref="RNV146:RNX146"/>
    <mergeCell ref="RNZ146:ROB146"/>
    <mergeCell ref="ROC146:ROF146"/>
    <mergeCell ref="ROH146:ROJ146"/>
    <mergeCell ref="ROL146:RON146"/>
    <mergeCell ref="ROP146:ROR146"/>
    <mergeCell ref="RLZ146:RMB146"/>
    <mergeCell ref="RMD146:RMF146"/>
    <mergeCell ref="RMG146:RMJ146"/>
    <mergeCell ref="RML146:RMN146"/>
    <mergeCell ref="RMP146:RMR146"/>
    <mergeCell ref="RMT146:RMV146"/>
    <mergeCell ref="RMW146:RMZ146"/>
    <mergeCell ref="RNB146:RND146"/>
    <mergeCell ref="RNF146:RNH146"/>
    <mergeCell ref="RKP146:RKR146"/>
    <mergeCell ref="RKT146:RKV146"/>
    <mergeCell ref="RKX146:RKZ146"/>
    <mergeCell ref="RLA146:RLD146"/>
    <mergeCell ref="RLF146:RLH146"/>
    <mergeCell ref="RLJ146:RLL146"/>
    <mergeCell ref="RLN146:RLP146"/>
    <mergeCell ref="RLQ146:RLT146"/>
    <mergeCell ref="RLV146:RLX146"/>
    <mergeCell ref="RJE146:RJH146"/>
    <mergeCell ref="RJJ146:RJL146"/>
    <mergeCell ref="RJN146:RJP146"/>
    <mergeCell ref="RJR146:RJT146"/>
    <mergeCell ref="RJU146:RJX146"/>
    <mergeCell ref="RJZ146:RKB146"/>
    <mergeCell ref="RKD146:RKF146"/>
    <mergeCell ref="RKH146:RKJ146"/>
    <mergeCell ref="RKK146:RKN146"/>
    <mergeCell ref="RSX146:RSZ146"/>
    <mergeCell ref="RTA146:RTD146"/>
    <mergeCell ref="RTF146:RTH146"/>
    <mergeCell ref="RTJ146:RTL146"/>
    <mergeCell ref="RTN146:RTP146"/>
    <mergeCell ref="RTQ146:RTT146"/>
    <mergeCell ref="RTV146:RTX146"/>
    <mergeCell ref="RTZ146:RUB146"/>
    <mergeCell ref="RUD146:RUF146"/>
    <mergeCell ref="RRN146:RRP146"/>
    <mergeCell ref="RRR146:RRT146"/>
    <mergeCell ref="RRU146:RRX146"/>
    <mergeCell ref="RRZ146:RSB146"/>
    <mergeCell ref="RSD146:RSF146"/>
    <mergeCell ref="RSH146:RSJ146"/>
    <mergeCell ref="RSK146:RSN146"/>
    <mergeCell ref="RSP146:RSR146"/>
    <mergeCell ref="RST146:RSV146"/>
    <mergeCell ref="RQD146:RQF146"/>
    <mergeCell ref="RQH146:RQJ146"/>
    <mergeCell ref="RQL146:RQN146"/>
    <mergeCell ref="RQO146:RQR146"/>
    <mergeCell ref="RQT146:RQV146"/>
    <mergeCell ref="RQX146:RQZ146"/>
    <mergeCell ref="RRB146:RRD146"/>
    <mergeCell ref="RRE146:RRH146"/>
    <mergeCell ref="RRJ146:RRL146"/>
    <mergeCell ref="ROS146:ROV146"/>
    <mergeCell ref="ROX146:ROZ146"/>
    <mergeCell ref="RPB146:RPD146"/>
    <mergeCell ref="RPF146:RPH146"/>
    <mergeCell ref="RPI146:RPL146"/>
    <mergeCell ref="RPN146:RPP146"/>
    <mergeCell ref="RPR146:RPT146"/>
    <mergeCell ref="RPV146:RPX146"/>
    <mergeCell ref="RPY146:RQB146"/>
    <mergeCell ref="RYL146:RYN146"/>
    <mergeCell ref="RYO146:RYR146"/>
    <mergeCell ref="RYT146:RYV146"/>
    <mergeCell ref="RYX146:RYZ146"/>
    <mergeCell ref="RZB146:RZD146"/>
    <mergeCell ref="RZE146:RZH146"/>
    <mergeCell ref="RZJ146:RZL146"/>
    <mergeCell ref="RZN146:RZP146"/>
    <mergeCell ref="RZR146:RZT146"/>
    <mergeCell ref="RXB146:RXD146"/>
    <mergeCell ref="RXF146:RXH146"/>
    <mergeCell ref="RXI146:RXL146"/>
    <mergeCell ref="RXN146:RXP146"/>
    <mergeCell ref="RXR146:RXT146"/>
    <mergeCell ref="RXV146:RXX146"/>
    <mergeCell ref="RXY146:RYB146"/>
    <mergeCell ref="RYD146:RYF146"/>
    <mergeCell ref="RYH146:RYJ146"/>
    <mergeCell ref="RVR146:RVT146"/>
    <mergeCell ref="RVV146:RVX146"/>
    <mergeCell ref="RVZ146:RWB146"/>
    <mergeCell ref="RWC146:RWF146"/>
    <mergeCell ref="RWH146:RWJ146"/>
    <mergeCell ref="RWL146:RWN146"/>
    <mergeCell ref="RWP146:RWR146"/>
    <mergeCell ref="RWS146:RWV146"/>
    <mergeCell ref="RWX146:RWZ146"/>
    <mergeCell ref="RUG146:RUJ146"/>
    <mergeCell ref="RUL146:RUN146"/>
    <mergeCell ref="RUP146:RUR146"/>
    <mergeCell ref="RUT146:RUV146"/>
    <mergeCell ref="RUW146:RUZ146"/>
    <mergeCell ref="RVB146:RVD146"/>
    <mergeCell ref="RVF146:RVH146"/>
    <mergeCell ref="RVJ146:RVL146"/>
    <mergeCell ref="RVM146:RVP146"/>
    <mergeCell ref="SDZ146:SEB146"/>
    <mergeCell ref="SEC146:SEF146"/>
    <mergeCell ref="SEH146:SEJ146"/>
    <mergeCell ref="SEL146:SEN146"/>
    <mergeCell ref="SEP146:SER146"/>
    <mergeCell ref="SES146:SEV146"/>
    <mergeCell ref="SEX146:SEZ146"/>
    <mergeCell ref="SFB146:SFD146"/>
    <mergeCell ref="SFF146:SFH146"/>
    <mergeCell ref="SCP146:SCR146"/>
    <mergeCell ref="SCT146:SCV146"/>
    <mergeCell ref="SCW146:SCZ146"/>
    <mergeCell ref="SDB146:SDD146"/>
    <mergeCell ref="SDF146:SDH146"/>
    <mergeCell ref="SDJ146:SDL146"/>
    <mergeCell ref="SDM146:SDP146"/>
    <mergeCell ref="SDR146:SDT146"/>
    <mergeCell ref="SDV146:SDX146"/>
    <mergeCell ref="SBF146:SBH146"/>
    <mergeCell ref="SBJ146:SBL146"/>
    <mergeCell ref="SBN146:SBP146"/>
    <mergeCell ref="SBQ146:SBT146"/>
    <mergeCell ref="SBV146:SBX146"/>
    <mergeCell ref="SBZ146:SCB146"/>
    <mergeCell ref="SCD146:SCF146"/>
    <mergeCell ref="SCG146:SCJ146"/>
    <mergeCell ref="SCL146:SCN146"/>
    <mergeCell ref="RZU146:RZX146"/>
    <mergeCell ref="RZZ146:SAB146"/>
    <mergeCell ref="SAD146:SAF146"/>
    <mergeCell ref="SAH146:SAJ146"/>
    <mergeCell ref="SAK146:SAN146"/>
    <mergeCell ref="SAP146:SAR146"/>
    <mergeCell ref="SAT146:SAV146"/>
    <mergeCell ref="SAX146:SAZ146"/>
    <mergeCell ref="SBA146:SBD146"/>
    <mergeCell ref="SJN146:SJP146"/>
    <mergeCell ref="SJQ146:SJT146"/>
    <mergeCell ref="SJV146:SJX146"/>
    <mergeCell ref="SJZ146:SKB146"/>
    <mergeCell ref="SKD146:SKF146"/>
    <mergeCell ref="SKG146:SKJ146"/>
    <mergeCell ref="SKL146:SKN146"/>
    <mergeCell ref="SKP146:SKR146"/>
    <mergeCell ref="SKT146:SKV146"/>
    <mergeCell ref="SID146:SIF146"/>
    <mergeCell ref="SIH146:SIJ146"/>
    <mergeCell ref="SIK146:SIN146"/>
    <mergeCell ref="SIP146:SIR146"/>
    <mergeCell ref="SIT146:SIV146"/>
    <mergeCell ref="SIX146:SIZ146"/>
    <mergeCell ref="SJA146:SJD146"/>
    <mergeCell ref="SJF146:SJH146"/>
    <mergeCell ref="SJJ146:SJL146"/>
    <mergeCell ref="SGT146:SGV146"/>
    <mergeCell ref="SGX146:SGZ146"/>
    <mergeCell ref="SHB146:SHD146"/>
    <mergeCell ref="SHE146:SHH146"/>
    <mergeCell ref="SHJ146:SHL146"/>
    <mergeCell ref="SHN146:SHP146"/>
    <mergeCell ref="SHR146:SHT146"/>
    <mergeCell ref="SHU146:SHX146"/>
    <mergeCell ref="SHZ146:SIB146"/>
    <mergeCell ref="SFI146:SFL146"/>
    <mergeCell ref="SFN146:SFP146"/>
    <mergeCell ref="SFR146:SFT146"/>
    <mergeCell ref="SFV146:SFX146"/>
    <mergeCell ref="SFY146:SGB146"/>
    <mergeCell ref="SGD146:SGF146"/>
    <mergeCell ref="SGH146:SGJ146"/>
    <mergeCell ref="SGL146:SGN146"/>
    <mergeCell ref="SGO146:SGR146"/>
    <mergeCell ref="SPB146:SPD146"/>
    <mergeCell ref="SPE146:SPH146"/>
    <mergeCell ref="SPJ146:SPL146"/>
    <mergeCell ref="SPN146:SPP146"/>
    <mergeCell ref="SPR146:SPT146"/>
    <mergeCell ref="SPU146:SPX146"/>
    <mergeCell ref="SPZ146:SQB146"/>
    <mergeCell ref="SQD146:SQF146"/>
    <mergeCell ref="SQH146:SQJ146"/>
    <mergeCell ref="SNR146:SNT146"/>
    <mergeCell ref="SNV146:SNX146"/>
    <mergeCell ref="SNY146:SOB146"/>
    <mergeCell ref="SOD146:SOF146"/>
    <mergeCell ref="SOH146:SOJ146"/>
    <mergeCell ref="SOL146:SON146"/>
    <mergeCell ref="SOO146:SOR146"/>
    <mergeCell ref="SOT146:SOV146"/>
    <mergeCell ref="SOX146:SOZ146"/>
    <mergeCell ref="SMH146:SMJ146"/>
    <mergeCell ref="SML146:SMN146"/>
    <mergeCell ref="SMP146:SMR146"/>
    <mergeCell ref="SMS146:SMV146"/>
    <mergeCell ref="SMX146:SMZ146"/>
    <mergeCell ref="SNB146:SND146"/>
    <mergeCell ref="SNF146:SNH146"/>
    <mergeCell ref="SNI146:SNL146"/>
    <mergeCell ref="SNN146:SNP146"/>
    <mergeCell ref="SKW146:SKZ146"/>
    <mergeCell ref="SLB146:SLD146"/>
    <mergeCell ref="SLF146:SLH146"/>
    <mergeCell ref="SLJ146:SLL146"/>
    <mergeCell ref="SLM146:SLP146"/>
    <mergeCell ref="SLR146:SLT146"/>
    <mergeCell ref="SLV146:SLX146"/>
    <mergeCell ref="SLZ146:SMB146"/>
    <mergeCell ref="SMC146:SMF146"/>
    <mergeCell ref="SUP146:SUR146"/>
    <mergeCell ref="SUS146:SUV146"/>
    <mergeCell ref="SUX146:SUZ146"/>
    <mergeCell ref="SVB146:SVD146"/>
    <mergeCell ref="SVF146:SVH146"/>
    <mergeCell ref="SVI146:SVL146"/>
    <mergeCell ref="SVN146:SVP146"/>
    <mergeCell ref="SVR146:SVT146"/>
    <mergeCell ref="SVV146:SVX146"/>
    <mergeCell ref="STF146:STH146"/>
    <mergeCell ref="STJ146:STL146"/>
    <mergeCell ref="STM146:STP146"/>
    <mergeCell ref="STR146:STT146"/>
    <mergeCell ref="STV146:STX146"/>
    <mergeCell ref="STZ146:SUB146"/>
    <mergeCell ref="SUC146:SUF146"/>
    <mergeCell ref="SUH146:SUJ146"/>
    <mergeCell ref="SUL146:SUN146"/>
    <mergeCell ref="SRV146:SRX146"/>
    <mergeCell ref="SRZ146:SSB146"/>
    <mergeCell ref="SSD146:SSF146"/>
    <mergeCell ref="SSG146:SSJ146"/>
    <mergeCell ref="SSL146:SSN146"/>
    <mergeCell ref="SSP146:SSR146"/>
    <mergeCell ref="SST146:SSV146"/>
    <mergeCell ref="SSW146:SSZ146"/>
    <mergeCell ref="STB146:STD146"/>
    <mergeCell ref="SQK146:SQN146"/>
    <mergeCell ref="SQP146:SQR146"/>
    <mergeCell ref="SQT146:SQV146"/>
    <mergeCell ref="SQX146:SQZ146"/>
    <mergeCell ref="SRA146:SRD146"/>
    <mergeCell ref="SRF146:SRH146"/>
    <mergeCell ref="SRJ146:SRL146"/>
    <mergeCell ref="SRN146:SRP146"/>
    <mergeCell ref="SRQ146:SRT146"/>
    <mergeCell ref="TAD146:TAF146"/>
    <mergeCell ref="TAG146:TAJ146"/>
    <mergeCell ref="TAL146:TAN146"/>
    <mergeCell ref="TAP146:TAR146"/>
    <mergeCell ref="TAT146:TAV146"/>
    <mergeCell ref="TAW146:TAZ146"/>
    <mergeCell ref="TBB146:TBD146"/>
    <mergeCell ref="TBF146:TBH146"/>
    <mergeCell ref="TBJ146:TBL146"/>
    <mergeCell ref="SYT146:SYV146"/>
    <mergeCell ref="SYX146:SYZ146"/>
    <mergeCell ref="SZA146:SZD146"/>
    <mergeCell ref="SZF146:SZH146"/>
    <mergeCell ref="SZJ146:SZL146"/>
    <mergeCell ref="SZN146:SZP146"/>
    <mergeCell ref="SZQ146:SZT146"/>
    <mergeCell ref="SZV146:SZX146"/>
    <mergeCell ref="SZZ146:TAB146"/>
    <mergeCell ref="SXJ146:SXL146"/>
    <mergeCell ref="SXN146:SXP146"/>
    <mergeCell ref="SXR146:SXT146"/>
    <mergeCell ref="SXU146:SXX146"/>
    <mergeCell ref="SXZ146:SYB146"/>
    <mergeCell ref="SYD146:SYF146"/>
    <mergeCell ref="SYH146:SYJ146"/>
    <mergeCell ref="SYK146:SYN146"/>
    <mergeCell ref="SYP146:SYR146"/>
    <mergeCell ref="SVY146:SWB146"/>
    <mergeCell ref="SWD146:SWF146"/>
    <mergeCell ref="SWH146:SWJ146"/>
    <mergeCell ref="SWL146:SWN146"/>
    <mergeCell ref="SWO146:SWR146"/>
    <mergeCell ref="SWT146:SWV146"/>
    <mergeCell ref="SWX146:SWZ146"/>
    <mergeCell ref="SXB146:SXD146"/>
    <mergeCell ref="SXE146:SXH146"/>
    <mergeCell ref="TFR146:TFT146"/>
    <mergeCell ref="TFU146:TFX146"/>
    <mergeCell ref="TFZ146:TGB146"/>
    <mergeCell ref="TGD146:TGF146"/>
    <mergeCell ref="TGH146:TGJ146"/>
    <mergeCell ref="TGK146:TGN146"/>
    <mergeCell ref="TGP146:TGR146"/>
    <mergeCell ref="TGT146:TGV146"/>
    <mergeCell ref="TGX146:TGZ146"/>
    <mergeCell ref="TEH146:TEJ146"/>
    <mergeCell ref="TEL146:TEN146"/>
    <mergeCell ref="TEO146:TER146"/>
    <mergeCell ref="TET146:TEV146"/>
    <mergeCell ref="TEX146:TEZ146"/>
    <mergeCell ref="TFB146:TFD146"/>
    <mergeCell ref="TFE146:TFH146"/>
    <mergeCell ref="TFJ146:TFL146"/>
    <mergeCell ref="TFN146:TFP146"/>
    <mergeCell ref="TCX146:TCZ146"/>
    <mergeCell ref="TDB146:TDD146"/>
    <mergeCell ref="TDF146:TDH146"/>
    <mergeCell ref="TDI146:TDL146"/>
    <mergeCell ref="TDN146:TDP146"/>
    <mergeCell ref="TDR146:TDT146"/>
    <mergeCell ref="TDV146:TDX146"/>
    <mergeCell ref="TDY146:TEB146"/>
    <mergeCell ref="TED146:TEF146"/>
    <mergeCell ref="TBM146:TBP146"/>
    <mergeCell ref="TBR146:TBT146"/>
    <mergeCell ref="TBV146:TBX146"/>
    <mergeCell ref="TBZ146:TCB146"/>
    <mergeCell ref="TCC146:TCF146"/>
    <mergeCell ref="TCH146:TCJ146"/>
    <mergeCell ref="TCL146:TCN146"/>
    <mergeCell ref="TCP146:TCR146"/>
    <mergeCell ref="TCS146:TCV146"/>
    <mergeCell ref="TLF146:TLH146"/>
    <mergeCell ref="TLI146:TLL146"/>
    <mergeCell ref="TLN146:TLP146"/>
    <mergeCell ref="TLR146:TLT146"/>
    <mergeCell ref="TLV146:TLX146"/>
    <mergeCell ref="TLY146:TMB146"/>
    <mergeCell ref="TMD146:TMF146"/>
    <mergeCell ref="TMH146:TMJ146"/>
    <mergeCell ref="TML146:TMN146"/>
    <mergeCell ref="TJV146:TJX146"/>
    <mergeCell ref="TJZ146:TKB146"/>
    <mergeCell ref="TKC146:TKF146"/>
    <mergeCell ref="TKH146:TKJ146"/>
    <mergeCell ref="TKL146:TKN146"/>
    <mergeCell ref="TKP146:TKR146"/>
    <mergeCell ref="TKS146:TKV146"/>
    <mergeCell ref="TKX146:TKZ146"/>
    <mergeCell ref="TLB146:TLD146"/>
    <mergeCell ref="TIL146:TIN146"/>
    <mergeCell ref="TIP146:TIR146"/>
    <mergeCell ref="TIT146:TIV146"/>
    <mergeCell ref="TIW146:TIZ146"/>
    <mergeCell ref="TJB146:TJD146"/>
    <mergeCell ref="TJF146:TJH146"/>
    <mergeCell ref="TJJ146:TJL146"/>
    <mergeCell ref="TJM146:TJP146"/>
    <mergeCell ref="TJR146:TJT146"/>
    <mergeCell ref="THA146:THD146"/>
    <mergeCell ref="THF146:THH146"/>
    <mergeCell ref="THJ146:THL146"/>
    <mergeCell ref="THN146:THP146"/>
    <mergeCell ref="THQ146:THT146"/>
    <mergeCell ref="THV146:THX146"/>
    <mergeCell ref="THZ146:TIB146"/>
    <mergeCell ref="TID146:TIF146"/>
    <mergeCell ref="TIG146:TIJ146"/>
    <mergeCell ref="TQT146:TQV146"/>
    <mergeCell ref="TQW146:TQZ146"/>
    <mergeCell ref="TRB146:TRD146"/>
    <mergeCell ref="TRF146:TRH146"/>
    <mergeCell ref="TRJ146:TRL146"/>
    <mergeCell ref="TRM146:TRP146"/>
    <mergeCell ref="TRR146:TRT146"/>
    <mergeCell ref="TRV146:TRX146"/>
    <mergeCell ref="TRZ146:TSB146"/>
    <mergeCell ref="TPJ146:TPL146"/>
    <mergeCell ref="TPN146:TPP146"/>
    <mergeCell ref="TPQ146:TPT146"/>
    <mergeCell ref="TPV146:TPX146"/>
    <mergeCell ref="TPZ146:TQB146"/>
    <mergeCell ref="TQD146:TQF146"/>
    <mergeCell ref="TQG146:TQJ146"/>
    <mergeCell ref="TQL146:TQN146"/>
    <mergeCell ref="TQP146:TQR146"/>
    <mergeCell ref="TNZ146:TOB146"/>
    <mergeCell ref="TOD146:TOF146"/>
    <mergeCell ref="TOH146:TOJ146"/>
    <mergeCell ref="TOK146:TON146"/>
    <mergeCell ref="TOP146:TOR146"/>
    <mergeCell ref="TOT146:TOV146"/>
    <mergeCell ref="TOX146:TOZ146"/>
    <mergeCell ref="TPA146:TPD146"/>
    <mergeCell ref="TPF146:TPH146"/>
    <mergeCell ref="TMO146:TMR146"/>
    <mergeCell ref="TMT146:TMV146"/>
    <mergeCell ref="TMX146:TMZ146"/>
    <mergeCell ref="TNB146:TND146"/>
    <mergeCell ref="TNE146:TNH146"/>
    <mergeCell ref="TNJ146:TNL146"/>
    <mergeCell ref="TNN146:TNP146"/>
    <mergeCell ref="TNR146:TNT146"/>
    <mergeCell ref="TNU146:TNX146"/>
    <mergeCell ref="TWH146:TWJ146"/>
    <mergeCell ref="TWK146:TWN146"/>
    <mergeCell ref="TWP146:TWR146"/>
    <mergeCell ref="TWT146:TWV146"/>
    <mergeCell ref="TWX146:TWZ146"/>
    <mergeCell ref="TXA146:TXD146"/>
    <mergeCell ref="TXF146:TXH146"/>
    <mergeCell ref="TXJ146:TXL146"/>
    <mergeCell ref="TXN146:TXP146"/>
    <mergeCell ref="TUX146:TUZ146"/>
    <mergeCell ref="TVB146:TVD146"/>
    <mergeCell ref="TVE146:TVH146"/>
    <mergeCell ref="TVJ146:TVL146"/>
    <mergeCell ref="TVN146:TVP146"/>
    <mergeCell ref="TVR146:TVT146"/>
    <mergeCell ref="TVU146:TVX146"/>
    <mergeCell ref="TVZ146:TWB146"/>
    <mergeCell ref="TWD146:TWF146"/>
    <mergeCell ref="TTN146:TTP146"/>
    <mergeCell ref="TTR146:TTT146"/>
    <mergeCell ref="TTV146:TTX146"/>
    <mergeCell ref="TTY146:TUB146"/>
    <mergeCell ref="TUD146:TUF146"/>
    <mergeCell ref="TUH146:TUJ146"/>
    <mergeCell ref="TUL146:TUN146"/>
    <mergeCell ref="TUO146:TUR146"/>
    <mergeCell ref="TUT146:TUV146"/>
    <mergeCell ref="TSC146:TSF146"/>
    <mergeCell ref="TSH146:TSJ146"/>
    <mergeCell ref="TSL146:TSN146"/>
    <mergeCell ref="TSP146:TSR146"/>
    <mergeCell ref="TSS146:TSV146"/>
    <mergeCell ref="TSX146:TSZ146"/>
    <mergeCell ref="TTB146:TTD146"/>
    <mergeCell ref="TTF146:TTH146"/>
    <mergeCell ref="TTI146:TTL146"/>
    <mergeCell ref="UBV146:UBX146"/>
    <mergeCell ref="UBY146:UCB146"/>
    <mergeCell ref="UCD146:UCF146"/>
    <mergeCell ref="UCH146:UCJ146"/>
    <mergeCell ref="UCL146:UCN146"/>
    <mergeCell ref="UCO146:UCR146"/>
    <mergeCell ref="UCT146:UCV146"/>
    <mergeCell ref="UCX146:UCZ146"/>
    <mergeCell ref="UDB146:UDD146"/>
    <mergeCell ref="UAL146:UAN146"/>
    <mergeCell ref="UAP146:UAR146"/>
    <mergeCell ref="UAS146:UAV146"/>
    <mergeCell ref="UAX146:UAZ146"/>
    <mergeCell ref="UBB146:UBD146"/>
    <mergeCell ref="UBF146:UBH146"/>
    <mergeCell ref="UBI146:UBL146"/>
    <mergeCell ref="UBN146:UBP146"/>
    <mergeCell ref="UBR146:UBT146"/>
    <mergeCell ref="TZB146:TZD146"/>
    <mergeCell ref="TZF146:TZH146"/>
    <mergeCell ref="TZJ146:TZL146"/>
    <mergeCell ref="TZM146:TZP146"/>
    <mergeCell ref="TZR146:TZT146"/>
    <mergeCell ref="TZV146:TZX146"/>
    <mergeCell ref="TZZ146:UAB146"/>
    <mergeCell ref="UAC146:UAF146"/>
    <mergeCell ref="UAH146:UAJ146"/>
    <mergeCell ref="TXQ146:TXT146"/>
    <mergeCell ref="TXV146:TXX146"/>
    <mergeCell ref="TXZ146:TYB146"/>
    <mergeCell ref="TYD146:TYF146"/>
    <mergeCell ref="TYG146:TYJ146"/>
    <mergeCell ref="TYL146:TYN146"/>
    <mergeCell ref="TYP146:TYR146"/>
    <mergeCell ref="TYT146:TYV146"/>
    <mergeCell ref="TYW146:TYZ146"/>
    <mergeCell ref="UHJ146:UHL146"/>
    <mergeCell ref="UHM146:UHP146"/>
    <mergeCell ref="UHR146:UHT146"/>
    <mergeCell ref="UHV146:UHX146"/>
    <mergeCell ref="UHZ146:UIB146"/>
    <mergeCell ref="UIC146:UIF146"/>
    <mergeCell ref="UIH146:UIJ146"/>
    <mergeCell ref="UIL146:UIN146"/>
    <mergeCell ref="UIP146:UIR146"/>
    <mergeCell ref="UFZ146:UGB146"/>
    <mergeCell ref="UGD146:UGF146"/>
    <mergeCell ref="UGG146:UGJ146"/>
    <mergeCell ref="UGL146:UGN146"/>
    <mergeCell ref="UGP146:UGR146"/>
    <mergeCell ref="UGT146:UGV146"/>
    <mergeCell ref="UGW146:UGZ146"/>
    <mergeCell ref="UHB146:UHD146"/>
    <mergeCell ref="UHF146:UHH146"/>
    <mergeCell ref="UEP146:UER146"/>
    <mergeCell ref="UET146:UEV146"/>
    <mergeCell ref="UEX146:UEZ146"/>
    <mergeCell ref="UFA146:UFD146"/>
    <mergeCell ref="UFF146:UFH146"/>
    <mergeCell ref="UFJ146:UFL146"/>
    <mergeCell ref="UFN146:UFP146"/>
    <mergeCell ref="UFQ146:UFT146"/>
    <mergeCell ref="UFV146:UFX146"/>
    <mergeCell ref="UDE146:UDH146"/>
    <mergeCell ref="UDJ146:UDL146"/>
    <mergeCell ref="UDN146:UDP146"/>
    <mergeCell ref="UDR146:UDT146"/>
    <mergeCell ref="UDU146:UDX146"/>
    <mergeCell ref="UDZ146:UEB146"/>
    <mergeCell ref="UED146:UEF146"/>
    <mergeCell ref="UEH146:UEJ146"/>
    <mergeCell ref="UEK146:UEN146"/>
    <mergeCell ref="UMX146:UMZ146"/>
    <mergeCell ref="UNA146:UND146"/>
    <mergeCell ref="UNF146:UNH146"/>
    <mergeCell ref="UNJ146:UNL146"/>
    <mergeCell ref="UNN146:UNP146"/>
    <mergeCell ref="UNQ146:UNT146"/>
    <mergeCell ref="UNV146:UNX146"/>
    <mergeCell ref="UNZ146:UOB146"/>
    <mergeCell ref="UOD146:UOF146"/>
    <mergeCell ref="ULN146:ULP146"/>
    <mergeCell ref="ULR146:ULT146"/>
    <mergeCell ref="ULU146:ULX146"/>
    <mergeCell ref="ULZ146:UMB146"/>
    <mergeCell ref="UMD146:UMF146"/>
    <mergeCell ref="UMH146:UMJ146"/>
    <mergeCell ref="UMK146:UMN146"/>
    <mergeCell ref="UMP146:UMR146"/>
    <mergeCell ref="UMT146:UMV146"/>
    <mergeCell ref="UKD146:UKF146"/>
    <mergeCell ref="UKH146:UKJ146"/>
    <mergeCell ref="UKL146:UKN146"/>
    <mergeCell ref="UKO146:UKR146"/>
    <mergeCell ref="UKT146:UKV146"/>
    <mergeCell ref="UKX146:UKZ146"/>
    <mergeCell ref="ULB146:ULD146"/>
    <mergeCell ref="ULE146:ULH146"/>
    <mergeCell ref="ULJ146:ULL146"/>
    <mergeCell ref="UIS146:UIV146"/>
    <mergeCell ref="UIX146:UIZ146"/>
    <mergeCell ref="UJB146:UJD146"/>
    <mergeCell ref="UJF146:UJH146"/>
    <mergeCell ref="UJI146:UJL146"/>
    <mergeCell ref="UJN146:UJP146"/>
    <mergeCell ref="UJR146:UJT146"/>
    <mergeCell ref="UJV146:UJX146"/>
    <mergeCell ref="UJY146:UKB146"/>
    <mergeCell ref="USL146:USN146"/>
    <mergeCell ref="USO146:USR146"/>
    <mergeCell ref="UST146:USV146"/>
    <mergeCell ref="USX146:USZ146"/>
    <mergeCell ref="UTB146:UTD146"/>
    <mergeCell ref="UTE146:UTH146"/>
    <mergeCell ref="UTJ146:UTL146"/>
    <mergeCell ref="UTN146:UTP146"/>
    <mergeCell ref="UTR146:UTT146"/>
    <mergeCell ref="URB146:URD146"/>
    <mergeCell ref="URF146:URH146"/>
    <mergeCell ref="URI146:URL146"/>
    <mergeCell ref="URN146:URP146"/>
    <mergeCell ref="URR146:URT146"/>
    <mergeCell ref="URV146:URX146"/>
    <mergeCell ref="URY146:USB146"/>
    <mergeCell ref="USD146:USF146"/>
    <mergeCell ref="USH146:USJ146"/>
    <mergeCell ref="UPR146:UPT146"/>
    <mergeCell ref="UPV146:UPX146"/>
    <mergeCell ref="UPZ146:UQB146"/>
    <mergeCell ref="UQC146:UQF146"/>
    <mergeCell ref="UQH146:UQJ146"/>
    <mergeCell ref="UQL146:UQN146"/>
    <mergeCell ref="UQP146:UQR146"/>
    <mergeCell ref="UQS146:UQV146"/>
    <mergeCell ref="UQX146:UQZ146"/>
    <mergeCell ref="UOG146:UOJ146"/>
    <mergeCell ref="UOL146:UON146"/>
    <mergeCell ref="UOP146:UOR146"/>
    <mergeCell ref="UOT146:UOV146"/>
    <mergeCell ref="UOW146:UOZ146"/>
    <mergeCell ref="UPB146:UPD146"/>
    <mergeCell ref="UPF146:UPH146"/>
    <mergeCell ref="UPJ146:UPL146"/>
    <mergeCell ref="UPM146:UPP146"/>
    <mergeCell ref="UXZ146:UYB146"/>
    <mergeCell ref="UYC146:UYF146"/>
    <mergeCell ref="UYH146:UYJ146"/>
    <mergeCell ref="UYL146:UYN146"/>
    <mergeCell ref="UYP146:UYR146"/>
    <mergeCell ref="UYS146:UYV146"/>
    <mergeCell ref="UYX146:UYZ146"/>
    <mergeCell ref="UZB146:UZD146"/>
    <mergeCell ref="UZF146:UZH146"/>
    <mergeCell ref="UWP146:UWR146"/>
    <mergeCell ref="UWT146:UWV146"/>
    <mergeCell ref="UWW146:UWZ146"/>
    <mergeCell ref="UXB146:UXD146"/>
    <mergeCell ref="UXF146:UXH146"/>
    <mergeCell ref="UXJ146:UXL146"/>
    <mergeCell ref="UXM146:UXP146"/>
    <mergeCell ref="UXR146:UXT146"/>
    <mergeCell ref="UXV146:UXX146"/>
    <mergeCell ref="UVF146:UVH146"/>
    <mergeCell ref="UVJ146:UVL146"/>
    <mergeCell ref="UVN146:UVP146"/>
    <mergeCell ref="UVQ146:UVT146"/>
    <mergeCell ref="UVV146:UVX146"/>
    <mergeCell ref="UVZ146:UWB146"/>
    <mergeCell ref="UWD146:UWF146"/>
    <mergeCell ref="UWG146:UWJ146"/>
    <mergeCell ref="UWL146:UWN146"/>
    <mergeCell ref="UTU146:UTX146"/>
    <mergeCell ref="UTZ146:UUB146"/>
    <mergeCell ref="UUD146:UUF146"/>
    <mergeCell ref="UUH146:UUJ146"/>
    <mergeCell ref="UUK146:UUN146"/>
    <mergeCell ref="UUP146:UUR146"/>
    <mergeCell ref="UUT146:UUV146"/>
    <mergeCell ref="UUX146:UUZ146"/>
    <mergeCell ref="UVA146:UVD146"/>
    <mergeCell ref="VDN146:VDP146"/>
    <mergeCell ref="VDQ146:VDT146"/>
    <mergeCell ref="VDV146:VDX146"/>
    <mergeCell ref="VDZ146:VEB146"/>
    <mergeCell ref="VED146:VEF146"/>
    <mergeCell ref="VEG146:VEJ146"/>
    <mergeCell ref="VEL146:VEN146"/>
    <mergeCell ref="VEP146:VER146"/>
    <mergeCell ref="VET146:VEV146"/>
    <mergeCell ref="VCD146:VCF146"/>
    <mergeCell ref="VCH146:VCJ146"/>
    <mergeCell ref="VCK146:VCN146"/>
    <mergeCell ref="VCP146:VCR146"/>
    <mergeCell ref="VCT146:VCV146"/>
    <mergeCell ref="VCX146:VCZ146"/>
    <mergeCell ref="VDA146:VDD146"/>
    <mergeCell ref="VDF146:VDH146"/>
    <mergeCell ref="VDJ146:VDL146"/>
    <mergeCell ref="VAT146:VAV146"/>
    <mergeCell ref="VAX146:VAZ146"/>
    <mergeCell ref="VBB146:VBD146"/>
    <mergeCell ref="VBE146:VBH146"/>
    <mergeCell ref="VBJ146:VBL146"/>
    <mergeCell ref="VBN146:VBP146"/>
    <mergeCell ref="VBR146:VBT146"/>
    <mergeCell ref="VBU146:VBX146"/>
    <mergeCell ref="VBZ146:VCB146"/>
    <mergeCell ref="UZI146:UZL146"/>
    <mergeCell ref="UZN146:UZP146"/>
    <mergeCell ref="UZR146:UZT146"/>
    <mergeCell ref="UZV146:UZX146"/>
    <mergeCell ref="UZY146:VAB146"/>
    <mergeCell ref="VAD146:VAF146"/>
    <mergeCell ref="VAH146:VAJ146"/>
    <mergeCell ref="VAL146:VAN146"/>
    <mergeCell ref="VAO146:VAR146"/>
    <mergeCell ref="VJB146:VJD146"/>
    <mergeCell ref="VJE146:VJH146"/>
    <mergeCell ref="VJJ146:VJL146"/>
    <mergeCell ref="VJN146:VJP146"/>
    <mergeCell ref="VJR146:VJT146"/>
    <mergeCell ref="VJU146:VJX146"/>
    <mergeCell ref="VJZ146:VKB146"/>
    <mergeCell ref="VKD146:VKF146"/>
    <mergeCell ref="VKH146:VKJ146"/>
    <mergeCell ref="VHR146:VHT146"/>
    <mergeCell ref="VHV146:VHX146"/>
    <mergeCell ref="VHY146:VIB146"/>
    <mergeCell ref="VID146:VIF146"/>
    <mergeCell ref="VIH146:VIJ146"/>
    <mergeCell ref="VIL146:VIN146"/>
    <mergeCell ref="VIO146:VIR146"/>
    <mergeCell ref="VIT146:VIV146"/>
    <mergeCell ref="VIX146:VIZ146"/>
    <mergeCell ref="VGH146:VGJ146"/>
    <mergeCell ref="VGL146:VGN146"/>
    <mergeCell ref="VGP146:VGR146"/>
    <mergeCell ref="VGS146:VGV146"/>
    <mergeCell ref="VGX146:VGZ146"/>
    <mergeCell ref="VHB146:VHD146"/>
    <mergeCell ref="VHF146:VHH146"/>
    <mergeCell ref="VHI146:VHL146"/>
    <mergeCell ref="VHN146:VHP146"/>
    <mergeCell ref="VEW146:VEZ146"/>
    <mergeCell ref="VFB146:VFD146"/>
    <mergeCell ref="VFF146:VFH146"/>
    <mergeCell ref="VFJ146:VFL146"/>
    <mergeCell ref="VFM146:VFP146"/>
    <mergeCell ref="VFR146:VFT146"/>
    <mergeCell ref="VFV146:VFX146"/>
    <mergeCell ref="VFZ146:VGB146"/>
    <mergeCell ref="VGC146:VGF146"/>
    <mergeCell ref="VOP146:VOR146"/>
    <mergeCell ref="VOS146:VOV146"/>
    <mergeCell ref="VOX146:VOZ146"/>
    <mergeCell ref="VPB146:VPD146"/>
    <mergeCell ref="VPF146:VPH146"/>
    <mergeCell ref="VPI146:VPL146"/>
    <mergeCell ref="VPN146:VPP146"/>
    <mergeCell ref="VPR146:VPT146"/>
    <mergeCell ref="VPV146:VPX146"/>
    <mergeCell ref="VNF146:VNH146"/>
    <mergeCell ref="VNJ146:VNL146"/>
    <mergeCell ref="VNM146:VNP146"/>
    <mergeCell ref="VNR146:VNT146"/>
    <mergeCell ref="VNV146:VNX146"/>
    <mergeCell ref="VNZ146:VOB146"/>
    <mergeCell ref="VOC146:VOF146"/>
    <mergeCell ref="VOH146:VOJ146"/>
    <mergeCell ref="VOL146:VON146"/>
    <mergeCell ref="VLV146:VLX146"/>
    <mergeCell ref="VLZ146:VMB146"/>
    <mergeCell ref="VMD146:VMF146"/>
    <mergeCell ref="VMG146:VMJ146"/>
    <mergeCell ref="VML146:VMN146"/>
    <mergeCell ref="VMP146:VMR146"/>
    <mergeCell ref="VMT146:VMV146"/>
    <mergeCell ref="VMW146:VMZ146"/>
    <mergeCell ref="VNB146:VND146"/>
    <mergeCell ref="VKK146:VKN146"/>
    <mergeCell ref="VKP146:VKR146"/>
    <mergeCell ref="VKT146:VKV146"/>
    <mergeCell ref="VKX146:VKZ146"/>
    <mergeCell ref="VLA146:VLD146"/>
    <mergeCell ref="VLF146:VLH146"/>
    <mergeCell ref="VLJ146:VLL146"/>
    <mergeCell ref="VLN146:VLP146"/>
    <mergeCell ref="VLQ146:VLT146"/>
    <mergeCell ref="VUD146:VUF146"/>
    <mergeCell ref="VUG146:VUJ146"/>
    <mergeCell ref="VUL146:VUN146"/>
    <mergeCell ref="VUP146:VUR146"/>
    <mergeCell ref="VUT146:VUV146"/>
    <mergeCell ref="VUW146:VUZ146"/>
    <mergeCell ref="VVB146:VVD146"/>
    <mergeCell ref="VVF146:VVH146"/>
    <mergeCell ref="VVJ146:VVL146"/>
    <mergeCell ref="VST146:VSV146"/>
    <mergeCell ref="VSX146:VSZ146"/>
    <mergeCell ref="VTA146:VTD146"/>
    <mergeCell ref="VTF146:VTH146"/>
    <mergeCell ref="VTJ146:VTL146"/>
    <mergeCell ref="VTN146:VTP146"/>
    <mergeCell ref="VTQ146:VTT146"/>
    <mergeCell ref="VTV146:VTX146"/>
    <mergeCell ref="VTZ146:VUB146"/>
    <mergeCell ref="VRJ146:VRL146"/>
    <mergeCell ref="VRN146:VRP146"/>
    <mergeCell ref="VRR146:VRT146"/>
    <mergeCell ref="VRU146:VRX146"/>
    <mergeCell ref="VRZ146:VSB146"/>
    <mergeCell ref="VSD146:VSF146"/>
    <mergeCell ref="VSH146:VSJ146"/>
    <mergeCell ref="VSK146:VSN146"/>
    <mergeCell ref="VSP146:VSR146"/>
    <mergeCell ref="VPY146:VQB146"/>
    <mergeCell ref="VQD146:VQF146"/>
    <mergeCell ref="VQH146:VQJ146"/>
    <mergeCell ref="VQL146:VQN146"/>
    <mergeCell ref="VQO146:VQR146"/>
    <mergeCell ref="VQT146:VQV146"/>
    <mergeCell ref="VQX146:VQZ146"/>
    <mergeCell ref="VRB146:VRD146"/>
    <mergeCell ref="VRE146:VRH146"/>
    <mergeCell ref="VZR146:VZT146"/>
    <mergeCell ref="VZU146:VZX146"/>
    <mergeCell ref="VZZ146:WAB146"/>
    <mergeCell ref="WAD146:WAF146"/>
    <mergeCell ref="WAH146:WAJ146"/>
    <mergeCell ref="WAK146:WAN146"/>
    <mergeCell ref="WAP146:WAR146"/>
    <mergeCell ref="WAT146:WAV146"/>
    <mergeCell ref="WAX146:WAZ146"/>
    <mergeCell ref="VYH146:VYJ146"/>
    <mergeCell ref="VYL146:VYN146"/>
    <mergeCell ref="VYO146:VYR146"/>
    <mergeCell ref="VYT146:VYV146"/>
    <mergeCell ref="VYX146:VYZ146"/>
    <mergeCell ref="VZB146:VZD146"/>
    <mergeCell ref="VZE146:VZH146"/>
    <mergeCell ref="VZJ146:VZL146"/>
    <mergeCell ref="VZN146:VZP146"/>
    <mergeCell ref="VWX146:VWZ146"/>
    <mergeCell ref="VXB146:VXD146"/>
    <mergeCell ref="VXF146:VXH146"/>
    <mergeCell ref="VXI146:VXL146"/>
    <mergeCell ref="VXN146:VXP146"/>
    <mergeCell ref="VXR146:VXT146"/>
    <mergeCell ref="VXV146:VXX146"/>
    <mergeCell ref="VXY146:VYB146"/>
    <mergeCell ref="VYD146:VYF146"/>
    <mergeCell ref="VVM146:VVP146"/>
    <mergeCell ref="VVR146:VVT146"/>
    <mergeCell ref="VVV146:VVX146"/>
    <mergeCell ref="VVZ146:VWB146"/>
    <mergeCell ref="VWC146:VWF146"/>
    <mergeCell ref="VWH146:VWJ146"/>
    <mergeCell ref="VWL146:VWN146"/>
    <mergeCell ref="VWP146:VWR146"/>
    <mergeCell ref="VWS146:VWV146"/>
    <mergeCell ref="WFF146:WFH146"/>
    <mergeCell ref="WFI146:WFL146"/>
    <mergeCell ref="WFN146:WFP146"/>
    <mergeCell ref="WFR146:WFT146"/>
    <mergeCell ref="WFV146:WFX146"/>
    <mergeCell ref="WFY146:WGB146"/>
    <mergeCell ref="WGD146:WGF146"/>
    <mergeCell ref="WGH146:WGJ146"/>
    <mergeCell ref="WGL146:WGN146"/>
    <mergeCell ref="WDV146:WDX146"/>
    <mergeCell ref="WDZ146:WEB146"/>
    <mergeCell ref="WEC146:WEF146"/>
    <mergeCell ref="WEH146:WEJ146"/>
    <mergeCell ref="WEL146:WEN146"/>
    <mergeCell ref="WEP146:WER146"/>
    <mergeCell ref="WES146:WEV146"/>
    <mergeCell ref="WEX146:WEZ146"/>
    <mergeCell ref="WFB146:WFD146"/>
    <mergeCell ref="WCL146:WCN146"/>
    <mergeCell ref="WCP146:WCR146"/>
    <mergeCell ref="WCT146:WCV146"/>
    <mergeCell ref="WCW146:WCZ146"/>
    <mergeCell ref="WDB146:WDD146"/>
    <mergeCell ref="WDF146:WDH146"/>
    <mergeCell ref="WDJ146:WDL146"/>
    <mergeCell ref="WDM146:WDP146"/>
    <mergeCell ref="WDR146:WDT146"/>
    <mergeCell ref="WBA146:WBD146"/>
    <mergeCell ref="WBF146:WBH146"/>
    <mergeCell ref="WBJ146:WBL146"/>
    <mergeCell ref="WBN146:WBP146"/>
    <mergeCell ref="WBQ146:WBT146"/>
    <mergeCell ref="WBV146:WBX146"/>
    <mergeCell ref="WBZ146:WCB146"/>
    <mergeCell ref="WCD146:WCF146"/>
    <mergeCell ref="WCG146:WCJ146"/>
    <mergeCell ref="WKT146:WKV146"/>
    <mergeCell ref="WKW146:WKZ146"/>
    <mergeCell ref="WLB146:WLD146"/>
    <mergeCell ref="WLF146:WLH146"/>
    <mergeCell ref="WLJ146:WLL146"/>
    <mergeCell ref="WLM146:WLP146"/>
    <mergeCell ref="WLR146:WLT146"/>
    <mergeCell ref="WLV146:WLX146"/>
    <mergeCell ref="WLZ146:WMB146"/>
    <mergeCell ref="WJJ146:WJL146"/>
    <mergeCell ref="WJN146:WJP146"/>
    <mergeCell ref="WJQ146:WJT146"/>
    <mergeCell ref="WJV146:WJX146"/>
    <mergeCell ref="WJZ146:WKB146"/>
    <mergeCell ref="WKD146:WKF146"/>
    <mergeCell ref="WKG146:WKJ146"/>
    <mergeCell ref="WKL146:WKN146"/>
    <mergeCell ref="WKP146:WKR146"/>
    <mergeCell ref="WHZ146:WIB146"/>
    <mergeCell ref="WID146:WIF146"/>
    <mergeCell ref="WIH146:WIJ146"/>
    <mergeCell ref="WIK146:WIN146"/>
    <mergeCell ref="WIP146:WIR146"/>
    <mergeCell ref="WIT146:WIV146"/>
    <mergeCell ref="WIX146:WIZ146"/>
    <mergeCell ref="WJA146:WJD146"/>
    <mergeCell ref="WJF146:WJH146"/>
    <mergeCell ref="WGO146:WGR146"/>
    <mergeCell ref="WGT146:WGV146"/>
    <mergeCell ref="WGX146:WGZ146"/>
    <mergeCell ref="WHB146:WHD146"/>
    <mergeCell ref="WHE146:WHH146"/>
    <mergeCell ref="WHJ146:WHL146"/>
    <mergeCell ref="WHN146:WHP146"/>
    <mergeCell ref="WHR146:WHT146"/>
    <mergeCell ref="WHU146:WHX146"/>
    <mergeCell ref="WSP146:WSR146"/>
    <mergeCell ref="WST146:WSV146"/>
    <mergeCell ref="WSW146:WSZ146"/>
    <mergeCell ref="WQH146:WQJ146"/>
    <mergeCell ref="WQK146:WQN146"/>
    <mergeCell ref="WQP146:WQR146"/>
    <mergeCell ref="WQT146:WQV146"/>
    <mergeCell ref="WQX146:WQZ146"/>
    <mergeCell ref="WRA146:WRD146"/>
    <mergeCell ref="WRF146:WRH146"/>
    <mergeCell ref="WRJ146:WRL146"/>
    <mergeCell ref="WRN146:WRP146"/>
    <mergeCell ref="WOX146:WOZ146"/>
    <mergeCell ref="WPB146:WPD146"/>
    <mergeCell ref="WPE146:WPH146"/>
    <mergeCell ref="WPJ146:WPL146"/>
    <mergeCell ref="WPN146:WPP146"/>
    <mergeCell ref="WPR146:WPT146"/>
    <mergeCell ref="WPU146:WPX146"/>
    <mergeCell ref="WPZ146:WQB146"/>
    <mergeCell ref="WQD146:WQF146"/>
    <mergeCell ref="WNN146:WNP146"/>
    <mergeCell ref="WNR146:WNT146"/>
    <mergeCell ref="WNV146:WNX146"/>
    <mergeCell ref="WNY146:WOB146"/>
    <mergeCell ref="WOD146:WOF146"/>
    <mergeCell ref="WOH146:WOJ146"/>
    <mergeCell ref="WOL146:WON146"/>
    <mergeCell ref="WOO146:WOR146"/>
    <mergeCell ref="WOT146:WOV146"/>
    <mergeCell ref="WMC146:WMF146"/>
    <mergeCell ref="WMH146:WMJ146"/>
    <mergeCell ref="WML146:WMN146"/>
    <mergeCell ref="WMP146:WMR146"/>
    <mergeCell ref="WMS146:WMV146"/>
    <mergeCell ref="WMX146:WMZ146"/>
    <mergeCell ref="WNB146:WND146"/>
    <mergeCell ref="WNF146:WNH146"/>
    <mergeCell ref="WNI146:WNL146"/>
    <mergeCell ref="XFB146:XFD146"/>
    <mergeCell ref="R147:T147"/>
    <mergeCell ref="Z147:AB147"/>
    <mergeCell ref="AD147:AF147"/>
    <mergeCell ref="AH147:AJ147"/>
    <mergeCell ref="AP147:AR147"/>
    <mergeCell ref="AT147:AV147"/>
    <mergeCell ref="AX147:AZ147"/>
    <mergeCell ref="BF147:BH147"/>
    <mergeCell ref="BJ147:BL147"/>
    <mergeCell ref="BN147:BP147"/>
    <mergeCell ref="BV147:BX147"/>
    <mergeCell ref="BZ147:CB147"/>
    <mergeCell ref="CD147:CF147"/>
    <mergeCell ref="CL147:CN147"/>
    <mergeCell ref="CP147:CR147"/>
    <mergeCell ref="CT147:CV147"/>
    <mergeCell ref="XCS146:XCV146"/>
    <mergeCell ref="XCX146:XCZ146"/>
    <mergeCell ref="XDB146:XDD146"/>
    <mergeCell ref="XDF146:XDH146"/>
    <mergeCell ref="XDI146:XDL146"/>
    <mergeCell ref="XDN146:XDP146"/>
    <mergeCell ref="XDR146:XDT146"/>
    <mergeCell ref="XDV146:XDX146"/>
    <mergeCell ref="XDY146:XEB146"/>
    <mergeCell ref="XBJ146:XBL146"/>
    <mergeCell ref="XBM146:XBP146"/>
    <mergeCell ref="XBR146:XBT146"/>
    <mergeCell ref="XBV146:XBX146"/>
    <mergeCell ref="XBZ146:XCB146"/>
    <mergeCell ref="XCC146:XCF146"/>
    <mergeCell ref="XCH146:XCJ146"/>
    <mergeCell ref="XCL146:XCN146"/>
    <mergeCell ref="XCP146:XCR146"/>
    <mergeCell ref="WZZ146:XAB146"/>
    <mergeCell ref="XAD146:XAF146"/>
    <mergeCell ref="XAG146:XAJ146"/>
    <mergeCell ref="XAL146:XAN146"/>
    <mergeCell ref="XAP146:XAR146"/>
    <mergeCell ref="XAT146:XAV146"/>
    <mergeCell ref="XAW146:XAZ146"/>
    <mergeCell ref="XBB146:XBD146"/>
    <mergeCell ref="XBF146:XBH146"/>
    <mergeCell ref="WYP146:WYR146"/>
    <mergeCell ref="WYT146:WYV146"/>
    <mergeCell ref="WYX146:WYZ146"/>
    <mergeCell ref="WZA146:WZD146"/>
    <mergeCell ref="WZF146:WZH146"/>
    <mergeCell ref="WZJ146:WZL146"/>
    <mergeCell ref="WZN146:WZP146"/>
    <mergeCell ref="WZQ146:WZT146"/>
    <mergeCell ref="WZV146:WZX146"/>
    <mergeCell ref="WXE146:WXH146"/>
    <mergeCell ref="WXJ146:WXL146"/>
    <mergeCell ref="WXN146:WXP146"/>
    <mergeCell ref="WXR146:WXT146"/>
    <mergeCell ref="WXU146:WXX146"/>
    <mergeCell ref="WXZ146:WYB146"/>
    <mergeCell ref="WYD146:WYF146"/>
    <mergeCell ref="WYH146:WYJ146"/>
    <mergeCell ref="WYK146:WYN146"/>
    <mergeCell ref="WVV146:WVX146"/>
    <mergeCell ref="WSL146:WSN146"/>
    <mergeCell ref="GT147:GV147"/>
    <mergeCell ref="GX147:GZ147"/>
    <mergeCell ref="HB147:HD147"/>
    <mergeCell ref="HJ147:HL147"/>
    <mergeCell ref="HN147:HP147"/>
    <mergeCell ref="HR147:HT147"/>
    <mergeCell ref="HZ147:IB147"/>
    <mergeCell ref="ID147:IF147"/>
    <mergeCell ref="IH147:IJ147"/>
    <mergeCell ref="EX147:EZ147"/>
    <mergeCell ref="FB147:FD147"/>
    <mergeCell ref="FF147:FH147"/>
    <mergeCell ref="FN147:FP147"/>
    <mergeCell ref="FR147:FT147"/>
    <mergeCell ref="FV147:FX147"/>
    <mergeCell ref="GD147:GF147"/>
    <mergeCell ref="GH147:GJ147"/>
    <mergeCell ref="GL147:GN147"/>
    <mergeCell ref="DB147:DD147"/>
    <mergeCell ref="DF147:DH147"/>
    <mergeCell ref="DJ147:DL147"/>
    <mergeCell ref="DR147:DT147"/>
    <mergeCell ref="DV147:DX147"/>
    <mergeCell ref="DZ147:EB147"/>
    <mergeCell ref="EH147:EJ147"/>
    <mergeCell ref="EL147:EN147"/>
    <mergeCell ref="EP147:ER147"/>
    <mergeCell ref="XED146:XEF146"/>
    <mergeCell ref="XEH146:XEJ146"/>
    <mergeCell ref="XEL146:XEN146"/>
    <mergeCell ref="XEO146:XER146"/>
    <mergeCell ref="XET146:XEV146"/>
    <mergeCell ref="XEX146:XEZ146"/>
    <mergeCell ref="WVY146:WWB146"/>
    <mergeCell ref="WWD146:WWF146"/>
    <mergeCell ref="WWH146:WWJ146"/>
    <mergeCell ref="WWL146:WWN146"/>
    <mergeCell ref="WWO146:WWR146"/>
    <mergeCell ref="WWT146:WWV146"/>
    <mergeCell ref="WWX146:WWZ146"/>
    <mergeCell ref="WXB146:WXD146"/>
    <mergeCell ref="WUL146:WUN146"/>
    <mergeCell ref="WUP146:WUR146"/>
    <mergeCell ref="WUS146:WUV146"/>
    <mergeCell ref="WUX146:WUZ146"/>
    <mergeCell ref="WVB146:WVD146"/>
    <mergeCell ref="WVF146:WVH146"/>
    <mergeCell ref="WVI146:WVL146"/>
    <mergeCell ref="WVN146:WVP146"/>
    <mergeCell ref="WVR146:WVT146"/>
    <mergeCell ref="WTB146:WTD146"/>
    <mergeCell ref="WTF146:WTH146"/>
    <mergeCell ref="WTJ146:WTL146"/>
    <mergeCell ref="WTM146:WTP146"/>
    <mergeCell ref="WTR146:WTT146"/>
    <mergeCell ref="WTV146:WTX146"/>
    <mergeCell ref="WTZ146:WUB146"/>
    <mergeCell ref="WUC146:WUF146"/>
    <mergeCell ref="WUH146:WUJ146"/>
    <mergeCell ref="WRQ146:WRT146"/>
    <mergeCell ref="WRV146:WRX146"/>
    <mergeCell ref="WRZ146:WSB146"/>
    <mergeCell ref="WSD146:WSF146"/>
    <mergeCell ref="WSG146:WSJ146"/>
    <mergeCell ref="OD147:OF147"/>
    <mergeCell ref="OH147:OJ147"/>
    <mergeCell ref="OL147:ON147"/>
    <mergeCell ref="OT147:OV147"/>
    <mergeCell ref="OX147:OZ147"/>
    <mergeCell ref="PB147:PD147"/>
    <mergeCell ref="PJ147:PL147"/>
    <mergeCell ref="PN147:PP147"/>
    <mergeCell ref="PR147:PT147"/>
    <mergeCell ref="MH147:MJ147"/>
    <mergeCell ref="ML147:MN147"/>
    <mergeCell ref="MP147:MR147"/>
    <mergeCell ref="MX147:MZ147"/>
    <mergeCell ref="NB147:ND147"/>
    <mergeCell ref="NF147:NH147"/>
    <mergeCell ref="NN147:NP147"/>
    <mergeCell ref="NR147:NT147"/>
    <mergeCell ref="NV147:NX147"/>
    <mergeCell ref="KL147:KN147"/>
    <mergeCell ref="KP147:KR147"/>
    <mergeCell ref="KT147:KV147"/>
    <mergeCell ref="LB147:LD147"/>
    <mergeCell ref="LF147:LH147"/>
    <mergeCell ref="LJ147:LL147"/>
    <mergeCell ref="LR147:LT147"/>
    <mergeCell ref="LV147:LX147"/>
    <mergeCell ref="LZ147:MB147"/>
    <mergeCell ref="IP147:IR147"/>
    <mergeCell ref="IT147:IV147"/>
    <mergeCell ref="IX147:IZ147"/>
    <mergeCell ref="JF147:JH147"/>
    <mergeCell ref="JJ147:JL147"/>
    <mergeCell ref="JN147:JP147"/>
    <mergeCell ref="JV147:JX147"/>
    <mergeCell ref="JZ147:KB147"/>
    <mergeCell ref="KD147:KF147"/>
    <mergeCell ref="VN147:VP147"/>
    <mergeCell ref="VR147:VT147"/>
    <mergeCell ref="VV147:VX147"/>
    <mergeCell ref="WD147:WF147"/>
    <mergeCell ref="WH147:WJ147"/>
    <mergeCell ref="WL147:WN147"/>
    <mergeCell ref="WT147:WV147"/>
    <mergeCell ref="WX147:WZ147"/>
    <mergeCell ref="XB147:XD147"/>
    <mergeCell ref="TR147:TT147"/>
    <mergeCell ref="TV147:TX147"/>
    <mergeCell ref="TZ147:UB147"/>
    <mergeCell ref="UH147:UJ147"/>
    <mergeCell ref="UL147:UN147"/>
    <mergeCell ref="UP147:UR147"/>
    <mergeCell ref="UX147:UZ147"/>
    <mergeCell ref="VB147:VD147"/>
    <mergeCell ref="VF147:VH147"/>
    <mergeCell ref="RV147:RX147"/>
    <mergeCell ref="RZ147:SB147"/>
    <mergeCell ref="SD147:SF147"/>
    <mergeCell ref="SL147:SN147"/>
    <mergeCell ref="SP147:SR147"/>
    <mergeCell ref="ST147:SV147"/>
    <mergeCell ref="TB147:TD147"/>
    <mergeCell ref="TF147:TH147"/>
    <mergeCell ref="TJ147:TL147"/>
    <mergeCell ref="PZ147:QB147"/>
    <mergeCell ref="QD147:QF147"/>
    <mergeCell ref="QH147:QJ147"/>
    <mergeCell ref="QP147:QR147"/>
    <mergeCell ref="QT147:QV147"/>
    <mergeCell ref="QX147:QZ147"/>
    <mergeCell ref="RF147:RH147"/>
    <mergeCell ref="RJ147:RL147"/>
    <mergeCell ref="RN147:RP147"/>
    <mergeCell ref="ACX147:ACZ147"/>
    <mergeCell ref="ADB147:ADD147"/>
    <mergeCell ref="ADF147:ADH147"/>
    <mergeCell ref="ADN147:ADP147"/>
    <mergeCell ref="ADR147:ADT147"/>
    <mergeCell ref="ADV147:ADX147"/>
    <mergeCell ref="AED147:AEF147"/>
    <mergeCell ref="AEH147:AEJ147"/>
    <mergeCell ref="AEL147:AEN147"/>
    <mergeCell ref="ABB147:ABD147"/>
    <mergeCell ref="ABF147:ABH147"/>
    <mergeCell ref="ABJ147:ABL147"/>
    <mergeCell ref="ABR147:ABT147"/>
    <mergeCell ref="ABV147:ABX147"/>
    <mergeCell ref="ABZ147:ACB147"/>
    <mergeCell ref="ACH147:ACJ147"/>
    <mergeCell ref="ACL147:ACN147"/>
    <mergeCell ref="ACP147:ACR147"/>
    <mergeCell ref="ZF147:ZH147"/>
    <mergeCell ref="ZJ147:ZL147"/>
    <mergeCell ref="ZN147:ZP147"/>
    <mergeCell ref="ZV147:ZX147"/>
    <mergeCell ref="ZZ147:AAB147"/>
    <mergeCell ref="AAD147:AAF147"/>
    <mergeCell ref="AAL147:AAN147"/>
    <mergeCell ref="AAP147:AAR147"/>
    <mergeCell ref="AAT147:AAV147"/>
    <mergeCell ref="XJ147:XL147"/>
    <mergeCell ref="XN147:XP147"/>
    <mergeCell ref="XR147:XT147"/>
    <mergeCell ref="XZ147:YB147"/>
    <mergeCell ref="YD147:YF147"/>
    <mergeCell ref="YH147:YJ147"/>
    <mergeCell ref="YP147:YR147"/>
    <mergeCell ref="YT147:YV147"/>
    <mergeCell ref="YX147:YZ147"/>
    <mergeCell ref="AKH147:AKJ147"/>
    <mergeCell ref="AKL147:AKN147"/>
    <mergeCell ref="AKP147:AKR147"/>
    <mergeCell ref="AKX147:AKZ147"/>
    <mergeCell ref="ALB147:ALD147"/>
    <mergeCell ref="ALF147:ALH147"/>
    <mergeCell ref="ALN147:ALP147"/>
    <mergeCell ref="ALR147:ALT147"/>
    <mergeCell ref="ALV147:ALX147"/>
    <mergeCell ref="AIL147:AIN147"/>
    <mergeCell ref="AIP147:AIR147"/>
    <mergeCell ref="AIT147:AIV147"/>
    <mergeCell ref="AJB147:AJD147"/>
    <mergeCell ref="AJF147:AJH147"/>
    <mergeCell ref="AJJ147:AJL147"/>
    <mergeCell ref="AJR147:AJT147"/>
    <mergeCell ref="AJV147:AJX147"/>
    <mergeCell ref="AJZ147:AKB147"/>
    <mergeCell ref="AGP147:AGR147"/>
    <mergeCell ref="AGT147:AGV147"/>
    <mergeCell ref="AGX147:AGZ147"/>
    <mergeCell ref="AHF147:AHH147"/>
    <mergeCell ref="AHJ147:AHL147"/>
    <mergeCell ref="AHN147:AHP147"/>
    <mergeCell ref="AHV147:AHX147"/>
    <mergeCell ref="AHZ147:AIB147"/>
    <mergeCell ref="AID147:AIF147"/>
    <mergeCell ref="AET147:AEV147"/>
    <mergeCell ref="AEX147:AEZ147"/>
    <mergeCell ref="AFB147:AFD147"/>
    <mergeCell ref="AFJ147:AFL147"/>
    <mergeCell ref="AFN147:AFP147"/>
    <mergeCell ref="AFR147:AFT147"/>
    <mergeCell ref="AFZ147:AGB147"/>
    <mergeCell ref="AGD147:AGF147"/>
    <mergeCell ref="AGH147:AGJ147"/>
    <mergeCell ref="ARR147:ART147"/>
    <mergeCell ref="ARV147:ARX147"/>
    <mergeCell ref="ARZ147:ASB147"/>
    <mergeCell ref="ASH147:ASJ147"/>
    <mergeCell ref="ASL147:ASN147"/>
    <mergeCell ref="ASP147:ASR147"/>
    <mergeCell ref="ASX147:ASZ147"/>
    <mergeCell ref="ATB147:ATD147"/>
    <mergeCell ref="ATF147:ATH147"/>
    <mergeCell ref="APV147:APX147"/>
    <mergeCell ref="APZ147:AQB147"/>
    <mergeCell ref="AQD147:AQF147"/>
    <mergeCell ref="AQL147:AQN147"/>
    <mergeCell ref="AQP147:AQR147"/>
    <mergeCell ref="AQT147:AQV147"/>
    <mergeCell ref="ARB147:ARD147"/>
    <mergeCell ref="ARF147:ARH147"/>
    <mergeCell ref="ARJ147:ARL147"/>
    <mergeCell ref="ANZ147:AOB147"/>
    <mergeCell ref="AOD147:AOF147"/>
    <mergeCell ref="AOH147:AOJ147"/>
    <mergeCell ref="AOP147:AOR147"/>
    <mergeCell ref="AOT147:AOV147"/>
    <mergeCell ref="AOX147:AOZ147"/>
    <mergeCell ref="APF147:APH147"/>
    <mergeCell ref="APJ147:APL147"/>
    <mergeCell ref="APN147:APP147"/>
    <mergeCell ref="AMD147:AMF147"/>
    <mergeCell ref="AMH147:AMJ147"/>
    <mergeCell ref="AML147:AMN147"/>
    <mergeCell ref="AMT147:AMV147"/>
    <mergeCell ref="AMX147:AMZ147"/>
    <mergeCell ref="ANB147:AND147"/>
    <mergeCell ref="ANJ147:ANL147"/>
    <mergeCell ref="ANN147:ANP147"/>
    <mergeCell ref="ANR147:ANT147"/>
    <mergeCell ref="AZB147:AZD147"/>
    <mergeCell ref="AZF147:AZH147"/>
    <mergeCell ref="AZJ147:AZL147"/>
    <mergeCell ref="AZR147:AZT147"/>
    <mergeCell ref="AZV147:AZX147"/>
    <mergeCell ref="AZZ147:BAB147"/>
    <mergeCell ref="BAH147:BAJ147"/>
    <mergeCell ref="BAL147:BAN147"/>
    <mergeCell ref="BAP147:BAR147"/>
    <mergeCell ref="AXF147:AXH147"/>
    <mergeCell ref="AXJ147:AXL147"/>
    <mergeCell ref="AXN147:AXP147"/>
    <mergeCell ref="AXV147:AXX147"/>
    <mergeCell ref="AXZ147:AYB147"/>
    <mergeCell ref="AYD147:AYF147"/>
    <mergeCell ref="AYL147:AYN147"/>
    <mergeCell ref="AYP147:AYR147"/>
    <mergeCell ref="AYT147:AYV147"/>
    <mergeCell ref="AVJ147:AVL147"/>
    <mergeCell ref="AVN147:AVP147"/>
    <mergeCell ref="AVR147:AVT147"/>
    <mergeCell ref="AVZ147:AWB147"/>
    <mergeCell ref="AWD147:AWF147"/>
    <mergeCell ref="AWH147:AWJ147"/>
    <mergeCell ref="AWP147:AWR147"/>
    <mergeCell ref="AWT147:AWV147"/>
    <mergeCell ref="AWX147:AWZ147"/>
    <mergeCell ref="ATN147:ATP147"/>
    <mergeCell ref="ATR147:ATT147"/>
    <mergeCell ref="ATV147:ATX147"/>
    <mergeCell ref="AUD147:AUF147"/>
    <mergeCell ref="AUH147:AUJ147"/>
    <mergeCell ref="AUL147:AUN147"/>
    <mergeCell ref="AUT147:AUV147"/>
    <mergeCell ref="AUX147:AUZ147"/>
    <mergeCell ref="AVB147:AVD147"/>
    <mergeCell ref="BGL147:BGN147"/>
    <mergeCell ref="BGP147:BGR147"/>
    <mergeCell ref="BGT147:BGV147"/>
    <mergeCell ref="BHB147:BHD147"/>
    <mergeCell ref="BHF147:BHH147"/>
    <mergeCell ref="BHJ147:BHL147"/>
    <mergeCell ref="BHR147:BHT147"/>
    <mergeCell ref="BHV147:BHX147"/>
    <mergeCell ref="BHZ147:BIB147"/>
    <mergeCell ref="BEP147:BER147"/>
    <mergeCell ref="BET147:BEV147"/>
    <mergeCell ref="BEX147:BEZ147"/>
    <mergeCell ref="BFF147:BFH147"/>
    <mergeCell ref="BFJ147:BFL147"/>
    <mergeCell ref="BFN147:BFP147"/>
    <mergeCell ref="BFV147:BFX147"/>
    <mergeCell ref="BFZ147:BGB147"/>
    <mergeCell ref="BGD147:BGF147"/>
    <mergeCell ref="BCT147:BCV147"/>
    <mergeCell ref="BCX147:BCZ147"/>
    <mergeCell ref="BDB147:BDD147"/>
    <mergeCell ref="BDJ147:BDL147"/>
    <mergeCell ref="BDN147:BDP147"/>
    <mergeCell ref="BDR147:BDT147"/>
    <mergeCell ref="BDZ147:BEB147"/>
    <mergeCell ref="BED147:BEF147"/>
    <mergeCell ref="BEH147:BEJ147"/>
    <mergeCell ref="BAX147:BAZ147"/>
    <mergeCell ref="BBB147:BBD147"/>
    <mergeCell ref="BBF147:BBH147"/>
    <mergeCell ref="BBN147:BBP147"/>
    <mergeCell ref="BBR147:BBT147"/>
    <mergeCell ref="BBV147:BBX147"/>
    <mergeCell ref="BCD147:BCF147"/>
    <mergeCell ref="BCH147:BCJ147"/>
    <mergeCell ref="BCL147:BCN147"/>
    <mergeCell ref="BNV147:BNX147"/>
    <mergeCell ref="BNZ147:BOB147"/>
    <mergeCell ref="BOD147:BOF147"/>
    <mergeCell ref="BOL147:BON147"/>
    <mergeCell ref="BOP147:BOR147"/>
    <mergeCell ref="BOT147:BOV147"/>
    <mergeCell ref="BPB147:BPD147"/>
    <mergeCell ref="BPF147:BPH147"/>
    <mergeCell ref="BPJ147:BPL147"/>
    <mergeCell ref="BLZ147:BMB147"/>
    <mergeCell ref="BMD147:BMF147"/>
    <mergeCell ref="BMH147:BMJ147"/>
    <mergeCell ref="BMP147:BMR147"/>
    <mergeCell ref="BMT147:BMV147"/>
    <mergeCell ref="BMX147:BMZ147"/>
    <mergeCell ref="BNF147:BNH147"/>
    <mergeCell ref="BNJ147:BNL147"/>
    <mergeCell ref="BNN147:BNP147"/>
    <mergeCell ref="BKD147:BKF147"/>
    <mergeCell ref="BKH147:BKJ147"/>
    <mergeCell ref="BKL147:BKN147"/>
    <mergeCell ref="BKT147:BKV147"/>
    <mergeCell ref="BKX147:BKZ147"/>
    <mergeCell ref="BLB147:BLD147"/>
    <mergeCell ref="BLJ147:BLL147"/>
    <mergeCell ref="BLN147:BLP147"/>
    <mergeCell ref="BLR147:BLT147"/>
    <mergeCell ref="BIH147:BIJ147"/>
    <mergeCell ref="BIL147:BIN147"/>
    <mergeCell ref="BIP147:BIR147"/>
    <mergeCell ref="BIX147:BIZ147"/>
    <mergeCell ref="BJB147:BJD147"/>
    <mergeCell ref="BJF147:BJH147"/>
    <mergeCell ref="BJN147:BJP147"/>
    <mergeCell ref="BJR147:BJT147"/>
    <mergeCell ref="BJV147:BJX147"/>
    <mergeCell ref="BVF147:BVH147"/>
    <mergeCell ref="BVJ147:BVL147"/>
    <mergeCell ref="BVN147:BVP147"/>
    <mergeCell ref="BVV147:BVX147"/>
    <mergeCell ref="BVZ147:BWB147"/>
    <mergeCell ref="BWD147:BWF147"/>
    <mergeCell ref="BWL147:BWN147"/>
    <mergeCell ref="BWP147:BWR147"/>
    <mergeCell ref="BWT147:BWV147"/>
    <mergeCell ref="BTJ147:BTL147"/>
    <mergeCell ref="BTN147:BTP147"/>
    <mergeCell ref="BTR147:BTT147"/>
    <mergeCell ref="BTZ147:BUB147"/>
    <mergeCell ref="BUD147:BUF147"/>
    <mergeCell ref="BUH147:BUJ147"/>
    <mergeCell ref="BUP147:BUR147"/>
    <mergeCell ref="BUT147:BUV147"/>
    <mergeCell ref="BUX147:BUZ147"/>
    <mergeCell ref="BRN147:BRP147"/>
    <mergeCell ref="BRR147:BRT147"/>
    <mergeCell ref="BRV147:BRX147"/>
    <mergeCell ref="BSD147:BSF147"/>
    <mergeCell ref="BSH147:BSJ147"/>
    <mergeCell ref="BSL147:BSN147"/>
    <mergeCell ref="BST147:BSV147"/>
    <mergeCell ref="BSX147:BSZ147"/>
    <mergeCell ref="BTB147:BTD147"/>
    <mergeCell ref="BPR147:BPT147"/>
    <mergeCell ref="BPV147:BPX147"/>
    <mergeCell ref="BPZ147:BQB147"/>
    <mergeCell ref="BQH147:BQJ147"/>
    <mergeCell ref="BQL147:BQN147"/>
    <mergeCell ref="BQP147:BQR147"/>
    <mergeCell ref="BQX147:BQZ147"/>
    <mergeCell ref="BRB147:BRD147"/>
    <mergeCell ref="BRF147:BRH147"/>
    <mergeCell ref="CCP147:CCR147"/>
    <mergeCell ref="CCT147:CCV147"/>
    <mergeCell ref="CCX147:CCZ147"/>
    <mergeCell ref="CDF147:CDH147"/>
    <mergeCell ref="CDJ147:CDL147"/>
    <mergeCell ref="CDN147:CDP147"/>
    <mergeCell ref="CDV147:CDX147"/>
    <mergeCell ref="CDZ147:CEB147"/>
    <mergeCell ref="CED147:CEF147"/>
    <mergeCell ref="CAT147:CAV147"/>
    <mergeCell ref="CAX147:CAZ147"/>
    <mergeCell ref="CBB147:CBD147"/>
    <mergeCell ref="CBJ147:CBL147"/>
    <mergeCell ref="CBN147:CBP147"/>
    <mergeCell ref="CBR147:CBT147"/>
    <mergeCell ref="CBZ147:CCB147"/>
    <mergeCell ref="CCD147:CCF147"/>
    <mergeCell ref="CCH147:CCJ147"/>
    <mergeCell ref="BYX147:BYZ147"/>
    <mergeCell ref="BZB147:BZD147"/>
    <mergeCell ref="BZF147:BZH147"/>
    <mergeCell ref="BZN147:BZP147"/>
    <mergeCell ref="BZR147:BZT147"/>
    <mergeCell ref="BZV147:BZX147"/>
    <mergeCell ref="CAD147:CAF147"/>
    <mergeCell ref="CAH147:CAJ147"/>
    <mergeCell ref="CAL147:CAN147"/>
    <mergeCell ref="BXB147:BXD147"/>
    <mergeCell ref="BXF147:BXH147"/>
    <mergeCell ref="BXJ147:BXL147"/>
    <mergeCell ref="BXR147:BXT147"/>
    <mergeCell ref="BXV147:BXX147"/>
    <mergeCell ref="BXZ147:BYB147"/>
    <mergeCell ref="BYH147:BYJ147"/>
    <mergeCell ref="BYL147:BYN147"/>
    <mergeCell ref="BYP147:BYR147"/>
    <mergeCell ref="CJZ147:CKB147"/>
    <mergeCell ref="CKD147:CKF147"/>
    <mergeCell ref="CKH147:CKJ147"/>
    <mergeCell ref="CKP147:CKR147"/>
    <mergeCell ref="CKT147:CKV147"/>
    <mergeCell ref="CKX147:CKZ147"/>
    <mergeCell ref="CLF147:CLH147"/>
    <mergeCell ref="CLJ147:CLL147"/>
    <mergeCell ref="CLN147:CLP147"/>
    <mergeCell ref="CID147:CIF147"/>
    <mergeCell ref="CIH147:CIJ147"/>
    <mergeCell ref="CIL147:CIN147"/>
    <mergeCell ref="CIT147:CIV147"/>
    <mergeCell ref="CIX147:CIZ147"/>
    <mergeCell ref="CJB147:CJD147"/>
    <mergeCell ref="CJJ147:CJL147"/>
    <mergeCell ref="CJN147:CJP147"/>
    <mergeCell ref="CJR147:CJT147"/>
    <mergeCell ref="CGH147:CGJ147"/>
    <mergeCell ref="CGL147:CGN147"/>
    <mergeCell ref="CGP147:CGR147"/>
    <mergeCell ref="CGX147:CGZ147"/>
    <mergeCell ref="CHB147:CHD147"/>
    <mergeCell ref="CHF147:CHH147"/>
    <mergeCell ref="CHN147:CHP147"/>
    <mergeCell ref="CHR147:CHT147"/>
    <mergeCell ref="CHV147:CHX147"/>
    <mergeCell ref="CEL147:CEN147"/>
    <mergeCell ref="CEP147:CER147"/>
    <mergeCell ref="CET147:CEV147"/>
    <mergeCell ref="CFB147:CFD147"/>
    <mergeCell ref="CFF147:CFH147"/>
    <mergeCell ref="CFJ147:CFL147"/>
    <mergeCell ref="CFR147:CFT147"/>
    <mergeCell ref="CFV147:CFX147"/>
    <mergeCell ref="CFZ147:CGB147"/>
    <mergeCell ref="CRJ147:CRL147"/>
    <mergeCell ref="CRN147:CRP147"/>
    <mergeCell ref="CRR147:CRT147"/>
    <mergeCell ref="CRZ147:CSB147"/>
    <mergeCell ref="CSD147:CSF147"/>
    <mergeCell ref="CSH147:CSJ147"/>
    <mergeCell ref="CSP147:CSR147"/>
    <mergeCell ref="CST147:CSV147"/>
    <mergeCell ref="CSX147:CSZ147"/>
    <mergeCell ref="CPN147:CPP147"/>
    <mergeCell ref="CPR147:CPT147"/>
    <mergeCell ref="CPV147:CPX147"/>
    <mergeCell ref="CQD147:CQF147"/>
    <mergeCell ref="CQH147:CQJ147"/>
    <mergeCell ref="CQL147:CQN147"/>
    <mergeCell ref="CQT147:CQV147"/>
    <mergeCell ref="CQX147:CQZ147"/>
    <mergeCell ref="CRB147:CRD147"/>
    <mergeCell ref="CNR147:CNT147"/>
    <mergeCell ref="CNV147:CNX147"/>
    <mergeCell ref="CNZ147:COB147"/>
    <mergeCell ref="COH147:COJ147"/>
    <mergeCell ref="COL147:CON147"/>
    <mergeCell ref="COP147:COR147"/>
    <mergeCell ref="COX147:COZ147"/>
    <mergeCell ref="CPB147:CPD147"/>
    <mergeCell ref="CPF147:CPH147"/>
    <mergeCell ref="CLV147:CLX147"/>
    <mergeCell ref="CLZ147:CMB147"/>
    <mergeCell ref="CMD147:CMF147"/>
    <mergeCell ref="CML147:CMN147"/>
    <mergeCell ref="CMP147:CMR147"/>
    <mergeCell ref="CMT147:CMV147"/>
    <mergeCell ref="CNB147:CND147"/>
    <mergeCell ref="CNF147:CNH147"/>
    <mergeCell ref="CNJ147:CNL147"/>
    <mergeCell ref="CYT147:CYV147"/>
    <mergeCell ref="CYX147:CYZ147"/>
    <mergeCell ref="CZB147:CZD147"/>
    <mergeCell ref="CZJ147:CZL147"/>
    <mergeCell ref="CZN147:CZP147"/>
    <mergeCell ref="CZR147:CZT147"/>
    <mergeCell ref="CZZ147:DAB147"/>
    <mergeCell ref="DAD147:DAF147"/>
    <mergeCell ref="DAH147:DAJ147"/>
    <mergeCell ref="CWX147:CWZ147"/>
    <mergeCell ref="CXB147:CXD147"/>
    <mergeCell ref="CXF147:CXH147"/>
    <mergeCell ref="CXN147:CXP147"/>
    <mergeCell ref="CXR147:CXT147"/>
    <mergeCell ref="CXV147:CXX147"/>
    <mergeCell ref="CYD147:CYF147"/>
    <mergeCell ref="CYH147:CYJ147"/>
    <mergeCell ref="CYL147:CYN147"/>
    <mergeCell ref="CVB147:CVD147"/>
    <mergeCell ref="CVF147:CVH147"/>
    <mergeCell ref="CVJ147:CVL147"/>
    <mergeCell ref="CVR147:CVT147"/>
    <mergeCell ref="CVV147:CVX147"/>
    <mergeCell ref="CVZ147:CWB147"/>
    <mergeCell ref="CWH147:CWJ147"/>
    <mergeCell ref="CWL147:CWN147"/>
    <mergeCell ref="CWP147:CWR147"/>
    <mergeCell ref="CTF147:CTH147"/>
    <mergeCell ref="CTJ147:CTL147"/>
    <mergeCell ref="CTN147:CTP147"/>
    <mergeCell ref="CTV147:CTX147"/>
    <mergeCell ref="CTZ147:CUB147"/>
    <mergeCell ref="CUD147:CUF147"/>
    <mergeCell ref="CUL147:CUN147"/>
    <mergeCell ref="CUP147:CUR147"/>
    <mergeCell ref="CUT147:CUV147"/>
    <mergeCell ref="DGD147:DGF147"/>
    <mergeCell ref="DGH147:DGJ147"/>
    <mergeCell ref="DGL147:DGN147"/>
    <mergeCell ref="DGT147:DGV147"/>
    <mergeCell ref="DGX147:DGZ147"/>
    <mergeCell ref="DHB147:DHD147"/>
    <mergeCell ref="DHJ147:DHL147"/>
    <mergeCell ref="DHN147:DHP147"/>
    <mergeCell ref="DHR147:DHT147"/>
    <mergeCell ref="DEH147:DEJ147"/>
    <mergeCell ref="DEL147:DEN147"/>
    <mergeCell ref="DEP147:DER147"/>
    <mergeCell ref="DEX147:DEZ147"/>
    <mergeCell ref="DFB147:DFD147"/>
    <mergeCell ref="DFF147:DFH147"/>
    <mergeCell ref="DFN147:DFP147"/>
    <mergeCell ref="DFR147:DFT147"/>
    <mergeCell ref="DFV147:DFX147"/>
    <mergeCell ref="DCL147:DCN147"/>
    <mergeCell ref="DCP147:DCR147"/>
    <mergeCell ref="DCT147:DCV147"/>
    <mergeCell ref="DDB147:DDD147"/>
    <mergeCell ref="DDF147:DDH147"/>
    <mergeCell ref="DDJ147:DDL147"/>
    <mergeCell ref="DDR147:DDT147"/>
    <mergeCell ref="DDV147:DDX147"/>
    <mergeCell ref="DDZ147:DEB147"/>
    <mergeCell ref="DAP147:DAR147"/>
    <mergeCell ref="DAT147:DAV147"/>
    <mergeCell ref="DAX147:DAZ147"/>
    <mergeCell ref="DBF147:DBH147"/>
    <mergeCell ref="DBJ147:DBL147"/>
    <mergeCell ref="DBN147:DBP147"/>
    <mergeCell ref="DBV147:DBX147"/>
    <mergeCell ref="DBZ147:DCB147"/>
    <mergeCell ref="DCD147:DCF147"/>
    <mergeCell ref="DNN147:DNP147"/>
    <mergeCell ref="DNR147:DNT147"/>
    <mergeCell ref="DNV147:DNX147"/>
    <mergeCell ref="DOD147:DOF147"/>
    <mergeCell ref="DOH147:DOJ147"/>
    <mergeCell ref="DOL147:DON147"/>
    <mergeCell ref="DOT147:DOV147"/>
    <mergeCell ref="DOX147:DOZ147"/>
    <mergeCell ref="DPB147:DPD147"/>
    <mergeCell ref="DLR147:DLT147"/>
    <mergeCell ref="DLV147:DLX147"/>
    <mergeCell ref="DLZ147:DMB147"/>
    <mergeCell ref="DMH147:DMJ147"/>
    <mergeCell ref="DML147:DMN147"/>
    <mergeCell ref="DMP147:DMR147"/>
    <mergeCell ref="DMX147:DMZ147"/>
    <mergeCell ref="DNB147:DND147"/>
    <mergeCell ref="DNF147:DNH147"/>
    <mergeCell ref="DJV147:DJX147"/>
    <mergeCell ref="DJZ147:DKB147"/>
    <mergeCell ref="DKD147:DKF147"/>
    <mergeCell ref="DKL147:DKN147"/>
    <mergeCell ref="DKP147:DKR147"/>
    <mergeCell ref="DKT147:DKV147"/>
    <mergeCell ref="DLB147:DLD147"/>
    <mergeCell ref="DLF147:DLH147"/>
    <mergeCell ref="DLJ147:DLL147"/>
    <mergeCell ref="DHZ147:DIB147"/>
    <mergeCell ref="DID147:DIF147"/>
    <mergeCell ref="DIH147:DIJ147"/>
    <mergeCell ref="DIP147:DIR147"/>
    <mergeCell ref="DIT147:DIV147"/>
    <mergeCell ref="DIX147:DIZ147"/>
    <mergeCell ref="DJF147:DJH147"/>
    <mergeCell ref="DJJ147:DJL147"/>
    <mergeCell ref="DJN147:DJP147"/>
    <mergeCell ref="DUX147:DUZ147"/>
    <mergeCell ref="DVB147:DVD147"/>
    <mergeCell ref="DVF147:DVH147"/>
    <mergeCell ref="DVN147:DVP147"/>
    <mergeCell ref="DVR147:DVT147"/>
    <mergeCell ref="DVV147:DVX147"/>
    <mergeCell ref="DWD147:DWF147"/>
    <mergeCell ref="DWH147:DWJ147"/>
    <mergeCell ref="DWL147:DWN147"/>
    <mergeCell ref="DTB147:DTD147"/>
    <mergeCell ref="DTF147:DTH147"/>
    <mergeCell ref="DTJ147:DTL147"/>
    <mergeCell ref="DTR147:DTT147"/>
    <mergeCell ref="DTV147:DTX147"/>
    <mergeCell ref="DTZ147:DUB147"/>
    <mergeCell ref="DUH147:DUJ147"/>
    <mergeCell ref="DUL147:DUN147"/>
    <mergeCell ref="DUP147:DUR147"/>
    <mergeCell ref="DRF147:DRH147"/>
    <mergeCell ref="DRJ147:DRL147"/>
    <mergeCell ref="DRN147:DRP147"/>
    <mergeCell ref="DRV147:DRX147"/>
    <mergeCell ref="DRZ147:DSB147"/>
    <mergeCell ref="DSD147:DSF147"/>
    <mergeCell ref="DSL147:DSN147"/>
    <mergeCell ref="DSP147:DSR147"/>
    <mergeCell ref="DST147:DSV147"/>
    <mergeCell ref="DPJ147:DPL147"/>
    <mergeCell ref="DPN147:DPP147"/>
    <mergeCell ref="DPR147:DPT147"/>
    <mergeCell ref="DPZ147:DQB147"/>
    <mergeCell ref="DQD147:DQF147"/>
    <mergeCell ref="DQH147:DQJ147"/>
    <mergeCell ref="DQP147:DQR147"/>
    <mergeCell ref="DQT147:DQV147"/>
    <mergeCell ref="DQX147:DQZ147"/>
    <mergeCell ref="ECH147:ECJ147"/>
    <mergeCell ref="ECL147:ECN147"/>
    <mergeCell ref="ECP147:ECR147"/>
    <mergeCell ref="ECX147:ECZ147"/>
    <mergeCell ref="EDB147:EDD147"/>
    <mergeCell ref="EDF147:EDH147"/>
    <mergeCell ref="EDN147:EDP147"/>
    <mergeCell ref="EDR147:EDT147"/>
    <mergeCell ref="EDV147:EDX147"/>
    <mergeCell ref="EAL147:EAN147"/>
    <mergeCell ref="EAP147:EAR147"/>
    <mergeCell ref="EAT147:EAV147"/>
    <mergeCell ref="EBB147:EBD147"/>
    <mergeCell ref="EBF147:EBH147"/>
    <mergeCell ref="EBJ147:EBL147"/>
    <mergeCell ref="EBR147:EBT147"/>
    <mergeCell ref="EBV147:EBX147"/>
    <mergeCell ref="EBZ147:ECB147"/>
    <mergeCell ref="DYP147:DYR147"/>
    <mergeCell ref="DYT147:DYV147"/>
    <mergeCell ref="DYX147:DYZ147"/>
    <mergeCell ref="DZF147:DZH147"/>
    <mergeCell ref="DZJ147:DZL147"/>
    <mergeCell ref="DZN147:DZP147"/>
    <mergeCell ref="DZV147:DZX147"/>
    <mergeCell ref="DZZ147:EAB147"/>
    <mergeCell ref="EAD147:EAF147"/>
    <mergeCell ref="DWT147:DWV147"/>
    <mergeCell ref="DWX147:DWZ147"/>
    <mergeCell ref="DXB147:DXD147"/>
    <mergeCell ref="DXJ147:DXL147"/>
    <mergeCell ref="DXN147:DXP147"/>
    <mergeCell ref="DXR147:DXT147"/>
    <mergeCell ref="DXZ147:DYB147"/>
    <mergeCell ref="DYD147:DYF147"/>
    <mergeCell ref="DYH147:DYJ147"/>
    <mergeCell ref="EJR147:EJT147"/>
    <mergeCell ref="EJV147:EJX147"/>
    <mergeCell ref="EJZ147:EKB147"/>
    <mergeCell ref="EKH147:EKJ147"/>
    <mergeCell ref="EKL147:EKN147"/>
    <mergeCell ref="EKP147:EKR147"/>
    <mergeCell ref="EKX147:EKZ147"/>
    <mergeCell ref="ELB147:ELD147"/>
    <mergeCell ref="ELF147:ELH147"/>
    <mergeCell ref="EHV147:EHX147"/>
    <mergeCell ref="EHZ147:EIB147"/>
    <mergeCell ref="EID147:EIF147"/>
    <mergeCell ref="EIL147:EIN147"/>
    <mergeCell ref="EIP147:EIR147"/>
    <mergeCell ref="EIT147:EIV147"/>
    <mergeCell ref="EJB147:EJD147"/>
    <mergeCell ref="EJF147:EJH147"/>
    <mergeCell ref="EJJ147:EJL147"/>
    <mergeCell ref="EFZ147:EGB147"/>
    <mergeCell ref="EGD147:EGF147"/>
    <mergeCell ref="EGH147:EGJ147"/>
    <mergeCell ref="EGP147:EGR147"/>
    <mergeCell ref="EGT147:EGV147"/>
    <mergeCell ref="EGX147:EGZ147"/>
    <mergeCell ref="EHF147:EHH147"/>
    <mergeCell ref="EHJ147:EHL147"/>
    <mergeCell ref="EHN147:EHP147"/>
    <mergeCell ref="EED147:EEF147"/>
    <mergeCell ref="EEH147:EEJ147"/>
    <mergeCell ref="EEL147:EEN147"/>
    <mergeCell ref="EET147:EEV147"/>
    <mergeCell ref="EEX147:EEZ147"/>
    <mergeCell ref="EFB147:EFD147"/>
    <mergeCell ref="EFJ147:EFL147"/>
    <mergeCell ref="EFN147:EFP147"/>
    <mergeCell ref="EFR147:EFT147"/>
    <mergeCell ref="ERB147:ERD147"/>
    <mergeCell ref="ERF147:ERH147"/>
    <mergeCell ref="ERJ147:ERL147"/>
    <mergeCell ref="ERR147:ERT147"/>
    <mergeCell ref="ERV147:ERX147"/>
    <mergeCell ref="ERZ147:ESB147"/>
    <mergeCell ref="ESH147:ESJ147"/>
    <mergeCell ref="ESL147:ESN147"/>
    <mergeCell ref="ESP147:ESR147"/>
    <mergeCell ref="EPF147:EPH147"/>
    <mergeCell ref="EPJ147:EPL147"/>
    <mergeCell ref="EPN147:EPP147"/>
    <mergeCell ref="EPV147:EPX147"/>
    <mergeCell ref="EPZ147:EQB147"/>
    <mergeCell ref="EQD147:EQF147"/>
    <mergeCell ref="EQL147:EQN147"/>
    <mergeCell ref="EQP147:EQR147"/>
    <mergeCell ref="EQT147:EQV147"/>
    <mergeCell ref="ENJ147:ENL147"/>
    <mergeCell ref="ENN147:ENP147"/>
    <mergeCell ref="ENR147:ENT147"/>
    <mergeCell ref="ENZ147:EOB147"/>
    <mergeCell ref="EOD147:EOF147"/>
    <mergeCell ref="EOH147:EOJ147"/>
    <mergeCell ref="EOP147:EOR147"/>
    <mergeCell ref="EOT147:EOV147"/>
    <mergeCell ref="EOX147:EOZ147"/>
    <mergeCell ref="ELN147:ELP147"/>
    <mergeCell ref="ELR147:ELT147"/>
    <mergeCell ref="ELV147:ELX147"/>
    <mergeCell ref="EMD147:EMF147"/>
    <mergeCell ref="EMH147:EMJ147"/>
    <mergeCell ref="EML147:EMN147"/>
    <mergeCell ref="EMT147:EMV147"/>
    <mergeCell ref="EMX147:EMZ147"/>
    <mergeCell ref="ENB147:END147"/>
    <mergeCell ref="EYL147:EYN147"/>
    <mergeCell ref="EYP147:EYR147"/>
    <mergeCell ref="EYT147:EYV147"/>
    <mergeCell ref="EZB147:EZD147"/>
    <mergeCell ref="EZF147:EZH147"/>
    <mergeCell ref="EZJ147:EZL147"/>
    <mergeCell ref="EZR147:EZT147"/>
    <mergeCell ref="EZV147:EZX147"/>
    <mergeCell ref="EZZ147:FAB147"/>
    <mergeCell ref="EWP147:EWR147"/>
    <mergeCell ref="EWT147:EWV147"/>
    <mergeCell ref="EWX147:EWZ147"/>
    <mergeCell ref="EXF147:EXH147"/>
    <mergeCell ref="EXJ147:EXL147"/>
    <mergeCell ref="EXN147:EXP147"/>
    <mergeCell ref="EXV147:EXX147"/>
    <mergeCell ref="EXZ147:EYB147"/>
    <mergeCell ref="EYD147:EYF147"/>
    <mergeCell ref="EUT147:EUV147"/>
    <mergeCell ref="EUX147:EUZ147"/>
    <mergeCell ref="EVB147:EVD147"/>
    <mergeCell ref="EVJ147:EVL147"/>
    <mergeCell ref="EVN147:EVP147"/>
    <mergeCell ref="EVR147:EVT147"/>
    <mergeCell ref="EVZ147:EWB147"/>
    <mergeCell ref="EWD147:EWF147"/>
    <mergeCell ref="EWH147:EWJ147"/>
    <mergeCell ref="ESX147:ESZ147"/>
    <mergeCell ref="ETB147:ETD147"/>
    <mergeCell ref="ETF147:ETH147"/>
    <mergeCell ref="ETN147:ETP147"/>
    <mergeCell ref="ETR147:ETT147"/>
    <mergeCell ref="ETV147:ETX147"/>
    <mergeCell ref="EUD147:EUF147"/>
    <mergeCell ref="EUH147:EUJ147"/>
    <mergeCell ref="EUL147:EUN147"/>
    <mergeCell ref="FFV147:FFX147"/>
    <mergeCell ref="FFZ147:FGB147"/>
    <mergeCell ref="FGD147:FGF147"/>
    <mergeCell ref="FGL147:FGN147"/>
    <mergeCell ref="FGP147:FGR147"/>
    <mergeCell ref="FGT147:FGV147"/>
    <mergeCell ref="FHB147:FHD147"/>
    <mergeCell ref="FHF147:FHH147"/>
    <mergeCell ref="FHJ147:FHL147"/>
    <mergeCell ref="FDZ147:FEB147"/>
    <mergeCell ref="FED147:FEF147"/>
    <mergeCell ref="FEH147:FEJ147"/>
    <mergeCell ref="FEP147:FER147"/>
    <mergeCell ref="FET147:FEV147"/>
    <mergeCell ref="FEX147:FEZ147"/>
    <mergeCell ref="FFF147:FFH147"/>
    <mergeCell ref="FFJ147:FFL147"/>
    <mergeCell ref="FFN147:FFP147"/>
    <mergeCell ref="FCD147:FCF147"/>
    <mergeCell ref="FCH147:FCJ147"/>
    <mergeCell ref="FCL147:FCN147"/>
    <mergeCell ref="FCT147:FCV147"/>
    <mergeCell ref="FCX147:FCZ147"/>
    <mergeCell ref="FDB147:FDD147"/>
    <mergeCell ref="FDJ147:FDL147"/>
    <mergeCell ref="FDN147:FDP147"/>
    <mergeCell ref="FDR147:FDT147"/>
    <mergeCell ref="FAH147:FAJ147"/>
    <mergeCell ref="FAL147:FAN147"/>
    <mergeCell ref="FAP147:FAR147"/>
    <mergeCell ref="FAX147:FAZ147"/>
    <mergeCell ref="FBB147:FBD147"/>
    <mergeCell ref="FBF147:FBH147"/>
    <mergeCell ref="FBN147:FBP147"/>
    <mergeCell ref="FBR147:FBT147"/>
    <mergeCell ref="FBV147:FBX147"/>
    <mergeCell ref="FNF147:FNH147"/>
    <mergeCell ref="FNJ147:FNL147"/>
    <mergeCell ref="FNN147:FNP147"/>
    <mergeCell ref="FNV147:FNX147"/>
    <mergeCell ref="FNZ147:FOB147"/>
    <mergeCell ref="FOD147:FOF147"/>
    <mergeCell ref="FOL147:FON147"/>
    <mergeCell ref="FOP147:FOR147"/>
    <mergeCell ref="FOT147:FOV147"/>
    <mergeCell ref="FLJ147:FLL147"/>
    <mergeCell ref="FLN147:FLP147"/>
    <mergeCell ref="FLR147:FLT147"/>
    <mergeCell ref="FLZ147:FMB147"/>
    <mergeCell ref="FMD147:FMF147"/>
    <mergeCell ref="FMH147:FMJ147"/>
    <mergeCell ref="FMP147:FMR147"/>
    <mergeCell ref="FMT147:FMV147"/>
    <mergeCell ref="FMX147:FMZ147"/>
    <mergeCell ref="FJN147:FJP147"/>
    <mergeCell ref="FJR147:FJT147"/>
    <mergeCell ref="FJV147:FJX147"/>
    <mergeCell ref="FKD147:FKF147"/>
    <mergeCell ref="FKH147:FKJ147"/>
    <mergeCell ref="FKL147:FKN147"/>
    <mergeCell ref="FKT147:FKV147"/>
    <mergeCell ref="FKX147:FKZ147"/>
    <mergeCell ref="FLB147:FLD147"/>
    <mergeCell ref="FHR147:FHT147"/>
    <mergeCell ref="FHV147:FHX147"/>
    <mergeCell ref="FHZ147:FIB147"/>
    <mergeCell ref="FIH147:FIJ147"/>
    <mergeCell ref="FIL147:FIN147"/>
    <mergeCell ref="FIP147:FIR147"/>
    <mergeCell ref="FIX147:FIZ147"/>
    <mergeCell ref="FJB147:FJD147"/>
    <mergeCell ref="FJF147:FJH147"/>
    <mergeCell ref="FUP147:FUR147"/>
    <mergeCell ref="FUT147:FUV147"/>
    <mergeCell ref="FUX147:FUZ147"/>
    <mergeCell ref="FVF147:FVH147"/>
    <mergeCell ref="FVJ147:FVL147"/>
    <mergeCell ref="FVN147:FVP147"/>
    <mergeCell ref="FVV147:FVX147"/>
    <mergeCell ref="FVZ147:FWB147"/>
    <mergeCell ref="FWD147:FWF147"/>
    <mergeCell ref="FST147:FSV147"/>
    <mergeCell ref="FSX147:FSZ147"/>
    <mergeCell ref="FTB147:FTD147"/>
    <mergeCell ref="FTJ147:FTL147"/>
    <mergeCell ref="FTN147:FTP147"/>
    <mergeCell ref="FTR147:FTT147"/>
    <mergeCell ref="FTZ147:FUB147"/>
    <mergeCell ref="FUD147:FUF147"/>
    <mergeCell ref="FUH147:FUJ147"/>
    <mergeCell ref="FQX147:FQZ147"/>
    <mergeCell ref="FRB147:FRD147"/>
    <mergeCell ref="FRF147:FRH147"/>
    <mergeCell ref="FRN147:FRP147"/>
    <mergeCell ref="FRR147:FRT147"/>
    <mergeCell ref="FRV147:FRX147"/>
    <mergeCell ref="FSD147:FSF147"/>
    <mergeCell ref="FSH147:FSJ147"/>
    <mergeCell ref="FSL147:FSN147"/>
    <mergeCell ref="FPB147:FPD147"/>
    <mergeCell ref="FPF147:FPH147"/>
    <mergeCell ref="FPJ147:FPL147"/>
    <mergeCell ref="FPR147:FPT147"/>
    <mergeCell ref="FPV147:FPX147"/>
    <mergeCell ref="FPZ147:FQB147"/>
    <mergeCell ref="FQH147:FQJ147"/>
    <mergeCell ref="FQL147:FQN147"/>
    <mergeCell ref="FQP147:FQR147"/>
    <mergeCell ref="GBZ147:GCB147"/>
    <mergeCell ref="GCD147:GCF147"/>
    <mergeCell ref="GCH147:GCJ147"/>
    <mergeCell ref="GCP147:GCR147"/>
    <mergeCell ref="GCT147:GCV147"/>
    <mergeCell ref="GCX147:GCZ147"/>
    <mergeCell ref="GDF147:GDH147"/>
    <mergeCell ref="GDJ147:GDL147"/>
    <mergeCell ref="GDN147:GDP147"/>
    <mergeCell ref="GAD147:GAF147"/>
    <mergeCell ref="GAH147:GAJ147"/>
    <mergeCell ref="GAL147:GAN147"/>
    <mergeCell ref="GAT147:GAV147"/>
    <mergeCell ref="GAX147:GAZ147"/>
    <mergeCell ref="GBB147:GBD147"/>
    <mergeCell ref="GBJ147:GBL147"/>
    <mergeCell ref="GBN147:GBP147"/>
    <mergeCell ref="GBR147:GBT147"/>
    <mergeCell ref="FYH147:FYJ147"/>
    <mergeCell ref="FYL147:FYN147"/>
    <mergeCell ref="FYP147:FYR147"/>
    <mergeCell ref="FYX147:FYZ147"/>
    <mergeCell ref="FZB147:FZD147"/>
    <mergeCell ref="FZF147:FZH147"/>
    <mergeCell ref="FZN147:FZP147"/>
    <mergeCell ref="FZR147:FZT147"/>
    <mergeCell ref="FZV147:FZX147"/>
    <mergeCell ref="FWL147:FWN147"/>
    <mergeCell ref="FWP147:FWR147"/>
    <mergeCell ref="FWT147:FWV147"/>
    <mergeCell ref="FXB147:FXD147"/>
    <mergeCell ref="FXF147:FXH147"/>
    <mergeCell ref="FXJ147:FXL147"/>
    <mergeCell ref="FXR147:FXT147"/>
    <mergeCell ref="FXV147:FXX147"/>
    <mergeCell ref="FXZ147:FYB147"/>
    <mergeCell ref="GJJ147:GJL147"/>
    <mergeCell ref="GJN147:GJP147"/>
    <mergeCell ref="GJR147:GJT147"/>
    <mergeCell ref="GJZ147:GKB147"/>
    <mergeCell ref="GKD147:GKF147"/>
    <mergeCell ref="GKH147:GKJ147"/>
    <mergeCell ref="GKP147:GKR147"/>
    <mergeCell ref="GKT147:GKV147"/>
    <mergeCell ref="GKX147:GKZ147"/>
    <mergeCell ref="GHN147:GHP147"/>
    <mergeCell ref="GHR147:GHT147"/>
    <mergeCell ref="GHV147:GHX147"/>
    <mergeCell ref="GID147:GIF147"/>
    <mergeCell ref="GIH147:GIJ147"/>
    <mergeCell ref="GIL147:GIN147"/>
    <mergeCell ref="GIT147:GIV147"/>
    <mergeCell ref="GIX147:GIZ147"/>
    <mergeCell ref="GJB147:GJD147"/>
    <mergeCell ref="GFR147:GFT147"/>
    <mergeCell ref="GFV147:GFX147"/>
    <mergeCell ref="GFZ147:GGB147"/>
    <mergeCell ref="GGH147:GGJ147"/>
    <mergeCell ref="GGL147:GGN147"/>
    <mergeCell ref="GGP147:GGR147"/>
    <mergeCell ref="GGX147:GGZ147"/>
    <mergeCell ref="GHB147:GHD147"/>
    <mergeCell ref="GHF147:GHH147"/>
    <mergeCell ref="GDV147:GDX147"/>
    <mergeCell ref="GDZ147:GEB147"/>
    <mergeCell ref="GED147:GEF147"/>
    <mergeCell ref="GEL147:GEN147"/>
    <mergeCell ref="GEP147:GER147"/>
    <mergeCell ref="GET147:GEV147"/>
    <mergeCell ref="GFB147:GFD147"/>
    <mergeCell ref="GFF147:GFH147"/>
    <mergeCell ref="GFJ147:GFL147"/>
    <mergeCell ref="GQT147:GQV147"/>
    <mergeCell ref="GQX147:GQZ147"/>
    <mergeCell ref="GRB147:GRD147"/>
    <mergeCell ref="GRJ147:GRL147"/>
    <mergeCell ref="GRN147:GRP147"/>
    <mergeCell ref="GRR147:GRT147"/>
    <mergeCell ref="GRZ147:GSB147"/>
    <mergeCell ref="GSD147:GSF147"/>
    <mergeCell ref="GSH147:GSJ147"/>
    <mergeCell ref="GOX147:GOZ147"/>
    <mergeCell ref="GPB147:GPD147"/>
    <mergeCell ref="GPF147:GPH147"/>
    <mergeCell ref="GPN147:GPP147"/>
    <mergeCell ref="GPR147:GPT147"/>
    <mergeCell ref="GPV147:GPX147"/>
    <mergeCell ref="GQD147:GQF147"/>
    <mergeCell ref="GQH147:GQJ147"/>
    <mergeCell ref="GQL147:GQN147"/>
    <mergeCell ref="GNB147:GND147"/>
    <mergeCell ref="GNF147:GNH147"/>
    <mergeCell ref="GNJ147:GNL147"/>
    <mergeCell ref="GNR147:GNT147"/>
    <mergeCell ref="GNV147:GNX147"/>
    <mergeCell ref="GNZ147:GOB147"/>
    <mergeCell ref="GOH147:GOJ147"/>
    <mergeCell ref="GOL147:GON147"/>
    <mergeCell ref="GOP147:GOR147"/>
    <mergeCell ref="GLF147:GLH147"/>
    <mergeCell ref="GLJ147:GLL147"/>
    <mergeCell ref="GLN147:GLP147"/>
    <mergeCell ref="GLV147:GLX147"/>
    <mergeCell ref="GLZ147:GMB147"/>
    <mergeCell ref="GMD147:GMF147"/>
    <mergeCell ref="GML147:GMN147"/>
    <mergeCell ref="GMP147:GMR147"/>
    <mergeCell ref="GMT147:GMV147"/>
    <mergeCell ref="GYD147:GYF147"/>
    <mergeCell ref="GYH147:GYJ147"/>
    <mergeCell ref="GYL147:GYN147"/>
    <mergeCell ref="GYT147:GYV147"/>
    <mergeCell ref="GYX147:GYZ147"/>
    <mergeCell ref="GZB147:GZD147"/>
    <mergeCell ref="GZJ147:GZL147"/>
    <mergeCell ref="GZN147:GZP147"/>
    <mergeCell ref="GZR147:GZT147"/>
    <mergeCell ref="GWH147:GWJ147"/>
    <mergeCell ref="GWL147:GWN147"/>
    <mergeCell ref="GWP147:GWR147"/>
    <mergeCell ref="GWX147:GWZ147"/>
    <mergeCell ref="GXB147:GXD147"/>
    <mergeCell ref="GXF147:GXH147"/>
    <mergeCell ref="GXN147:GXP147"/>
    <mergeCell ref="GXR147:GXT147"/>
    <mergeCell ref="GXV147:GXX147"/>
    <mergeCell ref="GUL147:GUN147"/>
    <mergeCell ref="GUP147:GUR147"/>
    <mergeCell ref="GUT147:GUV147"/>
    <mergeCell ref="GVB147:GVD147"/>
    <mergeCell ref="GVF147:GVH147"/>
    <mergeCell ref="GVJ147:GVL147"/>
    <mergeCell ref="GVR147:GVT147"/>
    <mergeCell ref="GVV147:GVX147"/>
    <mergeCell ref="GVZ147:GWB147"/>
    <mergeCell ref="GSP147:GSR147"/>
    <mergeCell ref="GST147:GSV147"/>
    <mergeCell ref="GSX147:GSZ147"/>
    <mergeCell ref="GTF147:GTH147"/>
    <mergeCell ref="GTJ147:GTL147"/>
    <mergeCell ref="GTN147:GTP147"/>
    <mergeCell ref="GTV147:GTX147"/>
    <mergeCell ref="GTZ147:GUB147"/>
    <mergeCell ref="GUD147:GUF147"/>
    <mergeCell ref="HFN147:HFP147"/>
    <mergeCell ref="HFR147:HFT147"/>
    <mergeCell ref="HFV147:HFX147"/>
    <mergeCell ref="HGD147:HGF147"/>
    <mergeCell ref="HGH147:HGJ147"/>
    <mergeCell ref="HGL147:HGN147"/>
    <mergeCell ref="HGT147:HGV147"/>
    <mergeCell ref="HGX147:HGZ147"/>
    <mergeCell ref="HHB147:HHD147"/>
    <mergeCell ref="HDR147:HDT147"/>
    <mergeCell ref="HDV147:HDX147"/>
    <mergeCell ref="HDZ147:HEB147"/>
    <mergeCell ref="HEH147:HEJ147"/>
    <mergeCell ref="HEL147:HEN147"/>
    <mergeCell ref="HEP147:HER147"/>
    <mergeCell ref="HEX147:HEZ147"/>
    <mergeCell ref="HFB147:HFD147"/>
    <mergeCell ref="HFF147:HFH147"/>
    <mergeCell ref="HBV147:HBX147"/>
    <mergeCell ref="HBZ147:HCB147"/>
    <mergeCell ref="HCD147:HCF147"/>
    <mergeCell ref="HCL147:HCN147"/>
    <mergeCell ref="HCP147:HCR147"/>
    <mergeCell ref="HCT147:HCV147"/>
    <mergeCell ref="HDB147:HDD147"/>
    <mergeCell ref="HDF147:HDH147"/>
    <mergeCell ref="HDJ147:HDL147"/>
    <mergeCell ref="GZZ147:HAB147"/>
    <mergeCell ref="HAD147:HAF147"/>
    <mergeCell ref="HAH147:HAJ147"/>
    <mergeCell ref="HAP147:HAR147"/>
    <mergeCell ref="HAT147:HAV147"/>
    <mergeCell ref="HAX147:HAZ147"/>
    <mergeCell ref="HBF147:HBH147"/>
    <mergeCell ref="HBJ147:HBL147"/>
    <mergeCell ref="HBN147:HBP147"/>
    <mergeCell ref="HMX147:HMZ147"/>
    <mergeCell ref="HNB147:HND147"/>
    <mergeCell ref="HNF147:HNH147"/>
    <mergeCell ref="HNN147:HNP147"/>
    <mergeCell ref="HNR147:HNT147"/>
    <mergeCell ref="HNV147:HNX147"/>
    <mergeCell ref="HOD147:HOF147"/>
    <mergeCell ref="HOH147:HOJ147"/>
    <mergeCell ref="HOL147:HON147"/>
    <mergeCell ref="HLB147:HLD147"/>
    <mergeCell ref="HLF147:HLH147"/>
    <mergeCell ref="HLJ147:HLL147"/>
    <mergeCell ref="HLR147:HLT147"/>
    <mergeCell ref="HLV147:HLX147"/>
    <mergeCell ref="HLZ147:HMB147"/>
    <mergeCell ref="HMH147:HMJ147"/>
    <mergeCell ref="HML147:HMN147"/>
    <mergeCell ref="HMP147:HMR147"/>
    <mergeCell ref="HJF147:HJH147"/>
    <mergeCell ref="HJJ147:HJL147"/>
    <mergeCell ref="HJN147:HJP147"/>
    <mergeCell ref="HJV147:HJX147"/>
    <mergeCell ref="HJZ147:HKB147"/>
    <mergeCell ref="HKD147:HKF147"/>
    <mergeCell ref="HKL147:HKN147"/>
    <mergeCell ref="HKP147:HKR147"/>
    <mergeCell ref="HKT147:HKV147"/>
    <mergeCell ref="HHJ147:HHL147"/>
    <mergeCell ref="HHN147:HHP147"/>
    <mergeCell ref="HHR147:HHT147"/>
    <mergeCell ref="HHZ147:HIB147"/>
    <mergeCell ref="HID147:HIF147"/>
    <mergeCell ref="HIH147:HIJ147"/>
    <mergeCell ref="HIP147:HIR147"/>
    <mergeCell ref="HIT147:HIV147"/>
    <mergeCell ref="HIX147:HIZ147"/>
    <mergeCell ref="HUH147:HUJ147"/>
    <mergeCell ref="HUL147:HUN147"/>
    <mergeCell ref="HUP147:HUR147"/>
    <mergeCell ref="HUX147:HUZ147"/>
    <mergeCell ref="HVB147:HVD147"/>
    <mergeCell ref="HVF147:HVH147"/>
    <mergeCell ref="HVN147:HVP147"/>
    <mergeCell ref="HVR147:HVT147"/>
    <mergeCell ref="HVV147:HVX147"/>
    <mergeCell ref="HSL147:HSN147"/>
    <mergeCell ref="HSP147:HSR147"/>
    <mergeCell ref="HST147:HSV147"/>
    <mergeCell ref="HTB147:HTD147"/>
    <mergeCell ref="HTF147:HTH147"/>
    <mergeCell ref="HTJ147:HTL147"/>
    <mergeCell ref="HTR147:HTT147"/>
    <mergeCell ref="HTV147:HTX147"/>
    <mergeCell ref="HTZ147:HUB147"/>
    <mergeCell ref="HQP147:HQR147"/>
    <mergeCell ref="HQT147:HQV147"/>
    <mergeCell ref="HQX147:HQZ147"/>
    <mergeCell ref="HRF147:HRH147"/>
    <mergeCell ref="HRJ147:HRL147"/>
    <mergeCell ref="HRN147:HRP147"/>
    <mergeCell ref="HRV147:HRX147"/>
    <mergeCell ref="HRZ147:HSB147"/>
    <mergeCell ref="HSD147:HSF147"/>
    <mergeCell ref="HOT147:HOV147"/>
    <mergeCell ref="HOX147:HOZ147"/>
    <mergeCell ref="HPB147:HPD147"/>
    <mergeCell ref="HPJ147:HPL147"/>
    <mergeCell ref="HPN147:HPP147"/>
    <mergeCell ref="HPR147:HPT147"/>
    <mergeCell ref="HPZ147:HQB147"/>
    <mergeCell ref="HQD147:HQF147"/>
    <mergeCell ref="HQH147:HQJ147"/>
    <mergeCell ref="IBR147:IBT147"/>
    <mergeCell ref="IBV147:IBX147"/>
    <mergeCell ref="IBZ147:ICB147"/>
    <mergeCell ref="ICH147:ICJ147"/>
    <mergeCell ref="ICL147:ICN147"/>
    <mergeCell ref="ICP147:ICR147"/>
    <mergeCell ref="ICX147:ICZ147"/>
    <mergeCell ref="IDB147:IDD147"/>
    <mergeCell ref="IDF147:IDH147"/>
    <mergeCell ref="HZV147:HZX147"/>
    <mergeCell ref="HZZ147:IAB147"/>
    <mergeCell ref="IAD147:IAF147"/>
    <mergeCell ref="IAL147:IAN147"/>
    <mergeCell ref="IAP147:IAR147"/>
    <mergeCell ref="IAT147:IAV147"/>
    <mergeCell ref="IBB147:IBD147"/>
    <mergeCell ref="IBF147:IBH147"/>
    <mergeCell ref="IBJ147:IBL147"/>
    <mergeCell ref="HXZ147:HYB147"/>
    <mergeCell ref="HYD147:HYF147"/>
    <mergeCell ref="HYH147:HYJ147"/>
    <mergeCell ref="HYP147:HYR147"/>
    <mergeCell ref="HYT147:HYV147"/>
    <mergeCell ref="HYX147:HYZ147"/>
    <mergeCell ref="HZF147:HZH147"/>
    <mergeCell ref="HZJ147:HZL147"/>
    <mergeCell ref="HZN147:HZP147"/>
    <mergeCell ref="HWD147:HWF147"/>
    <mergeCell ref="HWH147:HWJ147"/>
    <mergeCell ref="HWL147:HWN147"/>
    <mergeCell ref="HWT147:HWV147"/>
    <mergeCell ref="HWX147:HWZ147"/>
    <mergeCell ref="HXB147:HXD147"/>
    <mergeCell ref="HXJ147:HXL147"/>
    <mergeCell ref="HXN147:HXP147"/>
    <mergeCell ref="HXR147:HXT147"/>
    <mergeCell ref="IJB147:IJD147"/>
    <mergeCell ref="IJF147:IJH147"/>
    <mergeCell ref="IJJ147:IJL147"/>
    <mergeCell ref="IJR147:IJT147"/>
    <mergeCell ref="IJV147:IJX147"/>
    <mergeCell ref="IJZ147:IKB147"/>
    <mergeCell ref="IKH147:IKJ147"/>
    <mergeCell ref="IKL147:IKN147"/>
    <mergeCell ref="IKP147:IKR147"/>
    <mergeCell ref="IHF147:IHH147"/>
    <mergeCell ref="IHJ147:IHL147"/>
    <mergeCell ref="IHN147:IHP147"/>
    <mergeCell ref="IHV147:IHX147"/>
    <mergeCell ref="IHZ147:IIB147"/>
    <mergeCell ref="IID147:IIF147"/>
    <mergeCell ref="IIL147:IIN147"/>
    <mergeCell ref="IIP147:IIR147"/>
    <mergeCell ref="IIT147:IIV147"/>
    <mergeCell ref="IFJ147:IFL147"/>
    <mergeCell ref="IFN147:IFP147"/>
    <mergeCell ref="IFR147:IFT147"/>
    <mergeCell ref="IFZ147:IGB147"/>
    <mergeCell ref="IGD147:IGF147"/>
    <mergeCell ref="IGH147:IGJ147"/>
    <mergeCell ref="IGP147:IGR147"/>
    <mergeCell ref="IGT147:IGV147"/>
    <mergeCell ref="IGX147:IGZ147"/>
    <mergeCell ref="IDN147:IDP147"/>
    <mergeCell ref="IDR147:IDT147"/>
    <mergeCell ref="IDV147:IDX147"/>
    <mergeCell ref="IED147:IEF147"/>
    <mergeCell ref="IEH147:IEJ147"/>
    <mergeCell ref="IEL147:IEN147"/>
    <mergeCell ref="IET147:IEV147"/>
    <mergeCell ref="IEX147:IEZ147"/>
    <mergeCell ref="IFB147:IFD147"/>
    <mergeCell ref="IQL147:IQN147"/>
    <mergeCell ref="IQP147:IQR147"/>
    <mergeCell ref="IQT147:IQV147"/>
    <mergeCell ref="IRB147:IRD147"/>
    <mergeCell ref="IRF147:IRH147"/>
    <mergeCell ref="IRJ147:IRL147"/>
    <mergeCell ref="IRR147:IRT147"/>
    <mergeCell ref="IRV147:IRX147"/>
    <mergeCell ref="IRZ147:ISB147"/>
    <mergeCell ref="IOP147:IOR147"/>
    <mergeCell ref="IOT147:IOV147"/>
    <mergeCell ref="IOX147:IOZ147"/>
    <mergeCell ref="IPF147:IPH147"/>
    <mergeCell ref="IPJ147:IPL147"/>
    <mergeCell ref="IPN147:IPP147"/>
    <mergeCell ref="IPV147:IPX147"/>
    <mergeCell ref="IPZ147:IQB147"/>
    <mergeCell ref="IQD147:IQF147"/>
    <mergeCell ref="IMT147:IMV147"/>
    <mergeCell ref="IMX147:IMZ147"/>
    <mergeCell ref="INB147:IND147"/>
    <mergeCell ref="INJ147:INL147"/>
    <mergeCell ref="INN147:INP147"/>
    <mergeCell ref="INR147:INT147"/>
    <mergeCell ref="INZ147:IOB147"/>
    <mergeCell ref="IOD147:IOF147"/>
    <mergeCell ref="IOH147:IOJ147"/>
    <mergeCell ref="IKX147:IKZ147"/>
    <mergeCell ref="ILB147:ILD147"/>
    <mergeCell ref="ILF147:ILH147"/>
    <mergeCell ref="ILN147:ILP147"/>
    <mergeCell ref="ILR147:ILT147"/>
    <mergeCell ref="ILV147:ILX147"/>
    <mergeCell ref="IMD147:IMF147"/>
    <mergeCell ref="IMH147:IMJ147"/>
    <mergeCell ref="IML147:IMN147"/>
    <mergeCell ref="IXV147:IXX147"/>
    <mergeCell ref="IXZ147:IYB147"/>
    <mergeCell ref="IYD147:IYF147"/>
    <mergeCell ref="IYL147:IYN147"/>
    <mergeCell ref="IYP147:IYR147"/>
    <mergeCell ref="IYT147:IYV147"/>
    <mergeCell ref="IZB147:IZD147"/>
    <mergeCell ref="IZF147:IZH147"/>
    <mergeCell ref="IZJ147:IZL147"/>
    <mergeCell ref="IVZ147:IWB147"/>
    <mergeCell ref="IWD147:IWF147"/>
    <mergeCell ref="IWH147:IWJ147"/>
    <mergeCell ref="IWP147:IWR147"/>
    <mergeCell ref="IWT147:IWV147"/>
    <mergeCell ref="IWX147:IWZ147"/>
    <mergeCell ref="IXF147:IXH147"/>
    <mergeCell ref="IXJ147:IXL147"/>
    <mergeCell ref="IXN147:IXP147"/>
    <mergeCell ref="IUD147:IUF147"/>
    <mergeCell ref="IUH147:IUJ147"/>
    <mergeCell ref="IUL147:IUN147"/>
    <mergeCell ref="IUT147:IUV147"/>
    <mergeCell ref="IUX147:IUZ147"/>
    <mergeCell ref="IVB147:IVD147"/>
    <mergeCell ref="IVJ147:IVL147"/>
    <mergeCell ref="IVN147:IVP147"/>
    <mergeCell ref="IVR147:IVT147"/>
    <mergeCell ref="ISH147:ISJ147"/>
    <mergeCell ref="ISL147:ISN147"/>
    <mergeCell ref="ISP147:ISR147"/>
    <mergeCell ref="ISX147:ISZ147"/>
    <mergeCell ref="ITB147:ITD147"/>
    <mergeCell ref="ITF147:ITH147"/>
    <mergeCell ref="ITN147:ITP147"/>
    <mergeCell ref="ITR147:ITT147"/>
    <mergeCell ref="ITV147:ITX147"/>
    <mergeCell ref="JFF147:JFH147"/>
    <mergeCell ref="JFJ147:JFL147"/>
    <mergeCell ref="JFN147:JFP147"/>
    <mergeCell ref="JFV147:JFX147"/>
    <mergeCell ref="JFZ147:JGB147"/>
    <mergeCell ref="JGD147:JGF147"/>
    <mergeCell ref="JGL147:JGN147"/>
    <mergeCell ref="JGP147:JGR147"/>
    <mergeCell ref="JGT147:JGV147"/>
    <mergeCell ref="JDJ147:JDL147"/>
    <mergeCell ref="JDN147:JDP147"/>
    <mergeCell ref="JDR147:JDT147"/>
    <mergeCell ref="JDZ147:JEB147"/>
    <mergeCell ref="JED147:JEF147"/>
    <mergeCell ref="JEH147:JEJ147"/>
    <mergeCell ref="JEP147:JER147"/>
    <mergeCell ref="JET147:JEV147"/>
    <mergeCell ref="JEX147:JEZ147"/>
    <mergeCell ref="JBN147:JBP147"/>
    <mergeCell ref="JBR147:JBT147"/>
    <mergeCell ref="JBV147:JBX147"/>
    <mergeCell ref="JCD147:JCF147"/>
    <mergeCell ref="JCH147:JCJ147"/>
    <mergeCell ref="JCL147:JCN147"/>
    <mergeCell ref="JCT147:JCV147"/>
    <mergeCell ref="JCX147:JCZ147"/>
    <mergeCell ref="JDB147:JDD147"/>
    <mergeCell ref="IZR147:IZT147"/>
    <mergeCell ref="IZV147:IZX147"/>
    <mergeCell ref="IZZ147:JAB147"/>
    <mergeCell ref="JAH147:JAJ147"/>
    <mergeCell ref="JAL147:JAN147"/>
    <mergeCell ref="JAP147:JAR147"/>
    <mergeCell ref="JAX147:JAZ147"/>
    <mergeCell ref="JBB147:JBD147"/>
    <mergeCell ref="JBF147:JBH147"/>
    <mergeCell ref="JMP147:JMR147"/>
    <mergeCell ref="JMT147:JMV147"/>
    <mergeCell ref="JMX147:JMZ147"/>
    <mergeCell ref="JNF147:JNH147"/>
    <mergeCell ref="JNJ147:JNL147"/>
    <mergeCell ref="JNN147:JNP147"/>
    <mergeCell ref="JNV147:JNX147"/>
    <mergeCell ref="JNZ147:JOB147"/>
    <mergeCell ref="JOD147:JOF147"/>
    <mergeCell ref="JKT147:JKV147"/>
    <mergeCell ref="JKX147:JKZ147"/>
    <mergeCell ref="JLB147:JLD147"/>
    <mergeCell ref="JLJ147:JLL147"/>
    <mergeCell ref="JLN147:JLP147"/>
    <mergeCell ref="JLR147:JLT147"/>
    <mergeCell ref="JLZ147:JMB147"/>
    <mergeCell ref="JMD147:JMF147"/>
    <mergeCell ref="JMH147:JMJ147"/>
    <mergeCell ref="JIX147:JIZ147"/>
    <mergeCell ref="JJB147:JJD147"/>
    <mergeCell ref="JJF147:JJH147"/>
    <mergeCell ref="JJN147:JJP147"/>
    <mergeCell ref="JJR147:JJT147"/>
    <mergeCell ref="JJV147:JJX147"/>
    <mergeCell ref="JKD147:JKF147"/>
    <mergeCell ref="JKH147:JKJ147"/>
    <mergeCell ref="JKL147:JKN147"/>
    <mergeCell ref="JHB147:JHD147"/>
    <mergeCell ref="JHF147:JHH147"/>
    <mergeCell ref="JHJ147:JHL147"/>
    <mergeCell ref="JHR147:JHT147"/>
    <mergeCell ref="JHV147:JHX147"/>
    <mergeCell ref="JHZ147:JIB147"/>
    <mergeCell ref="JIH147:JIJ147"/>
    <mergeCell ref="JIL147:JIN147"/>
    <mergeCell ref="JIP147:JIR147"/>
    <mergeCell ref="JTZ147:JUB147"/>
    <mergeCell ref="JUD147:JUF147"/>
    <mergeCell ref="JUH147:JUJ147"/>
    <mergeCell ref="JUP147:JUR147"/>
    <mergeCell ref="JUT147:JUV147"/>
    <mergeCell ref="JUX147:JUZ147"/>
    <mergeCell ref="JVF147:JVH147"/>
    <mergeCell ref="JVJ147:JVL147"/>
    <mergeCell ref="JVN147:JVP147"/>
    <mergeCell ref="JSD147:JSF147"/>
    <mergeCell ref="JSH147:JSJ147"/>
    <mergeCell ref="JSL147:JSN147"/>
    <mergeCell ref="JST147:JSV147"/>
    <mergeCell ref="JSX147:JSZ147"/>
    <mergeCell ref="JTB147:JTD147"/>
    <mergeCell ref="JTJ147:JTL147"/>
    <mergeCell ref="JTN147:JTP147"/>
    <mergeCell ref="JTR147:JTT147"/>
    <mergeCell ref="JQH147:JQJ147"/>
    <mergeCell ref="JQL147:JQN147"/>
    <mergeCell ref="JQP147:JQR147"/>
    <mergeCell ref="JQX147:JQZ147"/>
    <mergeCell ref="JRB147:JRD147"/>
    <mergeCell ref="JRF147:JRH147"/>
    <mergeCell ref="JRN147:JRP147"/>
    <mergeCell ref="JRR147:JRT147"/>
    <mergeCell ref="JRV147:JRX147"/>
    <mergeCell ref="JOL147:JON147"/>
    <mergeCell ref="JOP147:JOR147"/>
    <mergeCell ref="JOT147:JOV147"/>
    <mergeCell ref="JPB147:JPD147"/>
    <mergeCell ref="JPF147:JPH147"/>
    <mergeCell ref="JPJ147:JPL147"/>
    <mergeCell ref="JPR147:JPT147"/>
    <mergeCell ref="JPV147:JPX147"/>
    <mergeCell ref="JPZ147:JQB147"/>
    <mergeCell ref="KBJ147:KBL147"/>
    <mergeCell ref="KBN147:KBP147"/>
    <mergeCell ref="KBR147:KBT147"/>
    <mergeCell ref="KBZ147:KCB147"/>
    <mergeCell ref="KCD147:KCF147"/>
    <mergeCell ref="KCH147:KCJ147"/>
    <mergeCell ref="KCP147:KCR147"/>
    <mergeCell ref="KCT147:KCV147"/>
    <mergeCell ref="KCX147:KCZ147"/>
    <mergeCell ref="JZN147:JZP147"/>
    <mergeCell ref="JZR147:JZT147"/>
    <mergeCell ref="JZV147:JZX147"/>
    <mergeCell ref="KAD147:KAF147"/>
    <mergeCell ref="KAH147:KAJ147"/>
    <mergeCell ref="KAL147:KAN147"/>
    <mergeCell ref="KAT147:KAV147"/>
    <mergeCell ref="KAX147:KAZ147"/>
    <mergeCell ref="KBB147:KBD147"/>
    <mergeCell ref="JXR147:JXT147"/>
    <mergeCell ref="JXV147:JXX147"/>
    <mergeCell ref="JXZ147:JYB147"/>
    <mergeCell ref="JYH147:JYJ147"/>
    <mergeCell ref="JYL147:JYN147"/>
    <mergeCell ref="JYP147:JYR147"/>
    <mergeCell ref="JYX147:JYZ147"/>
    <mergeCell ref="JZB147:JZD147"/>
    <mergeCell ref="JZF147:JZH147"/>
    <mergeCell ref="JVV147:JVX147"/>
    <mergeCell ref="JVZ147:JWB147"/>
    <mergeCell ref="JWD147:JWF147"/>
    <mergeCell ref="JWL147:JWN147"/>
    <mergeCell ref="JWP147:JWR147"/>
    <mergeCell ref="JWT147:JWV147"/>
    <mergeCell ref="JXB147:JXD147"/>
    <mergeCell ref="JXF147:JXH147"/>
    <mergeCell ref="JXJ147:JXL147"/>
    <mergeCell ref="KIT147:KIV147"/>
    <mergeCell ref="KIX147:KIZ147"/>
    <mergeCell ref="KJB147:KJD147"/>
    <mergeCell ref="KJJ147:KJL147"/>
    <mergeCell ref="KJN147:KJP147"/>
    <mergeCell ref="KJR147:KJT147"/>
    <mergeCell ref="KJZ147:KKB147"/>
    <mergeCell ref="KKD147:KKF147"/>
    <mergeCell ref="KKH147:KKJ147"/>
    <mergeCell ref="KGX147:KGZ147"/>
    <mergeCell ref="KHB147:KHD147"/>
    <mergeCell ref="KHF147:KHH147"/>
    <mergeCell ref="KHN147:KHP147"/>
    <mergeCell ref="KHR147:KHT147"/>
    <mergeCell ref="KHV147:KHX147"/>
    <mergeCell ref="KID147:KIF147"/>
    <mergeCell ref="KIH147:KIJ147"/>
    <mergeCell ref="KIL147:KIN147"/>
    <mergeCell ref="KFB147:KFD147"/>
    <mergeCell ref="KFF147:KFH147"/>
    <mergeCell ref="KFJ147:KFL147"/>
    <mergeCell ref="KFR147:KFT147"/>
    <mergeCell ref="KFV147:KFX147"/>
    <mergeCell ref="KFZ147:KGB147"/>
    <mergeCell ref="KGH147:KGJ147"/>
    <mergeCell ref="KGL147:KGN147"/>
    <mergeCell ref="KGP147:KGR147"/>
    <mergeCell ref="KDF147:KDH147"/>
    <mergeCell ref="KDJ147:KDL147"/>
    <mergeCell ref="KDN147:KDP147"/>
    <mergeCell ref="KDV147:KDX147"/>
    <mergeCell ref="KDZ147:KEB147"/>
    <mergeCell ref="KED147:KEF147"/>
    <mergeCell ref="KEL147:KEN147"/>
    <mergeCell ref="KEP147:KER147"/>
    <mergeCell ref="KET147:KEV147"/>
    <mergeCell ref="KQD147:KQF147"/>
    <mergeCell ref="KQH147:KQJ147"/>
    <mergeCell ref="KQL147:KQN147"/>
    <mergeCell ref="KQT147:KQV147"/>
    <mergeCell ref="KQX147:KQZ147"/>
    <mergeCell ref="KRB147:KRD147"/>
    <mergeCell ref="KRJ147:KRL147"/>
    <mergeCell ref="KRN147:KRP147"/>
    <mergeCell ref="KRR147:KRT147"/>
    <mergeCell ref="KOH147:KOJ147"/>
    <mergeCell ref="KOL147:KON147"/>
    <mergeCell ref="KOP147:KOR147"/>
    <mergeCell ref="KOX147:KOZ147"/>
    <mergeCell ref="KPB147:KPD147"/>
    <mergeCell ref="KPF147:KPH147"/>
    <mergeCell ref="KPN147:KPP147"/>
    <mergeCell ref="KPR147:KPT147"/>
    <mergeCell ref="KPV147:KPX147"/>
    <mergeCell ref="KML147:KMN147"/>
    <mergeCell ref="KMP147:KMR147"/>
    <mergeCell ref="KMT147:KMV147"/>
    <mergeCell ref="KNB147:KND147"/>
    <mergeCell ref="KNF147:KNH147"/>
    <mergeCell ref="KNJ147:KNL147"/>
    <mergeCell ref="KNR147:KNT147"/>
    <mergeCell ref="KNV147:KNX147"/>
    <mergeCell ref="KNZ147:KOB147"/>
    <mergeCell ref="KKP147:KKR147"/>
    <mergeCell ref="KKT147:KKV147"/>
    <mergeCell ref="KKX147:KKZ147"/>
    <mergeCell ref="KLF147:KLH147"/>
    <mergeCell ref="KLJ147:KLL147"/>
    <mergeCell ref="KLN147:KLP147"/>
    <mergeCell ref="KLV147:KLX147"/>
    <mergeCell ref="KLZ147:KMB147"/>
    <mergeCell ref="KMD147:KMF147"/>
    <mergeCell ref="KXN147:KXP147"/>
    <mergeCell ref="KXR147:KXT147"/>
    <mergeCell ref="KXV147:KXX147"/>
    <mergeCell ref="KYD147:KYF147"/>
    <mergeCell ref="KYH147:KYJ147"/>
    <mergeCell ref="KYL147:KYN147"/>
    <mergeCell ref="KYT147:KYV147"/>
    <mergeCell ref="KYX147:KYZ147"/>
    <mergeCell ref="KZB147:KZD147"/>
    <mergeCell ref="KVR147:KVT147"/>
    <mergeCell ref="KVV147:KVX147"/>
    <mergeCell ref="KVZ147:KWB147"/>
    <mergeCell ref="KWH147:KWJ147"/>
    <mergeCell ref="KWL147:KWN147"/>
    <mergeCell ref="KWP147:KWR147"/>
    <mergeCell ref="KWX147:KWZ147"/>
    <mergeCell ref="KXB147:KXD147"/>
    <mergeCell ref="KXF147:KXH147"/>
    <mergeCell ref="KTV147:KTX147"/>
    <mergeCell ref="KTZ147:KUB147"/>
    <mergeCell ref="KUD147:KUF147"/>
    <mergeCell ref="KUL147:KUN147"/>
    <mergeCell ref="KUP147:KUR147"/>
    <mergeCell ref="KUT147:KUV147"/>
    <mergeCell ref="KVB147:KVD147"/>
    <mergeCell ref="KVF147:KVH147"/>
    <mergeCell ref="KVJ147:KVL147"/>
    <mergeCell ref="KRZ147:KSB147"/>
    <mergeCell ref="KSD147:KSF147"/>
    <mergeCell ref="KSH147:KSJ147"/>
    <mergeCell ref="KSP147:KSR147"/>
    <mergeCell ref="KST147:KSV147"/>
    <mergeCell ref="KSX147:KSZ147"/>
    <mergeCell ref="KTF147:KTH147"/>
    <mergeCell ref="KTJ147:KTL147"/>
    <mergeCell ref="KTN147:KTP147"/>
    <mergeCell ref="LEX147:LEZ147"/>
    <mergeCell ref="LFB147:LFD147"/>
    <mergeCell ref="LFF147:LFH147"/>
    <mergeCell ref="LFN147:LFP147"/>
    <mergeCell ref="LFR147:LFT147"/>
    <mergeCell ref="LFV147:LFX147"/>
    <mergeCell ref="LGD147:LGF147"/>
    <mergeCell ref="LGH147:LGJ147"/>
    <mergeCell ref="LGL147:LGN147"/>
    <mergeCell ref="LDB147:LDD147"/>
    <mergeCell ref="LDF147:LDH147"/>
    <mergeCell ref="LDJ147:LDL147"/>
    <mergeCell ref="LDR147:LDT147"/>
    <mergeCell ref="LDV147:LDX147"/>
    <mergeCell ref="LDZ147:LEB147"/>
    <mergeCell ref="LEH147:LEJ147"/>
    <mergeCell ref="LEL147:LEN147"/>
    <mergeCell ref="LEP147:LER147"/>
    <mergeCell ref="LBF147:LBH147"/>
    <mergeCell ref="LBJ147:LBL147"/>
    <mergeCell ref="LBN147:LBP147"/>
    <mergeCell ref="LBV147:LBX147"/>
    <mergeCell ref="LBZ147:LCB147"/>
    <mergeCell ref="LCD147:LCF147"/>
    <mergeCell ref="LCL147:LCN147"/>
    <mergeCell ref="LCP147:LCR147"/>
    <mergeCell ref="LCT147:LCV147"/>
    <mergeCell ref="KZJ147:KZL147"/>
    <mergeCell ref="KZN147:KZP147"/>
    <mergeCell ref="KZR147:KZT147"/>
    <mergeCell ref="KZZ147:LAB147"/>
    <mergeCell ref="LAD147:LAF147"/>
    <mergeCell ref="LAH147:LAJ147"/>
    <mergeCell ref="LAP147:LAR147"/>
    <mergeCell ref="LAT147:LAV147"/>
    <mergeCell ref="LAX147:LAZ147"/>
    <mergeCell ref="LMH147:LMJ147"/>
    <mergeCell ref="LML147:LMN147"/>
    <mergeCell ref="LMP147:LMR147"/>
    <mergeCell ref="LMX147:LMZ147"/>
    <mergeCell ref="LNB147:LND147"/>
    <mergeCell ref="LNF147:LNH147"/>
    <mergeCell ref="LNN147:LNP147"/>
    <mergeCell ref="LNR147:LNT147"/>
    <mergeCell ref="LNV147:LNX147"/>
    <mergeCell ref="LKL147:LKN147"/>
    <mergeCell ref="LKP147:LKR147"/>
    <mergeCell ref="LKT147:LKV147"/>
    <mergeCell ref="LLB147:LLD147"/>
    <mergeCell ref="LLF147:LLH147"/>
    <mergeCell ref="LLJ147:LLL147"/>
    <mergeCell ref="LLR147:LLT147"/>
    <mergeCell ref="LLV147:LLX147"/>
    <mergeCell ref="LLZ147:LMB147"/>
    <mergeCell ref="LIP147:LIR147"/>
    <mergeCell ref="LIT147:LIV147"/>
    <mergeCell ref="LIX147:LIZ147"/>
    <mergeCell ref="LJF147:LJH147"/>
    <mergeCell ref="LJJ147:LJL147"/>
    <mergeCell ref="LJN147:LJP147"/>
    <mergeCell ref="LJV147:LJX147"/>
    <mergeCell ref="LJZ147:LKB147"/>
    <mergeCell ref="LKD147:LKF147"/>
    <mergeCell ref="LGT147:LGV147"/>
    <mergeCell ref="LGX147:LGZ147"/>
    <mergeCell ref="LHB147:LHD147"/>
    <mergeCell ref="LHJ147:LHL147"/>
    <mergeCell ref="LHN147:LHP147"/>
    <mergeCell ref="LHR147:LHT147"/>
    <mergeCell ref="LHZ147:LIB147"/>
    <mergeCell ref="LID147:LIF147"/>
    <mergeCell ref="LIH147:LIJ147"/>
    <mergeCell ref="LTR147:LTT147"/>
    <mergeCell ref="LTV147:LTX147"/>
    <mergeCell ref="LTZ147:LUB147"/>
    <mergeCell ref="LUH147:LUJ147"/>
    <mergeCell ref="LUL147:LUN147"/>
    <mergeCell ref="LUP147:LUR147"/>
    <mergeCell ref="LUX147:LUZ147"/>
    <mergeCell ref="LVB147:LVD147"/>
    <mergeCell ref="LVF147:LVH147"/>
    <mergeCell ref="LRV147:LRX147"/>
    <mergeCell ref="LRZ147:LSB147"/>
    <mergeCell ref="LSD147:LSF147"/>
    <mergeCell ref="LSL147:LSN147"/>
    <mergeCell ref="LSP147:LSR147"/>
    <mergeCell ref="LST147:LSV147"/>
    <mergeCell ref="LTB147:LTD147"/>
    <mergeCell ref="LTF147:LTH147"/>
    <mergeCell ref="LTJ147:LTL147"/>
    <mergeCell ref="LPZ147:LQB147"/>
    <mergeCell ref="LQD147:LQF147"/>
    <mergeCell ref="LQH147:LQJ147"/>
    <mergeCell ref="LQP147:LQR147"/>
    <mergeCell ref="LQT147:LQV147"/>
    <mergeCell ref="LQX147:LQZ147"/>
    <mergeCell ref="LRF147:LRH147"/>
    <mergeCell ref="LRJ147:LRL147"/>
    <mergeCell ref="LRN147:LRP147"/>
    <mergeCell ref="LOD147:LOF147"/>
    <mergeCell ref="LOH147:LOJ147"/>
    <mergeCell ref="LOL147:LON147"/>
    <mergeCell ref="LOT147:LOV147"/>
    <mergeCell ref="LOX147:LOZ147"/>
    <mergeCell ref="LPB147:LPD147"/>
    <mergeCell ref="LPJ147:LPL147"/>
    <mergeCell ref="LPN147:LPP147"/>
    <mergeCell ref="LPR147:LPT147"/>
    <mergeCell ref="MBB147:MBD147"/>
    <mergeCell ref="MBF147:MBH147"/>
    <mergeCell ref="MBJ147:MBL147"/>
    <mergeCell ref="MBR147:MBT147"/>
    <mergeCell ref="MBV147:MBX147"/>
    <mergeCell ref="MBZ147:MCB147"/>
    <mergeCell ref="MCH147:MCJ147"/>
    <mergeCell ref="MCL147:MCN147"/>
    <mergeCell ref="MCP147:MCR147"/>
    <mergeCell ref="LZF147:LZH147"/>
    <mergeCell ref="LZJ147:LZL147"/>
    <mergeCell ref="LZN147:LZP147"/>
    <mergeCell ref="LZV147:LZX147"/>
    <mergeCell ref="LZZ147:MAB147"/>
    <mergeCell ref="MAD147:MAF147"/>
    <mergeCell ref="MAL147:MAN147"/>
    <mergeCell ref="MAP147:MAR147"/>
    <mergeCell ref="MAT147:MAV147"/>
    <mergeCell ref="LXJ147:LXL147"/>
    <mergeCell ref="LXN147:LXP147"/>
    <mergeCell ref="LXR147:LXT147"/>
    <mergeCell ref="LXZ147:LYB147"/>
    <mergeCell ref="LYD147:LYF147"/>
    <mergeCell ref="LYH147:LYJ147"/>
    <mergeCell ref="LYP147:LYR147"/>
    <mergeCell ref="LYT147:LYV147"/>
    <mergeCell ref="LYX147:LYZ147"/>
    <mergeCell ref="LVN147:LVP147"/>
    <mergeCell ref="LVR147:LVT147"/>
    <mergeCell ref="LVV147:LVX147"/>
    <mergeCell ref="LWD147:LWF147"/>
    <mergeCell ref="LWH147:LWJ147"/>
    <mergeCell ref="LWL147:LWN147"/>
    <mergeCell ref="LWT147:LWV147"/>
    <mergeCell ref="LWX147:LWZ147"/>
    <mergeCell ref="LXB147:LXD147"/>
    <mergeCell ref="MIL147:MIN147"/>
    <mergeCell ref="MIP147:MIR147"/>
    <mergeCell ref="MIT147:MIV147"/>
    <mergeCell ref="MJB147:MJD147"/>
    <mergeCell ref="MJF147:MJH147"/>
    <mergeCell ref="MJJ147:MJL147"/>
    <mergeCell ref="MJR147:MJT147"/>
    <mergeCell ref="MJV147:MJX147"/>
    <mergeCell ref="MJZ147:MKB147"/>
    <mergeCell ref="MGP147:MGR147"/>
    <mergeCell ref="MGT147:MGV147"/>
    <mergeCell ref="MGX147:MGZ147"/>
    <mergeCell ref="MHF147:MHH147"/>
    <mergeCell ref="MHJ147:MHL147"/>
    <mergeCell ref="MHN147:MHP147"/>
    <mergeCell ref="MHV147:MHX147"/>
    <mergeCell ref="MHZ147:MIB147"/>
    <mergeCell ref="MID147:MIF147"/>
    <mergeCell ref="MET147:MEV147"/>
    <mergeCell ref="MEX147:MEZ147"/>
    <mergeCell ref="MFB147:MFD147"/>
    <mergeCell ref="MFJ147:MFL147"/>
    <mergeCell ref="MFN147:MFP147"/>
    <mergeCell ref="MFR147:MFT147"/>
    <mergeCell ref="MFZ147:MGB147"/>
    <mergeCell ref="MGD147:MGF147"/>
    <mergeCell ref="MGH147:MGJ147"/>
    <mergeCell ref="MCX147:MCZ147"/>
    <mergeCell ref="MDB147:MDD147"/>
    <mergeCell ref="MDF147:MDH147"/>
    <mergeCell ref="MDN147:MDP147"/>
    <mergeCell ref="MDR147:MDT147"/>
    <mergeCell ref="MDV147:MDX147"/>
    <mergeCell ref="MED147:MEF147"/>
    <mergeCell ref="MEH147:MEJ147"/>
    <mergeCell ref="MEL147:MEN147"/>
    <mergeCell ref="MPV147:MPX147"/>
    <mergeCell ref="MPZ147:MQB147"/>
    <mergeCell ref="MQD147:MQF147"/>
    <mergeCell ref="MQL147:MQN147"/>
    <mergeCell ref="MQP147:MQR147"/>
    <mergeCell ref="MQT147:MQV147"/>
    <mergeCell ref="MRB147:MRD147"/>
    <mergeCell ref="MRF147:MRH147"/>
    <mergeCell ref="MRJ147:MRL147"/>
    <mergeCell ref="MNZ147:MOB147"/>
    <mergeCell ref="MOD147:MOF147"/>
    <mergeCell ref="MOH147:MOJ147"/>
    <mergeCell ref="MOP147:MOR147"/>
    <mergeCell ref="MOT147:MOV147"/>
    <mergeCell ref="MOX147:MOZ147"/>
    <mergeCell ref="MPF147:MPH147"/>
    <mergeCell ref="MPJ147:MPL147"/>
    <mergeCell ref="MPN147:MPP147"/>
    <mergeCell ref="MMD147:MMF147"/>
    <mergeCell ref="MMH147:MMJ147"/>
    <mergeCell ref="MML147:MMN147"/>
    <mergeCell ref="MMT147:MMV147"/>
    <mergeCell ref="MMX147:MMZ147"/>
    <mergeCell ref="MNB147:MND147"/>
    <mergeCell ref="MNJ147:MNL147"/>
    <mergeCell ref="MNN147:MNP147"/>
    <mergeCell ref="MNR147:MNT147"/>
    <mergeCell ref="MKH147:MKJ147"/>
    <mergeCell ref="MKL147:MKN147"/>
    <mergeCell ref="MKP147:MKR147"/>
    <mergeCell ref="MKX147:MKZ147"/>
    <mergeCell ref="MLB147:MLD147"/>
    <mergeCell ref="MLF147:MLH147"/>
    <mergeCell ref="MLN147:MLP147"/>
    <mergeCell ref="MLR147:MLT147"/>
    <mergeCell ref="MLV147:MLX147"/>
    <mergeCell ref="MXF147:MXH147"/>
    <mergeCell ref="MXJ147:MXL147"/>
    <mergeCell ref="MXN147:MXP147"/>
    <mergeCell ref="MXV147:MXX147"/>
    <mergeCell ref="MXZ147:MYB147"/>
    <mergeCell ref="MYD147:MYF147"/>
    <mergeCell ref="MYL147:MYN147"/>
    <mergeCell ref="MYP147:MYR147"/>
    <mergeCell ref="MYT147:MYV147"/>
    <mergeCell ref="MVJ147:MVL147"/>
    <mergeCell ref="MVN147:MVP147"/>
    <mergeCell ref="MVR147:MVT147"/>
    <mergeCell ref="MVZ147:MWB147"/>
    <mergeCell ref="MWD147:MWF147"/>
    <mergeCell ref="MWH147:MWJ147"/>
    <mergeCell ref="MWP147:MWR147"/>
    <mergeCell ref="MWT147:MWV147"/>
    <mergeCell ref="MWX147:MWZ147"/>
    <mergeCell ref="MTN147:MTP147"/>
    <mergeCell ref="MTR147:MTT147"/>
    <mergeCell ref="MTV147:MTX147"/>
    <mergeCell ref="MUD147:MUF147"/>
    <mergeCell ref="MUH147:MUJ147"/>
    <mergeCell ref="MUL147:MUN147"/>
    <mergeCell ref="MUT147:MUV147"/>
    <mergeCell ref="MUX147:MUZ147"/>
    <mergeCell ref="MVB147:MVD147"/>
    <mergeCell ref="MRR147:MRT147"/>
    <mergeCell ref="MRV147:MRX147"/>
    <mergeCell ref="MRZ147:MSB147"/>
    <mergeCell ref="MSH147:MSJ147"/>
    <mergeCell ref="MSL147:MSN147"/>
    <mergeCell ref="MSP147:MSR147"/>
    <mergeCell ref="MSX147:MSZ147"/>
    <mergeCell ref="MTB147:MTD147"/>
    <mergeCell ref="MTF147:MTH147"/>
    <mergeCell ref="NEP147:NER147"/>
    <mergeCell ref="NET147:NEV147"/>
    <mergeCell ref="NEX147:NEZ147"/>
    <mergeCell ref="NFF147:NFH147"/>
    <mergeCell ref="NFJ147:NFL147"/>
    <mergeCell ref="NFN147:NFP147"/>
    <mergeCell ref="NFV147:NFX147"/>
    <mergeCell ref="NFZ147:NGB147"/>
    <mergeCell ref="NGD147:NGF147"/>
    <mergeCell ref="NCT147:NCV147"/>
    <mergeCell ref="NCX147:NCZ147"/>
    <mergeCell ref="NDB147:NDD147"/>
    <mergeCell ref="NDJ147:NDL147"/>
    <mergeCell ref="NDN147:NDP147"/>
    <mergeCell ref="NDR147:NDT147"/>
    <mergeCell ref="NDZ147:NEB147"/>
    <mergeCell ref="NED147:NEF147"/>
    <mergeCell ref="NEH147:NEJ147"/>
    <mergeCell ref="NAX147:NAZ147"/>
    <mergeCell ref="NBB147:NBD147"/>
    <mergeCell ref="NBF147:NBH147"/>
    <mergeCell ref="NBN147:NBP147"/>
    <mergeCell ref="NBR147:NBT147"/>
    <mergeCell ref="NBV147:NBX147"/>
    <mergeCell ref="NCD147:NCF147"/>
    <mergeCell ref="NCH147:NCJ147"/>
    <mergeCell ref="NCL147:NCN147"/>
    <mergeCell ref="MZB147:MZD147"/>
    <mergeCell ref="MZF147:MZH147"/>
    <mergeCell ref="MZJ147:MZL147"/>
    <mergeCell ref="MZR147:MZT147"/>
    <mergeCell ref="MZV147:MZX147"/>
    <mergeCell ref="MZZ147:NAB147"/>
    <mergeCell ref="NAH147:NAJ147"/>
    <mergeCell ref="NAL147:NAN147"/>
    <mergeCell ref="NAP147:NAR147"/>
    <mergeCell ref="NLZ147:NMB147"/>
    <mergeCell ref="NMD147:NMF147"/>
    <mergeCell ref="NMH147:NMJ147"/>
    <mergeCell ref="NMP147:NMR147"/>
    <mergeCell ref="NMT147:NMV147"/>
    <mergeCell ref="NMX147:NMZ147"/>
    <mergeCell ref="NNF147:NNH147"/>
    <mergeCell ref="NNJ147:NNL147"/>
    <mergeCell ref="NNN147:NNP147"/>
    <mergeCell ref="NKD147:NKF147"/>
    <mergeCell ref="NKH147:NKJ147"/>
    <mergeCell ref="NKL147:NKN147"/>
    <mergeCell ref="NKT147:NKV147"/>
    <mergeCell ref="NKX147:NKZ147"/>
    <mergeCell ref="NLB147:NLD147"/>
    <mergeCell ref="NLJ147:NLL147"/>
    <mergeCell ref="NLN147:NLP147"/>
    <mergeCell ref="NLR147:NLT147"/>
    <mergeCell ref="NIH147:NIJ147"/>
    <mergeCell ref="NIL147:NIN147"/>
    <mergeCell ref="NIP147:NIR147"/>
    <mergeCell ref="NIX147:NIZ147"/>
    <mergeCell ref="NJB147:NJD147"/>
    <mergeCell ref="NJF147:NJH147"/>
    <mergeCell ref="NJN147:NJP147"/>
    <mergeCell ref="NJR147:NJT147"/>
    <mergeCell ref="NJV147:NJX147"/>
    <mergeCell ref="NGL147:NGN147"/>
    <mergeCell ref="NGP147:NGR147"/>
    <mergeCell ref="NGT147:NGV147"/>
    <mergeCell ref="NHB147:NHD147"/>
    <mergeCell ref="NHF147:NHH147"/>
    <mergeCell ref="NHJ147:NHL147"/>
    <mergeCell ref="NHR147:NHT147"/>
    <mergeCell ref="NHV147:NHX147"/>
    <mergeCell ref="NHZ147:NIB147"/>
    <mergeCell ref="NTJ147:NTL147"/>
    <mergeCell ref="NTN147:NTP147"/>
    <mergeCell ref="NTR147:NTT147"/>
    <mergeCell ref="NTZ147:NUB147"/>
    <mergeCell ref="NUD147:NUF147"/>
    <mergeCell ref="NUH147:NUJ147"/>
    <mergeCell ref="NUP147:NUR147"/>
    <mergeCell ref="NUT147:NUV147"/>
    <mergeCell ref="NUX147:NUZ147"/>
    <mergeCell ref="NRN147:NRP147"/>
    <mergeCell ref="NRR147:NRT147"/>
    <mergeCell ref="NRV147:NRX147"/>
    <mergeCell ref="NSD147:NSF147"/>
    <mergeCell ref="NSH147:NSJ147"/>
    <mergeCell ref="NSL147:NSN147"/>
    <mergeCell ref="NST147:NSV147"/>
    <mergeCell ref="NSX147:NSZ147"/>
    <mergeCell ref="NTB147:NTD147"/>
    <mergeCell ref="NPR147:NPT147"/>
    <mergeCell ref="NPV147:NPX147"/>
    <mergeCell ref="NPZ147:NQB147"/>
    <mergeCell ref="NQH147:NQJ147"/>
    <mergeCell ref="NQL147:NQN147"/>
    <mergeCell ref="NQP147:NQR147"/>
    <mergeCell ref="NQX147:NQZ147"/>
    <mergeCell ref="NRB147:NRD147"/>
    <mergeCell ref="NRF147:NRH147"/>
    <mergeCell ref="NNV147:NNX147"/>
    <mergeCell ref="NNZ147:NOB147"/>
    <mergeCell ref="NOD147:NOF147"/>
    <mergeCell ref="NOL147:NON147"/>
    <mergeCell ref="NOP147:NOR147"/>
    <mergeCell ref="NOT147:NOV147"/>
    <mergeCell ref="NPB147:NPD147"/>
    <mergeCell ref="NPF147:NPH147"/>
    <mergeCell ref="NPJ147:NPL147"/>
    <mergeCell ref="OAT147:OAV147"/>
    <mergeCell ref="OAX147:OAZ147"/>
    <mergeCell ref="OBB147:OBD147"/>
    <mergeCell ref="OBJ147:OBL147"/>
    <mergeCell ref="OBN147:OBP147"/>
    <mergeCell ref="OBR147:OBT147"/>
    <mergeCell ref="OBZ147:OCB147"/>
    <mergeCell ref="OCD147:OCF147"/>
    <mergeCell ref="OCH147:OCJ147"/>
    <mergeCell ref="NYX147:NYZ147"/>
    <mergeCell ref="NZB147:NZD147"/>
    <mergeCell ref="NZF147:NZH147"/>
    <mergeCell ref="NZN147:NZP147"/>
    <mergeCell ref="NZR147:NZT147"/>
    <mergeCell ref="NZV147:NZX147"/>
    <mergeCell ref="OAD147:OAF147"/>
    <mergeCell ref="OAH147:OAJ147"/>
    <mergeCell ref="OAL147:OAN147"/>
    <mergeCell ref="NXB147:NXD147"/>
    <mergeCell ref="NXF147:NXH147"/>
    <mergeCell ref="NXJ147:NXL147"/>
    <mergeCell ref="NXR147:NXT147"/>
    <mergeCell ref="NXV147:NXX147"/>
    <mergeCell ref="NXZ147:NYB147"/>
    <mergeCell ref="NYH147:NYJ147"/>
    <mergeCell ref="NYL147:NYN147"/>
    <mergeCell ref="NYP147:NYR147"/>
    <mergeCell ref="NVF147:NVH147"/>
    <mergeCell ref="NVJ147:NVL147"/>
    <mergeCell ref="NVN147:NVP147"/>
    <mergeCell ref="NVV147:NVX147"/>
    <mergeCell ref="NVZ147:NWB147"/>
    <mergeCell ref="NWD147:NWF147"/>
    <mergeCell ref="NWL147:NWN147"/>
    <mergeCell ref="NWP147:NWR147"/>
    <mergeCell ref="NWT147:NWV147"/>
    <mergeCell ref="OID147:OIF147"/>
    <mergeCell ref="OIH147:OIJ147"/>
    <mergeCell ref="OIL147:OIN147"/>
    <mergeCell ref="OIT147:OIV147"/>
    <mergeCell ref="OIX147:OIZ147"/>
    <mergeCell ref="OJB147:OJD147"/>
    <mergeCell ref="OJJ147:OJL147"/>
    <mergeCell ref="OJN147:OJP147"/>
    <mergeCell ref="OJR147:OJT147"/>
    <mergeCell ref="OGH147:OGJ147"/>
    <mergeCell ref="OGL147:OGN147"/>
    <mergeCell ref="OGP147:OGR147"/>
    <mergeCell ref="OGX147:OGZ147"/>
    <mergeCell ref="OHB147:OHD147"/>
    <mergeCell ref="OHF147:OHH147"/>
    <mergeCell ref="OHN147:OHP147"/>
    <mergeCell ref="OHR147:OHT147"/>
    <mergeCell ref="OHV147:OHX147"/>
    <mergeCell ref="OEL147:OEN147"/>
    <mergeCell ref="OEP147:OER147"/>
    <mergeCell ref="OET147:OEV147"/>
    <mergeCell ref="OFB147:OFD147"/>
    <mergeCell ref="OFF147:OFH147"/>
    <mergeCell ref="OFJ147:OFL147"/>
    <mergeCell ref="OFR147:OFT147"/>
    <mergeCell ref="OFV147:OFX147"/>
    <mergeCell ref="OFZ147:OGB147"/>
    <mergeCell ref="OCP147:OCR147"/>
    <mergeCell ref="OCT147:OCV147"/>
    <mergeCell ref="OCX147:OCZ147"/>
    <mergeCell ref="ODF147:ODH147"/>
    <mergeCell ref="ODJ147:ODL147"/>
    <mergeCell ref="ODN147:ODP147"/>
    <mergeCell ref="ODV147:ODX147"/>
    <mergeCell ref="ODZ147:OEB147"/>
    <mergeCell ref="OED147:OEF147"/>
    <mergeCell ref="OPN147:OPP147"/>
    <mergeCell ref="OPR147:OPT147"/>
    <mergeCell ref="OPV147:OPX147"/>
    <mergeCell ref="OQD147:OQF147"/>
    <mergeCell ref="OQH147:OQJ147"/>
    <mergeCell ref="OQL147:OQN147"/>
    <mergeCell ref="OQT147:OQV147"/>
    <mergeCell ref="OQX147:OQZ147"/>
    <mergeCell ref="ORB147:ORD147"/>
    <mergeCell ref="ONR147:ONT147"/>
    <mergeCell ref="ONV147:ONX147"/>
    <mergeCell ref="ONZ147:OOB147"/>
    <mergeCell ref="OOH147:OOJ147"/>
    <mergeCell ref="OOL147:OON147"/>
    <mergeCell ref="OOP147:OOR147"/>
    <mergeCell ref="OOX147:OOZ147"/>
    <mergeCell ref="OPB147:OPD147"/>
    <mergeCell ref="OPF147:OPH147"/>
    <mergeCell ref="OLV147:OLX147"/>
    <mergeCell ref="OLZ147:OMB147"/>
    <mergeCell ref="OMD147:OMF147"/>
    <mergeCell ref="OML147:OMN147"/>
    <mergeCell ref="OMP147:OMR147"/>
    <mergeCell ref="OMT147:OMV147"/>
    <mergeCell ref="ONB147:OND147"/>
    <mergeCell ref="ONF147:ONH147"/>
    <mergeCell ref="ONJ147:ONL147"/>
    <mergeCell ref="OJZ147:OKB147"/>
    <mergeCell ref="OKD147:OKF147"/>
    <mergeCell ref="OKH147:OKJ147"/>
    <mergeCell ref="OKP147:OKR147"/>
    <mergeCell ref="OKT147:OKV147"/>
    <mergeCell ref="OKX147:OKZ147"/>
    <mergeCell ref="OLF147:OLH147"/>
    <mergeCell ref="OLJ147:OLL147"/>
    <mergeCell ref="OLN147:OLP147"/>
    <mergeCell ref="OWX147:OWZ147"/>
    <mergeCell ref="OXB147:OXD147"/>
    <mergeCell ref="OXF147:OXH147"/>
    <mergeCell ref="OXN147:OXP147"/>
    <mergeCell ref="OXR147:OXT147"/>
    <mergeCell ref="OXV147:OXX147"/>
    <mergeCell ref="OYD147:OYF147"/>
    <mergeCell ref="OYH147:OYJ147"/>
    <mergeCell ref="OYL147:OYN147"/>
    <mergeCell ref="OVB147:OVD147"/>
    <mergeCell ref="OVF147:OVH147"/>
    <mergeCell ref="OVJ147:OVL147"/>
    <mergeCell ref="OVR147:OVT147"/>
    <mergeCell ref="OVV147:OVX147"/>
    <mergeCell ref="OVZ147:OWB147"/>
    <mergeCell ref="OWH147:OWJ147"/>
    <mergeCell ref="OWL147:OWN147"/>
    <mergeCell ref="OWP147:OWR147"/>
    <mergeCell ref="OTF147:OTH147"/>
    <mergeCell ref="OTJ147:OTL147"/>
    <mergeCell ref="OTN147:OTP147"/>
    <mergeCell ref="OTV147:OTX147"/>
    <mergeCell ref="OTZ147:OUB147"/>
    <mergeCell ref="OUD147:OUF147"/>
    <mergeCell ref="OUL147:OUN147"/>
    <mergeCell ref="OUP147:OUR147"/>
    <mergeCell ref="OUT147:OUV147"/>
    <mergeCell ref="ORJ147:ORL147"/>
    <mergeCell ref="ORN147:ORP147"/>
    <mergeCell ref="ORR147:ORT147"/>
    <mergeCell ref="ORZ147:OSB147"/>
    <mergeCell ref="OSD147:OSF147"/>
    <mergeCell ref="OSH147:OSJ147"/>
    <mergeCell ref="OSP147:OSR147"/>
    <mergeCell ref="OST147:OSV147"/>
    <mergeCell ref="OSX147:OSZ147"/>
    <mergeCell ref="PEH147:PEJ147"/>
    <mergeCell ref="PEL147:PEN147"/>
    <mergeCell ref="PEP147:PER147"/>
    <mergeCell ref="PEX147:PEZ147"/>
    <mergeCell ref="PFB147:PFD147"/>
    <mergeCell ref="PFF147:PFH147"/>
    <mergeCell ref="PFN147:PFP147"/>
    <mergeCell ref="PFR147:PFT147"/>
    <mergeCell ref="PFV147:PFX147"/>
    <mergeCell ref="PCL147:PCN147"/>
    <mergeCell ref="PCP147:PCR147"/>
    <mergeCell ref="PCT147:PCV147"/>
    <mergeCell ref="PDB147:PDD147"/>
    <mergeCell ref="PDF147:PDH147"/>
    <mergeCell ref="PDJ147:PDL147"/>
    <mergeCell ref="PDR147:PDT147"/>
    <mergeCell ref="PDV147:PDX147"/>
    <mergeCell ref="PDZ147:PEB147"/>
    <mergeCell ref="PAP147:PAR147"/>
    <mergeCell ref="PAT147:PAV147"/>
    <mergeCell ref="PAX147:PAZ147"/>
    <mergeCell ref="PBF147:PBH147"/>
    <mergeCell ref="PBJ147:PBL147"/>
    <mergeCell ref="PBN147:PBP147"/>
    <mergeCell ref="PBV147:PBX147"/>
    <mergeCell ref="PBZ147:PCB147"/>
    <mergeCell ref="PCD147:PCF147"/>
    <mergeCell ref="OYT147:OYV147"/>
    <mergeCell ref="OYX147:OYZ147"/>
    <mergeCell ref="OZB147:OZD147"/>
    <mergeCell ref="OZJ147:OZL147"/>
    <mergeCell ref="OZN147:OZP147"/>
    <mergeCell ref="OZR147:OZT147"/>
    <mergeCell ref="OZZ147:PAB147"/>
    <mergeCell ref="PAD147:PAF147"/>
    <mergeCell ref="PAH147:PAJ147"/>
    <mergeCell ref="PLR147:PLT147"/>
    <mergeCell ref="PLV147:PLX147"/>
    <mergeCell ref="PLZ147:PMB147"/>
    <mergeCell ref="PMH147:PMJ147"/>
    <mergeCell ref="PML147:PMN147"/>
    <mergeCell ref="PMP147:PMR147"/>
    <mergeCell ref="PMX147:PMZ147"/>
    <mergeCell ref="PNB147:PND147"/>
    <mergeCell ref="PNF147:PNH147"/>
    <mergeCell ref="PJV147:PJX147"/>
    <mergeCell ref="PJZ147:PKB147"/>
    <mergeCell ref="PKD147:PKF147"/>
    <mergeCell ref="PKL147:PKN147"/>
    <mergeCell ref="PKP147:PKR147"/>
    <mergeCell ref="PKT147:PKV147"/>
    <mergeCell ref="PLB147:PLD147"/>
    <mergeCell ref="PLF147:PLH147"/>
    <mergeCell ref="PLJ147:PLL147"/>
    <mergeCell ref="PHZ147:PIB147"/>
    <mergeCell ref="PID147:PIF147"/>
    <mergeCell ref="PIH147:PIJ147"/>
    <mergeCell ref="PIP147:PIR147"/>
    <mergeCell ref="PIT147:PIV147"/>
    <mergeCell ref="PIX147:PIZ147"/>
    <mergeCell ref="PJF147:PJH147"/>
    <mergeCell ref="PJJ147:PJL147"/>
    <mergeCell ref="PJN147:PJP147"/>
    <mergeCell ref="PGD147:PGF147"/>
    <mergeCell ref="PGH147:PGJ147"/>
    <mergeCell ref="PGL147:PGN147"/>
    <mergeCell ref="PGT147:PGV147"/>
    <mergeCell ref="PGX147:PGZ147"/>
    <mergeCell ref="PHB147:PHD147"/>
    <mergeCell ref="PHJ147:PHL147"/>
    <mergeCell ref="PHN147:PHP147"/>
    <mergeCell ref="PHR147:PHT147"/>
    <mergeCell ref="PTB147:PTD147"/>
    <mergeCell ref="PTF147:PTH147"/>
    <mergeCell ref="PTJ147:PTL147"/>
    <mergeCell ref="PTR147:PTT147"/>
    <mergeCell ref="PTV147:PTX147"/>
    <mergeCell ref="PTZ147:PUB147"/>
    <mergeCell ref="PUH147:PUJ147"/>
    <mergeCell ref="PUL147:PUN147"/>
    <mergeCell ref="PUP147:PUR147"/>
    <mergeCell ref="PRF147:PRH147"/>
    <mergeCell ref="PRJ147:PRL147"/>
    <mergeCell ref="PRN147:PRP147"/>
    <mergeCell ref="PRV147:PRX147"/>
    <mergeCell ref="PRZ147:PSB147"/>
    <mergeCell ref="PSD147:PSF147"/>
    <mergeCell ref="PSL147:PSN147"/>
    <mergeCell ref="PSP147:PSR147"/>
    <mergeCell ref="PST147:PSV147"/>
    <mergeCell ref="PPJ147:PPL147"/>
    <mergeCell ref="PPN147:PPP147"/>
    <mergeCell ref="PPR147:PPT147"/>
    <mergeCell ref="PPZ147:PQB147"/>
    <mergeCell ref="PQD147:PQF147"/>
    <mergeCell ref="PQH147:PQJ147"/>
    <mergeCell ref="PQP147:PQR147"/>
    <mergeCell ref="PQT147:PQV147"/>
    <mergeCell ref="PQX147:PQZ147"/>
    <mergeCell ref="PNN147:PNP147"/>
    <mergeCell ref="PNR147:PNT147"/>
    <mergeCell ref="PNV147:PNX147"/>
    <mergeCell ref="POD147:POF147"/>
    <mergeCell ref="POH147:POJ147"/>
    <mergeCell ref="POL147:PON147"/>
    <mergeCell ref="POT147:POV147"/>
    <mergeCell ref="POX147:POZ147"/>
    <mergeCell ref="PPB147:PPD147"/>
    <mergeCell ref="QAL147:QAN147"/>
    <mergeCell ref="QAP147:QAR147"/>
    <mergeCell ref="QAT147:QAV147"/>
    <mergeCell ref="QBB147:QBD147"/>
    <mergeCell ref="QBF147:QBH147"/>
    <mergeCell ref="QBJ147:QBL147"/>
    <mergeCell ref="QBR147:QBT147"/>
    <mergeCell ref="QBV147:QBX147"/>
    <mergeCell ref="QBZ147:QCB147"/>
    <mergeCell ref="PYP147:PYR147"/>
    <mergeCell ref="PYT147:PYV147"/>
    <mergeCell ref="PYX147:PYZ147"/>
    <mergeCell ref="PZF147:PZH147"/>
    <mergeCell ref="PZJ147:PZL147"/>
    <mergeCell ref="PZN147:PZP147"/>
    <mergeCell ref="PZV147:PZX147"/>
    <mergeCell ref="PZZ147:QAB147"/>
    <mergeCell ref="QAD147:QAF147"/>
    <mergeCell ref="PWT147:PWV147"/>
    <mergeCell ref="PWX147:PWZ147"/>
    <mergeCell ref="PXB147:PXD147"/>
    <mergeCell ref="PXJ147:PXL147"/>
    <mergeCell ref="PXN147:PXP147"/>
    <mergeCell ref="PXR147:PXT147"/>
    <mergeCell ref="PXZ147:PYB147"/>
    <mergeCell ref="PYD147:PYF147"/>
    <mergeCell ref="PYH147:PYJ147"/>
    <mergeCell ref="PUX147:PUZ147"/>
    <mergeCell ref="PVB147:PVD147"/>
    <mergeCell ref="PVF147:PVH147"/>
    <mergeCell ref="PVN147:PVP147"/>
    <mergeCell ref="PVR147:PVT147"/>
    <mergeCell ref="PVV147:PVX147"/>
    <mergeCell ref="PWD147:PWF147"/>
    <mergeCell ref="PWH147:PWJ147"/>
    <mergeCell ref="PWL147:PWN147"/>
    <mergeCell ref="QHV147:QHX147"/>
    <mergeCell ref="QHZ147:QIB147"/>
    <mergeCell ref="QID147:QIF147"/>
    <mergeCell ref="QIL147:QIN147"/>
    <mergeCell ref="QIP147:QIR147"/>
    <mergeCell ref="QIT147:QIV147"/>
    <mergeCell ref="QJB147:QJD147"/>
    <mergeCell ref="QJF147:QJH147"/>
    <mergeCell ref="QJJ147:QJL147"/>
    <mergeCell ref="QFZ147:QGB147"/>
    <mergeCell ref="QGD147:QGF147"/>
    <mergeCell ref="QGH147:QGJ147"/>
    <mergeCell ref="QGP147:QGR147"/>
    <mergeCell ref="QGT147:QGV147"/>
    <mergeCell ref="QGX147:QGZ147"/>
    <mergeCell ref="QHF147:QHH147"/>
    <mergeCell ref="QHJ147:QHL147"/>
    <mergeCell ref="QHN147:QHP147"/>
    <mergeCell ref="QED147:QEF147"/>
    <mergeCell ref="QEH147:QEJ147"/>
    <mergeCell ref="QEL147:QEN147"/>
    <mergeCell ref="QET147:QEV147"/>
    <mergeCell ref="QEX147:QEZ147"/>
    <mergeCell ref="QFB147:QFD147"/>
    <mergeCell ref="QFJ147:QFL147"/>
    <mergeCell ref="QFN147:QFP147"/>
    <mergeCell ref="QFR147:QFT147"/>
    <mergeCell ref="QCH147:QCJ147"/>
    <mergeCell ref="QCL147:QCN147"/>
    <mergeCell ref="QCP147:QCR147"/>
    <mergeCell ref="QCX147:QCZ147"/>
    <mergeCell ref="QDB147:QDD147"/>
    <mergeCell ref="QDF147:QDH147"/>
    <mergeCell ref="QDN147:QDP147"/>
    <mergeCell ref="QDR147:QDT147"/>
    <mergeCell ref="QDV147:QDX147"/>
    <mergeCell ref="QPF147:QPH147"/>
    <mergeCell ref="QPJ147:QPL147"/>
    <mergeCell ref="QPN147:QPP147"/>
    <mergeCell ref="QPV147:QPX147"/>
    <mergeCell ref="QPZ147:QQB147"/>
    <mergeCell ref="QQD147:QQF147"/>
    <mergeCell ref="QQL147:QQN147"/>
    <mergeCell ref="QQP147:QQR147"/>
    <mergeCell ref="QQT147:QQV147"/>
    <mergeCell ref="QNJ147:QNL147"/>
    <mergeCell ref="QNN147:QNP147"/>
    <mergeCell ref="QNR147:QNT147"/>
    <mergeCell ref="QNZ147:QOB147"/>
    <mergeCell ref="QOD147:QOF147"/>
    <mergeCell ref="QOH147:QOJ147"/>
    <mergeCell ref="QOP147:QOR147"/>
    <mergeCell ref="QOT147:QOV147"/>
    <mergeCell ref="QOX147:QOZ147"/>
    <mergeCell ref="QLN147:QLP147"/>
    <mergeCell ref="QLR147:QLT147"/>
    <mergeCell ref="QLV147:QLX147"/>
    <mergeCell ref="QMD147:QMF147"/>
    <mergeCell ref="QMH147:QMJ147"/>
    <mergeCell ref="QML147:QMN147"/>
    <mergeCell ref="QMT147:QMV147"/>
    <mergeCell ref="QMX147:QMZ147"/>
    <mergeCell ref="QNB147:QND147"/>
    <mergeCell ref="QJR147:QJT147"/>
    <mergeCell ref="QJV147:QJX147"/>
    <mergeCell ref="QJZ147:QKB147"/>
    <mergeCell ref="QKH147:QKJ147"/>
    <mergeCell ref="QKL147:QKN147"/>
    <mergeCell ref="QKP147:QKR147"/>
    <mergeCell ref="QKX147:QKZ147"/>
    <mergeCell ref="QLB147:QLD147"/>
    <mergeCell ref="QLF147:QLH147"/>
    <mergeCell ref="QWP147:QWR147"/>
    <mergeCell ref="QWT147:QWV147"/>
    <mergeCell ref="QWX147:QWZ147"/>
    <mergeCell ref="QXF147:QXH147"/>
    <mergeCell ref="QXJ147:QXL147"/>
    <mergeCell ref="QXN147:QXP147"/>
    <mergeCell ref="QXV147:QXX147"/>
    <mergeCell ref="QXZ147:QYB147"/>
    <mergeCell ref="QYD147:QYF147"/>
    <mergeCell ref="QUT147:QUV147"/>
    <mergeCell ref="QUX147:QUZ147"/>
    <mergeCell ref="QVB147:QVD147"/>
    <mergeCell ref="QVJ147:QVL147"/>
    <mergeCell ref="QVN147:QVP147"/>
    <mergeCell ref="QVR147:QVT147"/>
    <mergeCell ref="QVZ147:QWB147"/>
    <mergeCell ref="QWD147:QWF147"/>
    <mergeCell ref="QWH147:QWJ147"/>
    <mergeCell ref="QSX147:QSZ147"/>
    <mergeCell ref="QTB147:QTD147"/>
    <mergeCell ref="QTF147:QTH147"/>
    <mergeCell ref="QTN147:QTP147"/>
    <mergeCell ref="QTR147:QTT147"/>
    <mergeCell ref="QTV147:QTX147"/>
    <mergeCell ref="QUD147:QUF147"/>
    <mergeCell ref="QUH147:QUJ147"/>
    <mergeCell ref="QUL147:QUN147"/>
    <mergeCell ref="QRB147:QRD147"/>
    <mergeCell ref="QRF147:QRH147"/>
    <mergeCell ref="QRJ147:QRL147"/>
    <mergeCell ref="QRR147:QRT147"/>
    <mergeCell ref="QRV147:QRX147"/>
    <mergeCell ref="QRZ147:QSB147"/>
    <mergeCell ref="QSH147:QSJ147"/>
    <mergeCell ref="QSL147:QSN147"/>
    <mergeCell ref="QSP147:QSR147"/>
    <mergeCell ref="RDZ147:REB147"/>
    <mergeCell ref="RED147:REF147"/>
    <mergeCell ref="REH147:REJ147"/>
    <mergeCell ref="REP147:RER147"/>
    <mergeCell ref="RET147:REV147"/>
    <mergeCell ref="REX147:REZ147"/>
    <mergeCell ref="RFF147:RFH147"/>
    <mergeCell ref="RFJ147:RFL147"/>
    <mergeCell ref="RFN147:RFP147"/>
    <mergeCell ref="RCD147:RCF147"/>
    <mergeCell ref="RCH147:RCJ147"/>
    <mergeCell ref="RCL147:RCN147"/>
    <mergeCell ref="RCT147:RCV147"/>
    <mergeCell ref="RCX147:RCZ147"/>
    <mergeCell ref="RDB147:RDD147"/>
    <mergeCell ref="RDJ147:RDL147"/>
    <mergeCell ref="RDN147:RDP147"/>
    <mergeCell ref="RDR147:RDT147"/>
    <mergeCell ref="RAH147:RAJ147"/>
    <mergeCell ref="RAL147:RAN147"/>
    <mergeCell ref="RAP147:RAR147"/>
    <mergeCell ref="RAX147:RAZ147"/>
    <mergeCell ref="RBB147:RBD147"/>
    <mergeCell ref="RBF147:RBH147"/>
    <mergeCell ref="RBN147:RBP147"/>
    <mergeCell ref="RBR147:RBT147"/>
    <mergeCell ref="RBV147:RBX147"/>
    <mergeCell ref="QYL147:QYN147"/>
    <mergeCell ref="QYP147:QYR147"/>
    <mergeCell ref="QYT147:QYV147"/>
    <mergeCell ref="QZB147:QZD147"/>
    <mergeCell ref="QZF147:QZH147"/>
    <mergeCell ref="QZJ147:QZL147"/>
    <mergeCell ref="QZR147:QZT147"/>
    <mergeCell ref="QZV147:QZX147"/>
    <mergeCell ref="QZZ147:RAB147"/>
    <mergeCell ref="RLJ147:RLL147"/>
    <mergeCell ref="RLN147:RLP147"/>
    <mergeCell ref="RLR147:RLT147"/>
    <mergeCell ref="RLZ147:RMB147"/>
    <mergeCell ref="RMD147:RMF147"/>
    <mergeCell ref="RMH147:RMJ147"/>
    <mergeCell ref="RMP147:RMR147"/>
    <mergeCell ref="RMT147:RMV147"/>
    <mergeCell ref="RMX147:RMZ147"/>
    <mergeCell ref="RJN147:RJP147"/>
    <mergeCell ref="RJR147:RJT147"/>
    <mergeCell ref="RJV147:RJX147"/>
    <mergeCell ref="RKD147:RKF147"/>
    <mergeCell ref="RKH147:RKJ147"/>
    <mergeCell ref="RKL147:RKN147"/>
    <mergeCell ref="RKT147:RKV147"/>
    <mergeCell ref="RKX147:RKZ147"/>
    <mergeCell ref="RLB147:RLD147"/>
    <mergeCell ref="RHR147:RHT147"/>
    <mergeCell ref="RHV147:RHX147"/>
    <mergeCell ref="RHZ147:RIB147"/>
    <mergeCell ref="RIH147:RIJ147"/>
    <mergeCell ref="RIL147:RIN147"/>
    <mergeCell ref="RIP147:RIR147"/>
    <mergeCell ref="RIX147:RIZ147"/>
    <mergeCell ref="RJB147:RJD147"/>
    <mergeCell ref="RJF147:RJH147"/>
    <mergeCell ref="RFV147:RFX147"/>
    <mergeCell ref="RFZ147:RGB147"/>
    <mergeCell ref="RGD147:RGF147"/>
    <mergeCell ref="RGL147:RGN147"/>
    <mergeCell ref="RGP147:RGR147"/>
    <mergeCell ref="RGT147:RGV147"/>
    <mergeCell ref="RHB147:RHD147"/>
    <mergeCell ref="RHF147:RHH147"/>
    <mergeCell ref="RHJ147:RHL147"/>
    <mergeCell ref="RST147:RSV147"/>
    <mergeCell ref="RSX147:RSZ147"/>
    <mergeCell ref="RTB147:RTD147"/>
    <mergeCell ref="RTJ147:RTL147"/>
    <mergeCell ref="RTN147:RTP147"/>
    <mergeCell ref="RTR147:RTT147"/>
    <mergeCell ref="RTZ147:RUB147"/>
    <mergeCell ref="RUD147:RUF147"/>
    <mergeCell ref="RUH147:RUJ147"/>
    <mergeCell ref="RQX147:RQZ147"/>
    <mergeCell ref="RRB147:RRD147"/>
    <mergeCell ref="RRF147:RRH147"/>
    <mergeCell ref="RRN147:RRP147"/>
    <mergeCell ref="RRR147:RRT147"/>
    <mergeCell ref="RRV147:RRX147"/>
    <mergeCell ref="RSD147:RSF147"/>
    <mergeCell ref="RSH147:RSJ147"/>
    <mergeCell ref="RSL147:RSN147"/>
    <mergeCell ref="RPB147:RPD147"/>
    <mergeCell ref="RPF147:RPH147"/>
    <mergeCell ref="RPJ147:RPL147"/>
    <mergeCell ref="RPR147:RPT147"/>
    <mergeCell ref="RPV147:RPX147"/>
    <mergeCell ref="RPZ147:RQB147"/>
    <mergeCell ref="RQH147:RQJ147"/>
    <mergeCell ref="RQL147:RQN147"/>
    <mergeCell ref="RQP147:RQR147"/>
    <mergeCell ref="RNF147:RNH147"/>
    <mergeCell ref="RNJ147:RNL147"/>
    <mergeCell ref="RNN147:RNP147"/>
    <mergeCell ref="RNV147:RNX147"/>
    <mergeCell ref="RNZ147:ROB147"/>
    <mergeCell ref="ROD147:ROF147"/>
    <mergeCell ref="ROL147:RON147"/>
    <mergeCell ref="ROP147:ROR147"/>
    <mergeCell ref="ROT147:ROV147"/>
    <mergeCell ref="SAD147:SAF147"/>
    <mergeCell ref="SAH147:SAJ147"/>
    <mergeCell ref="SAL147:SAN147"/>
    <mergeCell ref="SAT147:SAV147"/>
    <mergeCell ref="SAX147:SAZ147"/>
    <mergeCell ref="SBB147:SBD147"/>
    <mergeCell ref="SBJ147:SBL147"/>
    <mergeCell ref="SBN147:SBP147"/>
    <mergeCell ref="SBR147:SBT147"/>
    <mergeCell ref="RYH147:RYJ147"/>
    <mergeCell ref="RYL147:RYN147"/>
    <mergeCell ref="RYP147:RYR147"/>
    <mergeCell ref="RYX147:RYZ147"/>
    <mergeCell ref="RZB147:RZD147"/>
    <mergeCell ref="RZF147:RZH147"/>
    <mergeCell ref="RZN147:RZP147"/>
    <mergeCell ref="RZR147:RZT147"/>
    <mergeCell ref="RZV147:RZX147"/>
    <mergeCell ref="RWL147:RWN147"/>
    <mergeCell ref="RWP147:RWR147"/>
    <mergeCell ref="RWT147:RWV147"/>
    <mergeCell ref="RXB147:RXD147"/>
    <mergeCell ref="RXF147:RXH147"/>
    <mergeCell ref="RXJ147:RXL147"/>
    <mergeCell ref="RXR147:RXT147"/>
    <mergeCell ref="RXV147:RXX147"/>
    <mergeCell ref="RXZ147:RYB147"/>
    <mergeCell ref="RUP147:RUR147"/>
    <mergeCell ref="RUT147:RUV147"/>
    <mergeCell ref="RUX147:RUZ147"/>
    <mergeCell ref="RVF147:RVH147"/>
    <mergeCell ref="RVJ147:RVL147"/>
    <mergeCell ref="RVN147:RVP147"/>
    <mergeCell ref="RVV147:RVX147"/>
    <mergeCell ref="RVZ147:RWB147"/>
    <mergeCell ref="RWD147:RWF147"/>
    <mergeCell ref="SHN147:SHP147"/>
    <mergeCell ref="SHR147:SHT147"/>
    <mergeCell ref="SHV147:SHX147"/>
    <mergeCell ref="SID147:SIF147"/>
    <mergeCell ref="SIH147:SIJ147"/>
    <mergeCell ref="SIL147:SIN147"/>
    <mergeCell ref="SIT147:SIV147"/>
    <mergeCell ref="SIX147:SIZ147"/>
    <mergeCell ref="SJB147:SJD147"/>
    <mergeCell ref="SFR147:SFT147"/>
    <mergeCell ref="SFV147:SFX147"/>
    <mergeCell ref="SFZ147:SGB147"/>
    <mergeCell ref="SGH147:SGJ147"/>
    <mergeCell ref="SGL147:SGN147"/>
    <mergeCell ref="SGP147:SGR147"/>
    <mergeCell ref="SGX147:SGZ147"/>
    <mergeCell ref="SHB147:SHD147"/>
    <mergeCell ref="SHF147:SHH147"/>
    <mergeCell ref="SDV147:SDX147"/>
    <mergeCell ref="SDZ147:SEB147"/>
    <mergeCell ref="SED147:SEF147"/>
    <mergeCell ref="SEL147:SEN147"/>
    <mergeCell ref="SEP147:SER147"/>
    <mergeCell ref="SET147:SEV147"/>
    <mergeCell ref="SFB147:SFD147"/>
    <mergeCell ref="SFF147:SFH147"/>
    <mergeCell ref="SFJ147:SFL147"/>
    <mergeCell ref="SBZ147:SCB147"/>
    <mergeCell ref="SCD147:SCF147"/>
    <mergeCell ref="SCH147:SCJ147"/>
    <mergeCell ref="SCP147:SCR147"/>
    <mergeCell ref="SCT147:SCV147"/>
    <mergeCell ref="SCX147:SCZ147"/>
    <mergeCell ref="SDF147:SDH147"/>
    <mergeCell ref="SDJ147:SDL147"/>
    <mergeCell ref="SDN147:SDP147"/>
    <mergeCell ref="SOX147:SOZ147"/>
    <mergeCell ref="SPB147:SPD147"/>
    <mergeCell ref="SPF147:SPH147"/>
    <mergeCell ref="SPN147:SPP147"/>
    <mergeCell ref="SPR147:SPT147"/>
    <mergeCell ref="SPV147:SPX147"/>
    <mergeCell ref="SQD147:SQF147"/>
    <mergeCell ref="SQH147:SQJ147"/>
    <mergeCell ref="SQL147:SQN147"/>
    <mergeCell ref="SNB147:SND147"/>
    <mergeCell ref="SNF147:SNH147"/>
    <mergeCell ref="SNJ147:SNL147"/>
    <mergeCell ref="SNR147:SNT147"/>
    <mergeCell ref="SNV147:SNX147"/>
    <mergeCell ref="SNZ147:SOB147"/>
    <mergeCell ref="SOH147:SOJ147"/>
    <mergeCell ref="SOL147:SON147"/>
    <mergeCell ref="SOP147:SOR147"/>
    <mergeCell ref="SLF147:SLH147"/>
    <mergeCell ref="SLJ147:SLL147"/>
    <mergeCell ref="SLN147:SLP147"/>
    <mergeCell ref="SLV147:SLX147"/>
    <mergeCell ref="SLZ147:SMB147"/>
    <mergeCell ref="SMD147:SMF147"/>
    <mergeCell ref="SML147:SMN147"/>
    <mergeCell ref="SMP147:SMR147"/>
    <mergeCell ref="SMT147:SMV147"/>
    <mergeCell ref="SJJ147:SJL147"/>
    <mergeCell ref="SJN147:SJP147"/>
    <mergeCell ref="SJR147:SJT147"/>
    <mergeCell ref="SJZ147:SKB147"/>
    <mergeCell ref="SKD147:SKF147"/>
    <mergeCell ref="SKH147:SKJ147"/>
    <mergeCell ref="SKP147:SKR147"/>
    <mergeCell ref="SKT147:SKV147"/>
    <mergeCell ref="SKX147:SKZ147"/>
    <mergeCell ref="SWH147:SWJ147"/>
    <mergeCell ref="SWL147:SWN147"/>
    <mergeCell ref="SWP147:SWR147"/>
    <mergeCell ref="SWX147:SWZ147"/>
    <mergeCell ref="SXB147:SXD147"/>
    <mergeCell ref="SXF147:SXH147"/>
    <mergeCell ref="SXN147:SXP147"/>
    <mergeCell ref="SXR147:SXT147"/>
    <mergeCell ref="SXV147:SXX147"/>
    <mergeCell ref="SUL147:SUN147"/>
    <mergeCell ref="SUP147:SUR147"/>
    <mergeCell ref="SUT147:SUV147"/>
    <mergeCell ref="SVB147:SVD147"/>
    <mergeCell ref="SVF147:SVH147"/>
    <mergeCell ref="SVJ147:SVL147"/>
    <mergeCell ref="SVR147:SVT147"/>
    <mergeCell ref="SVV147:SVX147"/>
    <mergeCell ref="SVZ147:SWB147"/>
    <mergeCell ref="SSP147:SSR147"/>
    <mergeCell ref="SST147:SSV147"/>
    <mergeCell ref="SSX147:SSZ147"/>
    <mergeCell ref="STF147:STH147"/>
    <mergeCell ref="STJ147:STL147"/>
    <mergeCell ref="STN147:STP147"/>
    <mergeCell ref="STV147:STX147"/>
    <mergeCell ref="STZ147:SUB147"/>
    <mergeCell ref="SUD147:SUF147"/>
    <mergeCell ref="SQT147:SQV147"/>
    <mergeCell ref="SQX147:SQZ147"/>
    <mergeCell ref="SRB147:SRD147"/>
    <mergeCell ref="SRJ147:SRL147"/>
    <mergeCell ref="SRN147:SRP147"/>
    <mergeCell ref="SRR147:SRT147"/>
    <mergeCell ref="SRZ147:SSB147"/>
    <mergeCell ref="SSD147:SSF147"/>
    <mergeCell ref="SSH147:SSJ147"/>
    <mergeCell ref="TDR147:TDT147"/>
    <mergeCell ref="TDV147:TDX147"/>
    <mergeCell ref="TDZ147:TEB147"/>
    <mergeCell ref="TEH147:TEJ147"/>
    <mergeCell ref="TEL147:TEN147"/>
    <mergeCell ref="TEP147:TER147"/>
    <mergeCell ref="TEX147:TEZ147"/>
    <mergeCell ref="TFB147:TFD147"/>
    <mergeCell ref="TFF147:TFH147"/>
    <mergeCell ref="TBV147:TBX147"/>
    <mergeCell ref="TBZ147:TCB147"/>
    <mergeCell ref="TCD147:TCF147"/>
    <mergeCell ref="TCL147:TCN147"/>
    <mergeCell ref="TCP147:TCR147"/>
    <mergeCell ref="TCT147:TCV147"/>
    <mergeCell ref="TDB147:TDD147"/>
    <mergeCell ref="TDF147:TDH147"/>
    <mergeCell ref="TDJ147:TDL147"/>
    <mergeCell ref="SZZ147:TAB147"/>
    <mergeCell ref="TAD147:TAF147"/>
    <mergeCell ref="TAH147:TAJ147"/>
    <mergeCell ref="TAP147:TAR147"/>
    <mergeCell ref="TAT147:TAV147"/>
    <mergeCell ref="TAX147:TAZ147"/>
    <mergeCell ref="TBF147:TBH147"/>
    <mergeCell ref="TBJ147:TBL147"/>
    <mergeCell ref="TBN147:TBP147"/>
    <mergeCell ref="SYD147:SYF147"/>
    <mergeCell ref="SYH147:SYJ147"/>
    <mergeCell ref="SYL147:SYN147"/>
    <mergeCell ref="SYT147:SYV147"/>
    <mergeCell ref="SYX147:SYZ147"/>
    <mergeCell ref="SZB147:SZD147"/>
    <mergeCell ref="SZJ147:SZL147"/>
    <mergeCell ref="SZN147:SZP147"/>
    <mergeCell ref="SZR147:SZT147"/>
    <mergeCell ref="TLB147:TLD147"/>
    <mergeCell ref="TLF147:TLH147"/>
    <mergeCell ref="TLJ147:TLL147"/>
    <mergeCell ref="TLR147:TLT147"/>
    <mergeCell ref="TLV147:TLX147"/>
    <mergeCell ref="TLZ147:TMB147"/>
    <mergeCell ref="TMH147:TMJ147"/>
    <mergeCell ref="TML147:TMN147"/>
    <mergeCell ref="TMP147:TMR147"/>
    <mergeCell ref="TJF147:TJH147"/>
    <mergeCell ref="TJJ147:TJL147"/>
    <mergeCell ref="TJN147:TJP147"/>
    <mergeCell ref="TJV147:TJX147"/>
    <mergeCell ref="TJZ147:TKB147"/>
    <mergeCell ref="TKD147:TKF147"/>
    <mergeCell ref="TKL147:TKN147"/>
    <mergeCell ref="TKP147:TKR147"/>
    <mergeCell ref="TKT147:TKV147"/>
    <mergeCell ref="THJ147:THL147"/>
    <mergeCell ref="THN147:THP147"/>
    <mergeCell ref="THR147:THT147"/>
    <mergeCell ref="THZ147:TIB147"/>
    <mergeCell ref="TID147:TIF147"/>
    <mergeCell ref="TIH147:TIJ147"/>
    <mergeCell ref="TIP147:TIR147"/>
    <mergeCell ref="TIT147:TIV147"/>
    <mergeCell ref="TIX147:TIZ147"/>
    <mergeCell ref="TFN147:TFP147"/>
    <mergeCell ref="TFR147:TFT147"/>
    <mergeCell ref="TFV147:TFX147"/>
    <mergeCell ref="TGD147:TGF147"/>
    <mergeCell ref="TGH147:TGJ147"/>
    <mergeCell ref="TGL147:TGN147"/>
    <mergeCell ref="TGT147:TGV147"/>
    <mergeCell ref="TGX147:TGZ147"/>
    <mergeCell ref="THB147:THD147"/>
    <mergeCell ref="TSL147:TSN147"/>
    <mergeCell ref="TSP147:TSR147"/>
    <mergeCell ref="TST147:TSV147"/>
    <mergeCell ref="TTB147:TTD147"/>
    <mergeCell ref="TTF147:TTH147"/>
    <mergeCell ref="TTJ147:TTL147"/>
    <mergeCell ref="TTR147:TTT147"/>
    <mergeCell ref="TTV147:TTX147"/>
    <mergeCell ref="TTZ147:TUB147"/>
    <mergeCell ref="TQP147:TQR147"/>
    <mergeCell ref="TQT147:TQV147"/>
    <mergeCell ref="TQX147:TQZ147"/>
    <mergeCell ref="TRF147:TRH147"/>
    <mergeCell ref="TRJ147:TRL147"/>
    <mergeCell ref="TRN147:TRP147"/>
    <mergeCell ref="TRV147:TRX147"/>
    <mergeCell ref="TRZ147:TSB147"/>
    <mergeCell ref="TSD147:TSF147"/>
    <mergeCell ref="TOT147:TOV147"/>
    <mergeCell ref="TOX147:TOZ147"/>
    <mergeCell ref="TPB147:TPD147"/>
    <mergeCell ref="TPJ147:TPL147"/>
    <mergeCell ref="TPN147:TPP147"/>
    <mergeCell ref="TPR147:TPT147"/>
    <mergeCell ref="TPZ147:TQB147"/>
    <mergeCell ref="TQD147:TQF147"/>
    <mergeCell ref="TQH147:TQJ147"/>
    <mergeCell ref="TMX147:TMZ147"/>
    <mergeCell ref="TNB147:TND147"/>
    <mergeCell ref="TNF147:TNH147"/>
    <mergeCell ref="TNN147:TNP147"/>
    <mergeCell ref="TNR147:TNT147"/>
    <mergeCell ref="TNV147:TNX147"/>
    <mergeCell ref="TOD147:TOF147"/>
    <mergeCell ref="TOH147:TOJ147"/>
    <mergeCell ref="TOL147:TON147"/>
    <mergeCell ref="TZV147:TZX147"/>
    <mergeCell ref="TZZ147:UAB147"/>
    <mergeCell ref="UAD147:UAF147"/>
    <mergeCell ref="UAL147:UAN147"/>
    <mergeCell ref="UAP147:UAR147"/>
    <mergeCell ref="UAT147:UAV147"/>
    <mergeCell ref="UBB147:UBD147"/>
    <mergeCell ref="UBF147:UBH147"/>
    <mergeCell ref="UBJ147:UBL147"/>
    <mergeCell ref="TXZ147:TYB147"/>
    <mergeCell ref="TYD147:TYF147"/>
    <mergeCell ref="TYH147:TYJ147"/>
    <mergeCell ref="TYP147:TYR147"/>
    <mergeCell ref="TYT147:TYV147"/>
    <mergeCell ref="TYX147:TYZ147"/>
    <mergeCell ref="TZF147:TZH147"/>
    <mergeCell ref="TZJ147:TZL147"/>
    <mergeCell ref="TZN147:TZP147"/>
    <mergeCell ref="TWD147:TWF147"/>
    <mergeCell ref="TWH147:TWJ147"/>
    <mergeCell ref="TWL147:TWN147"/>
    <mergeCell ref="TWT147:TWV147"/>
    <mergeCell ref="TWX147:TWZ147"/>
    <mergeCell ref="TXB147:TXD147"/>
    <mergeCell ref="TXJ147:TXL147"/>
    <mergeCell ref="TXN147:TXP147"/>
    <mergeCell ref="TXR147:TXT147"/>
    <mergeCell ref="TUH147:TUJ147"/>
    <mergeCell ref="TUL147:TUN147"/>
    <mergeCell ref="TUP147:TUR147"/>
    <mergeCell ref="TUX147:TUZ147"/>
    <mergeCell ref="TVB147:TVD147"/>
    <mergeCell ref="TVF147:TVH147"/>
    <mergeCell ref="TVN147:TVP147"/>
    <mergeCell ref="TVR147:TVT147"/>
    <mergeCell ref="TVV147:TVX147"/>
    <mergeCell ref="UHF147:UHH147"/>
    <mergeCell ref="UHJ147:UHL147"/>
    <mergeCell ref="UHN147:UHP147"/>
    <mergeCell ref="UHV147:UHX147"/>
    <mergeCell ref="UHZ147:UIB147"/>
    <mergeCell ref="UID147:UIF147"/>
    <mergeCell ref="UIL147:UIN147"/>
    <mergeCell ref="UIP147:UIR147"/>
    <mergeCell ref="UIT147:UIV147"/>
    <mergeCell ref="UFJ147:UFL147"/>
    <mergeCell ref="UFN147:UFP147"/>
    <mergeCell ref="UFR147:UFT147"/>
    <mergeCell ref="UFZ147:UGB147"/>
    <mergeCell ref="UGD147:UGF147"/>
    <mergeCell ref="UGH147:UGJ147"/>
    <mergeCell ref="UGP147:UGR147"/>
    <mergeCell ref="UGT147:UGV147"/>
    <mergeCell ref="UGX147:UGZ147"/>
    <mergeCell ref="UDN147:UDP147"/>
    <mergeCell ref="UDR147:UDT147"/>
    <mergeCell ref="UDV147:UDX147"/>
    <mergeCell ref="UED147:UEF147"/>
    <mergeCell ref="UEH147:UEJ147"/>
    <mergeCell ref="UEL147:UEN147"/>
    <mergeCell ref="UET147:UEV147"/>
    <mergeCell ref="UEX147:UEZ147"/>
    <mergeCell ref="UFB147:UFD147"/>
    <mergeCell ref="UBR147:UBT147"/>
    <mergeCell ref="UBV147:UBX147"/>
    <mergeCell ref="UBZ147:UCB147"/>
    <mergeCell ref="UCH147:UCJ147"/>
    <mergeCell ref="UCL147:UCN147"/>
    <mergeCell ref="UCP147:UCR147"/>
    <mergeCell ref="UCX147:UCZ147"/>
    <mergeCell ref="UDB147:UDD147"/>
    <mergeCell ref="UDF147:UDH147"/>
    <mergeCell ref="UOP147:UOR147"/>
    <mergeCell ref="UOT147:UOV147"/>
    <mergeCell ref="UOX147:UOZ147"/>
    <mergeCell ref="UPF147:UPH147"/>
    <mergeCell ref="UPJ147:UPL147"/>
    <mergeCell ref="UPN147:UPP147"/>
    <mergeCell ref="UPV147:UPX147"/>
    <mergeCell ref="UPZ147:UQB147"/>
    <mergeCell ref="UQD147:UQF147"/>
    <mergeCell ref="UMT147:UMV147"/>
    <mergeCell ref="UMX147:UMZ147"/>
    <mergeCell ref="UNB147:UND147"/>
    <mergeCell ref="UNJ147:UNL147"/>
    <mergeCell ref="UNN147:UNP147"/>
    <mergeCell ref="UNR147:UNT147"/>
    <mergeCell ref="UNZ147:UOB147"/>
    <mergeCell ref="UOD147:UOF147"/>
    <mergeCell ref="UOH147:UOJ147"/>
    <mergeCell ref="UKX147:UKZ147"/>
    <mergeCell ref="ULB147:ULD147"/>
    <mergeCell ref="ULF147:ULH147"/>
    <mergeCell ref="ULN147:ULP147"/>
    <mergeCell ref="ULR147:ULT147"/>
    <mergeCell ref="ULV147:ULX147"/>
    <mergeCell ref="UMD147:UMF147"/>
    <mergeCell ref="UMH147:UMJ147"/>
    <mergeCell ref="UML147:UMN147"/>
    <mergeCell ref="UJB147:UJD147"/>
    <mergeCell ref="UJF147:UJH147"/>
    <mergeCell ref="UJJ147:UJL147"/>
    <mergeCell ref="UJR147:UJT147"/>
    <mergeCell ref="UJV147:UJX147"/>
    <mergeCell ref="UJZ147:UKB147"/>
    <mergeCell ref="UKH147:UKJ147"/>
    <mergeCell ref="UKL147:UKN147"/>
    <mergeCell ref="UKP147:UKR147"/>
    <mergeCell ref="UVZ147:UWB147"/>
    <mergeCell ref="UWD147:UWF147"/>
    <mergeCell ref="UWH147:UWJ147"/>
    <mergeCell ref="UWP147:UWR147"/>
    <mergeCell ref="UWT147:UWV147"/>
    <mergeCell ref="UWX147:UWZ147"/>
    <mergeCell ref="UXF147:UXH147"/>
    <mergeCell ref="UXJ147:UXL147"/>
    <mergeCell ref="UXN147:UXP147"/>
    <mergeCell ref="UUD147:UUF147"/>
    <mergeCell ref="UUH147:UUJ147"/>
    <mergeCell ref="UUL147:UUN147"/>
    <mergeCell ref="UUT147:UUV147"/>
    <mergeCell ref="UUX147:UUZ147"/>
    <mergeCell ref="UVB147:UVD147"/>
    <mergeCell ref="UVJ147:UVL147"/>
    <mergeCell ref="UVN147:UVP147"/>
    <mergeCell ref="UVR147:UVT147"/>
    <mergeCell ref="USH147:USJ147"/>
    <mergeCell ref="USL147:USN147"/>
    <mergeCell ref="USP147:USR147"/>
    <mergeCell ref="USX147:USZ147"/>
    <mergeCell ref="UTB147:UTD147"/>
    <mergeCell ref="UTF147:UTH147"/>
    <mergeCell ref="UTN147:UTP147"/>
    <mergeCell ref="UTR147:UTT147"/>
    <mergeCell ref="UTV147:UTX147"/>
    <mergeCell ref="UQL147:UQN147"/>
    <mergeCell ref="UQP147:UQR147"/>
    <mergeCell ref="UQT147:UQV147"/>
    <mergeCell ref="URB147:URD147"/>
    <mergeCell ref="URF147:URH147"/>
    <mergeCell ref="URJ147:URL147"/>
    <mergeCell ref="URR147:URT147"/>
    <mergeCell ref="URV147:URX147"/>
    <mergeCell ref="URZ147:USB147"/>
    <mergeCell ref="VDJ147:VDL147"/>
    <mergeCell ref="VDN147:VDP147"/>
    <mergeCell ref="VDR147:VDT147"/>
    <mergeCell ref="VDZ147:VEB147"/>
    <mergeCell ref="VED147:VEF147"/>
    <mergeCell ref="VEH147:VEJ147"/>
    <mergeCell ref="VEP147:VER147"/>
    <mergeCell ref="VET147:VEV147"/>
    <mergeCell ref="VEX147:VEZ147"/>
    <mergeCell ref="VBN147:VBP147"/>
    <mergeCell ref="VBR147:VBT147"/>
    <mergeCell ref="VBV147:VBX147"/>
    <mergeCell ref="VCD147:VCF147"/>
    <mergeCell ref="VCH147:VCJ147"/>
    <mergeCell ref="VCL147:VCN147"/>
    <mergeCell ref="VCT147:VCV147"/>
    <mergeCell ref="VCX147:VCZ147"/>
    <mergeCell ref="VDB147:VDD147"/>
    <mergeCell ref="UZR147:UZT147"/>
    <mergeCell ref="UZV147:UZX147"/>
    <mergeCell ref="UZZ147:VAB147"/>
    <mergeCell ref="VAH147:VAJ147"/>
    <mergeCell ref="VAL147:VAN147"/>
    <mergeCell ref="VAP147:VAR147"/>
    <mergeCell ref="VAX147:VAZ147"/>
    <mergeCell ref="VBB147:VBD147"/>
    <mergeCell ref="VBF147:VBH147"/>
    <mergeCell ref="UXV147:UXX147"/>
    <mergeCell ref="UXZ147:UYB147"/>
    <mergeCell ref="UYD147:UYF147"/>
    <mergeCell ref="UYL147:UYN147"/>
    <mergeCell ref="UYP147:UYR147"/>
    <mergeCell ref="UYT147:UYV147"/>
    <mergeCell ref="UZB147:UZD147"/>
    <mergeCell ref="UZF147:UZH147"/>
    <mergeCell ref="UZJ147:UZL147"/>
    <mergeCell ref="VKT147:VKV147"/>
    <mergeCell ref="VKX147:VKZ147"/>
    <mergeCell ref="VLB147:VLD147"/>
    <mergeCell ref="VLJ147:VLL147"/>
    <mergeCell ref="VLN147:VLP147"/>
    <mergeCell ref="VLR147:VLT147"/>
    <mergeCell ref="VLZ147:VMB147"/>
    <mergeCell ref="VMD147:VMF147"/>
    <mergeCell ref="VMH147:VMJ147"/>
    <mergeCell ref="VIX147:VIZ147"/>
    <mergeCell ref="VJB147:VJD147"/>
    <mergeCell ref="VJF147:VJH147"/>
    <mergeCell ref="VJN147:VJP147"/>
    <mergeCell ref="VJR147:VJT147"/>
    <mergeCell ref="VJV147:VJX147"/>
    <mergeCell ref="VKD147:VKF147"/>
    <mergeCell ref="VKH147:VKJ147"/>
    <mergeCell ref="VKL147:VKN147"/>
    <mergeCell ref="VHB147:VHD147"/>
    <mergeCell ref="VHF147:VHH147"/>
    <mergeCell ref="VHJ147:VHL147"/>
    <mergeCell ref="VHR147:VHT147"/>
    <mergeCell ref="VHV147:VHX147"/>
    <mergeCell ref="VHZ147:VIB147"/>
    <mergeCell ref="VIH147:VIJ147"/>
    <mergeCell ref="VIL147:VIN147"/>
    <mergeCell ref="VIP147:VIR147"/>
    <mergeCell ref="VFF147:VFH147"/>
    <mergeCell ref="VFJ147:VFL147"/>
    <mergeCell ref="VFN147:VFP147"/>
    <mergeCell ref="VFV147:VFX147"/>
    <mergeCell ref="VFZ147:VGB147"/>
    <mergeCell ref="VGD147:VGF147"/>
    <mergeCell ref="VGL147:VGN147"/>
    <mergeCell ref="VGP147:VGR147"/>
    <mergeCell ref="VGT147:VGV147"/>
    <mergeCell ref="VSD147:VSF147"/>
    <mergeCell ref="VSH147:VSJ147"/>
    <mergeCell ref="VSL147:VSN147"/>
    <mergeCell ref="VST147:VSV147"/>
    <mergeCell ref="VSX147:VSZ147"/>
    <mergeCell ref="VTB147:VTD147"/>
    <mergeCell ref="VTJ147:VTL147"/>
    <mergeCell ref="VTN147:VTP147"/>
    <mergeCell ref="VTR147:VTT147"/>
    <mergeCell ref="VQH147:VQJ147"/>
    <mergeCell ref="VQL147:VQN147"/>
    <mergeCell ref="VQP147:VQR147"/>
    <mergeCell ref="VQX147:VQZ147"/>
    <mergeCell ref="VRB147:VRD147"/>
    <mergeCell ref="VRF147:VRH147"/>
    <mergeCell ref="VRN147:VRP147"/>
    <mergeCell ref="VRR147:VRT147"/>
    <mergeCell ref="VRV147:VRX147"/>
    <mergeCell ref="VOL147:VON147"/>
    <mergeCell ref="VOP147:VOR147"/>
    <mergeCell ref="VOT147:VOV147"/>
    <mergeCell ref="VPB147:VPD147"/>
    <mergeCell ref="VPF147:VPH147"/>
    <mergeCell ref="VPJ147:VPL147"/>
    <mergeCell ref="VPR147:VPT147"/>
    <mergeCell ref="VPV147:VPX147"/>
    <mergeCell ref="VPZ147:VQB147"/>
    <mergeCell ref="VMP147:VMR147"/>
    <mergeCell ref="VMT147:VMV147"/>
    <mergeCell ref="VMX147:VMZ147"/>
    <mergeCell ref="VNF147:VNH147"/>
    <mergeCell ref="VNJ147:VNL147"/>
    <mergeCell ref="VNN147:VNP147"/>
    <mergeCell ref="VNV147:VNX147"/>
    <mergeCell ref="VNZ147:VOB147"/>
    <mergeCell ref="VOD147:VOF147"/>
    <mergeCell ref="VZN147:VZP147"/>
    <mergeCell ref="VZR147:VZT147"/>
    <mergeCell ref="VZV147:VZX147"/>
    <mergeCell ref="WAD147:WAF147"/>
    <mergeCell ref="WAH147:WAJ147"/>
    <mergeCell ref="WAL147:WAN147"/>
    <mergeCell ref="WAT147:WAV147"/>
    <mergeCell ref="WAX147:WAZ147"/>
    <mergeCell ref="WBB147:WBD147"/>
    <mergeCell ref="VXR147:VXT147"/>
    <mergeCell ref="VXV147:VXX147"/>
    <mergeCell ref="VXZ147:VYB147"/>
    <mergeCell ref="VYH147:VYJ147"/>
    <mergeCell ref="VYL147:VYN147"/>
    <mergeCell ref="VYP147:VYR147"/>
    <mergeCell ref="VYX147:VYZ147"/>
    <mergeCell ref="VZB147:VZD147"/>
    <mergeCell ref="VZF147:VZH147"/>
    <mergeCell ref="VVV147:VVX147"/>
    <mergeCell ref="VVZ147:VWB147"/>
    <mergeCell ref="VWD147:VWF147"/>
    <mergeCell ref="VWL147:VWN147"/>
    <mergeCell ref="VWP147:VWR147"/>
    <mergeCell ref="VWT147:VWV147"/>
    <mergeCell ref="VXB147:VXD147"/>
    <mergeCell ref="VXF147:VXH147"/>
    <mergeCell ref="VXJ147:VXL147"/>
    <mergeCell ref="VTZ147:VUB147"/>
    <mergeCell ref="VUD147:VUF147"/>
    <mergeCell ref="VUH147:VUJ147"/>
    <mergeCell ref="VUP147:VUR147"/>
    <mergeCell ref="VUT147:VUV147"/>
    <mergeCell ref="VUX147:VUZ147"/>
    <mergeCell ref="VVF147:VVH147"/>
    <mergeCell ref="VVJ147:VVL147"/>
    <mergeCell ref="VVN147:VVP147"/>
    <mergeCell ref="WGX147:WGZ147"/>
    <mergeCell ref="WHB147:WHD147"/>
    <mergeCell ref="WHF147:WHH147"/>
    <mergeCell ref="WHN147:WHP147"/>
    <mergeCell ref="WHR147:WHT147"/>
    <mergeCell ref="WHV147:WHX147"/>
    <mergeCell ref="WID147:WIF147"/>
    <mergeCell ref="WIH147:WIJ147"/>
    <mergeCell ref="WIL147:WIN147"/>
    <mergeCell ref="WFB147:WFD147"/>
    <mergeCell ref="WFF147:WFH147"/>
    <mergeCell ref="WFJ147:WFL147"/>
    <mergeCell ref="WFR147:WFT147"/>
    <mergeCell ref="WFV147:WFX147"/>
    <mergeCell ref="WFZ147:WGB147"/>
    <mergeCell ref="WGH147:WGJ147"/>
    <mergeCell ref="WGL147:WGN147"/>
    <mergeCell ref="WGP147:WGR147"/>
    <mergeCell ref="WDF147:WDH147"/>
    <mergeCell ref="WDJ147:WDL147"/>
    <mergeCell ref="WDN147:WDP147"/>
    <mergeCell ref="WDV147:WDX147"/>
    <mergeCell ref="WDZ147:WEB147"/>
    <mergeCell ref="WED147:WEF147"/>
    <mergeCell ref="WEL147:WEN147"/>
    <mergeCell ref="WEP147:WER147"/>
    <mergeCell ref="WET147:WEV147"/>
    <mergeCell ref="WBJ147:WBL147"/>
    <mergeCell ref="WBN147:WBP147"/>
    <mergeCell ref="WBR147:WBT147"/>
    <mergeCell ref="WBZ147:WCB147"/>
    <mergeCell ref="WCD147:WCF147"/>
    <mergeCell ref="WCH147:WCJ147"/>
    <mergeCell ref="WCP147:WCR147"/>
    <mergeCell ref="WCT147:WCV147"/>
    <mergeCell ref="WCX147:WCZ147"/>
    <mergeCell ref="WOH147:WOJ147"/>
    <mergeCell ref="WOL147:WON147"/>
    <mergeCell ref="WOP147:WOR147"/>
    <mergeCell ref="WOX147:WOZ147"/>
    <mergeCell ref="WPB147:WPD147"/>
    <mergeCell ref="WPF147:WPH147"/>
    <mergeCell ref="WPN147:WPP147"/>
    <mergeCell ref="WPR147:WPT147"/>
    <mergeCell ref="WPV147:WPX147"/>
    <mergeCell ref="WML147:WMN147"/>
    <mergeCell ref="WMP147:WMR147"/>
    <mergeCell ref="WMT147:WMV147"/>
    <mergeCell ref="WNB147:WND147"/>
    <mergeCell ref="WNF147:WNH147"/>
    <mergeCell ref="WNJ147:WNL147"/>
    <mergeCell ref="WNR147:WNT147"/>
    <mergeCell ref="WNV147:WNX147"/>
    <mergeCell ref="WNZ147:WOB147"/>
    <mergeCell ref="WKP147:WKR147"/>
    <mergeCell ref="WKT147:WKV147"/>
    <mergeCell ref="WKX147:WKZ147"/>
    <mergeCell ref="WLF147:WLH147"/>
    <mergeCell ref="WLJ147:WLL147"/>
    <mergeCell ref="WLN147:WLP147"/>
    <mergeCell ref="WLV147:WLX147"/>
    <mergeCell ref="WLZ147:WMB147"/>
    <mergeCell ref="WMD147:WMF147"/>
    <mergeCell ref="WIT147:WIV147"/>
    <mergeCell ref="WIX147:WIZ147"/>
    <mergeCell ref="WJB147:WJD147"/>
    <mergeCell ref="WJJ147:WJL147"/>
    <mergeCell ref="WJN147:WJP147"/>
    <mergeCell ref="WJR147:WJT147"/>
    <mergeCell ref="WJZ147:WKB147"/>
    <mergeCell ref="WKD147:WKF147"/>
    <mergeCell ref="WKH147:WKJ147"/>
    <mergeCell ref="WYL147:WYN147"/>
    <mergeCell ref="WYT147:WYV147"/>
    <mergeCell ref="WYX147:WYZ147"/>
    <mergeCell ref="WZB147:WZD147"/>
    <mergeCell ref="WVR147:WVT147"/>
    <mergeCell ref="WVV147:WVX147"/>
    <mergeCell ref="WVZ147:WWB147"/>
    <mergeCell ref="WWH147:WWJ147"/>
    <mergeCell ref="WWL147:WWN147"/>
    <mergeCell ref="WWP147:WWR147"/>
    <mergeCell ref="WWX147:WWZ147"/>
    <mergeCell ref="WXB147:WXD147"/>
    <mergeCell ref="WXF147:WXH147"/>
    <mergeCell ref="WTV147:WTX147"/>
    <mergeCell ref="WTZ147:WUB147"/>
    <mergeCell ref="WUD147:WUF147"/>
    <mergeCell ref="WUL147:WUN147"/>
    <mergeCell ref="WUP147:WUR147"/>
    <mergeCell ref="WUT147:WUV147"/>
    <mergeCell ref="WVB147:WVD147"/>
    <mergeCell ref="WVF147:WVH147"/>
    <mergeCell ref="WVJ147:WVL147"/>
    <mergeCell ref="WRZ147:WSB147"/>
    <mergeCell ref="WSD147:WSF147"/>
    <mergeCell ref="WSH147:WSJ147"/>
    <mergeCell ref="WSP147:WSR147"/>
    <mergeCell ref="WST147:WSV147"/>
    <mergeCell ref="WSX147:WSZ147"/>
    <mergeCell ref="WTF147:WTH147"/>
    <mergeCell ref="WTJ147:WTL147"/>
    <mergeCell ref="WTN147:WTP147"/>
    <mergeCell ref="WQD147:WQF147"/>
    <mergeCell ref="WQH147:WQJ147"/>
    <mergeCell ref="WQL147:WQN147"/>
    <mergeCell ref="WQT147:WQV147"/>
    <mergeCell ref="WQX147:WQZ147"/>
    <mergeCell ref="WRB147:WRD147"/>
    <mergeCell ref="WRJ147:WRL147"/>
    <mergeCell ref="WRN147:WRP147"/>
    <mergeCell ref="WRR147:WRT147"/>
    <mergeCell ref="DZ148:EB148"/>
    <mergeCell ref="EH148:EJ148"/>
    <mergeCell ref="EL148:EN148"/>
    <mergeCell ref="EP148:ER148"/>
    <mergeCell ref="EX148:EZ148"/>
    <mergeCell ref="FB148:FD148"/>
    <mergeCell ref="FF148:FH148"/>
    <mergeCell ref="FN148:FP148"/>
    <mergeCell ref="FR148:FT148"/>
    <mergeCell ref="XEX147:XEZ147"/>
    <mergeCell ref="XFB147:XFD147"/>
    <mergeCell ref="R148:T148"/>
    <mergeCell ref="Z148:AB148"/>
    <mergeCell ref="AD148:AF148"/>
    <mergeCell ref="AH148:AJ148"/>
    <mergeCell ref="AP148:AR148"/>
    <mergeCell ref="AT148:AV148"/>
    <mergeCell ref="AX148:AZ148"/>
    <mergeCell ref="BF148:BH148"/>
    <mergeCell ref="BJ148:BL148"/>
    <mergeCell ref="BN148:BP148"/>
    <mergeCell ref="BV148:BX148"/>
    <mergeCell ref="BZ148:CB148"/>
    <mergeCell ref="CD148:CF148"/>
    <mergeCell ref="CL148:CN148"/>
    <mergeCell ref="CP148:CR148"/>
    <mergeCell ref="CT148:CV148"/>
    <mergeCell ref="DB148:DD148"/>
    <mergeCell ref="DF148:DH148"/>
    <mergeCell ref="DJ148:DL148"/>
    <mergeCell ref="DR148:DT148"/>
    <mergeCell ref="DV148:DX148"/>
    <mergeCell ref="XDB147:XDD147"/>
    <mergeCell ref="XDF147:XDH147"/>
    <mergeCell ref="XDJ147:XDL147"/>
    <mergeCell ref="XDR147:XDT147"/>
    <mergeCell ref="XDV147:XDX147"/>
    <mergeCell ref="XDZ147:XEB147"/>
    <mergeCell ref="XEH147:XEJ147"/>
    <mergeCell ref="XEL147:XEN147"/>
    <mergeCell ref="XEP147:XER147"/>
    <mergeCell ref="XBF147:XBH147"/>
    <mergeCell ref="XBJ147:XBL147"/>
    <mergeCell ref="XBN147:XBP147"/>
    <mergeCell ref="XBV147:XBX147"/>
    <mergeCell ref="XBZ147:XCB147"/>
    <mergeCell ref="XCD147:XCF147"/>
    <mergeCell ref="XCL147:XCN147"/>
    <mergeCell ref="XCP147:XCR147"/>
    <mergeCell ref="XCT147:XCV147"/>
    <mergeCell ref="WZJ147:WZL147"/>
    <mergeCell ref="WZN147:WZP147"/>
    <mergeCell ref="WZR147:WZT147"/>
    <mergeCell ref="WZZ147:XAB147"/>
    <mergeCell ref="XAD147:XAF147"/>
    <mergeCell ref="XAH147:XAJ147"/>
    <mergeCell ref="XAP147:XAR147"/>
    <mergeCell ref="XAT147:XAV147"/>
    <mergeCell ref="XAX147:XAZ147"/>
    <mergeCell ref="WXN147:WXP147"/>
    <mergeCell ref="WXR147:WXT147"/>
    <mergeCell ref="WXV147:WXX147"/>
    <mergeCell ref="WYD147:WYF147"/>
    <mergeCell ref="WYH147:WYJ147"/>
    <mergeCell ref="LJ148:LL148"/>
    <mergeCell ref="LR148:LT148"/>
    <mergeCell ref="LV148:LX148"/>
    <mergeCell ref="LZ148:MB148"/>
    <mergeCell ref="MH148:MJ148"/>
    <mergeCell ref="ML148:MN148"/>
    <mergeCell ref="MP148:MR148"/>
    <mergeCell ref="MX148:MZ148"/>
    <mergeCell ref="NB148:ND148"/>
    <mergeCell ref="JN148:JP148"/>
    <mergeCell ref="JV148:JX148"/>
    <mergeCell ref="JZ148:KB148"/>
    <mergeCell ref="KD148:KF148"/>
    <mergeCell ref="KL148:KN148"/>
    <mergeCell ref="KP148:KR148"/>
    <mergeCell ref="KT148:KV148"/>
    <mergeCell ref="LB148:LD148"/>
    <mergeCell ref="LF148:LH148"/>
    <mergeCell ref="HR148:HT148"/>
    <mergeCell ref="HZ148:IB148"/>
    <mergeCell ref="ID148:IF148"/>
    <mergeCell ref="IH148:IJ148"/>
    <mergeCell ref="IP148:IR148"/>
    <mergeCell ref="IT148:IV148"/>
    <mergeCell ref="IX148:IZ148"/>
    <mergeCell ref="JF148:JH148"/>
    <mergeCell ref="JJ148:JL148"/>
    <mergeCell ref="FV148:FX148"/>
    <mergeCell ref="GD148:GF148"/>
    <mergeCell ref="GH148:GJ148"/>
    <mergeCell ref="GL148:GN148"/>
    <mergeCell ref="GT148:GV148"/>
    <mergeCell ref="GX148:GZ148"/>
    <mergeCell ref="HB148:HD148"/>
    <mergeCell ref="HJ148:HL148"/>
    <mergeCell ref="HN148:HP148"/>
    <mergeCell ref="ST148:SV148"/>
    <mergeCell ref="TB148:TD148"/>
    <mergeCell ref="TF148:TH148"/>
    <mergeCell ref="TJ148:TL148"/>
    <mergeCell ref="TR148:TT148"/>
    <mergeCell ref="TV148:TX148"/>
    <mergeCell ref="TZ148:UB148"/>
    <mergeCell ref="UH148:UJ148"/>
    <mergeCell ref="UL148:UN148"/>
    <mergeCell ref="QX148:QZ148"/>
    <mergeCell ref="RF148:RH148"/>
    <mergeCell ref="RJ148:RL148"/>
    <mergeCell ref="RN148:RP148"/>
    <mergeCell ref="RV148:RX148"/>
    <mergeCell ref="RZ148:SB148"/>
    <mergeCell ref="SD148:SF148"/>
    <mergeCell ref="SL148:SN148"/>
    <mergeCell ref="SP148:SR148"/>
    <mergeCell ref="PB148:PD148"/>
    <mergeCell ref="PJ148:PL148"/>
    <mergeCell ref="PN148:PP148"/>
    <mergeCell ref="PR148:PT148"/>
    <mergeCell ref="PZ148:QB148"/>
    <mergeCell ref="QD148:QF148"/>
    <mergeCell ref="QH148:QJ148"/>
    <mergeCell ref="QP148:QR148"/>
    <mergeCell ref="QT148:QV148"/>
    <mergeCell ref="NF148:NH148"/>
    <mergeCell ref="NN148:NP148"/>
    <mergeCell ref="NR148:NT148"/>
    <mergeCell ref="NV148:NX148"/>
    <mergeCell ref="OD148:OF148"/>
    <mergeCell ref="OH148:OJ148"/>
    <mergeCell ref="OL148:ON148"/>
    <mergeCell ref="OT148:OV148"/>
    <mergeCell ref="OX148:OZ148"/>
    <mergeCell ref="AAD148:AAF148"/>
    <mergeCell ref="AAL148:AAN148"/>
    <mergeCell ref="AAP148:AAR148"/>
    <mergeCell ref="AAT148:AAV148"/>
    <mergeCell ref="ABB148:ABD148"/>
    <mergeCell ref="ABF148:ABH148"/>
    <mergeCell ref="ABJ148:ABL148"/>
    <mergeCell ref="ABR148:ABT148"/>
    <mergeCell ref="ABV148:ABX148"/>
    <mergeCell ref="YH148:YJ148"/>
    <mergeCell ref="YP148:YR148"/>
    <mergeCell ref="YT148:YV148"/>
    <mergeCell ref="YX148:YZ148"/>
    <mergeCell ref="ZF148:ZH148"/>
    <mergeCell ref="ZJ148:ZL148"/>
    <mergeCell ref="ZN148:ZP148"/>
    <mergeCell ref="ZV148:ZX148"/>
    <mergeCell ref="ZZ148:AAB148"/>
    <mergeCell ref="WL148:WN148"/>
    <mergeCell ref="WT148:WV148"/>
    <mergeCell ref="WX148:WZ148"/>
    <mergeCell ref="XB148:XD148"/>
    <mergeCell ref="XJ148:XL148"/>
    <mergeCell ref="XN148:XP148"/>
    <mergeCell ref="XR148:XT148"/>
    <mergeCell ref="XZ148:YB148"/>
    <mergeCell ref="YD148:YF148"/>
    <mergeCell ref="UP148:UR148"/>
    <mergeCell ref="UX148:UZ148"/>
    <mergeCell ref="VB148:VD148"/>
    <mergeCell ref="VF148:VH148"/>
    <mergeCell ref="VN148:VP148"/>
    <mergeCell ref="VR148:VT148"/>
    <mergeCell ref="VV148:VX148"/>
    <mergeCell ref="WD148:WF148"/>
    <mergeCell ref="WH148:WJ148"/>
    <mergeCell ref="AHN148:AHP148"/>
    <mergeCell ref="AHV148:AHX148"/>
    <mergeCell ref="AHZ148:AIB148"/>
    <mergeCell ref="AID148:AIF148"/>
    <mergeCell ref="AIL148:AIN148"/>
    <mergeCell ref="AIP148:AIR148"/>
    <mergeCell ref="AIT148:AIV148"/>
    <mergeCell ref="AJB148:AJD148"/>
    <mergeCell ref="AJF148:AJH148"/>
    <mergeCell ref="AFR148:AFT148"/>
    <mergeCell ref="AFZ148:AGB148"/>
    <mergeCell ref="AGD148:AGF148"/>
    <mergeCell ref="AGH148:AGJ148"/>
    <mergeCell ref="AGP148:AGR148"/>
    <mergeCell ref="AGT148:AGV148"/>
    <mergeCell ref="AGX148:AGZ148"/>
    <mergeCell ref="AHF148:AHH148"/>
    <mergeCell ref="AHJ148:AHL148"/>
    <mergeCell ref="ADV148:ADX148"/>
    <mergeCell ref="AED148:AEF148"/>
    <mergeCell ref="AEH148:AEJ148"/>
    <mergeCell ref="AEL148:AEN148"/>
    <mergeCell ref="AET148:AEV148"/>
    <mergeCell ref="AEX148:AEZ148"/>
    <mergeCell ref="AFB148:AFD148"/>
    <mergeCell ref="AFJ148:AFL148"/>
    <mergeCell ref="AFN148:AFP148"/>
    <mergeCell ref="ABZ148:ACB148"/>
    <mergeCell ref="ACH148:ACJ148"/>
    <mergeCell ref="ACL148:ACN148"/>
    <mergeCell ref="ACP148:ACR148"/>
    <mergeCell ref="ACX148:ACZ148"/>
    <mergeCell ref="ADB148:ADD148"/>
    <mergeCell ref="ADF148:ADH148"/>
    <mergeCell ref="ADN148:ADP148"/>
    <mergeCell ref="ADR148:ADT148"/>
    <mergeCell ref="AOX148:AOZ148"/>
    <mergeCell ref="APF148:APH148"/>
    <mergeCell ref="APJ148:APL148"/>
    <mergeCell ref="APN148:APP148"/>
    <mergeCell ref="APV148:APX148"/>
    <mergeCell ref="APZ148:AQB148"/>
    <mergeCell ref="AQD148:AQF148"/>
    <mergeCell ref="AQL148:AQN148"/>
    <mergeCell ref="AQP148:AQR148"/>
    <mergeCell ref="ANB148:AND148"/>
    <mergeCell ref="ANJ148:ANL148"/>
    <mergeCell ref="ANN148:ANP148"/>
    <mergeCell ref="ANR148:ANT148"/>
    <mergeCell ref="ANZ148:AOB148"/>
    <mergeCell ref="AOD148:AOF148"/>
    <mergeCell ref="AOH148:AOJ148"/>
    <mergeCell ref="AOP148:AOR148"/>
    <mergeCell ref="AOT148:AOV148"/>
    <mergeCell ref="ALF148:ALH148"/>
    <mergeCell ref="ALN148:ALP148"/>
    <mergeCell ref="ALR148:ALT148"/>
    <mergeCell ref="ALV148:ALX148"/>
    <mergeCell ref="AMD148:AMF148"/>
    <mergeCell ref="AMH148:AMJ148"/>
    <mergeCell ref="AML148:AMN148"/>
    <mergeCell ref="AMT148:AMV148"/>
    <mergeCell ref="AMX148:AMZ148"/>
    <mergeCell ref="AJJ148:AJL148"/>
    <mergeCell ref="AJR148:AJT148"/>
    <mergeCell ref="AJV148:AJX148"/>
    <mergeCell ref="AJZ148:AKB148"/>
    <mergeCell ref="AKH148:AKJ148"/>
    <mergeCell ref="AKL148:AKN148"/>
    <mergeCell ref="AKP148:AKR148"/>
    <mergeCell ref="AKX148:AKZ148"/>
    <mergeCell ref="ALB148:ALD148"/>
    <mergeCell ref="AWH148:AWJ148"/>
    <mergeCell ref="AWP148:AWR148"/>
    <mergeCell ref="AWT148:AWV148"/>
    <mergeCell ref="AWX148:AWZ148"/>
    <mergeCell ref="AXF148:AXH148"/>
    <mergeCell ref="AXJ148:AXL148"/>
    <mergeCell ref="AXN148:AXP148"/>
    <mergeCell ref="AXV148:AXX148"/>
    <mergeCell ref="AXZ148:AYB148"/>
    <mergeCell ref="AUL148:AUN148"/>
    <mergeCell ref="AUT148:AUV148"/>
    <mergeCell ref="AUX148:AUZ148"/>
    <mergeCell ref="AVB148:AVD148"/>
    <mergeCell ref="AVJ148:AVL148"/>
    <mergeCell ref="AVN148:AVP148"/>
    <mergeCell ref="AVR148:AVT148"/>
    <mergeCell ref="AVZ148:AWB148"/>
    <mergeCell ref="AWD148:AWF148"/>
    <mergeCell ref="ASP148:ASR148"/>
    <mergeCell ref="ASX148:ASZ148"/>
    <mergeCell ref="ATB148:ATD148"/>
    <mergeCell ref="ATF148:ATH148"/>
    <mergeCell ref="ATN148:ATP148"/>
    <mergeCell ref="ATR148:ATT148"/>
    <mergeCell ref="ATV148:ATX148"/>
    <mergeCell ref="AUD148:AUF148"/>
    <mergeCell ref="AUH148:AUJ148"/>
    <mergeCell ref="AQT148:AQV148"/>
    <mergeCell ref="ARB148:ARD148"/>
    <mergeCell ref="ARF148:ARH148"/>
    <mergeCell ref="ARJ148:ARL148"/>
    <mergeCell ref="ARR148:ART148"/>
    <mergeCell ref="ARV148:ARX148"/>
    <mergeCell ref="ARZ148:ASB148"/>
    <mergeCell ref="ASH148:ASJ148"/>
    <mergeCell ref="ASL148:ASN148"/>
    <mergeCell ref="BDR148:BDT148"/>
    <mergeCell ref="BDZ148:BEB148"/>
    <mergeCell ref="BED148:BEF148"/>
    <mergeCell ref="BEH148:BEJ148"/>
    <mergeCell ref="BEP148:BER148"/>
    <mergeCell ref="BET148:BEV148"/>
    <mergeCell ref="BEX148:BEZ148"/>
    <mergeCell ref="BFF148:BFH148"/>
    <mergeCell ref="BFJ148:BFL148"/>
    <mergeCell ref="BBV148:BBX148"/>
    <mergeCell ref="BCD148:BCF148"/>
    <mergeCell ref="BCH148:BCJ148"/>
    <mergeCell ref="BCL148:BCN148"/>
    <mergeCell ref="BCT148:BCV148"/>
    <mergeCell ref="BCX148:BCZ148"/>
    <mergeCell ref="BDB148:BDD148"/>
    <mergeCell ref="BDJ148:BDL148"/>
    <mergeCell ref="BDN148:BDP148"/>
    <mergeCell ref="AZZ148:BAB148"/>
    <mergeCell ref="BAH148:BAJ148"/>
    <mergeCell ref="BAL148:BAN148"/>
    <mergeCell ref="BAP148:BAR148"/>
    <mergeCell ref="BAX148:BAZ148"/>
    <mergeCell ref="BBB148:BBD148"/>
    <mergeCell ref="BBF148:BBH148"/>
    <mergeCell ref="BBN148:BBP148"/>
    <mergeCell ref="BBR148:BBT148"/>
    <mergeCell ref="AYD148:AYF148"/>
    <mergeCell ref="AYL148:AYN148"/>
    <mergeCell ref="AYP148:AYR148"/>
    <mergeCell ref="AYT148:AYV148"/>
    <mergeCell ref="AZB148:AZD148"/>
    <mergeCell ref="AZF148:AZH148"/>
    <mergeCell ref="AZJ148:AZL148"/>
    <mergeCell ref="AZR148:AZT148"/>
    <mergeCell ref="AZV148:AZX148"/>
    <mergeCell ref="BLB148:BLD148"/>
    <mergeCell ref="BLJ148:BLL148"/>
    <mergeCell ref="BLN148:BLP148"/>
    <mergeCell ref="BLR148:BLT148"/>
    <mergeCell ref="BLZ148:BMB148"/>
    <mergeCell ref="BMD148:BMF148"/>
    <mergeCell ref="BMH148:BMJ148"/>
    <mergeCell ref="BMP148:BMR148"/>
    <mergeCell ref="BMT148:BMV148"/>
    <mergeCell ref="BJF148:BJH148"/>
    <mergeCell ref="BJN148:BJP148"/>
    <mergeCell ref="BJR148:BJT148"/>
    <mergeCell ref="BJV148:BJX148"/>
    <mergeCell ref="BKD148:BKF148"/>
    <mergeCell ref="BKH148:BKJ148"/>
    <mergeCell ref="BKL148:BKN148"/>
    <mergeCell ref="BKT148:BKV148"/>
    <mergeCell ref="BKX148:BKZ148"/>
    <mergeCell ref="BHJ148:BHL148"/>
    <mergeCell ref="BHR148:BHT148"/>
    <mergeCell ref="BHV148:BHX148"/>
    <mergeCell ref="BHZ148:BIB148"/>
    <mergeCell ref="BIH148:BIJ148"/>
    <mergeCell ref="BIL148:BIN148"/>
    <mergeCell ref="BIP148:BIR148"/>
    <mergeCell ref="BIX148:BIZ148"/>
    <mergeCell ref="BJB148:BJD148"/>
    <mergeCell ref="BFN148:BFP148"/>
    <mergeCell ref="BFV148:BFX148"/>
    <mergeCell ref="BFZ148:BGB148"/>
    <mergeCell ref="BGD148:BGF148"/>
    <mergeCell ref="BGL148:BGN148"/>
    <mergeCell ref="BGP148:BGR148"/>
    <mergeCell ref="BGT148:BGV148"/>
    <mergeCell ref="BHB148:BHD148"/>
    <mergeCell ref="BHF148:BHH148"/>
    <mergeCell ref="BSL148:BSN148"/>
    <mergeCell ref="BST148:BSV148"/>
    <mergeCell ref="BSX148:BSZ148"/>
    <mergeCell ref="BTB148:BTD148"/>
    <mergeCell ref="BTJ148:BTL148"/>
    <mergeCell ref="BTN148:BTP148"/>
    <mergeCell ref="BTR148:BTT148"/>
    <mergeCell ref="BTZ148:BUB148"/>
    <mergeCell ref="BUD148:BUF148"/>
    <mergeCell ref="BQP148:BQR148"/>
    <mergeCell ref="BQX148:BQZ148"/>
    <mergeCell ref="BRB148:BRD148"/>
    <mergeCell ref="BRF148:BRH148"/>
    <mergeCell ref="BRN148:BRP148"/>
    <mergeCell ref="BRR148:BRT148"/>
    <mergeCell ref="BRV148:BRX148"/>
    <mergeCell ref="BSD148:BSF148"/>
    <mergeCell ref="BSH148:BSJ148"/>
    <mergeCell ref="BOT148:BOV148"/>
    <mergeCell ref="BPB148:BPD148"/>
    <mergeCell ref="BPF148:BPH148"/>
    <mergeCell ref="BPJ148:BPL148"/>
    <mergeCell ref="BPR148:BPT148"/>
    <mergeCell ref="BPV148:BPX148"/>
    <mergeCell ref="BPZ148:BQB148"/>
    <mergeCell ref="BQH148:BQJ148"/>
    <mergeCell ref="BQL148:BQN148"/>
    <mergeCell ref="BMX148:BMZ148"/>
    <mergeCell ref="BNF148:BNH148"/>
    <mergeCell ref="BNJ148:BNL148"/>
    <mergeCell ref="BNN148:BNP148"/>
    <mergeCell ref="BNV148:BNX148"/>
    <mergeCell ref="BNZ148:BOB148"/>
    <mergeCell ref="BOD148:BOF148"/>
    <mergeCell ref="BOL148:BON148"/>
    <mergeCell ref="BOP148:BOR148"/>
    <mergeCell ref="BZV148:BZX148"/>
    <mergeCell ref="CAD148:CAF148"/>
    <mergeCell ref="CAH148:CAJ148"/>
    <mergeCell ref="CAL148:CAN148"/>
    <mergeCell ref="CAT148:CAV148"/>
    <mergeCell ref="CAX148:CAZ148"/>
    <mergeCell ref="CBB148:CBD148"/>
    <mergeCell ref="CBJ148:CBL148"/>
    <mergeCell ref="CBN148:CBP148"/>
    <mergeCell ref="BXZ148:BYB148"/>
    <mergeCell ref="BYH148:BYJ148"/>
    <mergeCell ref="BYL148:BYN148"/>
    <mergeCell ref="BYP148:BYR148"/>
    <mergeCell ref="BYX148:BYZ148"/>
    <mergeCell ref="BZB148:BZD148"/>
    <mergeCell ref="BZF148:BZH148"/>
    <mergeCell ref="BZN148:BZP148"/>
    <mergeCell ref="BZR148:BZT148"/>
    <mergeCell ref="BWD148:BWF148"/>
    <mergeCell ref="BWL148:BWN148"/>
    <mergeCell ref="BWP148:BWR148"/>
    <mergeCell ref="BWT148:BWV148"/>
    <mergeCell ref="BXB148:BXD148"/>
    <mergeCell ref="BXF148:BXH148"/>
    <mergeCell ref="BXJ148:BXL148"/>
    <mergeCell ref="BXR148:BXT148"/>
    <mergeCell ref="BXV148:BXX148"/>
    <mergeCell ref="BUH148:BUJ148"/>
    <mergeCell ref="BUP148:BUR148"/>
    <mergeCell ref="BUT148:BUV148"/>
    <mergeCell ref="BUX148:BUZ148"/>
    <mergeCell ref="BVF148:BVH148"/>
    <mergeCell ref="BVJ148:BVL148"/>
    <mergeCell ref="BVN148:BVP148"/>
    <mergeCell ref="BVV148:BVX148"/>
    <mergeCell ref="BVZ148:BWB148"/>
    <mergeCell ref="CHF148:CHH148"/>
    <mergeCell ref="CHN148:CHP148"/>
    <mergeCell ref="CHR148:CHT148"/>
    <mergeCell ref="CHV148:CHX148"/>
    <mergeCell ref="CID148:CIF148"/>
    <mergeCell ref="CIH148:CIJ148"/>
    <mergeCell ref="CIL148:CIN148"/>
    <mergeCell ref="CIT148:CIV148"/>
    <mergeCell ref="CIX148:CIZ148"/>
    <mergeCell ref="CFJ148:CFL148"/>
    <mergeCell ref="CFR148:CFT148"/>
    <mergeCell ref="CFV148:CFX148"/>
    <mergeCell ref="CFZ148:CGB148"/>
    <mergeCell ref="CGH148:CGJ148"/>
    <mergeCell ref="CGL148:CGN148"/>
    <mergeCell ref="CGP148:CGR148"/>
    <mergeCell ref="CGX148:CGZ148"/>
    <mergeCell ref="CHB148:CHD148"/>
    <mergeCell ref="CDN148:CDP148"/>
    <mergeCell ref="CDV148:CDX148"/>
    <mergeCell ref="CDZ148:CEB148"/>
    <mergeCell ref="CED148:CEF148"/>
    <mergeCell ref="CEL148:CEN148"/>
    <mergeCell ref="CEP148:CER148"/>
    <mergeCell ref="CET148:CEV148"/>
    <mergeCell ref="CFB148:CFD148"/>
    <mergeCell ref="CFF148:CFH148"/>
    <mergeCell ref="CBR148:CBT148"/>
    <mergeCell ref="CBZ148:CCB148"/>
    <mergeCell ref="CCD148:CCF148"/>
    <mergeCell ref="CCH148:CCJ148"/>
    <mergeCell ref="CCP148:CCR148"/>
    <mergeCell ref="CCT148:CCV148"/>
    <mergeCell ref="CCX148:CCZ148"/>
    <mergeCell ref="CDF148:CDH148"/>
    <mergeCell ref="CDJ148:CDL148"/>
    <mergeCell ref="COP148:COR148"/>
    <mergeCell ref="COX148:COZ148"/>
    <mergeCell ref="CPB148:CPD148"/>
    <mergeCell ref="CPF148:CPH148"/>
    <mergeCell ref="CPN148:CPP148"/>
    <mergeCell ref="CPR148:CPT148"/>
    <mergeCell ref="CPV148:CPX148"/>
    <mergeCell ref="CQD148:CQF148"/>
    <mergeCell ref="CQH148:CQJ148"/>
    <mergeCell ref="CMT148:CMV148"/>
    <mergeCell ref="CNB148:CND148"/>
    <mergeCell ref="CNF148:CNH148"/>
    <mergeCell ref="CNJ148:CNL148"/>
    <mergeCell ref="CNR148:CNT148"/>
    <mergeCell ref="CNV148:CNX148"/>
    <mergeCell ref="CNZ148:COB148"/>
    <mergeCell ref="COH148:COJ148"/>
    <mergeCell ref="COL148:CON148"/>
    <mergeCell ref="CKX148:CKZ148"/>
    <mergeCell ref="CLF148:CLH148"/>
    <mergeCell ref="CLJ148:CLL148"/>
    <mergeCell ref="CLN148:CLP148"/>
    <mergeCell ref="CLV148:CLX148"/>
    <mergeCell ref="CLZ148:CMB148"/>
    <mergeCell ref="CMD148:CMF148"/>
    <mergeCell ref="CML148:CMN148"/>
    <mergeCell ref="CMP148:CMR148"/>
    <mergeCell ref="CJB148:CJD148"/>
    <mergeCell ref="CJJ148:CJL148"/>
    <mergeCell ref="CJN148:CJP148"/>
    <mergeCell ref="CJR148:CJT148"/>
    <mergeCell ref="CJZ148:CKB148"/>
    <mergeCell ref="CKD148:CKF148"/>
    <mergeCell ref="CKH148:CKJ148"/>
    <mergeCell ref="CKP148:CKR148"/>
    <mergeCell ref="CKT148:CKV148"/>
    <mergeCell ref="CVZ148:CWB148"/>
    <mergeCell ref="CWH148:CWJ148"/>
    <mergeCell ref="CWL148:CWN148"/>
    <mergeCell ref="CWP148:CWR148"/>
    <mergeCell ref="CWX148:CWZ148"/>
    <mergeCell ref="CXB148:CXD148"/>
    <mergeCell ref="CXF148:CXH148"/>
    <mergeCell ref="CXN148:CXP148"/>
    <mergeCell ref="CXR148:CXT148"/>
    <mergeCell ref="CUD148:CUF148"/>
    <mergeCell ref="CUL148:CUN148"/>
    <mergeCell ref="CUP148:CUR148"/>
    <mergeCell ref="CUT148:CUV148"/>
    <mergeCell ref="CVB148:CVD148"/>
    <mergeCell ref="CVF148:CVH148"/>
    <mergeCell ref="CVJ148:CVL148"/>
    <mergeCell ref="CVR148:CVT148"/>
    <mergeCell ref="CVV148:CVX148"/>
    <mergeCell ref="CSH148:CSJ148"/>
    <mergeCell ref="CSP148:CSR148"/>
    <mergeCell ref="CST148:CSV148"/>
    <mergeCell ref="CSX148:CSZ148"/>
    <mergeCell ref="CTF148:CTH148"/>
    <mergeCell ref="CTJ148:CTL148"/>
    <mergeCell ref="CTN148:CTP148"/>
    <mergeCell ref="CTV148:CTX148"/>
    <mergeCell ref="CTZ148:CUB148"/>
    <mergeCell ref="CQL148:CQN148"/>
    <mergeCell ref="CQT148:CQV148"/>
    <mergeCell ref="CQX148:CQZ148"/>
    <mergeCell ref="CRB148:CRD148"/>
    <mergeCell ref="CRJ148:CRL148"/>
    <mergeCell ref="CRN148:CRP148"/>
    <mergeCell ref="CRR148:CRT148"/>
    <mergeCell ref="CRZ148:CSB148"/>
    <mergeCell ref="CSD148:CSF148"/>
    <mergeCell ref="DDJ148:DDL148"/>
    <mergeCell ref="DDR148:DDT148"/>
    <mergeCell ref="DDV148:DDX148"/>
    <mergeCell ref="DDZ148:DEB148"/>
    <mergeCell ref="DEH148:DEJ148"/>
    <mergeCell ref="DEL148:DEN148"/>
    <mergeCell ref="DEP148:DER148"/>
    <mergeCell ref="DEX148:DEZ148"/>
    <mergeCell ref="DFB148:DFD148"/>
    <mergeCell ref="DBN148:DBP148"/>
    <mergeCell ref="DBV148:DBX148"/>
    <mergeCell ref="DBZ148:DCB148"/>
    <mergeCell ref="DCD148:DCF148"/>
    <mergeCell ref="DCL148:DCN148"/>
    <mergeCell ref="DCP148:DCR148"/>
    <mergeCell ref="DCT148:DCV148"/>
    <mergeCell ref="DDB148:DDD148"/>
    <mergeCell ref="DDF148:DDH148"/>
    <mergeCell ref="CZR148:CZT148"/>
    <mergeCell ref="CZZ148:DAB148"/>
    <mergeCell ref="DAD148:DAF148"/>
    <mergeCell ref="DAH148:DAJ148"/>
    <mergeCell ref="DAP148:DAR148"/>
    <mergeCell ref="DAT148:DAV148"/>
    <mergeCell ref="DAX148:DAZ148"/>
    <mergeCell ref="DBF148:DBH148"/>
    <mergeCell ref="DBJ148:DBL148"/>
    <mergeCell ref="CXV148:CXX148"/>
    <mergeCell ref="CYD148:CYF148"/>
    <mergeCell ref="CYH148:CYJ148"/>
    <mergeCell ref="CYL148:CYN148"/>
    <mergeCell ref="CYT148:CYV148"/>
    <mergeCell ref="CYX148:CYZ148"/>
    <mergeCell ref="CZB148:CZD148"/>
    <mergeCell ref="CZJ148:CZL148"/>
    <mergeCell ref="CZN148:CZP148"/>
    <mergeCell ref="DKT148:DKV148"/>
    <mergeCell ref="DLB148:DLD148"/>
    <mergeCell ref="DLF148:DLH148"/>
    <mergeCell ref="DLJ148:DLL148"/>
    <mergeCell ref="DLR148:DLT148"/>
    <mergeCell ref="DLV148:DLX148"/>
    <mergeCell ref="DLZ148:DMB148"/>
    <mergeCell ref="DMH148:DMJ148"/>
    <mergeCell ref="DML148:DMN148"/>
    <mergeCell ref="DIX148:DIZ148"/>
    <mergeCell ref="DJF148:DJH148"/>
    <mergeCell ref="DJJ148:DJL148"/>
    <mergeCell ref="DJN148:DJP148"/>
    <mergeCell ref="DJV148:DJX148"/>
    <mergeCell ref="DJZ148:DKB148"/>
    <mergeCell ref="DKD148:DKF148"/>
    <mergeCell ref="DKL148:DKN148"/>
    <mergeCell ref="DKP148:DKR148"/>
    <mergeCell ref="DHB148:DHD148"/>
    <mergeCell ref="DHJ148:DHL148"/>
    <mergeCell ref="DHN148:DHP148"/>
    <mergeCell ref="DHR148:DHT148"/>
    <mergeCell ref="DHZ148:DIB148"/>
    <mergeCell ref="DID148:DIF148"/>
    <mergeCell ref="DIH148:DIJ148"/>
    <mergeCell ref="DIP148:DIR148"/>
    <mergeCell ref="DIT148:DIV148"/>
    <mergeCell ref="DFF148:DFH148"/>
    <mergeCell ref="DFN148:DFP148"/>
    <mergeCell ref="DFR148:DFT148"/>
    <mergeCell ref="DFV148:DFX148"/>
    <mergeCell ref="DGD148:DGF148"/>
    <mergeCell ref="DGH148:DGJ148"/>
    <mergeCell ref="DGL148:DGN148"/>
    <mergeCell ref="DGT148:DGV148"/>
    <mergeCell ref="DGX148:DGZ148"/>
    <mergeCell ref="DSD148:DSF148"/>
    <mergeCell ref="DSL148:DSN148"/>
    <mergeCell ref="DSP148:DSR148"/>
    <mergeCell ref="DST148:DSV148"/>
    <mergeCell ref="DTB148:DTD148"/>
    <mergeCell ref="DTF148:DTH148"/>
    <mergeCell ref="DTJ148:DTL148"/>
    <mergeCell ref="DTR148:DTT148"/>
    <mergeCell ref="DTV148:DTX148"/>
    <mergeCell ref="DQH148:DQJ148"/>
    <mergeCell ref="DQP148:DQR148"/>
    <mergeCell ref="DQT148:DQV148"/>
    <mergeCell ref="DQX148:DQZ148"/>
    <mergeCell ref="DRF148:DRH148"/>
    <mergeCell ref="DRJ148:DRL148"/>
    <mergeCell ref="DRN148:DRP148"/>
    <mergeCell ref="DRV148:DRX148"/>
    <mergeCell ref="DRZ148:DSB148"/>
    <mergeCell ref="DOL148:DON148"/>
    <mergeCell ref="DOT148:DOV148"/>
    <mergeCell ref="DOX148:DOZ148"/>
    <mergeCell ref="DPB148:DPD148"/>
    <mergeCell ref="DPJ148:DPL148"/>
    <mergeCell ref="DPN148:DPP148"/>
    <mergeCell ref="DPR148:DPT148"/>
    <mergeCell ref="DPZ148:DQB148"/>
    <mergeCell ref="DQD148:DQF148"/>
    <mergeCell ref="DMP148:DMR148"/>
    <mergeCell ref="DMX148:DMZ148"/>
    <mergeCell ref="DNB148:DND148"/>
    <mergeCell ref="DNF148:DNH148"/>
    <mergeCell ref="DNN148:DNP148"/>
    <mergeCell ref="DNR148:DNT148"/>
    <mergeCell ref="DNV148:DNX148"/>
    <mergeCell ref="DOD148:DOF148"/>
    <mergeCell ref="DOH148:DOJ148"/>
    <mergeCell ref="DZN148:DZP148"/>
    <mergeCell ref="DZV148:DZX148"/>
    <mergeCell ref="DZZ148:EAB148"/>
    <mergeCell ref="EAD148:EAF148"/>
    <mergeCell ref="EAL148:EAN148"/>
    <mergeCell ref="EAP148:EAR148"/>
    <mergeCell ref="EAT148:EAV148"/>
    <mergeCell ref="EBB148:EBD148"/>
    <mergeCell ref="EBF148:EBH148"/>
    <mergeCell ref="DXR148:DXT148"/>
    <mergeCell ref="DXZ148:DYB148"/>
    <mergeCell ref="DYD148:DYF148"/>
    <mergeCell ref="DYH148:DYJ148"/>
    <mergeCell ref="DYP148:DYR148"/>
    <mergeCell ref="DYT148:DYV148"/>
    <mergeCell ref="DYX148:DYZ148"/>
    <mergeCell ref="DZF148:DZH148"/>
    <mergeCell ref="DZJ148:DZL148"/>
    <mergeCell ref="DVV148:DVX148"/>
    <mergeCell ref="DWD148:DWF148"/>
    <mergeCell ref="DWH148:DWJ148"/>
    <mergeCell ref="DWL148:DWN148"/>
    <mergeCell ref="DWT148:DWV148"/>
    <mergeCell ref="DWX148:DWZ148"/>
    <mergeCell ref="DXB148:DXD148"/>
    <mergeCell ref="DXJ148:DXL148"/>
    <mergeCell ref="DXN148:DXP148"/>
    <mergeCell ref="DTZ148:DUB148"/>
    <mergeCell ref="DUH148:DUJ148"/>
    <mergeCell ref="DUL148:DUN148"/>
    <mergeCell ref="DUP148:DUR148"/>
    <mergeCell ref="DUX148:DUZ148"/>
    <mergeCell ref="DVB148:DVD148"/>
    <mergeCell ref="DVF148:DVH148"/>
    <mergeCell ref="DVN148:DVP148"/>
    <mergeCell ref="DVR148:DVT148"/>
    <mergeCell ref="EGX148:EGZ148"/>
    <mergeCell ref="EHF148:EHH148"/>
    <mergeCell ref="EHJ148:EHL148"/>
    <mergeCell ref="EHN148:EHP148"/>
    <mergeCell ref="EHV148:EHX148"/>
    <mergeCell ref="EHZ148:EIB148"/>
    <mergeCell ref="EID148:EIF148"/>
    <mergeCell ref="EIL148:EIN148"/>
    <mergeCell ref="EIP148:EIR148"/>
    <mergeCell ref="EFB148:EFD148"/>
    <mergeCell ref="EFJ148:EFL148"/>
    <mergeCell ref="EFN148:EFP148"/>
    <mergeCell ref="EFR148:EFT148"/>
    <mergeCell ref="EFZ148:EGB148"/>
    <mergeCell ref="EGD148:EGF148"/>
    <mergeCell ref="EGH148:EGJ148"/>
    <mergeCell ref="EGP148:EGR148"/>
    <mergeCell ref="EGT148:EGV148"/>
    <mergeCell ref="EDF148:EDH148"/>
    <mergeCell ref="EDN148:EDP148"/>
    <mergeCell ref="EDR148:EDT148"/>
    <mergeCell ref="EDV148:EDX148"/>
    <mergeCell ref="EED148:EEF148"/>
    <mergeCell ref="EEH148:EEJ148"/>
    <mergeCell ref="EEL148:EEN148"/>
    <mergeCell ref="EET148:EEV148"/>
    <mergeCell ref="EEX148:EEZ148"/>
    <mergeCell ref="EBJ148:EBL148"/>
    <mergeCell ref="EBR148:EBT148"/>
    <mergeCell ref="EBV148:EBX148"/>
    <mergeCell ref="EBZ148:ECB148"/>
    <mergeCell ref="ECH148:ECJ148"/>
    <mergeCell ref="ECL148:ECN148"/>
    <mergeCell ref="ECP148:ECR148"/>
    <mergeCell ref="ECX148:ECZ148"/>
    <mergeCell ref="EDB148:EDD148"/>
    <mergeCell ref="EOH148:EOJ148"/>
    <mergeCell ref="EOP148:EOR148"/>
    <mergeCell ref="EOT148:EOV148"/>
    <mergeCell ref="EOX148:EOZ148"/>
    <mergeCell ref="EPF148:EPH148"/>
    <mergeCell ref="EPJ148:EPL148"/>
    <mergeCell ref="EPN148:EPP148"/>
    <mergeCell ref="EPV148:EPX148"/>
    <mergeCell ref="EPZ148:EQB148"/>
    <mergeCell ref="EML148:EMN148"/>
    <mergeCell ref="EMT148:EMV148"/>
    <mergeCell ref="EMX148:EMZ148"/>
    <mergeCell ref="ENB148:END148"/>
    <mergeCell ref="ENJ148:ENL148"/>
    <mergeCell ref="ENN148:ENP148"/>
    <mergeCell ref="ENR148:ENT148"/>
    <mergeCell ref="ENZ148:EOB148"/>
    <mergeCell ref="EOD148:EOF148"/>
    <mergeCell ref="EKP148:EKR148"/>
    <mergeCell ref="EKX148:EKZ148"/>
    <mergeCell ref="ELB148:ELD148"/>
    <mergeCell ref="ELF148:ELH148"/>
    <mergeCell ref="ELN148:ELP148"/>
    <mergeCell ref="ELR148:ELT148"/>
    <mergeCell ref="ELV148:ELX148"/>
    <mergeCell ref="EMD148:EMF148"/>
    <mergeCell ref="EMH148:EMJ148"/>
    <mergeCell ref="EIT148:EIV148"/>
    <mergeCell ref="EJB148:EJD148"/>
    <mergeCell ref="EJF148:EJH148"/>
    <mergeCell ref="EJJ148:EJL148"/>
    <mergeCell ref="EJR148:EJT148"/>
    <mergeCell ref="EJV148:EJX148"/>
    <mergeCell ref="EJZ148:EKB148"/>
    <mergeCell ref="EKH148:EKJ148"/>
    <mergeCell ref="EKL148:EKN148"/>
    <mergeCell ref="EVR148:EVT148"/>
    <mergeCell ref="EVZ148:EWB148"/>
    <mergeCell ref="EWD148:EWF148"/>
    <mergeCell ref="EWH148:EWJ148"/>
    <mergeCell ref="EWP148:EWR148"/>
    <mergeCell ref="EWT148:EWV148"/>
    <mergeCell ref="EWX148:EWZ148"/>
    <mergeCell ref="EXF148:EXH148"/>
    <mergeCell ref="EXJ148:EXL148"/>
    <mergeCell ref="ETV148:ETX148"/>
    <mergeCell ref="EUD148:EUF148"/>
    <mergeCell ref="EUH148:EUJ148"/>
    <mergeCell ref="EUL148:EUN148"/>
    <mergeCell ref="EUT148:EUV148"/>
    <mergeCell ref="EUX148:EUZ148"/>
    <mergeCell ref="EVB148:EVD148"/>
    <mergeCell ref="EVJ148:EVL148"/>
    <mergeCell ref="EVN148:EVP148"/>
    <mergeCell ref="ERZ148:ESB148"/>
    <mergeCell ref="ESH148:ESJ148"/>
    <mergeCell ref="ESL148:ESN148"/>
    <mergeCell ref="ESP148:ESR148"/>
    <mergeCell ref="ESX148:ESZ148"/>
    <mergeCell ref="ETB148:ETD148"/>
    <mergeCell ref="ETF148:ETH148"/>
    <mergeCell ref="ETN148:ETP148"/>
    <mergeCell ref="ETR148:ETT148"/>
    <mergeCell ref="EQD148:EQF148"/>
    <mergeCell ref="EQL148:EQN148"/>
    <mergeCell ref="EQP148:EQR148"/>
    <mergeCell ref="EQT148:EQV148"/>
    <mergeCell ref="ERB148:ERD148"/>
    <mergeCell ref="ERF148:ERH148"/>
    <mergeCell ref="ERJ148:ERL148"/>
    <mergeCell ref="ERR148:ERT148"/>
    <mergeCell ref="ERV148:ERX148"/>
    <mergeCell ref="FDB148:FDD148"/>
    <mergeCell ref="FDJ148:FDL148"/>
    <mergeCell ref="FDN148:FDP148"/>
    <mergeCell ref="FDR148:FDT148"/>
    <mergeCell ref="FDZ148:FEB148"/>
    <mergeCell ref="FED148:FEF148"/>
    <mergeCell ref="FEH148:FEJ148"/>
    <mergeCell ref="FEP148:FER148"/>
    <mergeCell ref="FET148:FEV148"/>
    <mergeCell ref="FBF148:FBH148"/>
    <mergeCell ref="FBN148:FBP148"/>
    <mergeCell ref="FBR148:FBT148"/>
    <mergeCell ref="FBV148:FBX148"/>
    <mergeCell ref="FCD148:FCF148"/>
    <mergeCell ref="FCH148:FCJ148"/>
    <mergeCell ref="FCL148:FCN148"/>
    <mergeCell ref="FCT148:FCV148"/>
    <mergeCell ref="FCX148:FCZ148"/>
    <mergeCell ref="EZJ148:EZL148"/>
    <mergeCell ref="EZR148:EZT148"/>
    <mergeCell ref="EZV148:EZX148"/>
    <mergeCell ref="EZZ148:FAB148"/>
    <mergeCell ref="FAH148:FAJ148"/>
    <mergeCell ref="FAL148:FAN148"/>
    <mergeCell ref="FAP148:FAR148"/>
    <mergeCell ref="FAX148:FAZ148"/>
    <mergeCell ref="FBB148:FBD148"/>
    <mergeCell ref="EXN148:EXP148"/>
    <mergeCell ref="EXV148:EXX148"/>
    <mergeCell ref="EXZ148:EYB148"/>
    <mergeCell ref="EYD148:EYF148"/>
    <mergeCell ref="EYL148:EYN148"/>
    <mergeCell ref="EYP148:EYR148"/>
    <mergeCell ref="EYT148:EYV148"/>
    <mergeCell ref="EZB148:EZD148"/>
    <mergeCell ref="EZF148:EZH148"/>
    <mergeCell ref="FKL148:FKN148"/>
    <mergeCell ref="FKT148:FKV148"/>
    <mergeCell ref="FKX148:FKZ148"/>
    <mergeCell ref="FLB148:FLD148"/>
    <mergeCell ref="FLJ148:FLL148"/>
    <mergeCell ref="FLN148:FLP148"/>
    <mergeCell ref="FLR148:FLT148"/>
    <mergeCell ref="FLZ148:FMB148"/>
    <mergeCell ref="FMD148:FMF148"/>
    <mergeCell ref="FIP148:FIR148"/>
    <mergeCell ref="FIX148:FIZ148"/>
    <mergeCell ref="FJB148:FJD148"/>
    <mergeCell ref="FJF148:FJH148"/>
    <mergeCell ref="FJN148:FJP148"/>
    <mergeCell ref="FJR148:FJT148"/>
    <mergeCell ref="FJV148:FJX148"/>
    <mergeCell ref="FKD148:FKF148"/>
    <mergeCell ref="FKH148:FKJ148"/>
    <mergeCell ref="FGT148:FGV148"/>
    <mergeCell ref="FHB148:FHD148"/>
    <mergeCell ref="FHF148:FHH148"/>
    <mergeCell ref="FHJ148:FHL148"/>
    <mergeCell ref="FHR148:FHT148"/>
    <mergeCell ref="FHV148:FHX148"/>
    <mergeCell ref="FHZ148:FIB148"/>
    <mergeCell ref="FIH148:FIJ148"/>
    <mergeCell ref="FIL148:FIN148"/>
    <mergeCell ref="FEX148:FEZ148"/>
    <mergeCell ref="FFF148:FFH148"/>
    <mergeCell ref="FFJ148:FFL148"/>
    <mergeCell ref="FFN148:FFP148"/>
    <mergeCell ref="FFV148:FFX148"/>
    <mergeCell ref="FFZ148:FGB148"/>
    <mergeCell ref="FGD148:FGF148"/>
    <mergeCell ref="FGL148:FGN148"/>
    <mergeCell ref="FGP148:FGR148"/>
    <mergeCell ref="FRV148:FRX148"/>
    <mergeCell ref="FSD148:FSF148"/>
    <mergeCell ref="FSH148:FSJ148"/>
    <mergeCell ref="FSL148:FSN148"/>
    <mergeCell ref="FST148:FSV148"/>
    <mergeCell ref="FSX148:FSZ148"/>
    <mergeCell ref="FTB148:FTD148"/>
    <mergeCell ref="FTJ148:FTL148"/>
    <mergeCell ref="FTN148:FTP148"/>
    <mergeCell ref="FPZ148:FQB148"/>
    <mergeCell ref="FQH148:FQJ148"/>
    <mergeCell ref="FQL148:FQN148"/>
    <mergeCell ref="FQP148:FQR148"/>
    <mergeCell ref="FQX148:FQZ148"/>
    <mergeCell ref="FRB148:FRD148"/>
    <mergeCell ref="FRF148:FRH148"/>
    <mergeCell ref="FRN148:FRP148"/>
    <mergeCell ref="FRR148:FRT148"/>
    <mergeCell ref="FOD148:FOF148"/>
    <mergeCell ref="FOL148:FON148"/>
    <mergeCell ref="FOP148:FOR148"/>
    <mergeCell ref="FOT148:FOV148"/>
    <mergeCell ref="FPB148:FPD148"/>
    <mergeCell ref="FPF148:FPH148"/>
    <mergeCell ref="FPJ148:FPL148"/>
    <mergeCell ref="FPR148:FPT148"/>
    <mergeCell ref="FPV148:FPX148"/>
    <mergeCell ref="FMH148:FMJ148"/>
    <mergeCell ref="FMP148:FMR148"/>
    <mergeCell ref="FMT148:FMV148"/>
    <mergeCell ref="FMX148:FMZ148"/>
    <mergeCell ref="FNF148:FNH148"/>
    <mergeCell ref="FNJ148:FNL148"/>
    <mergeCell ref="FNN148:FNP148"/>
    <mergeCell ref="FNV148:FNX148"/>
    <mergeCell ref="FNZ148:FOB148"/>
    <mergeCell ref="FZF148:FZH148"/>
    <mergeCell ref="FZN148:FZP148"/>
    <mergeCell ref="FZR148:FZT148"/>
    <mergeCell ref="FZV148:FZX148"/>
    <mergeCell ref="GAD148:GAF148"/>
    <mergeCell ref="GAH148:GAJ148"/>
    <mergeCell ref="GAL148:GAN148"/>
    <mergeCell ref="GAT148:GAV148"/>
    <mergeCell ref="GAX148:GAZ148"/>
    <mergeCell ref="FXJ148:FXL148"/>
    <mergeCell ref="FXR148:FXT148"/>
    <mergeCell ref="FXV148:FXX148"/>
    <mergeCell ref="FXZ148:FYB148"/>
    <mergeCell ref="FYH148:FYJ148"/>
    <mergeCell ref="FYL148:FYN148"/>
    <mergeCell ref="FYP148:FYR148"/>
    <mergeCell ref="FYX148:FYZ148"/>
    <mergeCell ref="FZB148:FZD148"/>
    <mergeCell ref="FVN148:FVP148"/>
    <mergeCell ref="FVV148:FVX148"/>
    <mergeCell ref="FVZ148:FWB148"/>
    <mergeCell ref="FWD148:FWF148"/>
    <mergeCell ref="FWL148:FWN148"/>
    <mergeCell ref="FWP148:FWR148"/>
    <mergeCell ref="FWT148:FWV148"/>
    <mergeCell ref="FXB148:FXD148"/>
    <mergeCell ref="FXF148:FXH148"/>
    <mergeCell ref="FTR148:FTT148"/>
    <mergeCell ref="FTZ148:FUB148"/>
    <mergeCell ref="FUD148:FUF148"/>
    <mergeCell ref="FUH148:FUJ148"/>
    <mergeCell ref="FUP148:FUR148"/>
    <mergeCell ref="FUT148:FUV148"/>
    <mergeCell ref="FUX148:FUZ148"/>
    <mergeCell ref="FVF148:FVH148"/>
    <mergeCell ref="FVJ148:FVL148"/>
    <mergeCell ref="GGP148:GGR148"/>
    <mergeCell ref="GGX148:GGZ148"/>
    <mergeCell ref="GHB148:GHD148"/>
    <mergeCell ref="GHF148:GHH148"/>
    <mergeCell ref="GHN148:GHP148"/>
    <mergeCell ref="GHR148:GHT148"/>
    <mergeCell ref="GHV148:GHX148"/>
    <mergeCell ref="GID148:GIF148"/>
    <mergeCell ref="GIH148:GIJ148"/>
    <mergeCell ref="GET148:GEV148"/>
    <mergeCell ref="GFB148:GFD148"/>
    <mergeCell ref="GFF148:GFH148"/>
    <mergeCell ref="GFJ148:GFL148"/>
    <mergeCell ref="GFR148:GFT148"/>
    <mergeCell ref="GFV148:GFX148"/>
    <mergeCell ref="GFZ148:GGB148"/>
    <mergeCell ref="GGH148:GGJ148"/>
    <mergeCell ref="GGL148:GGN148"/>
    <mergeCell ref="GCX148:GCZ148"/>
    <mergeCell ref="GDF148:GDH148"/>
    <mergeCell ref="GDJ148:GDL148"/>
    <mergeCell ref="GDN148:GDP148"/>
    <mergeCell ref="GDV148:GDX148"/>
    <mergeCell ref="GDZ148:GEB148"/>
    <mergeCell ref="GED148:GEF148"/>
    <mergeCell ref="GEL148:GEN148"/>
    <mergeCell ref="GEP148:GER148"/>
    <mergeCell ref="GBB148:GBD148"/>
    <mergeCell ref="GBJ148:GBL148"/>
    <mergeCell ref="GBN148:GBP148"/>
    <mergeCell ref="GBR148:GBT148"/>
    <mergeCell ref="GBZ148:GCB148"/>
    <mergeCell ref="GCD148:GCF148"/>
    <mergeCell ref="GCH148:GCJ148"/>
    <mergeCell ref="GCP148:GCR148"/>
    <mergeCell ref="GCT148:GCV148"/>
    <mergeCell ref="GNZ148:GOB148"/>
    <mergeCell ref="GOH148:GOJ148"/>
    <mergeCell ref="GOL148:GON148"/>
    <mergeCell ref="GOP148:GOR148"/>
    <mergeCell ref="GOX148:GOZ148"/>
    <mergeCell ref="GPB148:GPD148"/>
    <mergeCell ref="GPF148:GPH148"/>
    <mergeCell ref="GPN148:GPP148"/>
    <mergeCell ref="GPR148:GPT148"/>
    <mergeCell ref="GMD148:GMF148"/>
    <mergeCell ref="GML148:GMN148"/>
    <mergeCell ref="GMP148:GMR148"/>
    <mergeCell ref="GMT148:GMV148"/>
    <mergeCell ref="GNB148:GND148"/>
    <mergeCell ref="GNF148:GNH148"/>
    <mergeCell ref="GNJ148:GNL148"/>
    <mergeCell ref="GNR148:GNT148"/>
    <mergeCell ref="GNV148:GNX148"/>
    <mergeCell ref="GKH148:GKJ148"/>
    <mergeCell ref="GKP148:GKR148"/>
    <mergeCell ref="GKT148:GKV148"/>
    <mergeCell ref="GKX148:GKZ148"/>
    <mergeCell ref="GLF148:GLH148"/>
    <mergeCell ref="GLJ148:GLL148"/>
    <mergeCell ref="GLN148:GLP148"/>
    <mergeCell ref="GLV148:GLX148"/>
    <mergeCell ref="GLZ148:GMB148"/>
    <mergeCell ref="GIL148:GIN148"/>
    <mergeCell ref="GIT148:GIV148"/>
    <mergeCell ref="GIX148:GIZ148"/>
    <mergeCell ref="GJB148:GJD148"/>
    <mergeCell ref="GJJ148:GJL148"/>
    <mergeCell ref="GJN148:GJP148"/>
    <mergeCell ref="GJR148:GJT148"/>
    <mergeCell ref="GJZ148:GKB148"/>
    <mergeCell ref="GKD148:GKF148"/>
    <mergeCell ref="GVJ148:GVL148"/>
    <mergeCell ref="GVR148:GVT148"/>
    <mergeCell ref="GVV148:GVX148"/>
    <mergeCell ref="GVZ148:GWB148"/>
    <mergeCell ref="GWH148:GWJ148"/>
    <mergeCell ref="GWL148:GWN148"/>
    <mergeCell ref="GWP148:GWR148"/>
    <mergeCell ref="GWX148:GWZ148"/>
    <mergeCell ref="GXB148:GXD148"/>
    <mergeCell ref="GTN148:GTP148"/>
    <mergeCell ref="GTV148:GTX148"/>
    <mergeCell ref="GTZ148:GUB148"/>
    <mergeCell ref="GUD148:GUF148"/>
    <mergeCell ref="GUL148:GUN148"/>
    <mergeCell ref="GUP148:GUR148"/>
    <mergeCell ref="GUT148:GUV148"/>
    <mergeCell ref="GVB148:GVD148"/>
    <mergeCell ref="GVF148:GVH148"/>
    <mergeCell ref="GRR148:GRT148"/>
    <mergeCell ref="GRZ148:GSB148"/>
    <mergeCell ref="GSD148:GSF148"/>
    <mergeCell ref="GSH148:GSJ148"/>
    <mergeCell ref="GSP148:GSR148"/>
    <mergeCell ref="GST148:GSV148"/>
    <mergeCell ref="GSX148:GSZ148"/>
    <mergeCell ref="GTF148:GTH148"/>
    <mergeCell ref="GTJ148:GTL148"/>
    <mergeCell ref="GPV148:GPX148"/>
    <mergeCell ref="GQD148:GQF148"/>
    <mergeCell ref="GQH148:GQJ148"/>
    <mergeCell ref="GQL148:GQN148"/>
    <mergeCell ref="GQT148:GQV148"/>
    <mergeCell ref="GQX148:GQZ148"/>
    <mergeCell ref="GRB148:GRD148"/>
    <mergeCell ref="GRJ148:GRL148"/>
    <mergeCell ref="GRN148:GRP148"/>
    <mergeCell ref="HCT148:HCV148"/>
    <mergeCell ref="HDB148:HDD148"/>
    <mergeCell ref="HDF148:HDH148"/>
    <mergeCell ref="HDJ148:HDL148"/>
    <mergeCell ref="HDR148:HDT148"/>
    <mergeCell ref="HDV148:HDX148"/>
    <mergeCell ref="HDZ148:HEB148"/>
    <mergeCell ref="HEH148:HEJ148"/>
    <mergeCell ref="HEL148:HEN148"/>
    <mergeCell ref="HAX148:HAZ148"/>
    <mergeCell ref="HBF148:HBH148"/>
    <mergeCell ref="HBJ148:HBL148"/>
    <mergeCell ref="HBN148:HBP148"/>
    <mergeCell ref="HBV148:HBX148"/>
    <mergeCell ref="HBZ148:HCB148"/>
    <mergeCell ref="HCD148:HCF148"/>
    <mergeCell ref="HCL148:HCN148"/>
    <mergeCell ref="HCP148:HCR148"/>
    <mergeCell ref="GZB148:GZD148"/>
    <mergeCell ref="GZJ148:GZL148"/>
    <mergeCell ref="GZN148:GZP148"/>
    <mergeCell ref="GZR148:GZT148"/>
    <mergeCell ref="GZZ148:HAB148"/>
    <mergeCell ref="HAD148:HAF148"/>
    <mergeCell ref="HAH148:HAJ148"/>
    <mergeCell ref="HAP148:HAR148"/>
    <mergeCell ref="HAT148:HAV148"/>
    <mergeCell ref="GXF148:GXH148"/>
    <mergeCell ref="GXN148:GXP148"/>
    <mergeCell ref="GXR148:GXT148"/>
    <mergeCell ref="GXV148:GXX148"/>
    <mergeCell ref="GYD148:GYF148"/>
    <mergeCell ref="GYH148:GYJ148"/>
    <mergeCell ref="GYL148:GYN148"/>
    <mergeCell ref="GYT148:GYV148"/>
    <mergeCell ref="GYX148:GYZ148"/>
    <mergeCell ref="HKD148:HKF148"/>
    <mergeCell ref="HKL148:HKN148"/>
    <mergeCell ref="HKP148:HKR148"/>
    <mergeCell ref="HKT148:HKV148"/>
    <mergeCell ref="HLB148:HLD148"/>
    <mergeCell ref="HLF148:HLH148"/>
    <mergeCell ref="HLJ148:HLL148"/>
    <mergeCell ref="HLR148:HLT148"/>
    <mergeCell ref="HLV148:HLX148"/>
    <mergeCell ref="HIH148:HIJ148"/>
    <mergeCell ref="HIP148:HIR148"/>
    <mergeCell ref="HIT148:HIV148"/>
    <mergeCell ref="HIX148:HIZ148"/>
    <mergeCell ref="HJF148:HJH148"/>
    <mergeCell ref="HJJ148:HJL148"/>
    <mergeCell ref="HJN148:HJP148"/>
    <mergeCell ref="HJV148:HJX148"/>
    <mergeCell ref="HJZ148:HKB148"/>
    <mergeCell ref="HGL148:HGN148"/>
    <mergeCell ref="HGT148:HGV148"/>
    <mergeCell ref="HGX148:HGZ148"/>
    <mergeCell ref="HHB148:HHD148"/>
    <mergeCell ref="HHJ148:HHL148"/>
    <mergeCell ref="HHN148:HHP148"/>
    <mergeCell ref="HHR148:HHT148"/>
    <mergeCell ref="HHZ148:HIB148"/>
    <mergeCell ref="HID148:HIF148"/>
    <mergeCell ref="HEP148:HER148"/>
    <mergeCell ref="HEX148:HEZ148"/>
    <mergeCell ref="HFB148:HFD148"/>
    <mergeCell ref="HFF148:HFH148"/>
    <mergeCell ref="HFN148:HFP148"/>
    <mergeCell ref="HFR148:HFT148"/>
    <mergeCell ref="HFV148:HFX148"/>
    <mergeCell ref="HGD148:HGF148"/>
    <mergeCell ref="HGH148:HGJ148"/>
    <mergeCell ref="HRN148:HRP148"/>
    <mergeCell ref="HRV148:HRX148"/>
    <mergeCell ref="HRZ148:HSB148"/>
    <mergeCell ref="HSD148:HSF148"/>
    <mergeCell ref="HSL148:HSN148"/>
    <mergeCell ref="HSP148:HSR148"/>
    <mergeCell ref="HST148:HSV148"/>
    <mergeCell ref="HTB148:HTD148"/>
    <mergeCell ref="HTF148:HTH148"/>
    <mergeCell ref="HPR148:HPT148"/>
    <mergeCell ref="HPZ148:HQB148"/>
    <mergeCell ref="HQD148:HQF148"/>
    <mergeCell ref="HQH148:HQJ148"/>
    <mergeCell ref="HQP148:HQR148"/>
    <mergeCell ref="HQT148:HQV148"/>
    <mergeCell ref="HQX148:HQZ148"/>
    <mergeCell ref="HRF148:HRH148"/>
    <mergeCell ref="HRJ148:HRL148"/>
    <mergeCell ref="HNV148:HNX148"/>
    <mergeCell ref="HOD148:HOF148"/>
    <mergeCell ref="HOH148:HOJ148"/>
    <mergeCell ref="HOL148:HON148"/>
    <mergeCell ref="HOT148:HOV148"/>
    <mergeCell ref="HOX148:HOZ148"/>
    <mergeCell ref="HPB148:HPD148"/>
    <mergeCell ref="HPJ148:HPL148"/>
    <mergeCell ref="HPN148:HPP148"/>
    <mergeCell ref="HLZ148:HMB148"/>
    <mergeCell ref="HMH148:HMJ148"/>
    <mergeCell ref="HML148:HMN148"/>
    <mergeCell ref="HMP148:HMR148"/>
    <mergeCell ref="HMX148:HMZ148"/>
    <mergeCell ref="HNB148:HND148"/>
    <mergeCell ref="HNF148:HNH148"/>
    <mergeCell ref="HNN148:HNP148"/>
    <mergeCell ref="HNR148:HNT148"/>
    <mergeCell ref="HYX148:HYZ148"/>
    <mergeCell ref="HZF148:HZH148"/>
    <mergeCell ref="HZJ148:HZL148"/>
    <mergeCell ref="HZN148:HZP148"/>
    <mergeCell ref="HZV148:HZX148"/>
    <mergeCell ref="HZZ148:IAB148"/>
    <mergeCell ref="IAD148:IAF148"/>
    <mergeCell ref="IAL148:IAN148"/>
    <mergeCell ref="IAP148:IAR148"/>
    <mergeCell ref="HXB148:HXD148"/>
    <mergeCell ref="HXJ148:HXL148"/>
    <mergeCell ref="HXN148:HXP148"/>
    <mergeCell ref="HXR148:HXT148"/>
    <mergeCell ref="HXZ148:HYB148"/>
    <mergeCell ref="HYD148:HYF148"/>
    <mergeCell ref="HYH148:HYJ148"/>
    <mergeCell ref="HYP148:HYR148"/>
    <mergeCell ref="HYT148:HYV148"/>
    <mergeCell ref="HVF148:HVH148"/>
    <mergeCell ref="HVN148:HVP148"/>
    <mergeCell ref="HVR148:HVT148"/>
    <mergeCell ref="HVV148:HVX148"/>
    <mergeCell ref="HWD148:HWF148"/>
    <mergeCell ref="HWH148:HWJ148"/>
    <mergeCell ref="HWL148:HWN148"/>
    <mergeCell ref="HWT148:HWV148"/>
    <mergeCell ref="HWX148:HWZ148"/>
    <mergeCell ref="HTJ148:HTL148"/>
    <mergeCell ref="HTR148:HTT148"/>
    <mergeCell ref="HTV148:HTX148"/>
    <mergeCell ref="HTZ148:HUB148"/>
    <mergeCell ref="HUH148:HUJ148"/>
    <mergeCell ref="HUL148:HUN148"/>
    <mergeCell ref="HUP148:HUR148"/>
    <mergeCell ref="HUX148:HUZ148"/>
    <mergeCell ref="HVB148:HVD148"/>
    <mergeCell ref="IGH148:IGJ148"/>
    <mergeCell ref="IGP148:IGR148"/>
    <mergeCell ref="IGT148:IGV148"/>
    <mergeCell ref="IGX148:IGZ148"/>
    <mergeCell ref="IHF148:IHH148"/>
    <mergeCell ref="IHJ148:IHL148"/>
    <mergeCell ref="IHN148:IHP148"/>
    <mergeCell ref="IHV148:IHX148"/>
    <mergeCell ref="IHZ148:IIB148"/>
    <mergeCell ref="IEL148:IEN148"/>
    <mergeCell ref="IET148:IEV148"/>
    <mergeCell ref="IEX148:IEZ148"/>
    <mergeCell ref="IFB148:IFD148"/>
    <mergeCell ref="IFJ148:IFL148"/>
    <mergeCell ref="IFN148:IFP148"/>
    <mergeCell ref="IFR148:IFT148"/>
    <mergeCell ref="IFZ148:IGB148"/>
    <mergeCell ref="IGD148:IGF148"/>
    <mergeCell ref="ICP148:ICR148"/>
    <mergeCell ref="ICX148:ICZ148"/>
    <mergeCell ref="IDB148:IDD148"/>
    <mergeCell ref="IDF148:IDH148"/>
    <mergeCell ref="IDN148:IDP148"/>
    <mergeCell ref="IDR148:IDT148"/>
    <mergeCell ref="IDV148:IDX148"/>
    <mergeCell ref="IED148:IEF148"/>
    <mergeCell ref="IEH148:IEJ148"/>
    <mergeCell ref="IAT148:IAV148"/>
    <mergeCell ref="IBB148:IBD148"/>
    <mergeCell ref="IBF148:IBH148"/>
    <mergeCell ref="IBJ148:IBL148"/>
    <mergeCell ref="IBR148:IBT148"/>
    <mergeCell ref="IBV148:IBX148"/>
    <mergeCell ref="IBZ148:ICB148"/>
    <mergeCell ref="ICH148:ICJ148"/>
    <mergeCell ref="ICL148:ICN148"/>
    <mergeCell ref="INR148:INT148"/>
    <mergeCell ref="INZ148:IOB148"/>
    <mergeCell ref="IOD148:IOF148"/>
    <mergeCell ref="IOH148:IOJ148"/>
    <mergeCell ref="IOP148:IOR148"/>
    <mergeCell ref="IOT148:IOV148"/>
    <mergeCell ref="IOX148:IOZ148"/>
    <mergeCell ref="IPF148:IPH148"/>
    <mergeCell ref="IPJ148:IPL148"/>
    <mergeCell ref="ILV148:ILX148"/>
    <mergeCell ref="IMD148:IMF148"/>
    <mergeCell ref="IMH148:IMJ148"/>
    <mergeCell ref="IML148:IMN148"/>
    <mergeCell ref="IMT148:IMV148"/>
    <mergeCell ref="IMX148:IMZ148"/>
    <mergeCell ref="INB148:IND148"/>
    <mergeCell ref="INJ148:INL148"/>
    <mergeCell ref="INN148:INP148"/>
    <mergeCell ref="IJZ148:IKB148"/>
    <mergeCell ref="IKH148:IKJ148"/>
    <mergeCell ref="IKL148:IKN148"/>
    <mergeCell ref="IKP148:IKR148"/>
    <mergeCell ref="IKX148:IKZ148"/>
    <mergeCell ref="ILB148:ILD148"/>
    <mergeCell ref="ILF148:ILH148"/>
    <mergeCell ref="ILN148:ILP148"/>
    <mergeCell ref="ILR148:ILT148"/>
    <mergeCell ref="IID148:IIF148"/>
    <mergeCell ref="IIL148:IIN148"/>
    <mergeCell ref="IIP148:IIR148"/>
    <mergeCell ref="IIT148:IIV148"/>
    <mergeCell ref="IJB148:IJD148"/>
    <mergeCell ref="IJF148:IJH148"/>
    <mergeCell ref="IJJ148:IJL148"/>
    <mergeCell ref="IJR148:IJT148"/>
    <mergeCell ref="IJV148:IJX148"/>
    <mergeCell ref="IVB148:IVD148"/>
    <mergeCell ref="IVJ148:IVL148"/>
    <mergeCell ref="IVN148:IVP148"/>
    <mergeCell ref="IVR148:IVT148"/>
    <mergeCell ref="IVZ148:IWB148"/>
    <mergeCell ref="IWD148:IWF148"/>
    <mergeCell ref="IWH148:IWJ148"/>
    <mergeCell ref="IWP148:IWR148"/>
    <mergeCell ref="IWT148:IWV148"/>
    <mergeCell ref="ITF148:ITH148"/>
    <mergeCell ref="ITN148:ITP148"/>
    <mergeCell ref="ITR148:ITT148"/>
    <mergeCell ref="ITV148:ITX148"/>
    <mergeCell ref="IUD148:IUF148"/>
    <mergeCell ref="IUH148:IUJ148"/>
    <mergeCell ref="IUL148:IUN148"/>
    <mergeCell ref="IUT148:IUV148"/>
    <mergeCell ref="IUX148:IUZ148"/>
    <mergeCell ref="IRJ148:IRL148"/>
    <mergeCell ref="IRR148:IRT148"/>
    <mergeCell ref="IRV148:IRX148"/>
    <mergeCell ref="IRZ148:ISB148"/>
    <mergeCell ref="ISH148:ISJ148"/>
    <mergeCell ref="ISL148:ISN148"/>
    <mergeCell ref="ISP148:ISR148"/>
    <mergeCell ref="ISX148:ISZ148"/>
    <mergeCell ref="ITB148:ITD148"/>
    <mergeCell ref="IPN148:IPP148"/>
    <mergeCell ref="IPV148:IPX148"/>
    <mergeCell ref="IPZ148:IQB148"/>
    <mergeCell ref="IQD148:IQF148"/>
    <mergeCell ref="IQL148:IQN148"/>
    <mergeCell ref="IQP148:IQR148"/>
    <mergeCell ref="IQT148:IQV148"/>
    <mergeCell ref="IRB148:IRD148"/>
    <mergeCell ref="IRF148:IRH148"/>
    <mergeCell ref="JCL148:JCN148"/>
    <mergeCell ref="JCT148:JCV148"/>
    <mergeCell ref="JCX148:JCZ148"/>
    <mergeCell ref="JDB148:JDD148"/>
    <mergeCell ref="JDJ148:JDL148"/>
    <mergeCell ref="JDN148:JDP148"/>
    <mergeCell ref="JDR148:JDT148"/>
    <mergeCell ref="JDZ148:JEB148"/>
    <mergeCell ref="JED148:JEF148"/>
    <mergeCell ref="JAP148:JAR148"/>
    <mergeCell ref="JAX148:JAZ148"/>
    <mergeCell ref="JBB148:JBD148"/>
    <mergeCell ref="JBF148:JBH148"/>
    <mergeCell ref="JBN148:JBP148"/>
    <mergeCell ref="JBR148:JBT148"/>
    <mergeCell ref="JBV148:JBX148"/>
    <mergeCell ref="JCD148:JCF148"/>
    <mergeCell ref="JCH148:JCJ148"/>
    <mergeCell ref="IYT148:IYV148"/>
    <mergeCell ref="IZB148:IZD148"/>
    <mergeCell ref="IZF148:IZH148"/>
    <mergeCell ref="IZJ148:IZL148"/>
    <mergeCell ref="IZR148:IZT148"/>
    <mergeCell ref="IZV148:IZX148"/>
    <mergeCell ref="IZZ148:JAB148"/>
    <mergeCell ref="JAH148:JAJ148"/>
    <mergeCell ref="JAL148:JAN148"/>
    <mergeCell ref="IWX148:IWZ148"/>
    <mergeCell ref="IXF148:IXH148"/>
    <mergeCell ref="IXJ148:IXL148"/>
    <mergeCell ref="IXN148:IXP148"/>
    <mergeCell ref="IXV148:IXX148"/>
    <mergeCell ref="IXZ148:IYB148"/>
    <mergeCell ref="IYD148:IYF148"/>
    <mergeCell ref="IYL148:IYN148"/>
    <mergeCell ref="IYP148:IYR148"/>
    <mergeCell ref="JJV148:JJX148"/>
    <mergeCell ref="JKD148:JKF148"/>
    <mergeCell ref="JKH148:JKJ148"/>
    <mergeCell ref="JKL148:JKN148"/>
    <mergeCell ref="JKT148:JKV148"/>
    <mergeCell ref="JKX148:JKZ148"/>
    <mergeCell ref="JLB148:JLD148"/>
    <mergeCell ref="JLJ148:JLL148"/>
    <mergeCell ref="JLN148:JLP148"/>
    <mergeCell ref="JHZ148:JIB148"/>
    <mergeCell ref="JIH148:JIJ148"/>
    <mergeCell ref="JIL148:JIN148"/>
    <mergeCell ref="JIP148:JIR148"/>
    <mergeCell ref="JIX148:JIZ148"/>
    <mergeCell ref="JJB148:JJD148"/>
    <mergeCell ref="JJF148:JJH148"/>
    <mergeCell ref="JJN148:JJP148"/>
    <mergeCell ref="JJR148:JJT148"/>
    <mergeCell ref="JGD148:JGF148"/>
    <mergeCell ref="JGL148:JGN148"/>
    <mergeCell ref="JGP148:JGR148"/>
    <mergeCell ref="JGT148:JGV148"/>
    <mergeCell ref="JHB148:JHD148"/>
    <mergeCell ref="JHF148:JHH148"/>
    <mergeCell ref="JHJ148:JHL148"/>
    <mergeCell ref="JHR148:JHT148"/>
    <mergeCell ref="JHV148:JHX148"/>
    <mergeCell ref="JEH148:JEJ148"/>
    <mergeCell ref="JEP148:JER148"/>
    <mergeCell ref="JET148:JEV148"/>
    <mergeCell ref="JEX148:JEZ148"/>
    <mergeCell ref="JFF148:JFH148"/>
    <mergeCell ref="JFJ148:JFL148"/>
    <mergeCell ref="JFN148:JFP148"/>
    <mergeCell ref="JFV148:JFX148"/>
    <mergeCell ref="JFZ148:JGB148"/>
    <mergeCell ref="JRF148:JRH148"/>
    <mergeCell ref="JRN148:JRP148"/>
    <mergeCell ref="JRR148:JRT148"/>
    <mergeCell ref="JRV148:JRX148"/>
    <mergeCell ref="JSD148:JSF148"/>
    <mergeCell ref="JSH148:JSJ148"/>
    <mergeCell ref="JSL148:JSN148"/>
    <mergeCell ref="JST148:JSV148"/>
    <mergeCell ref="JSX148:JSZ148"/>
    <mergeCell ref="JPJ148:JPL148"/>
    <mergeCell ref="JPR148:JPT148"/>
    <mergeCell ref="JPV148:JPX148"/>
    <mergeCell ref="JPZ148:JQB148"/>
    <mergeCell ref="JQH148:JQJ148"/>
    <mergeCell ref="JQL148:JQN148"/>
    <mergeCell ref="JQP148:JQR148"/>
    <mergeCell ref="JQX148:JQZ148"/>
    <mergeCell ref="JRB148:JRD148"/>
    <mergeCell ref="JNN148:JNP148"/>
    <mergeCell ref="JNV148:JNX148"/>
    <mergeCell ref="JNZ148:JOB148"/>
    <mergeCell ref="JOD148:JOF148"/>
    <mergeCell ref="JOL148:JON148"/>
    <mergeCell ref="JOP148:JOR148"/>
    <mergeCell ref="JOT148:JOV148"/>
    <mergeCell ref="JPB148:JPD148"/>
    <mergeCell ref="JPF148:JPH148"/>
    <mergeCell ref="JLR148:JLT148"/>
    <mergeCell ref="JLZ148:JMB148"/>
    <mergeCell ref="JMD148:JMF148"/>
    <mergeCell ref="JMH148:JMJ148"/>
    <mergeCell ref="JMP148:JMR148"/>
    <mergeCell ref="JMT148:JMV148"/>
    <mergeCell ref="JMX148:JMZ148"/>
    <mergeCell ref="JNF148:JNH148"/>
    <mergeCell ref="JNJ148:JNL148"/>
    <mergeCell ref="JYP148:JYR148"/>
    <mergeCell ref="JYX148:JYZ148"/>
    <mergeCell ref="JZB148:JZD148"/>
    <mergeCell ref="JZF148:JZH148"/>
    <mergeCell ref="JZN148:JZP148"/>
    <mergeCell ref="JZR148:JZT148"/>
    <mergeCell ref="JZV148:JZX148"/>
    <mergeCell ref="KAD148:KAF148"/>
    <mergeCell ref="KAH148:KAJ148"/>
    <mergeCell ref="JWT148:JWV148"/>
    <mergeCell ref="JXB148:JXD148"/>
    <mergeCell ref="JXF148:JXH148"/>
    <mergeCell ref="JXJ148:JXL148"/>
    <mergeCell ref="JXR148:JXT148"/>
    <mergeCell ref="JXV148:JXX148"/>
    <mergeCell ref="JXZ148:JYB148"/>
    <mergeCell ref="JYH148:JYJ148"/>
    <mergeCell ref="JYL148:JYN148"/>
    <mergeCell ref="JUX148:JUZ148"/>
    <mergeCell ref="JVF148:JVH148"/>
    <mergeCell ref="JVJ148:JVL148"/>
    <mergeCell ref="JVN148:JVP148"/>
    <mergeCell ref="JVV148:JVX148"/>
    <mergeCell ref="JVZ148:JWB148"/>
    <mergeCell ref="JWD148:JWF148"/>
    <mergeCell ref="JWL148:JWN148"/>
    <mergeCell ref="JWP148:JWR148"/>
    <mergeCell ref="JTB148:JTD148"/>
    <mergeCell ref="JTJ148:JTL148"/>
    <mergeCell ref="JTN148:JTP148"/>
    <mergeCell ref="JTR148:JTT148"/>
    <mergeCell ref="JTZ148:JUB148"/>
    <mergeCell ref="JUD148:JUF148"/>
    <mergeCell ref="JUH148:JUJ148"/>
    <mergeCell ref="JUP148:JUR148"/>
    <mergeCell ref="JUT148:JUV148"/>
    <mergeCell ref="KFZ148:KGB148"/>
    <mergeCell ref="KGH148:KGJ148"/>
    <mergeCell ref="KGL148:KGN148"/>
    <mergeCell ref="KGP148:KGR148"/>
    <mergeCell ref="KGX148:KGZ148"/>
    <mergeCell ref="KHB148:KHD148"/>
    <mergeCell ref="KHF148:KHH148"/>
    <mergeCell ref="KHN148:KHP148"/>
    <mergeCell ref="KHR148:KHT148"/>
    <mergeCell ref="KED148:KEF148"/>
    <mergeCell ref="KEL148:KEN148"/>
    <mergeCell ref="KEP148:KER148"/>
    <mergeCell ref="KET148:KEV148"/>
    <mergeCell ref="KFB148:KFD148"/>
    <mergeCell ref="KFF148:KFH148"/>
    <mergeCell ref="KFJ148:KFL148"/>
    <mergeCell ref="KFR148:KFT148"/>
    <mergeCell ref="KFV148:KFX148"/>
    <mergeCell ref="KCH148:KCJ148"/>
    <mergeCell ref="KCP148:KCR148"/>
    <mergeCell ref="KCT148:KCV148"/>
    <mergeCell ref="KCX148:KCZ148"/>
    <mergeCell ref="KDF148:KDH148"/>
    <mergeCell ref="KDJ148:KDL148"/>
    <mergeCell ref="KDN148:KDP148"/>
    <mergeCell ref="KDV148:KDX148"/>
    <mergeCell ref="KDZ148:KEB148"/>
    <mergeCell ref="KAL148:KAN148"/>
    <mergeCell ref="KAT148:KAV148"/>
    <mergeCell ref="KAX148:KAZ148"/>
    <mergeCell ref="KBB148:KBD148"/>
    <mergeCell ref="KBJ148:KBL148"/>
    <mergeCell ref="KBN148:KBP148"/>
    <mergeCell ref="KBR148:KBT148"/>
    <mergeCell ref="KBZ148:KCB148"/>
    <mergeCell ref="KCD148:KCF148"/>
    <mergeCell ref="KNJ148:KNL148"/>
    <mergeCell ref="KNR148:KNT148"/>
    <mergeCell ref="KNV148:KNX148"/>
    <mergeCell ref="KNZ148:KOB148"/>
    <mergeCell ref="KOH148:KOJ148"/>
    <mergeCell ref="KOL148:KON148"/>
    <mergeCell ref="KOP148:KOR148"/>
    <mergeCell ref="KOX148:KOZ148"/>
    <mergeCell ref="KPB148:KPD148"/>
    <mergeCell ref="KLN148:KLP148"/>
    <mergeCell ref="KLV148:KLX148"/>
    <mergeCell ref="KLZ148:KMB148"/>
    <mergeCell ref="KMD148:KMF148"/>
    <mergeCell ref="KML148:KMN148"/>
    <mergeCell ref="KMP148:KMR148"/>
    <mergeCell ref="KMT148:KMV148"/>
    <mergeCell ref="KNB148:KND148"/>
    <mergeCell ref="KNF148:KNH148"/>
    <mergeCell ref="KJR148:KJT148"/>
    <mergeCell ref="KJZ148:KKB148"/>
    <mergeCell ref="KKD148:KKF148"/>
    <mergeCell ref="KKH148:KKJ148"/>
    <mergeCell ref="KKP148:KKR148"/>
    <mergeCell ref="KKT148:KKV148"/>
    <mergeCell ref="KKX148:KKZ148"/>
    <mergeCell ref="KLF148:KLH148"/>
    <mergeCell ref="KLJ148:KLL148"/>
    <mergeCell ref="KHV148:KHX148"/>
    <mergeCell ref="KID148:KIF148"/>
    <mergeCell ref="KIH148:KIJ148"/>
    <mergeCell ref="KIL148:KIN148"/>
    <mergeCell ref="KIT148:KIV148"/>
    <mergeCell ref="KIX148:KIZ148"/>
    <mergeCell ref="KJB148:KJD148"/>
    <mergeCell ref="KJJ148:KJL148"/>
    <mergeCell ref="KJN148:KJP148"/>
    <mergeCell ref="KUT148:KUV148"/>
    <mergeCell ref="KVB148:KVD148"/>
    <mergeCell ref="KVF148:KVH148"/>
    <mergeCell ref="KVJ148:KVL148"/>
    <mergeCell ref="KVR148:KVT148"/>
    <mergeCell ref="KVV148:KVX148"/>
    <mergeCell ref="KVZ148:KWB148"/>
    <mergeCell ref="KWH148:KWJ148"/>
    <mergeCell ref="KWL148:KWN148"/>
    <mergeCell ref="KSX148:KSZ148"/>
    <mergeCell ref="KTF148:KTH148"/>
    <mergeCell ref="KTJ148:KTL148"/>
    <mergeCell ref="KTN148:KTP148"/>
    <mergeCell ref="KTV148:KTX148"/>
    <mergeCell ref="KTZ148:KUB148"/>
    <mergeCell ref="KUD148:KUF148"/>
    <mergeCell ref="KUL148:KUN148"/>
    <mergeCell ref="KUP148:KUR148"/>
    <mergeCell ref="KRB148:KRD148"/>
    <mergeCell ref="KRJ148:KRL148"/>
    <mergeCell ref="KRN148:KRP148"/>
    <mergeCell ref="KRR148:KRT148"/>
    <mergeCell ref="KRZ148:KSB148"/>
    <mergeCell ref="KSD148:KSF148"/>
    <mergeCell ref="KSH148:KSJ148"/>
    <mergeCell ref="KSP148:KSR148"/>
    <mergeCell ref="KST148:KSV148"/>
    <mergeCell ref="KPF148:KPH148"/>
    <mergeCell ref="KPN148:KPP148"/>
    <mergeCell ref="KPR148:KPT148"/>
    <mergeCell ref="KPV148:KPX148"/>
    <mergeCell ref="KQD148:KQF148"/>
    <mergeCell ref="KQH148:KQJ148"/>
    <mergeCell ref="KQL148:KQN148"/>
    <mergeCell ref="KQT148:KQV148"/>
    <mergeCell ref="KQX148:KQZ148"/>
    <mergeCell ref="LCD148:LCF148"/>
    <mergeCell ref="LCL148:LCN148"/>
    <mergeCell ref="LCP148:LCR148"/>
    <mergeCell ref="LCT148:LCV148"/>
    <mergeCell ref="LDB148:LDD148"/>
    <mergeCell ref="LDF148:LDH148"/>
    <mergeCell ref="LDJ148:LDL148"/>
    <mergeCell ref="LDR148:LDT148"/>
    <mergeCell ref="LDV148:LDX148"/>
    <mergeCell ref="LAH148:LAJ148"/>
    <mergeCell ref="LAP148:LAR148"/>
    <mergeCell ref="LAT148:LAV148"/>
    <mergeCell ref="LAX148:LAZ148"/>
    <mergeCell ref="LBF148:LBH148"/>
    <mergeCell ref="LBJ148:LBL148"/>
    <mergeCell ref="LBN148:LBP148"/>
    <mergeCell ref="LBV148:LBX148"/>
    <mergeCell ref="LBZ148:LCB148"/>
    <mergeCell ref="KYL148:KYN148"/>
    <mergeCell ref="KYT148:KYV148"/>
    <mergeCell ref="KYX148:KYZ148"/>
    <mergeCell ref="KZB148:KZD148"/>
    <mergeCell ref="KZJ148:KZL148"/>
    <mergeCell ref="KZN148:KZP148"/>
    <mergeCell ref="KZR148:KZT148"/>
    <mergeCell ref="KZZ148:LAB148"/>
    <mergeCell ref="LAD148:LAF148"/>
    <mergeCell ref="KWP148:KWR148"/>
    <mergeCell ref="KWX148:KWZ148"/>
    <mergeCell ref="KXB148:KXD148"/>
    <mergeCell ref="KXF148:KXH148"/>
    <mergeCell ref="KXN148:KXP148"/>
    <mergeCell ref="KXR148:KXT148"/>
    <mergeCell ref="KXV148:KXX148"/>
    <mergeCell ref="KYD148:KYF148"/>
    <mergeCell ref="KYH148:KYJ148"/>
    <mergeCell ref="LJN148:LJP148"/>
    <mergeCell ref="LJV148:LJX148"/>
    <mergeCell ref="LJZ148:LKB148"/>
    <mergeCell ref="LKD148:LKF148"/>
    <mergeCell ref="LKL148:LKN148"/>
    <mergeCell ref="LKP148:LKR148"/>
    <mergeCell ref="LKT148:LKV148"/>
    <mergeCell ref="LLB148:LLD148"/>
    <mergeCell ref="LLF148:LLH148"/>
    <mergeCell ref="LHR148:LHT148"/>
    <mergeCell ref="LHZ148:LIB148"/>
    <mergeCell ref="LID148:LIF148"/>
    <mergeCell ref="LIH148:LIJ148"/>
    <mergeCell ref="LIP148:LIR148"/>
    <mergeCell ref="LIT148:LIV148"/>
    <mergeCell ref="LIX148:LIZ148"/>
    <mergeCell ref="LJF148:LJH148"/>
    <mergeCell ref="LJJ148:LJL148"/>
    <mergeCell ref="LFV148:LFX148"/>
    <mergeCell ref="LGD148:LGF148"/>
    <mergeCell ref="LGH148:LGJ148"/>
    <mergeCell ref="LGL148:LGN148"/>
    <mergeCell ref="LGT148:LGV148"/>
    <mergeCell ref="LGX148:LGZ148"/>
    <mergeCell ref="LHB148:LHD148"/>
    <mergeCell ref="LHJ148:LHL148"/>
    <mergeCell ref="LHN148:LHP148"/>
    <mergeCell ref="LDZ148:LEB148"/>
    <mergeCell ref="LEH148:LEJ148"/>
    <mergeCell ref="LEL148:LEN148"/>
    <mergeCell ref="LEP148:LER148"/>
    <mergeCell ref="LEX148:LEZ148"/>
    <mergeCell ref="LFB148:LFD148"/>
    <mergeCell ref="LFF148:LFH148"/>
    <mergeCell ref="LFN148:LFP148"/>
    <mergeCell ref="LFR148:LFT148"/>
    <mergeCell ref="LQX148:LQZ148"/>
    <mergeCell ref="LRF148:LRH148"/>
    <mergeCell ref="LRJ148:LRL148"/>
    <mergeCell ref="LRN148:LRP148"/>
    <mergeCell ref="LRV148:LRX148"/>
    <mergeCell ref="LRZ148:LSB148"/>
    <mergeCell ref="LSD148:LSF148"/>
    <mergeCell ref="LSL148:LSN148"/>
    <mergeCell ref="LSP148:LSR148"/>
    <mergeCell ref="LPB148:LPD148"/>
    <mergeCell ref="LPJ148:LPL148"/>
    <mergeCell ref="LPN148:LPP148"/>
    <mergeCell ref="LPR148:LPT148"/>
    <mergeCell ref="LPZ148:LQB148"/>
    <mergeCell ref="LQD148:LQF148"/>
    <mergeCell ref="LQH148:LQJ148"/>
    <mergeCell ref="LQP148:LQR148"/>
    <mergeCell ref="LQT148:LQV148"/>
    <mergeCell ref="LNF148:LNH148"/>
    <mergeCell ref="LNN148:LNP148"/>
    <mergeCell ref="LNR148:LNT148"/>
    <mergeCell ref="LNV148:LNX148"/>
    <mergeCell ref="LOD148:LOF148"/>
    <mergeCell ref="LOH148:LOJ148"/>
    <mergeCell ref="LOL148:LON148"/>
    <mergeCell ref="LOT148:LOV148"/>
    <mergeCell ref="LOX148:LOZ148"/>
    <mergeCell ref="LLJ148:LLL148"/>
    <mergeCell ref="LLR148:LLT148"/>
    <mergeCell ref="LLV148:LLX148"/>
    <mergeCell ref="LLZ148:LMB148"/>
    <mergeCell ref="LMH148:LMJ148"/>
    <mergeCell ref="LML148:LMN148"/>
    <mergeCell ref="LMP148:LMR148"/>
    <mergeCell ref="LMX148:LMZ148"/>
    <mergeCell ref="LNB148:LND148"/>
    <mergeCell ref="LYH148:LYJ148"/>
    <mergeCell ref="LYP148:LYR148"/>
    <mergeCell ref="LYT148:LYV148"/>
    <mergeCell ref="LYX148:LYZ148"/>
    <mergeCell ref="LZF148:LZH148"/>
    <mergeCell ref="LZJ148:LZL148"/>
    <mergeCell ref="LZN148:LZP148"/>
    <mergeCell ref="LZV148:LZX148"/>
    <mergeCell ref="LZZ148:MAB148"/>
    <mergeCell ref="LWL148:LWN148"/>
    <mergeCell ref="LWT148:LWV148"/>
    <mergeCell ref="LWX148:LWZ148"/>
    <mergeCell ref="LXB148:LXD148"/>
    <mergeCell ref="LXJ148:LXL148"/>
    <mergeCell ref="LXN148:LXP148"/>
    <mergeCell ref="LXR148:LXT148"/>
    <mergeCell ref="LXZ148:LYB148"/>
    <mergeCell ref="LYD148:LYF148"/>
    <mergeCell ref="LUP148:LUR148"/>
    <mergeCell ref="LUX148:LUZ148"/>
    <mergeCell ref="LVB148:LVD148"/>
    <mergeCell ref="LVF148:LVH148"/>
    <mergeCell ref="LVN148:LVP148"/>
    <mergeCell ref="LVR148:LVT148"/>
    <mergeCell ref="LVV148:LVX148"/>
    <mergeCell ref="LWD148:LWF148"/>
    <mergeCell ref="LWH148:LWJ148"/>
    <mergeCell ref="LST148:LSV148"/>
    <mergeCell ref="LTB148:LTD148"/>
    <mergeCell ref="LTF148:LTH148"/>
    <mergeCell ref="LTJ148:LTL148"/>
    <mergeCell ref="LTR148:LTT148"/>
    <mergeCell ref="LTV148:LTX148"/>
    <mergeCell ref="LTZ148:LUB148"/>
    <mergeCell ref="LUH148:LUJ148"/>
    <mergeCell ref="LUL148:LUN148"/>
    <mergeCell ref="MFR148:MFT148"/>
    <mergeCell ref="MFZ148:MGB148"/>
    <mergeCell ref="MGD148:MGF148"/>
    <mergeCell ref="MGH148:MGJ148"/>
    <mergeCell ref="MGP148:MGR148"/>
    <mergeCell ref="MGT148:MGV148"/>
    <mergeCell ref="MGX148:MGZ148"/>
    <mergeCell ref="MHF148:MHH148"/>
    <mergeCell ref="MHJ148:MHL148"/>
    <mergeCell ref="MDV148:MDX148"/>
    <mergeCell ref="MED148:MEF148"/>
    <mergeCell ref="MEH148:MEJ148"/>
    <mergeCell ref="MEL148:MEN148"/>
    <mergeCell ref="MET148:MEV148"/>
    <mergeCell ref="MEX148:MEZ148"/>
    <mergeCell ref="MFB148:MFD148"/>
    <mergeCell ref="MFJ148:MFL148"/>
    <mergeCell ref="MFN148:MFP148"/>
    <mergeCell ref="MBZ148:MCB148"/>
    <mergeCell ref="MCH148:MCJ148"/>
    <mergeCell ref="MCL148:MCN148"/>
    <mergeCell ref="MCP148:MCR148"/>
    <mergeCell ref="MCX148:MCZ148"/>
    <mergeCell ref="MDB148:MDD148"/>
    <mergeCell ref="MDF148:MDH148"/>
    <mergeCell ref="MDN148:MDP148"/>
    <mergeCell ref="MDR148:MDT148"/>
    <mergeCell ref="MAD148:MAF148"/>
    <mergeCell ref="MAL148:MAN148"/>
    <mergeCell ref="MAP148:MAR148"/>
    <mergeCell ref="MAT148:MAV148"/>
    <mergeCell ref="MBB148:MBD148"/>
    <mergeCell ref="MBF148:MBH148"/>
    <mergeCell ref="MBJ148:MBL148"/>
    <mergeCell ref="MBR148:MBT148"/>
    <mergeCell ref="MBV148:MBX148"/>
    <mergeCell ref="MNB148:MND148"/>
    <mergeCell ref="MNJ148:MNL148"/>
    <mergeCell ref="MNN148:MNP148"/>
    <mergeCell ref="MNR148:MNT148"/>
    <mergeCell ref="MNZ148:MOB148"/>
    <mergeCell ref="MOD148:MOF148"/>
    <mergeCell ref="MOH148:MOJ148"/>
    <mergeCell ref="MOP148:MOR148"/>
    <mergeCell ref="MOT148:MOV148"/>
    <mergeCell ref="MLF148:MLH148"/>
    <mergeCell ref="MLN148:MLP148"/>
    <mergeCell ref="MLR148:MLT148"/>
    <mergeCell ref="MLV148:MLX148"/>
    <mergeCell ref="MMD148:MMF148"/>
    <mergeCell ref="MMH148:MMJ148"/>
    <mergeCell ref="MML148:MMN148"/>
    <mergeCell ref="MMT148:MMV148"/>
    <mergeCell ref="MMX148:MMZ148"/>
    <mergeCell ref="MJJ148:MJL148"/>
    <mergeCell ref="MJR148:MJT148"/>
    <mergeCell ref="MJV148:MJX148"/>
    <mergeCell ref="MJZ148:MKB148"/>
    <mergeCell ref="MKH148:MKJ148"/>
    <mergeCell ref="MKL148:MKN148"/>
    <mergeCell ref="MKP148:MKR148"/>
    <mergeCell ref="MKX148:MKZ148"/>
    <mergeCell ref="MLB148:MLD148"/>
    <mergeCell ref="MHN148:MHP148"/>
    <mergeCell ref="MHV148:MHX148"/>
    <mergeCell ref="MHZ148:MIB148"/>
    <mergeCell ref="MID148:MIF148"/>
    <mergeCell ref="MIL148:MIN148"/>
    <mergeCell ref="MIP148:MIR148"/>
    <mergeCell ref="MIT148:MIV148"/>
    <mergeCell ref="MJB148:MJD148"/>
    <mergeCell ref="MJF148:MJH148"/>
    <mergeCell ref="MUL148:MUN148"/>
    <mergeCell ref="MUT148:MUV148"/>
    <mergeCell ref="MUX148:MUZ148"/>
    <mergeCell ref="MVB148:MVD148"/>
    <mergeCell ref="MVJ148:MVL148"/>
    <mergeCell ref="MVN148:MVP148"/>
    <mergeCell ref="MVR148:MVT148"/>
    <mergeCell ref="MVZ148:MWB148"/>
    <mergeCell ref="MWD148:MWF148"/>
    <mergeCell ref="MSP148:MSR148"/>
    <mergeCell ref="MSX148:MSZ148"/>
    <mergeCell ref="MTB148:MTD148"/>
    <mergeCell ref="MTF148:MTH148"/>
    <mergeCell ref="MTN148:MTP148"/>
    <mergeCell ref="MTR148:MTT148"/>
    <mergeCell ref="MTV148:MTX148"/>
    <mergeCell ref="MUD148:MUF148"/>
    <mergeCell ref="MUH148:MUJ148"/>
    <mergeCell ref="MQT148:MQV148"/>
    <mergeCell ref="MRB148:MRD148"/>
    <mergeCell ref="MRF148:MRH148"/>
    <mergeCell ref="MRJ148:MRL148"/>
    <mergeCell ref="MRR148:MRT148"/>
    <mergeCell ref="MRV148:MRX148"/>
    <mergeCell ref="MRZ148:MSB148"/>
    <mergeCell ref="MSH148:MSJ148"/>
    <mergeCell ref="MSL148:MSN148"/>
    <mergeCell ref="MOX148:MOZ148"/>
    <mergeCell ref="MPF148:MPH148"/>
    <mergeCell ref="MPJ148:MPL148"/>
    <mergeCell ref="MPN148:MPP148"/>
    <mergeCell ref="MPV148:MPX148"/>
    <mergeCell ref="MPZ148:MQB148"/>
    <mergeCell ref="MQD148:MQF148"/>
    <mergeCell ref="MQL148:MQN148"/>
    <mergeCell ref="MQP148:MQR148"/>
    <mergeCell ref="NBV148:NBX148"/>
    <mergeCell ref="NCD148:NCF148"/>
    <mergeCell ref="NCH148:NCJ148"/>
    <mergeCell ref="NCL148:NCN148"/>
    <mergeCell ref="NCT148:NCV148"/>
    <mergeCell ref="NCX148:NCZ148"/>
    <mergeCell ref="NDB148:NDD148"/>
    <mergeCell ref="NDJ148:NDL148"/>
    <mergeCell ref="NDN148:NDP148"/>
    <mergeCell ref="MZZ148:NAB148"/>
    <mergeCell ref="NAH148:NAJ148"/>
    <mergeCell ref="NAL148:NAN148"/>
    <mergeCell ref="NAP148:NAR148"/>
    <mergeCell ref="NAX148:NAZ148"/>
    <mergeCell ref="NBB148:NBD148"/>
    <mergeCell ref="NBF148:NBH148"/>
    <mergeCell ref="NBN148:NBP148"/>
    <mergeCell ref="NBR148:NBT148"/>
    <mergeCell ref="MYD148:MYF148"/>
    <mergeCell ref="MYL148:MYN148"/>
    <mergeCell ref="MYP148:MYR148"/>
    <mergeCell ref="MYT148:MYV148"/>
    <mergeCell ref="MZB148:MZD148"/>
    <mergeCell ref="MZF148:MZH148"/>
    <mergeCell ref="MZJ148:MZL148"/>
    <mergeCell ref="MZR148:MZT148"/>
    <mergeCell ref="MZV148:MZX148"/>
    <mergeCell ref="MWH148:MWJ148"/>
    <mergeCell ref="MWP148:MWR148"/>
    <mergeCell ref="MWT148:MWV148"/>
    <mergeCell ref="MWX148:MWZ148"/>
    <mergeCell ref="MXF148:MXH148"/>
    <mergeCell ref="MXJ148:MXL148"/>
    <mergeCell ref="MXN148:MXP148"/>
    <mergeCell ref="MXV148:MXX148"/>
    <mergeCell ref="MXZ148:MYB148"/>
    <mergeCell ref="NJF148:NJH148"/>
    <mergeCell ref="NJN148:NJP148"/>
    <mergeCell ref="NJR148:NJT148"/>
    <mergeCell ref="NJV148:NJX148"/>
    <mergeCell ref="NKD148:NKF148"/>
    <mergeCell ref="NKH148:NKJ148"/>
    <mergeCell ref="NKL148:NKN148"/>
    <mergeCell ref="NKT148:NKV148"/>
    <mergeCell ref="NKX148:NKZ148"/>
    <mergeCell ref="NHJ148:NHL148"/>
    <mergeCell ref="NHR148:NHT148"/>
    <mergeCell ref="NHV148:NHX148"/>
    <mergeCell ref="NHZ148:NIB148"/>
    <mergeCell ref="NIH148:NIJ148"/>
    <mergeCell ref="NIL148:NIN148"/>
    <mergeCell ref="NIP148:NIR148"/>
    <mergeCell ref="NIX148:NIZ148"/>
    <mergeCell ref="NJB148:NJD148"/>
    <mergeCell ref="NFN148:NFP148"/>
    <mergeCell ref="NFV148:NFX148"/>
    <mergeCell ref="NFZ148:NGB148"/>
    <mergeCell ref="NGD148:NGF148"/>
    <mergeCell ref="NGL148:NGN148"/>
    <mergeCell ref="NGP148:NGR148"/>
    <mergeCell ref="NGT148:NGV148"/>
    <mergeCell ref="NHB148:NHD148"/>
    <mergeCell ref="NHF148:NHH148"/>
    <mergeCell ref="NDR148:NDT148"/>
    <mergeCell ref="NDZ148:NEB148"/>
    <mergeCell ref="NED148:NEF148"/>
    <mergeCell ref="NEH148:NEJ148"/>
    <mergeCell ref="NEP148:NER148"/>
    <mergeCell ref="NET148:NEV148"/>
    <mergeCell ref="NEX148:NEZ148"/>
    <mergeCell ref="NFF148:NFH148"/>
    <mergeCell ref="NFJ148:NFL148"/>
    <mergeCell ref="NQP148:NQR148"/>
    <mergeCell ref="NQX148:NQZ148"/>
    <mergeCell ref="NRB148:NRD148"/>
    <mergeCell ref="NRF148:NRH148"/>
    <mergeCell ref="NRN148:NRP148"/>
    <mergeCell ref="NRR148:NRT148"/>
    <mergeCell ref="NRV148:NRX148"/>
    <mergeCell ref="NSD148:NSF148"/>
    <mergeCell ref="NSH148:NSJ148"/>
    <mergeCell ref="NOT148:NOV148"/>
    <mergeCell ref="NPB148:NPD148"/>
    <mergeCell ref="NPF148:NPH148"/>
    <mergeCell ref="NPJ148:NPL148"/>
    <mergeCell ref="NPR148:NPT148"/>
    <mergeCell ref="NPV148:NPX148"/>
    <mergeCell ref="NPZ148:NQB148"/>
    <mergeCell ref="NQH148:NQJ148"/>
    <mergeCell ref="NQL148:NQN148"/>
    <mergeCell ref="NMX148:NMZ148"/>
    <mergeCell ref="NNF148:NNH148"/>
    <mergeCell ref="NNJ148:NNL148"/>
    <mergeCell ref="NNN148:NNP148"/>
    <mergeCell ref="NNV148:NNX148"/>
    <mergeCell ref="NNZ148:NOB148"/>
    <mergeCell ref="NOD148:NOF148"/>
    <mergeCell ref="NOL148:NON148"/>
    <mergeCell ref="NOP148:NOR148"/>
    <mergeCell ref="NLB148:NLD148"/>
    <mergeCell ref="NLJ148:NLL148"/>
    <mergeCell ref="NLN148:NLP148"/>
    <mergeCell ref="NLR148:NLT148"/>
    <mergeCell ref="NLZ148:NMB148"/>
    <mergeCell ref="NMD148:NMF148"/>
    <mergeCell ref="NMH148:NMJ148"/>
    <mergeCell ref="NMP148:NMR148"/>
    <mergeCell ref="NMT148:NMV148"/>
    <mergeCell ref="NXZ148:NYB148"/>
    <mergeCell ref="NYH148:NYJ148"/>
    <mergeCell ref="NYL148:NYN148"/>
    <mergeCell ref="NYP148:NYR148"/>
    <mergeCell ref="NYX148:NYZ148"/>
    <mergeCell ref="NZB148:NZD148"/>
    <mergeCell ref="NZF148:NZH148"/>
    <mergeCell ref="NZN148:NZP148"/>
    <mergeCell ref="NZR148:NZT148"/>
    <mergeCell ref="NWD148:NWF148"/>
    <mergeCell ref="NWL148:NWN148"/>
    <mergeCell ref="NWP148:NWR148"/>
    <mergeCell ref="NWT148:NWV148"/>
    <mergeCell ref="NXB148:NXD148"/>
    <mergeCell ref="NXF148:NXH148"/>
    <mergeCell ref="NXJ148:NXL148"/>
    <mergeCell ref="NXR148:NXT148"/>
    <mergeCell ref="NXV148:NXX148"/>
    <mergeCell ref="NUH148:NUJ148"/>
    <mergeCell ref="NUP148:NUR148"/>
    <mergeCell ref="NUT148:NUV148"/>
    <mergeCell ref="NUX148:NUZ148"/>
    <mergeCell ref="NVF148:NVH148"/>
    <mergeCell ref="NVJ148:NVL148"/>
    <mergeCell ref="NVN148:NVP148"/>
    <mergeCell ref="NVV148:NVX148"/>
    <mergeCell ref="NVZ148:NWB148"/>
    <mergeCell ref="NSL148:NSN148"/>
    <mergeCell ref="NST148:NSV148"/>
    <mergeCell ref="NSX148:NSZ148"/>
    <mergeCell ref="NTB148:NTD148"/>
    <mergeCell ref="NTJ148:NTL148"/>
    <mergeCell ref="NTN148:NTP148"/>
    <mergeCell ref="NTR148:NTT148"/>
    <mergeCell ref="NTZ148:NUB148"/>
    <mergeCell ref="NUD148:NUF148"/>
    <mergeCell ref="OFJ148:OFL148"/>
    <mergeCell ref="OFR148:OFT148"/>
    <mergeCell ref="OFV148:OFX148"/>
    <mergeCell ref="OFZ148:OGB148"/>
    <mergeCell ref="OGH148:OGJ148"/>
    <mergeCell ref="OGL148:OGN148"/>
    <mergeCell ref="OGP148:OGR148"/>
    <mergeCell ref="OGX148:OGZ148"/>
    <mergeCell ref="OHB148:OHD148"/>
    <mergeCell ref="ODN148:ODP148"/>
    <mergeCell ref="ODV148:ODX148"/>
    <mergeCell ref="ODZ148:OEB148"/>
    <mergeCell ref="OED148:OEF148"/>
    <mergeCell ref="OEL148:OEN148"/>
    <mergeCell ref="OEP148:OER148"/>
    <mergeCell ref="OET148:OEV148"/>
    <mergeCell ref="OFB148:OFD148"/>
    <mergeCell ref="OFF148:OFH148"/>
    <mergeCell ref="OBR148:OBT148"/>
    <mergeCell ref="OBZ148:OCB148"/>
    <mergeCell ref="OCD148:OCF148"/>
    <mergeCell ref="OCH148:OCJ148"/>
    <mergeCell ref="OCP148:OCR148"/>
    <mergeCell ref="OCT148:OCV148"/>
    <mergeCell ref="OCX148:OCZ148"/>
    <mergeCell ref="ODF148:ODH148"/>
    <mergeCell ref="ODJ148:ODL148"/>
    <mergeCell ref="NZV148:NZX148"/>
    <mergeCell ref="OAD148:OAF148"/>
    <mergeCell ref="OAH148:OAJ148"/>
    <mergeCell ref="OAL148:OAN148"/>
    <mergeCell ref="OAT148:OAV148"/>
    <mergeCell ref="OAX148:OAZ148"/>
    <mergeCell ref="OBB148:OBD148"/>
    <mergeCell ref="OBJ148:OBL148"/>
    <mergeCell ref="OBN148:OBP148"/>
    <mergeCell ref="OMT148:OMV148"/>
    <mergeCell ref="ONB148:OND148"/>
    <mergeCell ref="ONF148:ONH148"/>
    <mergeCell ref="ONJ148:ONL148"/>
    <mergeCell ref="ONR148:ONT148"/>
    <mergeCell ref="ONV148:ONX148"/>
    <mergeCell ref="ONZ148:OOB148"/>
    <mergeCell ref="OOH148:OOJ148"/>
    <mergeCell ref="OOL148:OON148"/>
    <mergeCell ref="OKX148:OKZ148"/>
    <mergeCell ref="OLF148:OLH148"/>
    <mergeCell ref="OLJ148:OLL148"/>
    <mergeCell ref="OLN148:OLP148"/>
    <mergeCell ref="OLV148:OLX148"/>
    <mergeCell ref="OLZ148:OMB148"/>
    <mergeCell ref="OMD148:OMF148"/>
    <mergeCell ref="OML148:OMN148"/>
    <mergeCell ref="OMP148:OMR148"/>
    <mergeCell ref="OJB148:OJD148"/>
    <mergeCell ref="OJJ148:OJL148"/>
    <mergeCell ref="OJN148:OJP148"/>
    <mergeCell ref="OJR148:OJT148"/>
    <mergeCell ref="OJZ148:OKB148"/>
    <mergeCell ref="OKD148:OKF148"/>
    <mergeCell ref="OKH148:OKJ148"/>
    <mergeCell ref="OKP148:OKR148"/>
    <mergeCell ref="OKT148:OKV148"/>
    <mergeCell ref="OHF148:OHH148"/>
    <mergeCell ref="OHN148:OHP148"/>
    <mergeCell ref="OHR148:OHT148"/>
    <mergeCell ref="OHV148:OHX148"/>
    <mergeCell ref="OID148:OIF148"/>
    <mergeCell ref="OIH148:OIJ148"/>
    <mergeCell ref="OIL148:OIN148"/>
    <mergeCell ref="OIT148:OIV148"/>
    <mergeCell ref="OIX148:OIZ148"/>
    <mergeCell ref="OUD148:OUF148"/>
    <mergeCell ref="OUL148:OUN148"/>
    <mergeCell ref="OUP148:OUR148"/>
    <mergeCell ref="OUT148:OUV148"/>
    <mergeCell ref="OVB148:OVD148"/>
    <mergeCell ref="OVF148:OVH148"/>
    <mergeCell ref="OVJ148:OVL148"/>
    <mergeCell ref="OVR148:OVT148"/>
    <mergeCell ref="OVV148:OVX148"/>
    <mergeCell ref="OSH148:OSJ148"/>
    <mergeCell ref="OSP148:OSR148"/>
    <mergeCell ref="OST148:OSV148"/>
    <mergeCell ref="OSX148:OSZ148"/>
    <mergeCell ref="OTF148:OTH148"/>
    <mergeCell ref="OTJ148:OTL148"/>
    <mergeCell ref="OTN148:OTP148"/>
    <mergeCell ref="OTV148:OTX148"/>
    <mergeCell ref="OTZ148:OUB148"/>
    <mergeCell ref="OQL148:OQN148"/>
    <mergeCell ref="OQT148:OQV148"/>
    <mergeCell ref="OQX148:OQZ148"/>
    <mergeCell ref="ORB148:ORD148"/>
    <mergeCell ref="ORJ148:ORL148"/>
    <mergeCell ref="ORN148:ORP148"/>
    <mergeCell ref="ORR148:ORT148"/>
    <mergeCell ref="ORZ148:OSB148"/>
    <mergeCell ref="OSD148:OSF148"/>
    <mergeCell ref="OOP148:OOR148"/>
    <mergeCell ref="OOX148:OOZ148"/>
    <mergeCell ref="OPB148:OPD148"/>
    <mergeCell ref="OPF148:OPH148"/>
    <mergeCell ref="OPN148:OPP148"/>
    <mergeCell ref="OPR148:OPT148"/>
    <mergeCell ref="OPV148:OPX148"/>
    <mergeCell ref="OQD148:OQF148"/>
    <mergeCell ref="OQH148:OQJ148"/>
    <mergeCell ref="PBN148:PBP148"/>
    <mergeCell ref="PBV148:PBX148"/>
    <mergeCell ref="PBZ148:PCB148"/>
    <mergeCell ref="PCD148:PCF148"/>
    <mergeCell ref="PCL148:PCN148"/>
    <mergeCell ref="PCP148:PCR148"/>
    <mergeCell ref="PCT148:PCV148"/>
    <mergeCell ref="PDB148:PDD148"/>
    <mergeCell ref="PDF148:PDH148"/>
    <mergeCell ref="OZR148:OZT148"/>
    <mergeCell ref="OZZ148:PAB148"/>
    <mergeCell ref="PAD148:PAF148"/>
    <mergeCell ref="PAH148:PAJ148"/>
    <mergeCell ref="PAP148:PAR148"/>
    <mergeCell ref="PAT148:PAV148"/>
    <mergeCell ref="PAX148:PAZ148"/>
    <mergeCell ref="PBF148:PBH148"/>
    <mergeCell ref="PBJ148:PBL148"/>
    <mergeCell ref="OXV148:OXX148"/>
    <mergeCell ref="OYD148:OYF148"/>
    <mergeCell ref="OYH148:OYJ148"/>
    <mergeCell ref="OYL148:OYN148"/>
    <mergeCell ref="OYT148:OYV148"/>
    <mergeCell ref="OYX148:OYZ148"/>
    <mergeCell ref="OZB148:OZD148"/>
    <mergeCell ref="OZJ148:OZL148"/>
    <mergeCell ref="OZN148:OZP148"/>
    <mergeCell ref="OVZ148:OWB148"/>
    <mergeCell ref="OWH148:OWJ148"/>
    <mergeCell ref="OWL148:OWN148"/>
    <mergeCell ref="OWP148:OWR148"/>
    <mergeCell ref="OWX148:OWZ148"/>
    <mergeCell ref="OXB148:OXD148"/>
    <mergeCell ref="OXF148:OXH148"/>
    <mergeCell ref="OXN148:OXP148"/>
    <mergeCell ref="OXR148:OXT148"/>
    <mergeCell ref="PIX148:PIZ148"/>
    <mergeCell ref="PJF148:PJH148"/>
    <mergeCell ref="PJJ148:PJL148"/>
    <mergeCell ref="PJN148:PJP148"/>
    <mergeCell ref="PJV148:PJX148"/>
    <mergeCell ref="PJZ148:PKB148"/>
    <mergeCell ref="PKD148:PKF148"/>
    <mergeCell ref="PKL148:PKN148"/>
    <mergeCell ref="PKP148:PKR148"/>
    <mergeCell ref="PHB148:PHD148"/>
    <mergeCell ref="PHJ148:PHL148"/>
    <mergeCell ref="PHN148:PHP148"/>
    <mergeCell ref="PHR148:PHT148"/>
    <mergeCell ref="PHZ148:PIB148"/>
    <mergeCell ref="PID148:PIF148"/>
    <mergeCell ref="PIH148:PIJ148"/>
    <mergeCell ref="PIP148:PIR148"/>
    <mergeCell ref="PIT148:PIV148"/>
    <mergeCell ref="PFF148:PFH148"/>
    <mergeCell ref="PFN148:PFP148"/>
    <mergeCell ref="PFR148:PFT148"/>
    <mergeCell ref="PFV148:PFX148"/>
    <mergeCell ref="PGD148:PGF148"/>
    <mergeCell ref="PGH148:PGJ148"/>
    <mergeCell ref="PGL148:PGN148"/>
    <mergeCell ref="PGT148:PGV148"/>
    <mergeCell ref="PGX148:PGZ148"/>
    <mergeCell ref="PDJ148:PDL148"/>
    <mergeCell ref="PDR148:PDT148"/>
    <mergeCell ref="PDV148:PDX148"/>
    <mergeCell ref="PDZ148:PEB148"/>
    <mergeCell ref="PEH148:PEJ148"/>
    <mergeCell ref="PEL148:PEN148"/>
    <mergeCell ref="PEP148:PER148"/>
    <mergeCell ref="PEX148:PEZ148"/>
    <mergeCell ref="PFB148:PFD148"/>
    <mergeCell ref="PQH148:PQJ148"/>
    <mergeCell ref="PQP148:PQR148"/>
    <mergeCell ref="PQT148:PQV148"/>
    <mergeCell ref="PQX148:PQZ148"/>
    <mergeCell ref="PRF148:PRH148"/>
    <mergeCell ref="PRJ148:PRL148"/>
    <mergeCell ref="PRN148:PRP148"/>
    <mergeCell ref="PRV148:PRX148"/>
    <mergeCell ref="PRZ148:PSB148"/>
    <mergeCell ref="POL148:PON148"/>
    <mergeCell ref="POT148:POV148"/>
    <mergeCell ref="POX148:POZ148"/>
    <mergeCell ref="PPB148:PPD148"/>
    <mergeCell ref="PPJ148:PPL148"/>
    <mergeCell ref="PPN148:PPP148"/>
    <mergeCell ref="PPR148:PPT148"/>
    <mergeCell ref="PPZ148:PQB148"/>
    <mergeCell ref="PQD148:PQF148"/>
    <mergeCell ref="PMP148:PMR148"/>
    <mergeCell ref="PMX148:PMZ148"/>
    <mergeCell ref="PNB148:PND148"/>
    <mergeCell ref="PNF148:PNH148"/>
    <mergeCell ref="PNN148:PNP148"/>
    <mergeCell ref="PNR148:PNT148"/>
    <mergeCell ref="PNV148:PNX148"/>
    <mergeCell ref="POD148:POF148"/>
    <mergeCell ref="POH148:POJ148"/>
    <mergeCell ref="PKT148:PKV148"/>
    <mergeCell ref="PLB148:PLD148"/>
    <mergeCell ref="PLF148:PLH148"/>
    <mergeCell ref="PLJ148:PLL148"/>
    <mergeCell ref="PLR148:PLT148"/>
    <mergeCell ref="PLV148:PLX148"/>
    <mergeCell ref="PLZ148:PMB148"/>
    <mergeCell ref="PMH148:PMJ148"/>
    <mergeCell ref="PML148:PMN148"/>
    <mergeCell ref="PXR148:PXT148"/>
    <mergeCell ref="PXZ148:PYB148"/>
    <mergeCell ref="PYD148:PYF148"/>
    <mergeCell ref="PYH148:PYJ148"/>
    <mergeCell ref="PYP148:PYR148"/>
    <mergeCell ref="PYT148:PYV148"/>
    <mergeCell ref="PYX148:PYZ148"/>
    <mergeCell ref="PZF148:PZH148"/>
    <mergeCell ref="PZJ148:PZL148"/>
    <mergeCell ref="PVV148:PVX148"/>
    <mergeCell ref="PWD148:PWF148"/>
    <mergeCell ref="PWH148:PWJ148"/>
    <mergeCell ref="PWL148:PWN148"/>
    <mergeCell ref="PWT148:PWV148"/>
    <mergeCell ref="PWX148:PWZ148"/>
    <mergeCell ref="PXB148:PXD148"/>
    <mergeCell ref="PXJ148:PXL148"/>
    <mergeCell ref="PXN148:PXP148"/>
    <mergeCell ref="PTZ148:PUB148"/>
    <mergeCell ref="PUH148:PUJ148"/>
    <mergeCell ref="PUL148:PUN148"/>
    <mergeCell ref="PUP148:PUR148"/>
    <mergeCell ref="PUX148:PUZ148"/>
    <mergeCell ref="PVB148:PVD148"/>
    <mergeCell ref="PVF148:PVH148"/>
    <mergeCell ref="PVN148:PVP148"/>
    <mergeCell ref="PVR148:PVT148"/>
    <mergeCell ref="PSD148:PSF148"/>
    <mergeCell ref="PSL148:PSN148"/>
    <mergeCell ref="PSP148:PSR148"/>
    <mergeCell ref="PST148:PSV148"/>
    <mergeCell ref="PTB148:PTD148"/>
    <mergeCell ref="PTF148:PTH148"/>
    <mergeCell ref="PTJ148:PTL148"/>
    <mergeCell ref="PTR148:PTT148"/>
    <mergeCell ref="PTV148:PTX148"/>
    <mergeCell ref="QFB148:QFD148"/>
    <mergeCell ref="QFJ148:QFL148"/>
    <mergeCell ref="QFN148:QFP148"/>
    <mergeCell ref="QFR148:QFT148"/>
    <mergeCell ref="QFZ148:QGB148"/>
    <mergeCell ref="QGD148:QGF148"/>
    <mergeCell ref="QGH148:QGJ148"/>
    <mergeCell ref="QGP148:QGR148"/>
    <mergeCell ref="QGT148:QGV148"/>
    <mergeCell ref="QDF148:QDH148"/>
    <mergeCell ref="QDN148:QDP148"/>
    <mergeCell ref="QDR148:QDT148"/>
    <mergeCell ref="QDV148:QDX148"/>
    <mergeCell ref="QED148:QEF148"/>
    <mergeCell ref="QEH148:QEJ148"/>
    <mergeCell ref="QEL148:QEN148"/>
    <mergeCell ref="QET148:QEV148"/>
    <mergeCell ref="QEX148:QEZ148"/>
    <mergeCell ref="QBJ148:QBL148"/>
    <mergeCell ref="QBR148:QBT148"/>
    <mergeCell ref="QBV148:QBX148"/>
    <mergeCell ref="QBZ148:QCB148"/>
    <mergeCell ref="QCH148:QCJ148"/>
    <mergeCell ref="QCL148:QCN148"/>
    <mergeCell ref="QCP148:QCR148"/>
    <mergeCell ref="QCX148:QCZ148"/>
    <mergeCell ref="QDB148:QDD148"/>
    <mergeCell ref="PZN148:PZP148"/>
    <mergeCell ref="PZV148:PZX148"/>
    <mergeCell ref="PZZ148:QAB148"/>
    <mergeCell ref="QAD148:QAF148"/>
    <mergeCell ref="QAL148:QAN148"/>
    <mergeCell ref="QAP148:QAR148"/>
    <mergeCell ref="QAT148:QAV148"/>
    <mergeCell ref="QBB148:QBD148"/>
    <mergeCell ref="QBF148:QBH148"/>
    <mergeCell ref="QML148:QMN148"/>
    <mergeCell ref="QMT148:QMV148"/>
    <mergeCell ref="QMX148:QMZ148"/>
    <mergeCell ref="QNB148:QND148"/>
    <mergeCell ref="QNJ148:QNL148"/>
    <mergeCell ref="QNN148:QNP148"/>
    <mergeCell ref="QNR148:QNT148"/>
    <mergeCell ref="QNZ148:QOB148"/>
    <mergeCell ref="QOD148:QOF148"/>
    <mergeCell ref="QKP148:QKR148"/>
    <mergeCell ref="QKX148:QKZ148"/>
    <mergeCell ref="QLB148:QLD148"/>
    <mergeCell ref="QLF148:QLH148"/>
    <mergeCell ref="QLN148:QLP148"/>
    <mergeCell ref="QLR148:QLT148"/>
    <mergeCell ref="QLV148:QLX148"/>
    <mergeCell ref="QMD148:QMF148"/>
    <mergeCell ref="QMH148:QMJ148"/>
    <mergeCell ref="QIT148:QIV148"/>
    <mergeCell ref="QJB148:QJD148"/>
    <mergeCell ref="QJF148:QJH148"/>
    <mergeCell ref="QJJ148:QJL148"/>
    <mergeCell ref="QJR148:QJT148"/>
    <mergeCell ref="QJV148:QJX148"/>
    <mergeCell ref="QJZ148:QKB148"/>
    <mergeCell ref="QKH148:QKJ148"/>
    <mergeCell ref="QKL148:QKN148"/>
    <mergeCell ref="QGX148:QGZ148"/>
    <mergeCell ref="QHF148:QHH148"/>
    <mergeCell ref="QHJ148:QHL148"/>
    <mergeCell ref="QHN148:QHP148"/>
    <mergeCell ref="QHV148:QHX148"/>
    <mergeCell ref="QHZ148:QIB148"/>
    <mergeCell ref="QID148:QIF148"/>
    <mergeCell ref="QIL148:QIN148"/>
    <mergeCell ref="QIP148:QIR148"/>
    <mergeCell ref="QTV148:QTX148"/>
    <mergeCell ref="QUD148:QUF148"/>
    <mergeCell ref="QUH148:QUJ148"/>
    <mergeCell ref="QUL148:QUN148"/>
    <mergeCell ref="QUT148:QUV148"/>
    <mergeCell ref="QUX148:QUZ148"/>
    <mergeCell ref="QVB148:QVD148"/>
    <mergeCell ref="QVJ148:QVL148"/>
    <mergeCell ref="QVN148:QVP148"/>
    <mergeCell ref="QRZ148:QSB148"/>
    <mergeCell ref="QSH148:QSJ148"/>
    <mergeCell ref="QSL148:QSN148"/>
    <mergeCell ref="QSP148:QSR148"/>
    <mergeCell ref="QSX148:QSZ148"/>
    <mergeCell ref="QTB148:QTD148"/>
    <mergeCell ref="QTF148:QTH148"/>
    <mergeCell ref="QTN148:QTP148"/>
    <mergeCell ref="QTR148:QTT148"/>
    <mergeCell ref="QQD148:QQF148"/>
    <mergeCell ref="QQL148:QQN148"/>
    <mergeCell ref="QQP148:QQR148"/>
    <mergeCell ref="QQT148:QQV148"/>
    <mergeCell ref="QRB148:QRD148"/>
    <mergeCell ref="QRF148:QRH148"/>
    <mergeCell ref="QRJ148:QRL148"/>
    <mergeCell ref="QRR148:QRT148"/>
    <mergeCell ref="QRV148:QRX148"/>
    <mergeCell ref="QOH148:QOJ148"/>
    <mergeCell ref="QOP148:QOR148"/>
    <mergeCell ref="QOT148:QOV148"/>
    <mergeCell ref="QOX148:QOZ148"/>
    <mergeCell ref="QPF148:QPH148"/>
    <mergeCell ref="QPJ148:QPL148"/>
    <mergeCell ref="QPN148:QPP148"/>
    <mergeCell ref="QPV148:QPX148"/>
    <mergeCell ref="QPZ148:QQB148"/>
    <mergeCell ref="RBF148:RBH148"/>
    <mergeCell ref="RBN148:RBP148"/>
    <mergeCell ref="RBR148:RBT148"/>
    <mergeCell ref="RBV148:RBX148"/>
    <mergeCell ref="RCD148:RCF148"/>
    <mergeCell ref="RCH148:RCJ148"/>
    <mergeCell ref="RCL148:RCN148"/>
    <mergeCell ref="RCT148:RCV148"/>
    <mergeCell ref="RCX148:RCZ148"/>
    <mergeCell ref="QZJ148:QZL148"/>
    <mergeCell ref="QZR148:QZT148"/>
    <mergeCell ref="QZV148:QZX148"/>
    <mergeCell ref="QZZ148:RAB148"/>
    <mergeCell ref="RAH148:RAJ148"/>
    <mergeCell ref="RAL148:RAN148"/>
    <mergeCell ref="RAP148:RAR148"/>
    <mergeCell ref="RAX148:RAZ148"/>
    <mergeCell ref="RBB148:RBD148"/>
    <mergeCell ref="QXN148:QXP148"/>
    <mergeCell ref="QXV148:QXX148"/>
    <mergeCell ref="QXZ148:QYB148"/>
    <mergeCell ref="QYD148:QYF148"/>
    <mergeCell ref="QYL148:QYN148"/>
    <mergeCell ref="QYP148:QYR148"/>
    <mergeCell ref="QYT148:QYV148"/>
    <mergeCell ref="QZB148:QZD148"/>
    <mergeCell ref="QZF148:QZH148"/>
    <mergeCell ref="QVR148:QVT148"/>
    <mergeCell ref="QVZ148:QWB148"/>
    <mergeCell ref="QWD148:QWF148"/>
    <mergeCell ref="QWH148:QWJ148"/>
    <mergeCell ref="QWP148:QWR148"/>
    <mergeCell ref="QWT148:QWV148"/>
    <mergeCell ref="QWX148:QWZ148"/>
    <mergeCell ref="QXF148:QXH148"/>
    <mergeCell ref="QXJ148:QXL148"/>
    <mergeCell ref="RIP148:RIR148"/>
    <mergeCell ref="RIX148:RIZ148"/>
    <mergeCell ref="RJB148:RJD148"/>
    <mergeCell ref="RJF148:RJH148"/>
    <mergeCell ref="RJN148:RJP148"/>
    <mergeCell ref="RJR148:RJT148"/>
    <mergeCell ref="RJV148:RJX148"/>
    <mergeCell ref="RKD148:RKF148"/>
    <mergeCell ref="RKH148:RKJ148"/>
    <mergeCell ref="RGT148:RGV148"/>
    <mergeCell ref="RHB148:RHD148"/>
    <mergeCell ref="RHF148:RHH148"/>
    <mergeCell ref="RHJ148:RHL148"/>
    <mergeCell ref="RHR148:RHT148"/>
    <mergeCell ref="RHV148:RHX148"/>
    <mergeCell ref="RHZ148:RIB148"/>
    <mergeCell ref="RIH148:RIJ148"/>
    <mergeCell ref="RIL148:RIN148"/>
    <mergeCell ref="REX148:REZ148"/>
    <mergeCell ref="RFF148:RFH148"/>
    <mergeCell ref="RFJ148:RFL148"/>
    <mergeCell ref="RFN148:RFP148"/>
    <mergeCell ref="RFV148:RFX148"/>
    <mergeCell ref="RFZ148:RGB148"/>
    <mergeCell ref="RGD148:RGF148"/>
    <mergeCell ref="RGL148:RGN148"/>
    <mergeCell ref="RGP148:RGR148"/>
    <mergeCell ref="RDB148:RDD148"/>
    <mergeCell ref="RDJ148:RDL148"/>
    <mergeCell ref="RDN148:RDP148"/>
    <mergeCell ref="RDR148:RDT148"/>
    <mergeCell ref="RDZ148:REB148"/>
    <mergeCell ref="RED148:REF148"/>
    <mergeCell ref="REH148:REJ148"/>
    <mergeCell ref="REP148:RER148"/>
    <mergeCell ref="RET148:REV148"/>
    <mergeCell ref="RPZ148:RQB148"/>
    <mergeCell ref="RQH148:RQJ148"/>
    <mergeCell ref="RQL148:RQN148"/>
    <mergeCell ref="RQP148:RQR148"/>
    <mergeCell ref="RQX148:RQZ148"/>
    <mergeCell ref="RRB148:RRD148"/>
    <mergeCell ref="RRF148:RRH148"/>
    <mergeCell ref="RRN148:RRP148"/>
    <mergeCell ref="RRR148:RRT148"/>
    <mergeCell ref="ROD148:ROF148"/>
    <mergeCell ref="ROL148:RON148"/>
    <mergeCell ref="ROP148:ROR148"/>
    <mergeCell ref="ROT148:ROV148"/>
    <mergeCell ref="RPB148:RPD148"/>
    <mergeCell ref="RPF148:RPH148"/>
    <mergeCell ref="RPJ148:RPL148"/>
    <mergeCell ref="RPR148:RPT148"/>
    <mergeCell ref="RPV148:RPX148"/>
    <mergeCell ref="RMH148:RMJ148"/>
    <mergeCell ref="RMP148:RMR148"/>
    <mergeCell ref="RMT148:RMV148"/>
    <mergeCell ref="RMX148:RMZ148"/>
    <mergeCell ref="RNF148:RNH148"/>
    <mergeCell ref="RNJ148:RNL148"/>
    <mergeCell ref="RNN148:RNP148"/>
    <mergeCell ref="RNV148:RNX148"/>
    <mergeCell ref="RNZ148:ROB148"/>
    <mergeCell ref="RKL148:RKN148"/>
    <mergeCell ref="RKT148:RKV148"/>
    <mergeCell ref="RKX148:RKZ148"/>
    <mergeCell ref="RLB148:RLD148"/>
    <mergeCell ref="RLJ148:RLL148"/>
    <mergeCell ref="RLN148:RLP148"/>
    <mergeCell ref="RLR148:RLT148"/>
    <mergeCell ref="RLZ148:RMB148"/>
    <mergeCell ref="RMD148:RMF148"/>
    <mergeCell ref="RXJ148:RXL148"/>
    <mergeCell ref="RXR148:RXT148"/>
    <mergeCell ref="RXV148:RXX148"/>
    <mergeCell ref="RXZ148:RYB148"/>
    <mergeCell ref="RYH148:RYJ148"/>
    <mergeCell ref="RYL148:RYN148"/>
    <mergeCell ref="RYP148:RYR148"/>
    <mergeCell ref="RYX148:RYZ148"/>
    <mergeCell ref="RZB148:RZD148"/>
    <mergeCell ref="RVN148:RVP148"/>
    <mergeCell ref="RVV148:RVX148"/>
    <mergeCell ref="RVZ148:RWB148"/>
    <mergeCell ref="RWD148:RWF148"/>
    <mergeCell ref="RWL148:RWN148"/>
    <mergeCell ref="RWP148:RWR148"/>
    <mergeCell ref="RWT148:RWV148"/>
    <mergeCell ref="RXB148:RXD148"/>
    <mergeCell ref="RXF148:RXH148"/>
    <mergeCell ref="RTR148:RTT148"/>
    <mergeCell ref="RTZ148:RUB148"/>
    <mergeCell ref="RUD148:RUF148"/>
    <mergeCell ref="RUH148:RUJ148"/>
    <mergeCell ref="RUP148:RUR148"/>
    <mergeCell ref="RUT148:RUV148"/>
    <mergeCell ref="RUX148:RUZ148"/>
    <mergeCell ref="RVF148:RVH148"/>
    <mergeCell ref="RVJ148:RVL148"/>
    <mergeCell ref="RRV148:RRX148"/>
    <mergeCell ref="RSD148:RSF148"/>
    <mergeCell ref="RSH148:RSJ148"/>
    <mergeCell ref="RSL148:RSN148"/>
    <mergeCell ref="RST148:RSV148"/>
    <mergeCell ref="RSX148:RSZ148"/>
    <mergeCell ref="RTB148:RTD148"/>
    <mergeCell ref="RTJ148:RTL148"/>
    <mergeCell ref="RTN148:RTP148"/>
    <mergeCell ref="SET148:SEV148"/>
    <mergeCell ref="SFB148:SFD148"/>
    <mergeCell ref="SFF148:SFH148"/>
    <mergeCell ref="SFJ148:SFL148"/>
    <mergeCell ref="SFR148:SFT148"/>
    <mergeCell ref="SFV148:SFX148"/>
    <mergeCell ref="SFZ148:SGB148"/>
    <mergeCell ref="SGH148:SGJ148"/>
    <mergeCell ref="SGL148:SGN148"/>
    <mergeCell ref="SCX148:SCZ148"/>
    <mergeCell ref="SDF148:SDH148"/>
    <mergeCell ref="SDJ148:SDL148"/>
    <mergeCell ref="SDN148:SDP148"/>
    <mergeCell ref="SDV148:SDX148"/>
    <mergeCell ref="SDZ148:SEB148"/>
    <mergeCell ref="SED148:SEF148"/>
    <mergeCell ref="SEL148:SEN148"/>
    <mergeCell ref="SEP148:SER148"/>
    <mergeCell ref="SBB148:SBD148"/>
    <mergeCell ref="SBJ148:SBL148"/>
    <mergeCell ref="SBN148:SBP148"/>
    <mergeCell ref="SBR148:SBT148"/>
    <mergeCell ref="SBZ148:SCB148"/>
    <mergeCell ref="SCD148:SCF148"/>
    <mergeCell ref="SCH148:SCJ148"/>
    <mergeCell ref="SCP148:SCR148"/>
    <mergeCell ref="SCT148:SCV148"/>
    <mergeCell ref="RZF148:RZH148"/>
    <mergeCell ref="RZN148:RZP148"/>
    <mergeCell ref="RZR148:RZT148"/>
    <mergeCell ref="RZV148:RZX148"/>
    <mergeCell ref="SAD148:SAF148"/>
    <mergeCell ref="SAH148:SAJ148"/>
    <mergeCell ref="SAL148:SAN148"/>
    <mergeCell ref="SAT148:SAV148"/>
    <mergeCell ref="SAX148:SAZ148"/>
    <mergeCell ref="SMD148:SMF148"/>
    <mergeCell ref="SML148:SMN148"/>
    <mergeCell ref="SMP148:SMR148"/>
    <mergeCell ref="SMT148:SMV148"/>
    <mergeCell ref="SNB148:SND148"/>
    <mergeCell ref="SNF148:SNH148"/>
    <mergeCell ref="SNJ148:SNL148"/>
    <mergeCell ref="SNR148:SNT148"/>
    <mergeCell ref="SNV148:SNX148"/>
    <mergeCell ref="SKH148:SKJ148"/>
    <mergeCell ref="SKP148:SKR148"/>
    <mergeCell ref="SKT148:SKV148"/>
    <mergeCell ref="SKX148:SKZ148"/>
    <mergeCell ref="SLF148:SLH148"/>
    <mergeCell ref="SLJ148:SLL148"/>
    <mergeCell ref="SLN148:SLP148"/>
    <mergeCell ref="SLV148:SLX148"/>
    <mergeCell ref="SLZ148:SMB148"/>
    <mergeCell ref="SIL148:SIN148"/>
    <mergeCell ref="SIT148:SIV148"/>
    <mergeCell ref="SIX148:SIZ148"/>
    <mergeCell ref="SJB148:SJD148"/>
    <mergeCell ref="SJJ148:SJL148"/>
    <mergeCell ref="SJN148:SJP148"/>
    <mergeCell ref="SJR148:SJT148"/>
    <mergeCell ref="SJZ148:SKB148"/>
    <mergeCell ref="SKD148:SKF148"/>
    <mergeCell ref="SGP148:SGR148"/>
    <mergeCell ref="SGX148:SGZ148"/>
    <mergeCell ref="SHB148:SHD148"/>
    <mergeCell ref="SHF148:SHH148"/>
    <mergeCell ref="SHN148:SHP148"/>
    <mergeCell ref="SHR148:SHT148"/>
    <mergeCell ref="SHV148:SHX148"/>
    <mergeCell ref="SID148:SIF148"/>
    <mergeCell ref="SIH148:SIJ148"/>
    <mergeCell ref="STN148:STP148"/>
    <mergeCell ref="STV148:STX148"/>
    <mergeCell ref="STZ148:SUB148"/>
    <mergeCell ref="SUD148:SUF148"/>
    <mergeCell ref="SUL148:SUN148"/>
    <mergeCell ref="SUP148:SUR148"/>
    <mergeCell ref="SUT148:SUV148"/>
    <mergeCell ref="SVB148:SVD148"/>
    <mergeCell ref="SVF148:SVH148"/>
    <mergeCell ref="SRR148:SRT148"/>
    <mergeCell ref="SRZ148:SSB148"/>
    <mergeCell ref="SSD148:SSF148"/>
    <mergeCell ref="SSH148:SSJ148"/>
    <mergeCell ref="SSP148:SSR148"/>
    <mergeCell ref="SST148:SSV148"/>
    <mergeCell ref="SSX148:SSZ148"/>
    <mergeCell ref="STF148:STH148"/>
    <mergeCell ref="STJ148:STL148"/>
    <mergeCell ref="SPV148:SPX148"/>
    <mergeCell ref="SQD148:SQF148"/>
    <mergeCell ref="SQH148:SQJ148"/>
    <mergeCell ref="SQL148:SQN148"/>
    <mergeCell ref="SQT148:SQV148"/>
    <mergeCell ref="SQX148:SQZ148"/>
    <mergeCell ref="SRB148:SRD148"/>
    <mergeCell ref="SRJ148:SRL148"/>
    <mergeCell ref="SRN148:SRP148"/>
    <mergeCell ref="SNZ148:SOB148"/>
    <mergeCell ref="SOH148:SOJ148"/>
    <mergeCell ref="SOL148:SON148"/>
    <mergeCell ref="SOP148:SOR148"/>
    <mergeCell ref="SOX148:SOZ148"/>
    <mergeCell ref="SPB148:SPD148"/>
    <mergeCell ref="SPF148:SPH148"/>
    <mergeCell ref="SPN148:SPP148"/>
    <mergeCell ref="SPR148:SPT148"/>
    <mergeCell ref="TAX148:TAZ148"/>
    <mergeCell ref="TBF148:TBH148"/>
    <mergeCell ref="TBJ148:TBL148"/>
    <mergeCell ref="TBN148:TBP148"/>
    <mergeCell ref="TBV148:TBX148"/>
    <mergeCell ref="TBZ148:TCB148"/>
    <mergeCell ref="TCD148:TCF148"/>
    <mergeCell ref="TCL148:TCN148"/>
    <mergeCell ref="TCP148:TCR148"/>
    <mergeCell ref="SZB148:SZD148"/>
    <mergeCell ref="SZJ148:SZL148"/>
    <mergeCell ref="SZN148:SZP148"/>
    <mergeCell ref="SZR148:SZT148"/>
    <mergeCell ref="SZZ148:TAB148"/>
    <mergeCell ref="TAD148:TAF148"/>
    <mergeCell ref="TAH148:TAJ148"/>
    <mergeCell ref="TAP148:TAR148"/>
    <mergeCell ref="TAT148:TAV148"/>
    <mergeCell ref="SXF148:SXH148"/>
    <mergeCell ref="SXN148:SXP148"/>
    <mergeCell ref="SXR148:SXT148"/>
    <mergeCell ref="SXV148:SXX148"/>
    <mergeCell ref="SYD148:SYF148"/>
    <mergeCell ref="SYH148:SYJ148"/>
    <mergeCell ref="SYL148:SYN148"/>
    <mergeCell ref="SYT148:SYV148"/>
    <mergeCell ref="SYX148:SYZ148"/>
    <mergeCell ref="SVJ148:SVL148"/>
    <mergeCell ref="SVR148:SVT148"/>
    <mergeCell ref="SVV148:SVX148"/>
    <mergeCell ref="SVZ148:SWB148"/>
    <mergeCell ref="SWH148:SWJ148"/>
    <mergeCell ref="SWL148:SWN148"/>
    <mergeCell ref="SWP148:SWR148"/>
    <mergeCell ref="SWX148:SWZ148"/>
    <mergeCell ref="SXB148:SXD148"/>
    <mergeCell ref="TIH148:TIJ148"/>
    <mergeCell ref="TIP148:TIR148"/>
    <mergeCell ref="TIT148:TIV148"/>
    <mergeCell ref="TIX148:TIZ148"/>
    <mergeCell ref="TJF148:TJH148"/>
    <mergeCell ref="TJJ148:TJL148"/>
    <mergeCell ref="TJN148:TJP148"/>
    <mergeCell ref="TJV148:TJX148"/>
    <mergeCell ref="TJZ148:TKB148"/>
    <mergeCell ref="TGL148:TGN148"/>
    <mergeCell ref="TGT148:TGV148"/>
    <mergeCell ref="TGX148:TGZ148"/>
    <mergeCell ref="THB148:THD148"/>
    <mergeCell ref="THJ148:THL148"/>
    <mergeCell ref="THN148:THP148"/>
    <mergeCell ref="THR148:THT148"/>
    <mergeCell ref="THZ148:TIB148"/>
    <mergeCell ref="TID148:TIF148"/>
    <mergeCell ref="TEP148:TER148"/>
    <mergeCell ref="TEX148:TEZ148"/>
    <mergeCell ref="TFB148:TFD148"/>
    <mergeCell ref="TFF148:TFH148"/>
    <mergeCell ref="TFN148:TFP148"/>
    <mergeCell ref="TFR148:TFT148"/>
    <mergeCell ref="TFV148:TFX148"/>
    <mergeCell ref="TGD148:TGF148"/>
    <mergeCell ref="TGH148:TGJ148"/>
    <mergeCell ref="TCT148:TCV148"/>
    <mergeCell ref="TDB148:TDD148"/>
    <mergeCell ref="TDF148:TDH148"/>
    <mergeCell ref="TDJ148:TDL148"/>
    <mergeCell ref="TDR148:TDT148"/>
    <mergeCell ref="TDV148:TDX148"/>
    <mergeCell ref="TDZ148:TEB148"/>
    <mergeCell ref="TEH148:TEJ148"/>
    <mergeCell ref="TEL148:TEN148"/>
    <mergeCell ref="TPR148:TPT148"/>
    <mergeCell ref="TPZ148:TQB148"/>
    <mergeCell ref="TQD148:TQF148"/>
    <mergeCell ref="TQH148:TQJ148"/>
    <mergeCell ref="TQP148:TQR148"/>
    <mergeCell ref="TQT148:TQV148"/>
    <mergeCell ref="TQX148:TQZ148"/>
    <mergeCell ref="TRF148:TRH148"/>
    <mergeCell ref="TRJ148:TRL148"/>
    <mergeCell ref="TNV148:TNX148"/>
    <mergeCell ref="TOD148:TOF148"/>
    <mergeCell ref="TOH148:TOJ148"/>
    <mergeCell ref="TOL148:TON148"/>
    <mergeCell ref="TOT148:TOV148"/>
    <mergeCell ref="TOX148:TOZ148"/>
    <mergeCell ref="TPB148:TPD148"/>
    <mergeCell ref="TPJ148:TPL148"/>
    <mergeCell ref="TPN148:TPP148"/>
    <mergeCell ref="TLZ148:TMB148"/>
    <mergeCell ref="TMH148:TMJ148"/>
    <mergeCell ref="TML148:TMN148"/>
    <mergeCell ref="TMP148:TMR148"/>
    <mergeCell ref="TMX148:TMZ148"/>
    <mergeCell ref="TNB148:TND148"/>
    <mergeCell ref="TNF148:TNH148"/>
    <mergeCell ref="TNN148:TNP148"/>
    <mergeCell ref="TNR148:TNT148"/>
    <mergeCell ref="TKD148:TKF148"/>
    <mergeCell ref="TKL148:TKN148"/>
    <mergeCell ref="TKP148:TKR148"/>
    <mergeCell ref="TKT148:TKV148"/>
    <mergeCell ref="TLB148:TLD148"/>
    <mergeCell ref="TLF148:TLH148"/>
    <mergeCell ref="TLJ148:TLL148"/>
    <mergeCell ref="TLR148:TLT148"/>
    <mergeCell ref="TLV148:TLX148"/>
    <mergeCell ref="TXB148:TXD148"/>
    <mergeCell ref="TXJ148:TXL148"/>
    <mergeCell ref="TXN148:TXP148"/>
    <mergeCell ref="TXR148:TXT148"/>
    <mergeCell ref="TXZ148:TYB148"/>
    <mergeCell ref="TYD148:TYF148"/>
    <mergeCell ref="TYH148:TYJ148"/>
    <mergeCell ref="TYP148:TYR148"/>
    <mergeCell ref="TYT148:TYV148"/>
    <mergeCell ref="TVF148:TVH148"/>
    <mergeCell ref="TVN148:TVP148"/>
    <mergeCell ref="TVR148:TVT148"/>
    <mergeCell ref="TVV148:TVX148"/>
    <mergeCell ref="TWD148:TWF148"/>
    <mergeCell ref="TWH148:TWJ148"/>
    <mergeCell ref="TWL148:TWN148"/>
    <mergeCell ref="TWT148:TWV148"/>
    <mergeCell ref="TWX148:TWZ148"/>
    <mergeCell ref="TTJ148:TTL148"/>
    <mergeCell ref="TTR148:TTT148"/>
    <mergeCell ref="TTV148:TTX148"/>
    <mergeCell ref="TTZ148:TUB148"/>
    <mergeCell ref="TUH148:TUJ148"/>
    <mergeCell ref="TUL148:TUN148"/>
    <mergeCell ref="TUP148:TUR148"/>
    <mergeCell ref="TUX148:TUZ148"/>
    <mergeCell ref="TVB148:TVD148"/>
    <mergeCell ref="TRN148:TRP148"/>
    <mergeCell ref="TRV148:TRX148"/>
    <mergeCell ref="TRZ148:TSB148"/>
    <mergeCell ref="TSD148:TSF148"/>
    <mergeCell ref="TSL148:TSN148"/>
    <mergeCell ref="TSP148:TSR148"/>
    <mergeCell ref="TST148:TSV148"/>
    <mergeCell ref="TTB148:TTD148"/>
    <mergeCell ref="TTF148:TTH148"/>
    <mergeCell ref="UEL148:UEN148"/>
    <mergeCell ref="UET148:UEV148"/>
    <mergeCell ref="UEX148:UEZ148"/>
    <mergeCell ref="UFB148:UFD148"/>
    <mergeCell ref="UFJ148:UFL148"/>
    <mergeCell ref="UFN148:UFP148"/>
    <mergeCell ref="UFR148:UFT148"/>
    <mergeCell ref="UFZ148:UGB148"/>
    <mergeCell ref="UGD148:UGF148"/>
    <mergeCell ref="UCP148:UCR148"/>
    <mergeCell ref="UCX148:UCZ148"/>
    <mergeCell ref="UDB148:UDD148"/>
    <mergeCell ref="UDF148:UDH148"/>
    <mergeCell ref="UDN148:UDP148"/>
    <mergeCell ref="UDR148:UDT148"/>
    <mergeCell ref="UDV148:UDX148"/>
    <mergeCell ref="UED148:UEF148"/>
    <mergeCell ref="UEH148:UEJ148"/>
    <mergeCell ref="UAT148:UAV148"/>
    <mergeCell ref="UBB148:UBD148"/>
    <mergeCell ref="UBF148:UBH148"/>
    <mergeCell ref="UBJ148:UBL148"/>
    <mergeCell ref="UBR148:UBT148"/>
    <mergeCell ref="UBV148:UBX148"/>
    <mergeCell ref="UBZ148:UCB148"/>
    <mergeCell ref="UCH148:UCJ148"/>
    <mergeCell ref="UCL148:UCN148"/>
    <mergeCell ref="TYX148:TYZ148"/>
    <mergeCell ref="TZF148:TZH148"/>
    <mergeCell ref="TZJ148:TZL148"/>
    <mergeCell ref="TZN148:TZP148"/>
    <mergeCell ref="TZV148:TZX148"/>
    <mergeCell ref="TZZ148:UAB148"/>
    <mergeCell ref="UAD148:UAF148"/>
    <mergeCell ref="UAL148:UAN148"/>
    <mergeCell ref="UAP148:UAR148"/>
    <mergeCell ref="ULV148:ULX148"/>
    <mergeCell ref="UMD148:UMF148"/>
    <mergeCell ref="UMH148:UMJ148"/>
    <mergeCell ref="UML148:UMN148"/>
    <mergeCell ref="UMT148:UMV148"/>
    <mergeCell ref="UMX148:UMZ148"/>
    <mergeCell ref="UNB148:UND148"/>
    <mergeCell ref="UNJ148:UNL148"/>
    <mergeCell ref="UNN148:UNP148"/>
    <mergeCell ref="UJZ148:UKB148"/>
    <mergeCell ref="UKH148:UKJ148"/>
    <mergeCell ref="UKL148:UKN148"/>
    <mergeCell ref="UKP148:UKR148"/>
    <mergeCell ref="UKX148:UKZ148"/>
    <mergeCell ref="ULB148:ULD148"/>
    <mergeCell ref="ULF148:ULH148"/>
    <mergeCell ref="ULN148:ULP148"/>
    <mergeCell ref="ULR148:ULT148"/>
    <mergeCell ref="UID148:UIF148"/>
    <mergeCell ref="UIL148:UIN148"/>
    <mergeCell ref="UIP148:UIR148"/>
    <mergeCell ref="UIT148:UIV148"/>
    <mergeCell ref="UJB148:UJD148"/>
    <mergeCell ref="UJF148:UJH148"/>
    <mergeCell ref="UJJ148:UJL148"/>
    <mergeCell ref="UJR148:UJT148"/>
    <mergeCell ref="UJV148:UJX148"/>
    <mergeCell ref="UGH148:UGJ148"/>
    <mergeCell ref="UGP148:UGR148"/>
    <mergeCell ref="UGT148:UGV148"/>
    <mergeCell ref="UGX148:UGZ148"/>
    <mergeCell ref="UHF148:UHH148"/>
    <mergeCell ref="UHJ148:UHL148"/>
    <mergeCell ref="UHN148:UHP148"/>
    <mergeCell ref="UHV148:UHX148"/>
    <mergeCell ref="UHZ148:UIB148"/>
    <mergeCell ref="UTF148:UTH148"/>
    <mergeCell ref="UTN148:UTP148"/>
    <mergeCell ref="UTR148:UTT148"/>
    <mergeCell ref="UTV148:UTX148"/>
    <mergeCell ref="UUD148:UUF148"/>
    <mergeCell ref="UUH148:UUJ148"/>
    <mergeCell ref="UUL148:UUN148"/>
    <mergeCell ref="UUT148:UUV148"/>
    <mergeCell ref="UUX148:UUZ148"/>
    <mergeCell ref="URJ148:URL148"/>
    <mergeCell ref="URR148:URT148"/>
    <mergeCell ref="URV148:URX148"/>
    <mergeCell ref="URZ148:USB148"/>
    <mergeCell ref="USH148:USJ148"/>
    <mergeCell ref="USL148:USN148"/>
    <mergeCell ref="USP148:USR148"/>
    <mergeCell ref="USX148:USZ148"/>
    <mergeCell ref="UTB148:UTD148"/>
    <mergeCell ref="UPN148:UPP148"/>
    <mergeCell ref="UPV148:UPX148"/>
    <mergeCell ref="UPZ148:UQB148"/>
    <mergeCell ref="UQD148:UQF148"/>
    <mergeCell ref="UQL148:UQN148"/>
    <mergeCell ref="UQP148:UQR148"/>
    <mergeCell ref="UQT148:UQV148"/>
    <mergeCell ref="URB148:URD148"/>
    <mergeCell ref="URF148:URH148"/>
    <mergeCell ref="UNR148:UNT148"/>
    <mergeCell ref="UNZ148:UOB148"/>
    <mergeCell ref="UOD148:UOF148"/>
    <mergeCell ref="UOH148:UOJ148"/>
    <mergeCell ref="UOP148:UOR148"/>
    <mergeCell ref="UOT148:UOV148"/>
    <mergeCell ref="UOX148:UOZ148"/>
    <mergeCell ref="UPF148:UPH148"/>
    <mergeCell ref="UPJ148:UPL148"/>
    <mergeCell ref="VAP148:VAR148"/>
    <mergeCell ref="VAX148:VAZ148"/>
    <mergeCell ref="VBB148:VBD148"/>
    <mergeCell ref="VBF148:VBH148"/>
    <mergeCell ref="VBN148:VBP148"/>
    <mergeCell ref="VBR148:VBT148"/>
    <mergeCell ref="VBV148:VBX148"/>
    <mergeCell ref="VCD148:VCF148"/>
    <mergeCell ref="VCH148:VCJ148"/>
    <mergeCell ref="UYT148:UYV148"/>
    <mergeCell ref="UZB148:UZD148"/>
    <mergeCell ref="UZF148:UZH148"/>
    <mergeCell ref="UZJ148:UZL148"/>
    <mergeCell ref="UZR148:UZT148"/>
    <mergeCell ref="UZV148:UZX148"/>
    <mergeCell ref="UZZ148:VAB148"/>
    <mergeCell ref="VAH148:VAJ148"/>
    <mergeCell ref="VAL148:VAN148"/>
    <mergeCell ref="UWX148:UWZ148"/>
    <mergeCell ref="UXF148:UXH148"/>
    <mergeCell ref="UXJ148:UXL148"/>
    <mergeCell ref="UXN148:UXP148"/>
    <mergeCell ref="UXV148:UXX148"/>
    <mergeCell ref="UXZ148:UYB148"/>
    <mergeCell ref="UYD148:UYF148"/>
    <mergeCell ref="UYL148:UYN148"/>
    <mergeCell ref="UYP148:UYR148"/>
    <mergeCell ref="UVB148:UVD148"/>
    <mergeCell ref="UVJ148:UVL148"/>
    <mergeCell ref="UVN148:UVP148"/>
    <mergeCell ref="UVR148:UVT148"/>
    <mergeCell ref="UVZ148:UWB148"/>
    <mergeCell ref="UWD148:UWF148"/>
    <mergeCell ref="UWH148:UWJ148"/>
    <mergeCell ref="UWP148:UWR148"/>
    <mergeCell ref="UWT148:UWV148"/>
    <mergeCell ref="VHZ148:VIB148"/>
    <mergeCell ref="VIH148:VIJ148"/>
    <mergeCell ref="VIL148:VIN148"/>
    <mergeCell ref="VIP148:VIR148"/>
    <mergeCell ref="VIX148:VIZ148"/>
    <mergeCell ref="VJB148:VJD148"/>
    <mergeCell ref="VJF148:VJH148"/>
    <mergeCell ref="VJN148:VJP148"/>
    <mergeCell ref="VJR148:VJT148"/>
    <mergeCell ref="VGD148:VGF148"/>
    <mergeCell ref="VGL148:VGN148"/>
    <mergeCell ref="VGP148:VGR148"/>
    <mergeCell ref="VGT148:VGV148"/>
    <mergeCell ref="VHB148:VHD148"/>
    <mergeCell ref="VHF148:VHH148"/>
    <mergeCell ref="VHJ148:VHL148"/>
    <mergeCell ref="VHR148:VHT148"/>
    <mergeCell ref="VHV148:VHX148"/>
    <mergeCell ref="VEH148:VEJ148"/>
    <mergeCell ref="VEP148:VER148"/>
    <mergeCell ref="VET148:VEV148"/>
    <mergeCell ref="VEX148:VEZ148"/>
    <mergeCell ref="VFF148:VFH148"/>
    <mergeCell ref="VFJ148:VFL148"/>
    <mergeCell ref="VFN148:VFP148"/>
    <mergeCell ref="VFV148:VFX148"/>
    <mergeCell ref="VFZ148:VGB148"/>
    <mergeCell ref="VCL148:VCN148"/>
    <mergeCell ref="VCT148:VCV148"/>
    <mergeCell ref="VCX148:VCZ148"/>
    <mergeCell ref="VDB148:VDD148"/>
    <mergeCell ref="VDJ148:VDL148"/>
    <mergeCell ref="VDN148:VDP148"/>
    <mergeCell ref="VDR148:VDT148"/>
    <mergeCell ref="VDZ148:VEB148"/>
    <mergeCell ref="VED148:VEF148"/>
    <mergeCell ref="VPJ148:VPL148"/>
    <mergeCell ref="VPR148:VPT148"/>
    <mergeCell ref="VPV148:VPX148"/>
    <mergeCell ref="VPZ148:VQB148"/>
    <mergeCell ref="VQH148:VQJ148"/>
    <mergeCell ref="VQL148:VQN148"/>
    <mergeCell ref="VQP148:VQR148"/>
    <mergeCell ref="VQX148:VQZ148"/>
    <mergeCell ref="VRB148:VRD148"/>
    <mergeCell ref="VNN148:VNP148"/>
    <mergeCell ref="VNV148:VNX148"/>
    <mergeCell ref="VNZ148:VOB148"/>
    <mergeCell ref="VOD148:VOF148"/>
    <mergeCell ref="VOL148:VON148"/>
    <mergeCell ref="VOP148:VOR148"/>
    <mergeCell ref="VOT148:VOV148"/>
    <mergeCell ref="VPB148:VPD148"/>
    <mergeCell ref="VPF148:VPH148"/>
    <mergeCell ref="VLR148:VLT148"/>
    <mergeCell ref="VLZ148:VMB148"/>
    <mergeCell ref="VMD148:VMF148"/>
    <mergeCell ref="VMH148:VMJ148"/>
    <mergeCell ref="VMP148:VMR148"/>
    <mergeCell ref="VMT148:VMV148"/>
    <mergeCell ref="VMX148:VMZ148"/>
    <mergeCell ref="VNF148:VNH148"/>
    <mergeCell ref="VNJ148:VNL148"/>
    <mergeCell ref="VJV148:VJX148"/>
    <mergeCell ref="VKD148:VKF148"/>
    <mergeCell ref="VKH148:VKJ148"/>
    <mergeCell ref="VKL148:VKN148"/>
    <mergeCell ref="VKT148:VKV148"/>
    <mergeCell ref="VKX148:VKZ148"/>
    <mergeCell ref="VLB148:VLD148"/>
    <mergeCell ref="VLJ148:VLL148"/>
    <mergeCell ref="VLN148:VLP148"/>
    <mergeCell ref="VWT148:VWV148"/>
    <mergeCell ref="VXB148:VXD148"/>
    <mergeCell ref="VXF148:VXH148"/>
    <mergeCell ref="VXJ148:VXL148"/>
    <mergeCell ref="VXR148:VXT148"/>
    <mergeCell ref="VXV148:VXX148"/>
    <mergeCell ref="VXZ148:VYB148"/>
    <mergeCell ref="VYH148:VYJ148"/>
    <mergeCell ref="VYL148:VYN148"/>
    <mergeCell ref="VUX148:VUZ148"/>
    <mergeCell ref="VVF148:VVH148"/>
    <mergeCell ref="VVJ148:VVL148"/>
    <mergeCell ref="VVN148:VVP148"/>
    <mergeCell ref="VVV148:VVX148"/>
    <mergeCell ref="VVZ148:VWB148"/>
    <mergeCell ref="VWD148:VWF148"/>
    <mergeCell ref="VWL148:VWN148"/>
    <mergeCell ref="VWP148:VWR148"/>
    <mergeCell ref="VTB148:VTD148"/>
    <mergeCell ref="VTJ148:VTL148"/>
    <mergeCell ref="VTN148:VTP148"/>
    <mergeCell ref="VTR148:VTT148"/>
    <mergeCell ref="VTZ148:VUB148"/>
    <mergeCell ref="VUD148:VUF148"/>
    <mergeCell ref="VUH148:VUJ148"/>
    <mergeCell ref="VUP148:VUR148"/>
    <mergeCell ref="VUT148:VUV148"/>
    <mergeCell ref="VRF148:VRH148"/>
    <mergeCell ref="VRN148:VRP148"/>
    <mergeCell ref="VRR148:VRT148"/>
    <mergeCell ref="VRV148:VRX148"/>
    <mergeCell ref="VSD148:VSF148"/>
    <mergeCell ref="VSH148:VSJ148"/>
    <mergeCell ref="VSL148:VSN148"/>
    <mergeCell ref="VST148:VSV148"/>
    <mergeCell ref="VSX148:VSZ148"/>
    <mergeCell ref="WED148:WEF148"/>
    <mergeCell ref="WEL148:WEN148"/>
    <mergeCell ref="WEP148:WER148"/>
    <mergeCell ref="WET148:WEV148"/>
    <mergeCell ref="WFB148:WFD148"/>
    <mergeCell ref="WFF148:WFH148"/>
    <mergeCell ref="WFJ148:WFL148"/>
    <mergeCell ref="WFR148:WFT148"/>
    <mergeCell ref="WFV148:WFX148"/>
    <mergeCell ref="WCH148:WCJ148"/>
    <mergeCell ref="WCP148:WCR148"/>
    <mergeCell ref="WCT148:WCV148"/>
    <mergeCell ref="WCX148:WCZ148"/>
    <mergeCell ref="WDF148:WDH148"/>
    <mergeCell ref="WDJ148:WDL148"/>
    <mergeCell ref="WDN148:WDP148"/>
    <mergeCell ref="WDV148:WDX148"/>
    <mergeCell ref="WDZ148:WEB148"/>
    <mergeCell ref="WAL148:WAN148"/>
    <mergeCell ref="WAT148:WAV148"/>
    <mergeCell ref="WAX148:WAZ148"/>
    <mergeCell ref="WBB148:WBD148"/>
    <mergeCell ref="WBJ148:WBL148"/>
    <mergeCell ref="WBN148:WBP148"/>
    <mergeCell ref="WBR148:WBT148"/>
    <mergeCell ref="WBZ148:WCB148"/>
    <mergeCell ref="WCD148:WCF148"/>
    <mergeCell ref="VYP148:VYR148"/>
    <mergeCell ref="VYX148:VYZ148"/>
    <mergeCell ref="VZB148:VZD148"/>
    <mergeCell ref="VZF148:VZH148"/>
    <mergeCell ref="VZN148:VZP148"/>
    <mergeCell ref="VZR148:VZT148"/>
    <mergeCell ref="VZV148:VZX148"/>
    <mergeCell ref="WAD148:WAF148"/>
    <mergeCell ref="WAH148:WAJ148"/>
    <mergeCell ref="WLN148:WLP148"/>
    <mergeCell ref="WLV148:WLX148"/>
    <mergeCell ref="WLZ148:WMB148"/>
    <mergeCell ref="WMD148:WMF148"/>
    <mergeCell ref="WML148:WMN148"/>
    <mergeCell ref="WMP148:WMR148"/>
    <mergeCell ref="WMT148:WMV148"/>
    <mergeCell ref="WNB148:WND148"/>
    <mergeCell ref="WNF148:WNH148"/>
    <mergeCell ref="WJR148:WJT148"/>
    <mergeCell ref="WJZ148:WKB148"/>
    <mergeCell ref="WKD148:WKF148"/>
    <mergeCell ref="WKH148:WKJ148"/>
    <mergeCell ref="WKP148:WKR148"/>
    <mergeCell ref="WKT148:WKV148"/>
    <mergeCell ref="WKX148:WKZ148"/>
    <mergeCell ref="WLF148:WLH148"/>
    <mergeCell ref="WLJ148:WLL148"/>
    <mergeCell ref="WHV148:WHX148"/>
    <mergeCell ref="WID148:WIF148"/>
    <mergeCell ref="WIH148:WIJ148"/>
    <mergeCell ref="WIL148:WIN148"/>
    <mergeCell ref="WIT148:WIV148"/>
    <mergeCell ref="WIX148:WIZ148"/>
    <mergeCell ref="WJB148:WJD148"/>
    <mergeCell ref="WJJ148:WJL148"/>
    <mergeCell ref="WJN148:WJP148"/>
    <mergeCell ref="WFZ148:WGB148"/>
    <mergeCell ref="WGH148:WGJ148"/>
    <mergeCell ref="WGL148:WGN148"/>
    <mergeCell ref="WGP148:WGR148"/>
    <mergeCell ref="WGX148:WGZ148"/>
    <mergeCell ref="WHB148:WHD148"/>
    <mergeCell ref="WHF148:WHH148"/>
    <mergeCell ref="WHN148:WHP148"/>
    <mergeCell ref="WHR148:WHT148"/>
    <mergeCell ref="WVR148:WVT148"/>
    <mergeCell ref="WVV148:WVX148"/>
    <mergeCell ref="WVZ148:WWB148"/>
    <mergeCell ref="WWH148:WWJ148"/>
    <mergeCell ref="WWL148:WWN148"/>
    <mergeCell ref="WSX148:WSZ148"/>
    <mergeCell ref="WTF148:WTH148"/>
    <mergeCell ref="WTJ148:WTL148"/>
    <mergeCell ref="WTN148:WTP148"/>
    <mergeCell ref="WTV148:WTX148"/>
    <mergeCell ref="WTZ148:WUB148"/>
    <mergeCell ref="WUD148:WUF148"/>
    <mergeCell ref="WUL148:WUN148"/>
    <mergeCell ref="WUP148:WUR148"/>
    <mergeCell ref="WRB148:WRD148"/>
    <mergeCell ref="WRJ148:WRL148"/>
    <mergeCell ref="WRN148:WRP148"/>
    <mergeCell ref="WRR148:WRT148"/>
    <mergeCell ref="WRZ148:WSB148"/>
    <mergeCell ref="WSD148:WSF148"/>
    <mergeCell ref="WSH148:WSJ148"/>
    <mergeCell ref="WSP148:WSR148"/>
    <mergeCell ref="WST148:WSV148"/>
    <mergeCell ref="WPF148:WPH148"/>
    <mergeCell ref="WPN148:WPP148"/>
    <mergeCell ref="WPR148:WPT148"/>
    <mergeCell ref="WPV148:WPX148"/>
    <mergeCell ref="WQD148:WQF148"/>
    <mergeCell ref="WQH148:WQJ148"/>
    <mergeCell ref="WQL148:WQN148"/>
    <mergeCell ref="WQT148:WQV148"/>
    <mergeCell ref="WQX148:WQZ148"/>
    <mergeCell ref="WNJ148:WNL148"/>
    <mergeCell ref="WNR148:WNT148"/>
    <mergeCell ref="WNV148:WNX148"/>
    <mergeCell ref="WNZ148:WOB148"/>
    <mergeCell ref="WOH148:WOJ148"/>
    <mergeCell ref="WOL148:WON148"/>
    <mergeCell ref="WOP148:WOR148"/>
    <mergeCell ref="WOX148:WOZ148"/>
    <mergeCell ref="WPB148:WPD148"/>
    <mergeCell ref="XDZ148:XEB148"/>
    <mergeCell ref="XEH148:XEJ148"/>
    <mergeCell ref="XEL148:XEN148"/>
    <mergeCell ref="XEP148:XER148"/>
    <mergeCell ref="XEX148:XEZ148"/>
    <mergeCell ref="XFB148:XFD148"/>
    <mergeCell ref="R149:T149"/>
    <mergeCell ref="AH149:AJ149"/>
    <mergeCell ref="AX149:AZ149"/>
    <mergeCell ref="BN149:BP149"/>
    <mergeCell ref="CD149:CF149"/>
    <mergeCell ref="CT149:CV149"/>
    <mergeCell ref="DJ149:DL149"/>
    <mergeCell ref="DZ149:EB149"/>
    <mergeCell ref="EP149:ER149"/>
    <mergeCell ref="FF149:FH149"/>
    <mergeCell ref="FV149:FX149"/>
    <mergeCell ref="GL149:GN149"/>
    <mergeCell ref="HB149:HD149"/>
    <mergeCell ref="HR149:HT149"/>
    <mergeCell ref="IH149:IJ149"/>
    <mergeCell ref="IX149:IZ149"/>
    <mergeCell ref="JN149:JP149"/>
    <mergeCell ref="KD149:KF149"/>
    <mergeCell ref="XCD148:XCF148"/>
    <mergeCell ref="XCL148:XCN148"/>
    <mergeCell ref="XCP148:XCR148"/>
    <mergeCell ref="XCT148:XCV148"/>
    <mergeCell ref="XDB148:XDD148"/>
    <mergeCell ref="XDF148:XDH148"/>
    <mergeCell ref="XDJ148:XDL148"/>
    <mergeCell ref="XDR148:XDT148"/>
    <mergeCell ref="XDV148:XDX148"/>
    <mergeCell ref="XAH148:XAJ148"/>
    <mergeCell ref="XAP148:XAR148"/>
    <mergeCell ref="XAT148:XAV148"/>
    <mergeCell ref="XAX148:XAZ148"/>
    <mergeCell ref="XBF148:XBH148"/>
    <mergeCell ref="XBJ148:XBL148"/>
    <mergeCell ref="XBN148:XBP148"/>
    <mergeCell ref="XBV148:XBX148"/>
    <mergeCell ref="XBZ148:XCB148"/>
    <mergeCell ref="WYL148:WYN148"/>
    <mergeCell ref="WYT148:WYV148"/>
    <mergeCell ref="WYX148:WYZ148"/>
    <mergeCell ref="WZB148:WZD148"/>
    <mergeCell ref="WZJ148:WZL148"/>
    <mergeCell ref="WZN148:WZP148"/>
    <mergeCell ref="WZR148:WZT148"/>
    <mergeCell ref="WZZ148:XAB148"/>
    <mergeCell ref="XAD148:XAF148"/>
    <mergeCell ref="WWP148:WWR148"/>
    <mergeCell ref="WWX148:WWZ148"/>
    <mergeCell ref="WXB148:WXD148"/>
    <mergeCell ref="WXF148:WXH148"/>
    <mergeCell ref="WXN148:WXP148"/>
    <mergeCell ref="WXR148:WXT148"/>
    <mergeCell ref="WXV148:WXX148"/>
    <mergeCell ref="WYD148:WYF148"/>
    <mergeCell ref="WYH148:WYJ148"/>
    <mergeCell ref="WUT148:WUV148"/>
    <mergeCell ref="WVB148:WVD148"/>
    <mergeCell ref="WVF148:WVH148"/>
    <mergeCell ref="WVJ148:WVL148"/>
    <mergeCell ref="ABJ149:ABL149"/>
    <mergeCell ref="ABZ149:ACB149"/>
    <mergeCell ref="ACP149:ACR149"/>
    <mergeCell ref="ADF149:ADH149"/>
    <mergeCell ref="ADV149:ADX149"/>
    <mergeCell ref="AEL149:AEN149"/>
    <mergeCell ref="AFB149:AFD149"/>
    <mergeCell ref="AFR149:AFT149"/>
    <mergeCell ref="AGH149:AGJ149"/>
    <mergeCell ref="VV149:VX149"/>
    <mergeCell ref="WL149:WN149"/>
    <mergeCell ref="XB149:XD149"/>
    <mergeCell ref="XR149:XT149"/>
    <mergeCell ref="YH149:YJ149"/>
    <mergeCell ref="YX149:YZ149"/>
    <mergeCell ref="ZN149:ZP149"/>
    <mergeCell ref="AAD149:AAF149"/>
    <mergeCell ref="AAT149:AAV149"/>
    <mergeCell ref="QH149:QJ149"/>
    <mergeCell ref="QX149:QZ149"/>
    <mergeCell ref="RN149:RP149"/>
    <mergeCell ref="SD149:SF149"/>
    <mergeCell ref="ST149:SV149"/>
    <mergeCell ref="TJ149:TL149"/>
    <mergeCell ref="TZ149:UB149"/>
    <mergeCell ref="UP149:UR149"/>
    <mergeCell ref="VF149:VH149"/>
    <mergeCell ref="KT149:KV149"/>
    <mergeCell ref="LJ149:LL149"/>
    <mergeCell ref="LZ149:MB149"/>
    <mergeCell ref="MP149:MR149"/>
    <mergeCell ref="NF149:NH149"/>
    <mergeCell ref="NV149:NX149"/>
    <mergeCell ref="OL149:ON149"/>
    <mergeCell ref="PB149:PD149"/>
    <mergeCell ref="PR149:PT149"/>
    <mergeCell ref="AXN149:AXP149"/>
    <mergeCell ref="AYD149:AYF149"/>
    <mergeCell ref="AYT149:AYV149"/>
    <mergeCell ref="AZJ149:AZL149"/>
    <mergeCell ref="AZZ149:BAB149"/>
    <mergeCell ref="BAP149:BAR149"/>
    <mergeCell ref="BBF149:BBH149"/>
    <mergeCell ref="BBV149:BBX149"/>
    <mergeCell ref="BCL149:BCN149"/>
    <mergeCell ref="ARZ149:ASB149"/>
    <mergeCell ref="ASP149:ASR149"/>
    <mergeCell ref="ATF149:ATH149"/>
    <mergeCell ref="ATV149:ATX149"/>
    <mergeCell ref="AUL149:AUN149"/>
    <mergeCell ref="AVB149:AVD149"/>
    <mergeCell ref="AVR149:AVT149"/>
    <mergeCell ref="AWH149:AWJ149"/>
    <mergeCell ref="AWX149:AWZ149"/>
    <mergeCell ref="AML149:AMN149"/>
    <mergeCell ref="ANB149:AND149"/>
    <mergeCell ref="ANR149:ANT149"/>
    <mergeCell ref="AOH149:AOJ149"/>
    <mergeCell ref="AOX149:AOZ149"/>
    <mergeCell ref="APN149:APP149"/>
    <mergeCell ref="AQD149:AQF149"/>
    <mergeCell ref="AQT149:AQV149"/>
    <mergeCell ref="ARJ149:ARL149"/>
    <mergeCell ref="AGX149:AGZ149"/>
    <mergeCell ref="AHN149:AHP149"/>
    <mergeCell ref="AID149:AIF149"/>
    <mergeCell ref="AIT149:AIV149"/>
    <mergeCell ref="AJJ149:AJL149"/>
    <mergeCell ref="AJZ149:AKB149"/>
    <mergeCell ref="AKP149:AKR149"/>
    <mergeCell ref="ALF149:ALH149"/>
    <mergeCell ref="ALV149:ALX149"/>
    <mergeCell ref="BTR149:BTT149"/>
    <mergeCell ref="BUH149:BUJ149"/>
    <mergeCell ref="BUX149:BUZ149"/>
    <mergeCell ref="BVN149:BVP149"/>
    <mergeCell ref="BWD149:BWF149"/>
    <mergeCell ref="BWT149:BWV149"/>
    <mergeCell ref="BXJ149:BXL149"/>
    <mergeCell ref="BXZ149:BYB149"/>
    <mergeCell ref="BYP149:BYR149"/>
    <mergeCell ref="BOD149:BOF149"/>
    <mergeCell ref="BOT149:BOV149"/>
    <mergeCell ref="BPJ149:BPL149"/>
    <mergeCell ref="BPZ149:BQB149"/>
    <mergeCell ref="BQP149:BQR149"/>
    <mergeCell ref="BRF149:BRH149"/>
    <mergeCell ref="BRV149:BRX149"/>
    <mergeCell ref="BSL149:BSN149"/>
    <mergeCell ref="BTB149:BTD149"/>
    <mergeCell ref="BIP149:BIR149"/>
    <mergeCell ref="BJF149:BJH149"/>
    <mergeCell ref="BJV149:BJX149"/>
    <mergeCell ref="BKL149:BKN149"/>
    <mergeCell ref="BLB149:BLD149"/>
    <mergeCell ref="BLR149:BLT149"/>
    <mergeCell ref="BMH149:BMJ149"/>
    <mergeCell ref="BMX149:BMZ149"/>
    <mergeCell ref="BNN149:BNP149"/>
    <mergeCell ref="BDB149:BDD149"/>
    <mergeCell ref="BDR149:BDT149"/>
    <mergeCell ref="BEH149:BEJ149"/>
    <mergeCell ref="BEX149:BEZ149"/>
    <mergeCell ref="BFN149:BFP149"/>
    <mergeCell ref="BGD149:BGF149"/>
    <mergeCell ref="BGT149:BGV149"/>
    <mergeCell ref="BHJ149:BHL149"/>
    <mergeCell ref="BHZ149:BIB149"/>
    <mergeCell ref="CPV149:CPX149"/>
    <mergeCell ref="CQL149:CQN149"/>
    <mergeCell ref="CRB149:CRD149"/>
    <mergeCell ref="CRR149:CRT149"/>
    <mergeCell ref="CSH149:CSJ149"/>
    <mergeCell ref="CSX149:CSZ149"/>
    <mergeCell ref="CTN149:CTP149"/>
    <mergeCell ref="CUD149:CUF149"/>
    <mergeCell ref="CUT149:CUV149"/>
    <mergeCell ref="CKH149:CKJ149"/>
    <mergeCell ref="CKX149:CKZ149"/>
    <mergeCell ref="CLN149:CLP149"/>
    <mergeCell ref="CMD149:CMF149"/>
    <mergeCell ref="CMT149:CMV149"/>
    <mergeCell ref="CNJ149:CNL149"/>
    <mergeCell ref="CNZ149:COB149"/>
    <mergeCell ref="COP149:COR149"/>
    <mergeCell ref="CPF149:CPH149"/>
    <mergeCell ref="CET149:CEV149"/>
    <mergeCell ref="CFJ149:CFL149"/>
    <mergeCell ref="CFZ149:CGB149"/>
    <mergeCell ref="CGP149:CGR149"/>
    <mergeCell ref="CHF149:CHH149"/>
    <mergeCell ref="CHV149:CHX149"/>
    <mergeCell ref="CIL149:CIN149"/>
    <mergeCell ref="CJB149:CJD149"/>
    <mergeCell ref="CJR149:CJT149"/>
    <mergeCell ref="BZF149:BZH149"/>
    <mergeCell ref="BZV149:BZX149"/>
    <mergeCell ref="CAL149:CAN149"/>
    <mergeCell ref="CBB149:CBD149"/>
    <mergeCell ref="CBR149:CBT149"/>
    <mergeCell ref="CCH149:CCJ149"/>
    <mergeCell ref="CCX149:CCZ149"/>
    <mergeCell ref="CDN149:CDP149"/>
    <mergeCell ref="CED149:CEF149"/>
    <mergeCell ref="DLZ149:DMB149"/>
    <mergeCell ref="DMP149:DMR149"/>
    <mergeCell ref="DNF149:DNH149"/>
    <mergeCell ref="DNV149:DNX149"/>
    <mergeCell ref="DOL149:DON149"/>
    <mergeCell ref="DPB149:DPD149"/>
    <mergeCell ref="DPR149:DPT149"/>
    <mergeCell ref="DQH149:DQJ149"/>
    <mergeCell ref="DQX149:DQZ149"/>
    <mergeCell ref="DGL149:DGN149"/>
    <mergeCell ref="DHB149:DHD149"/>
    <mergeCell ref="DHR149:DHT149"/>
    <mergeCell ref="DIH149:DIJ149"/>
    <mergeCell ref="DIX149:DIZ149"/>
    <mergeCell ref="DJN149:DJP149"/>
    <mergeCell ref="DKD149:DKF149"/>
    <mergeCell ref="DKT149:DKV149"/>
    <mergeCell ref="DLJ149:DLL149"/>
    <mergeCell ref="DAX149:DAZ149"/>
    <mergeCell ref="DBN149:DBP149"/>
    <mergeCell ref="DCD149:DCF149"/>
    <mergeCell ref="DCT149:DCV149"/>
    <mergeCell ref="DDJ149:DDL149"/>
    <mergeCell ref="DDZ149:DEB149"/>
    <mergeCell ref="DEP149:DER149"/>
    <mergeCell ref="DFF149:DFH149"/>
    <mergeCell ref="DFV149:DFX149"/>
    <mergeCell ref="CVJ149:CVL149"/>
    <mergeCell ref="CVZ149:CWB149"/>
    <mergeCell ref="CWP149:CWR149"/>
    <mergeCell ref="CXF149:CXH149"/>
    <mergeCell ref="CXV149:CXX149"/>
    <mergeCell ref="CYL149:CYN149"/>
    <mergeCell ref="CZB149:CZD149"/>
    <mergeCell ref="CZR149:CZT149"/>
    <mergeCell ref="DAH149:DAJ149"/>
    <mergeCell ref="EID149:EIF149"/>
    <mergeCell ref="EIT149:EIV149"/>
    <mergeCell ref="EJJ149:EJL149"/>
    <mergeCell ref="EJZ149:EKB149"/>
    <mergeCell ref="EKP149:EKR149"/>
    <mergeCell ref="ELF149:ELH149"/>
    <mergeCell ref="ELV149:ELX149"/>
    <mergeCell ref="EML149:EMN149"/>
    <mergeCell ref="ENB149:END149"/>
    <mergeCell ref="ECP149:ECR149"/>
    <mergeCell ref="EDF149:EDH149"/>
    <mergeCell ref="EDV149:EDX149"/>
    <mergeCell ref="EEL149:EEN149"/>
    <mergeCell ref="EFB149:EFD149"/>
    <mergeCell ref="EFR149:EFT149"/>
    <mergeCell ref="EGH149:EGJ149"/>
    <mergeCell ref="EGX149:EGZ149"/>
    <mergeCell ref="EHN149:EHP149"/>
    <mergeCell ref="DXB149:DXD149"/>
    <mergeCell ref="DXR149:DXT149"/>
    <mergeCell ref="DYH149:DYJ149"/>
    <mergeCell ref="DYX149:DYZ149"/>
    <mergeCell ref="DZN149:DZP149"/>
    <mergeCell ref="EAD149:EAF149"/>
    <mergeCell ref="EAT149:EAV149"/>
    <mergeCell ref="EBJ149:EBL149"/>
    <mergeCell ref="EBZ149:ECB149"/>
    <mergeCell ref="DRN149:DRP149"/>
    <mergeCell ref="DSD149:DSF149"/>
    <mergeCell ref="DST149:DSV149"/>
    <mergeCell ref="DTJ149:DTL149"/>
    <mergeCell ref="DTZ149:DUB149"/>
    <mergeCell ref="DUP149:DUR149"/>
    <mergeCell ref="DVF149:DVH149"/>
    <mergeCell ref="DVV149:DVX149"/>
    <mergeCell ref="DWL149:DWN149"/>
    <mergeCell ref="FEH149:FEJ149"/>
    <mergeCell ref="FEX149:FEZ149"/>
    <mergeCell ref="FFN149:FFP149"/>
    <mergeCell ref="FGD149:FGF149"/>
    <mergeCell ref="FGT149:FGV149"/>
    <mergeCell ref="FHJ149:FHL149"/>
    <mergeCell ref="FHZ149:FIB149"/>
    <mergeCell ref="FIP149:FIR149"/>
    <mergeCell ref="FJF149:FJH149"/>
    <mergeCell ref="EYT149:EYV149"/>
    <mergeCell ref="EZJ149:EZL149"/>
    <mergeCell ref="EZZ149:FAB149"/>
    <mergeCell ref="FAP149:FAR149"/>
    <mergeCell ref="FBF149:FBH149"/>
    <mergeCell ref="FBV149:FBX149"/>
    <mergeCell ref="FCL149:FCN149"/>
    <mergeCell ref="FDB149:FDD149"/>
    <mergeCell ref="FDR149:FDT149"/>
    <mergeCell ref="ETF149:ETH149"/>
    <mergeCell ref="ETV149:ETX149"/>
    <mergeCell ref="EUL149:EUN149"/>
    <mergeCell ref="EVB149:EVD149"/>
    <mergeCell ref="EVR149:EVT149"/>
    <mergeCell ref="EWH149:EWJ149"/>
    <mergeCell ref="EWX149:EWZ149"/>
    <mergeCell ref="EXN149:EXP149"/>
    <mergeCell ref="EYD149:EYF149"/>
    <mergeCell ref="ENR149:ENT149"/>
    <mergeCell ref="EOH149:EOJ149"/>
    <mergeCell ref="EOX149:EOZ149"/>
    <mergeCell ref="EPN149:EPP149"/>
    <mergeCell ref="EQD149:EQF149"/>
    <mergeCell ref="EQT149:EQV149"/>
    <mergeCell ref="ERJ149:ERL149"/>
    <mergeCell ref="ERZ149:ESB149"/>
    <mergeCell ref="ESP149:ESR149"/>
    <mergeCell ref="GAL149:GAN149"/>
    <mergeCell ref="GBB149:GBD149"/>
    <mergeCell ref="GBR149:GBT149"/>
    <mergeCell ref="GCH149:GCJ149"/>
    <mergeCell ref="GCX149:GCZ149"/>
    <mergeCell ref="GDN149:GDP149"/>
    <mergeCell ref="GED149:GEF149"/>
    <mergeCell ref="GET149:GEV149"/>
    <mergeCell ref="GFJ149:GFL149"/>
    <mergeCell ref="FUX149:FUZ149"/>
    <mergeCell ref="FVN149:FVP149"/>
    <mergeCell ref="FWD149:FWF149"/>
    <mergeCell ref="FWT149:FWV149"/>
    <mergeCell ref="FXJ149:FXL149"/>
    <mergeCell ref="FXZ149:FYB149"/>
    <mergeCell ref="FYP149:FYR149"/>
    <mergeCell ref="FZF149:FZH149"/>
    <mergeCell ref="FZV149:FZX149"/>
    <mergeCell ref="FPJ149:FPL149"/>
    <mergeCell ref="FPZ149:FQB149"/>
    <mergeCell ref="FQP149:FQR149"/>
    <mergeCell ref="FRF149:FRH149"/>
    <mergeCell ref="FRV149:FRX149"/>
    <mergeCell ref="FSL149:FSN149"/>
    <mergeCell ref="FTB149:FTD149"/>
    <mergeCell ref="FTR149:FTT149"/>
    <mergeCell ref="FUH149:FUJ149"/>
    <mergeCell ref="FJV149:FJX149"/>
    <mergeCell ref="FKL149:FKN149"/>
    <mergeCell ref="FLB149:FLD149"/>
    <mergeCell ref="FLR149:FLT149"/>
    <mergeCell ref="FMH149:FMJ149"/>
    <mergeCell ref="FMX149:FMZ149"/>
    <mergeCell ref="FNN149:FNP149"/>
    <mergeCell ref="FOD149:FOF149"/>
    <mergeCell ref="FOT149:FOV149"/>
    <mergeCell ref="GWP149:GWR149"/>
    <mergeCell ref="GXF149:GXH149"/>
    <mergeCell ref="GXV149:GXX149"/>
    <mergeCell ref="GYL149:GYN149"/>
    <mergeCell ref="GZB149:GZD149"/>
    <mergeCell ref="GZR149:GZT149"/>
    <mergeCell ref="HAH149:HAJ149"/>
    <mergeCell ref="HAX149:HAZ149"/>
    <mergeCell ref="HBN149:HBP149"/>
    <mergeCell ref="GRB149:GRD149"/>
    <mergeCell ref="GRR149:GRT149"/>
    <mergeCell ref="GSH149:GSJ149"/>
    <mergeCell ref="GSX149:GSZ149"/>
    <mergeCell ref="GTN149:GTP149"/>
    <mergeCell ref="GUD149:GUF149"/>
    <mergeCell ref="GUT149:GUV149"/>
    <mergeCell ref="GVJ149:GVL149"/>
    <mergeCell ref="GVZ149:GWB149"/>
    <mergeCell ref="GLN149:GLP149"/>
    <mergeCell ref="GMD149:GMF149"/>
    <mergeCell ref="GMT149:GMV149"/>
    <mergeCell ref="GNJ149:GNL149"/>
    <mergeCell ref="GNZ149:GOB149"/>
    <mergeCell ref="GOP149:GOR149"/>
    <mergeCell ref="GPF149:GPH149"/>
    <mergeCell ref="GPV149:GPX149"/>
    <mergeCell ref="GQL149:GQN149"/>
    <mergeCell ref="GFZ149:GGB149"/>
    <mergeCell ref="GGP149:GGR149"/>
    <mergeCell ref="GHF149:GHH149"/>
    <mergeCell ref="GHV149:GHX149"/>
    <mergeCell ref="GIL149:GIN149"/>
    <mergeCell ref="GJB149:GJD149"/>
    <mergeCell ref="GJR149:GJT149"/>
    <mergeCell ref="GKH149:GKJ149"/>
    <mergeCell ref="GKX149:GKZ149"/>
    <mergeCell ref="HST149:HSV149"/>
    <mergeCell ref="HTJ149:HTL149"/>
    <mergeCell ref="HTZ149:HUB149"/>
    <mergeCell ref="HUP149:HUR149"/>
    <mergeCell ref="HVF149:HVH149"/>
    <mergeCell ref="HVV149:HVX149"/>
    <mergeCell ref="HWL149:HWN149"/>
    <mergeCell ref="HXB149:HXD149"/>
    <mergeCell ref="HXR149:HXT149"/>
    <mergeCell ref="HNF149:HNH149"/>
    <mergeCell ref="HNV149:HNX149"/>
    <mergeCell ref="HOL149:HON149"/>
    <mergeCell ref="HPB149:HPD149"/>
    <mergeCell ref="HPR149:HPT149"/>
    <mergeCell ref="HQH149:HQJ149"/>
    <mergeCell ref="HQX149:HQZ149"/>
    <mergeCell ref="HRN149:HRP149"/>
    <mergeCell ref="HSD149:HSF149"/>
    <mergeCell ref="HHR149:HHT149"/>
    <mergeCell ref="HIH149:HIJ149"/>
    <mergeCell ref="HIX149:HIZ149"/>
    <mergeCell ref="HJN149:HJP149"/>
    <mergeCell ref="HKD149:HKF149"/>
    <mergeCell ref="HKT149:HKV149"/>
    <mergeCell ref="HLJ149:HLL149"/>
    <mergeCell ref="HLZ149:HMB149"/>
    <mergeCell ref="HMP149:HMR149"/>
    <mergeCell ref="HCD149:HCF149"/>
    <mergeCell ref="HCT149:HCV149"/>
    <mergeCell ref="HDJ149:HDL149"/>
    <mergeCell ref="HDZ149:HEB149"/>
    <mergeCell ref="HEP149:HER149"/>
    <mergeCell ref="HFF149:HFH149"/>
    <mergeCell ref="HFV149:HFX149"/>
    <mergeCell ref="HGL149:HGN149"/>
    <mergeCell ref="HHB149:HHD149"/>
    <mergeCell ref="IOX149:IOZ149"/>
    <mergeCell ref="IPN149:IPP149"/>
    <mergeCell ref="IQD149:IQF149"/>
    <mergeCell ref="IQT149:IQV149"/>
    <mergeCell ref="IRJ149:IRL149"/>
    <mergeCell ref="IRZ149:ISB149"/>
    <mergeCell ref="ISP149:ISR149"/>
    <mergeCell ref="ITF149:ITH149"/>
    <mergeCell ref="ITV149:ITX149"/>
    <mergeCell ref="IJJ149:IJL149"/>
    <mergeCell ref="IJZ149:IKB149"/>
    <mergeCell ref="IKP149:IKR149"/>
    <mergeCell ref="ILF149:ILH149"/>
    <mergeCell ref="ILV149:ILX149"/>
    <mergeCell ref="IML149:IMN149"/>
    <mergeCell ref="INB149:IND149"/>
    <mergeCell ref="INR149:INT149"/>
    <mergeCell ref="IOH149:IOJ149"/>
    <mergeCell ref="IDV149:IDX149"/>
    <mergeCell ref="IEL149:IEN149"/>
    <mergeCell ref="IFB149:IFD149"/>
    <mergeCell ref="IFR149:IFT149"/>
    <mergeCell ref="IGH149:IGJ149"/>
    <mergeCell ref="IGX149:IGZ149"/>
    <mergeCell ref="IHN149:IHP149"/>
    <mergeCell ref="IID149:IIF149"/>
    <mergeCell ref="IIT149:IIV149"/>
    <mergeCell ref="HYH149:HYJ149"/>
    <mergeCell ref="HYX149:HYZ149"/>
    <mergeCell ref="HZN149:HZP149"/>
    <mergeCell ref="IAD149:IAF149"/>
    <mergeCell ref="IAT149:IAV149"/>
    <mergeCell ref="IBJ149:IBL149"/>
    <mergeCell ref="IBZ149:ICB149"/>
    <mergeCell ref="ICP149:ICR149"/>
    <mergeCell ref="IDF149:IDH149"/>
    <mergeCell ref="JLB149:JLD149"/>
    <mergeCell ref="JLR149:JLT149"/>
    <mergeCell ref="JMH149:JMJ149"/>
    <mergeCell ref="JMX149:JMZ149"/>
    <mergeCell ref="JNN149:JNP149"/>
    <mergeCell ref="JOD149:JOF149"/>
    <mergeCell ref="JOT149:JOV149"/>
    <mergeCell ref="JPJ149:JPL149"/>
    <mergeCell ref="JPZ149:JQB149"/>
    <mergeCell ref="JFN149:JFP149"/>
    <mergeCell ref="JGD149:JGF149"/>
    <mergeCell ref="JGT149:JGV149"/>
    <mergeCell ref="JHJ149:JHL149"/>
    <mergeCell ref="JHZ149:JIB149"/>
    <mergeCell ref="JIP149:JIR149"/>
    <mergeCell ref="JJF149:JJH149"/>
    <mergeCell ref="JJV149:JJX149"/>
    <mergeCell ref="JKL149:JKN149"/>
    <mergeCell ref="IZZ149:JAB149"/>
    <mergeCell ref="JAP149:JAR149"/>
    <mergeCell ref="JBF149:JBH149"/>
    <mergeCell ref="JBV149:JBX149"/>
    <mergeCell ref="JCL149:JCN149"/>
    <mergeCell ref="JDB149:JDD149"/>
    <mergeCell ref="JDR149:JDT149"/>
    <mergeCell ref="JEH149:JEJ149"/>
    <mergeCell ref="JEX149:JEZ149"/>
    <mergeCell ref="IUL149:IUN149"/>
    <mergeCell ref="IVB149:IVD149"/>
    <mergeCell ref="IVR149:IVT149"/>
    <mergeCell ref="IWH149:IWJ149"/>
    <mergeCell ref="IWX149:IWZ149"/>
    <mergeCell ref="IXN149:IXP149"/>
    <mergeCell ref="IYD149:IYF149"/>
    <mergeCell ref="IYT149:IYV149"/>
    <mergeCell ref="IZJ149:IZL149"/>
    <mergeCell ref="KHF149:KHH149"/>
    <mergeCell ref="KHV149:KHX149"/>
    <mergeCell ref="KIL149:KIN149"/>
    <mergeCell ref="KJB149:KJD149"/>
    <mergeCell ref="KJR149:KJT149"/>
    <mergeCell ref="KKH149:KKJ149"/>
    <mergeCell ref="KKX149:KKZ149"/>
    <mergeCell ref="KLN149:KLP149"/>
    <mergeCell ref="KMD149:KMF149"/>
    <mergeCell ref="KBR149:KBT149"/>
    <mergeCell ref="KCH149:KCJ149"/>
    <mergeCell ref="KCX149:KCZ149"/>
    <mergeCell ref="KDN149:KDP149"/>
    <mergeCell ref="KED149:KEF149"/>
    <mergeCell ref="KET149:KEV149"/>
    <mergeCell ref="KFJ149:KFL149"/>
    <mergeCell ref="KFZ149:KGB149"/>
    <mergeCell ref="KGP149:KGR149"/>
    <mergeCell ref="JWD149:JWF149"/>
    <mergeCell ref="JWT149:JWV149"/>
    <mergeCell ref="JXJ149:JXL149"/>
    <mergeCell ref="JXZ149:JYB149"/>
    <mergeCell ref="JYP149:JYR149"/>
    <mergeCell ref="JZF149:JZH149"/>
    <mergeCell ref="JZV149:JZX149"/>
    <mergeCell ref="KAL149:KAN149"/>
    <mergeCell ref="KBB149:KBD149"/>
    <mergeCell ref="JQP149:JQR149"/>
    <mergeCell ref="JRF149:JRH149"/>
    <mergeCell ref="JRV149:JRX149"/>
    <mergeCell ref="JSL149:JSN149"/>
    <mergeCell ref="JTB149:JTD149"/>
    <mergeCell ref="JTR149:JTT149"/>
    <mergeCell ref="JUH149:JUJ149"/>
    <mergeCell ref="JUX149:JUZ149"/>
    <mergeCell ref="JVN149:JVP149"/>
    <mergeCell ref="LDJ149:LDL149"/>
    <mergeCell ref="LDZ149:LEB149"/>
    <mergeCell ref="LEP149:LER149"/>
    <mergeCell ref="LFF149:LFH149"/>
    <mergeCell ref="LFV149:LFX149"/>
    <mergeCell ref="LGL149:LGN149"/>
    <mergeCell ref="LHB149:LHD149"/>
    <mergeCell ref="LHR149:LHT149"/>
    <mergeCell ref="LIH149:LIJ149"/>
    <mergeCell ref="KXV149:KXX149"/>
    <mergeCell ref="KYL149:KYN149"/>
    <mergeCell ref="KZB149:KZD149"/>
    <mergeCell ref="KZR149:KZT149"/>
    <mergeCell ref="LAH149:LAJ149"/>
    <mergeCell ref="LAX149:LAZ149"/>
    <mergeCell ref="LBN149:LBP149"/>
    <mergeCell ref="LCD149:LCF149"/>
    <mergeCell ref="LCT149:LCV149"/>
    <mergeCell ref="KSH149:KSJ149"/>
    <mergeCell ref="KSX149:KSZ149"/>
    <mergeCell ref="KTN149:KTP149"/>
    <mergeCell ref="KUD149:KUF149"/>
    <mergeCell ref="KUT149:KUV149"/>
    <mergeCell ref="KVJ149:KVL149"/>
    <mergeCell ref="KVZ149:KWB149"/>
    <mergeCell ref="KWP149:KWR149"/>
    <mergeCell ref="KXF149:KXH149"/>
    <mergeCell ref="KMT149:KMV149"/>
    <mergeCell ref="KNJ149:KNL149"/>
    <mergeCell ref="KNZ149:KOB149"/>
    <mergeCell ref="KOP149:KOR149"/>
    <mergeCell ref="KPF149:KPH149"/>
    <mergeCell ref="KPV149:KPX149"/>
    <mergeCell ref="KQL149:KQN149"/>
    <mergeCell ref="KRB149:KRD149"/>
    <mergeCell ref="KRR149:KRT149"/>
    <mergeCell ref="LZN149:LZP149"/>
    <mergeCell ref="MAD149:MAF149"/>
    <mergeCell ref="MAT149:MAV149"/>
    <mergeCell ref="MBJ149:MBL149"/>
    <mergeCell ref="MBZ149:MCB149"/>
    <mergeCell ref="MCP149:MCR149"/>
    <mergeCell ref="MDF149:MDH149"/>
    <mergeCell ref="MDV149:MDX149"/>
    <mergeCell ref="MEL149:MEN149"/>
    <mergeCell ref="LTZ149:LUB149"/>
    <mergeCell ref="LUP149:LUR149"/>
    <mergeCell ref="LVF149:LVH149"/>
    <mergeCell ref="LVV149:LVX149"/>
    <mergeCell ref="LWL149:LWN149"/>
    <mergeCell ref="LXB149:LXD149"/>
    <mergeCell ref="LXR149:LXT149"/>
    <mergeCell ref="LYH149:LYJ149"/>
    <mergeCell ref="LYX149:LYZ149"/>
    <mergeCell ref="LOL149:LON149"/>
    <mergeCell ref="LPB149:LPD149"/>
    <mergeCell ref="LPR149:LPT149"/>
    <mergeCell ref="LQH149:LQJ149"/>
    <mergeCell ref="LQX149:LQZ149"/>
    <mergeCell ref="LRN149:LRP149"/>
    <mergeCell ref="LSD149:LSF149"/>
    <mergeCell ref="LST149:LSV149"/>
    <mergeCell ref="LTJ149:LTL149"/>
    <mergeCell ref="LIX149:LIZ149"/>
    <mergeCell ref="LJN149:LJP149"/>
    <mergeCell ref="LKD149:LKF149"/>
    <mergeCell ref="LKT149:LKV149"/>
    <mergeCell ref="LLJ149:LLL149"/>
    <mergeCell ref="LLZ149:LMB149"/>
    <mergeCell ref="LMP149:LMR149"/>
    <mergeCell ref="LNF149:LNH149"/>
    <mergeCell ref="LNV149:LNX149"/>
    <mergeCell ref="MVR149:MVT149"/>
    <mergeCell ref="MWH149:MWJ149"/>
    <mergeCell ref="MWX149:MWZ149"/>
    <mergeCell ref="MXN149:MXP149"/>
    <mergeCell ref="MYD149:MYF149"/>
    <mergeCell ref="MYT149:MYV149"/>
    <mergeCell ref="MZJ149:MZL149"/>
    <mergeCell ref="MZZ149:NAB149"/>
    <mergeCell ref="NAP149:NAR149"/>
    <mergeCell ref="MQD149:MQF149"/>
    <mergeCell ref="MQT149:MQV149"/>
    <mergeCell ref="MRJ149:MRL149"/>
    <mergeCell ref="MRZ149:MSB149"/>
    <mergeCell ref="MSP149:MSR149"/>
    <mergeCell ref="MTF149:MTH149"/>
    <mergeCell ref="MTV149:MTX149"/>
    <mergeCell ref="MUL149:MUN149"/>
    <mergeCell ref="MVB149:MVD149"/>
    <mergeCell ref="MKP149:MKR149"/>
    <mergeCell ref="MLF149:MLH149"/>
    <mergeCell ref="MLV149:MLX149"/>
    <mergeCell ref="MML149:MMN149"/>
    <mergeCell ref="MNB149:MND149"/>
    <mergeCell ref="MNR149:MNT149"/>
    <mergeCell ref="MOH149:MOJ149"/>
    <mergeCell ref="MOX149:MOZ149"/>
    <mergeCell ref="MPN149:MPP149"/>
    <mergeCell ref="MFB149:MFD149"/>
    <mergeCell ref="MFR149:MFT149"/>
    <mergeCell ref="MGH149:MGJ149"/>
    <mergeCell ref="MGX149:MGZ149"/>
    <mergeCell ref="MHN149:MHP149"/>
    <mergeCell ref="MID149:MIF149"/>
    <mergeCell ref="MIT149:MIV149"/>
    <mergeCell ref="MJJ149:MJL149"/>
    <mergeCell ref="MJZ149:MKB149"/>
    <mergeCell ref="NRV149:NRX149"/>
    <mergeCell ref="NSL149:NSN149"/>
    <mergeCell ref="NTB149:NTD149"/>
    <mergeCell ref="NTR149:NTT149"/>
    <mergeCell ref="NUH149:NUJ149"/>
    <mergeCell ref="NUX149:NUZ149"/>
    <mergeCell ref="NVN149:NVP149"/>
    <mergeCell ref="NWD149:NWF149"/>
    <mergeCell ref="NWT149:NWV149"/>
    <mergeCell ref="NMH149:NMJ149"/>
    <mergeCell ref="NMX149:NMZ149"/>
    <mergeCell ref="NNN149:NNP149"/>
    <mergeCell ref="NOD149:NOF149"/>
    <mergeCell ref="NOT149:NOV149"/>
    <mergeCell ref="NPJ149:NPL149"/>
    <mergeCell ref="NPZ149:NQB149"/>
    <mergeCell ref="NQP149:NQR149"/>
    <mergeCell ref="NRF149:NRH149"/>
    <mergeCell ref="NGT149:NGV149"/>
    <mergeCell ref="NHJ149:NHL149"/>
    <mergeCell ref="NHZ149:NIB149"/>
    <mergeCell ref="NIP149:NIR149"/>
    <mergeCell ref="NJF149:NJH149"/>
    <mergeCell ref="NJV149:NJX149"/>
    <mergeCell ref="NKL149:NKN149"/>
    <mergeCell ref="NLB149:NLD149"/>
    <mergeCell ref="NLR149:NLT149"/>
    <mergeCell ref="NBF149:NBH149"/>
    <mergeCell ref="NBV149:NBX149"/>
    <mergeCell ref="NCL149:NCN149"/>
    <mergeCell ref="NDB149:NDD149"/>
    <mergeCell ref="NDR149:NDT149"/>
    <mergeCell ref="NEH149:NEJ149"/>
    <mergeCell ref="NEX149:NEZ149"/>
    <mergeCell ref="NFN149:NFP149"/>
    <mergeCell ref="NGD149:NGF149"/>
    <mergeCell ref="ONZ149:OOB149"/>
    <mergeCell ref="OOP149:OOR149"/>
    <mergeCell ref="OPF149:OPH149"/>
    <mergeCell ref="OPV149:OPX149"/>
    <mergeCell ref="OQL149:OQN149"/>
    <mergeCell ref="ORB149:ORD149"/>
    <mergeCell ref="ORR149:ORT149"/>
    <mergeCell ref="OSH149:OSJ149"/>
    <mergeCell ref="OSX149:OSZ149"/>
    <mergeCell ref="OIL149:OIN149"/>
    <mergeCell ref="OJB149:OJD149"/>
    <mergeCell ref="OJR149:OJT149"/>
    <mergeCell ref="OKH149:OKJ149"/>
    <mergeCell ref="OKX149:OKZ149"/>
    <mergeCell ref="OLN149:OLP149"/>
    <mergeCell ref="OMD149:OMF149"/>
    <mergeCell ref="OMT149:OMV149"/>
    <mergeCell ref="ONJ149:ONL149"/>
    <mergeCell ref="OCX149:OCZ149"/>
    <mergeCell ref="ODN149:ODP149"/>
    <mergeCell ref="OED149:OEF149"/>
    <mergeCell ref="OET149:OEV149"/>
    <mergeCell ref="OFJ149:OFL149"/>
    <mergeCell ref="OFZ149:OGB149"/>
    <mergeCell ref="OGP149:OGR149"/>
    <mergeCell ref="OHF149:OHH149"/>
    <mergeCell ref="OHV149:OHX149"/>
    <mergeCell ref="NXJ149:NXL149"/>
    <mergeCell ref="NXZ149:NYB149"/>
    <mergeCell ref="NYP149:NYR149"/>
    <mergeCell ref="NZF149:NZH149"/>
    <mergeCell ref="NZV149:NZX149"/>
    <mergeCell ref="OAL149:OAN149"/>
    <mergeCell ref="OBB149:OBD149"/>
    <mergeCell ref="OBR149:OBT149"/>
    <mergeCell ref="OCH149:OCJ149"/>
    <mergeCell ref="PKD149:PKF149"/>
    <mergeCell ref="PKT149:PKV149"/>
    <mergeCell ref="PLJ149:PLL149"/>
    <mergeCell ref="PLZ149:PMB149"/>
    <mergeCell ref="PMP149:PMR149"/>
    <mergeCell ref="PNF149:PNH149"/>
    <mergeCell ref="PNV149:PNX149"/>
    <mergeCell ref="POL149:PON149"/>
    <mergeCell ref="PPB149:PPD149"/>
    <mergeCell ref="PEP149:PER149"/>
    <mergeCell ref="PFF149:PFH149"/>
    <mergeCell ref="PFV149:PFX149"/>
    <mergeCell ref="PGL149:PGN149"/>
    <mergeCell ref="PHB149:PHD149"/>
    <mergeCell ref="PHR149:PHT149"/>
    <mergeCell ref="PIH149:PIJ149"/>
    <mergeCell ref="PIX149:PIZ149"/>
    <mergeCell ref="PJN149:PJP149"/>
    <mergeCell ref="OZB149:OZD149"/>
    <mergeCell ref="OZR149:OZT149"/>
    <mergeCell ref="PAH149:PAJ149"/>
    <mergeCell ref="PAX149:PAZ149"/>
    <mergeCell ref="PBN149:PBP149"/>
    <mergeCell ref="PCD149:PCF149"/>
    <mergeCell ref="PCT149:PCV149"/>
    <mergeCell ref="PDJ149:PDL149"/>
    <mergeCell ref="PDZ149:PEB149"/>
    <mergeCell ref="OTN149:OTP149"/>
    <mergeCell ref="OUD149:OUF149"/>
    <mergeCell ref="OUT149:OUV149"/>
    <mergeCell ref="OVJ149:OVL149"/>
    <mergeCell ref="OVZ149:OWB149"/>
    <mergeCell ref="OWP149:OWR149"/>
    <mergeCell ref="OXF149:OXH149"/>
    <mergeCell ref="OXV149:OXX149"/>
    <mergeCell ref="OYL149:OYN149"/>
    <mergeCell ref="QGH149:QGJ149"/>
    <mergeCell ref="QGX149:QGZ149"/>
    <mergeCell ref="QHN149:QHP149"/>
    <mergeCell ref="QID149:QIF149"/>
    <mergeCell ref="QIT149:QIV149"/>
    <mergeCell ref="QJJ149:QJL149"/>
    <mergeCell ref="QJZ149:QKB149"/>
    <mergeCell ref="QKP149:QKR149"/>
    <mergeCell ref="QLF149:QLH149"/>
    <mergeCell ref="QAT149:QAV149"/>
    <mergeCell ref="QBJ149:QBL149"/>
    <mergeCell ref="QBZ149:QCB149"/>
    <mergeCell ref="QCP149:QCR149"/>
    <mergeCell ref="QDF149:QDH149"/>
    <mergeCell ref="QDV149:QDX149"/>
    <mergeCell ref="QEL149:QEN149"/>
    <mergeCell ref="QFB149:QFD149"/>
    <mergeCell ref="QFR149:QFT149"/>
    <mergeCell ref="PVF149:PVH149"/>
    <mergeCell ref="PVV149:PVX149"/>
    <mergeCell ref="PWL149:PWN149"/>
    <mergeCell ref="PXB149:PXD149"/>
    <mergeCell ref="PXR149:PXT149"/>
    <mergeCell ref="PYH149:PYJ149"/>
    <mergeCell ref="PYX149:PYZ149"/>
    <mergeCell ref="PZN149:PZP149"/>
    <mergeCell ref="QAD149:QAF149"/>
    <mergeCell ref="PPR149:PPT149"/>
    <mergeCell ref="PQH149:PQJ149"/>
    <mergeCell ref="PQX149:PQZ149"/>
    <mergeCell ref="PRN149:PRP149"/>
    <mergeCell ref="PSD149:PSF149"/>
    <mergeCell ref="PST149:PSV149"/>
    <mergeCell ref="PTJ149:PTL149"/>
    <mergeCell ref="PTZ149:PUB149"/>
    <mergeCell ref="PUP149:PUR149"/>
    <mergeCell ref="RCL149:RCN149"/>
    <mergeCell ref="RDB149:RDD149"/>
    <mergeCell ref="RDR149:RDT149"/>
    <mergeCell ref="REH149:REJ149"/>
    <mergeCell ref="REX149:REZ149"/>
    <mergeCell ref="RFN149:RFP149"/>
    <mergeCell ref="RGD149:RGF149"/>
    <mergeCell ref="RGT149:RGV149"/>
    <mergeCell ref="RHJ149:RHL149"/>
    <mergeCell ref="QWX149:QWZ149"/>
    <mergeCell ref="QXN149:QXP149"/>
    <mergeCell ref="QYD149:QYF149"/>
    <mergeCell ref="QYT149:QYV149"/>
    <mergeCell ref="QZJ149:QZL149"/>
    <mergeCell ref="QZZ149:RAB149"/>
    <mergeCell ref="RAP149:RAR149"/>
    <mergeCell ref="RBF149:RBH149"/>
    <mergeCell ref="RBV149:RBX149"/>
    <mergeCell ref="QRJ149:QRL149"/>
    <mergeCell ref="QRZ149:QSB149"/>
    <mergeCell ref="QSP149:QSR149"/>
    <mergeCell ref="QTF149:QTH149"/>
    <mergeCell ref="QTV149:QTX149"/>
    <mergeCell ref="QUL149:QUN149"/>
    <mergeCell ref="QVB149:QVD149"/>
    <mergeCell ref="QVR149:QVT149"/>
    <mergeCell ref="QWH149:QWJ149"/>
    <mergeCell ref="QLV149:QLX149"/>
    <mergeCell ref="QML149:QMN149"/>
    <mergeCell ref="QNB149:QND149"/>
    <mergeCell ref="QNR149:QNT149"/>
    <mergeCell ref="QOH149:QOJ149"/>
    <mergeCell ref="QOX149:QOZ149"/>
    <mergeCell ref="QPN149:QPP149"/>
    <mergeCell ref="QQD149:QQF149"/>
    <mergeCell ref="QQT149:QQV149"/>
    <mergeCell ref="RYP149:RYR149"/>
    <mergeCell ref="RZF149:RZH149"/>
    <mergeCell ref="RZV149:RZX149"/>
    <mergeCell ref="SAL149:SAN149"/>
    <mergeCell ref="SBB149:SBD149"/>
    <mergeCell ref="SBR149:SBT149"/>
    <mergeCell ref="SCH149:SCJ149"/>
    <mergeCell ref="SCX149:SCZ149"/>
    <mergeCell ref="SDN149:SDP149"/>
    <mergeCell ref="RTB149:RTD149"/>
    <mergeCell ref="RTR149:RTT149"/>
    <mergeCell ref="RUH149:RUJ149"/>
    <mergeCell ref="RUX149:RUZ149"/>
    <mergeCell ref="RVN149:RVP149"/>
    <mergeCell ref="RWD149:RWF149"/>
    <mergeCell ref="RWT149:RWV149"/>
    <mergeCell ref="RXJ149:RXL149"/>
    <mergeCell ref="RXZ149:RYB149"/>
    <mergeCell ref="RNN149:RNP149"/>
    <mergeCell ref="ROD149:ROF149"/>
    <mergeCell ref="ROT149:ROV149"/>
    <mergeCell ref="RPJ149:RPL149"/>
    <mergeCell ref="RPZ149:RQB149"/>
    <mergeCell ref="RQP149:RQR149"/>
    <mergeCell ref="RRF149:RRH149"/>
    <mergeCell ref="RRV149:RRX149"/>
    <mergeCell ref="RSL149:RSN149"/>
    <mergeCell ref="RHZ149:RIB149"/>
    <mergeCell ref="RIP149:RIR149"/>
    <mergeCell ref="RJF149:RJH149"/>
    <mergeCell ref="RJV149:RJX149"/>
    <mergeCell ref="RKL149:RKN149"/>
    <mergeCell ref="RLB149:RLD149"/>
    <mergeCell ref="RLR149:RLT149"/>
    <mergeCell ref="RMH149:RMJ149"/>
    <mergeCell ref="RMX149:RMZ149"/>
    <mergeCell ref="SUT149:SUV149"/>
    <mergeCell ref="SVJ149:SVL149"/>
    <mergeCell ref="SVZ149:SWB149"/>
    <mergeCell ref="SWP149:SWR149"/>
    <mergeCell ref="SXF149:SXH149"/>
    <mergeCell ref="SXV149:SXX149"/>
    <mergeCell ref="SYL149:SYN149"/>
    <mergeCell ref="SZB149:SZD149"/>
    <mergeCell ref="SZR149:SZT149"/>
    <mergeCell ref="SPF149:SPH149"/>
    <mergeCell ref="SPV149:SPX149"/>
    <mergeCell ref="SQL149:SQN149"/>
    <mergeCell ref="SRB149:SRD149"/>
    <mergeCell ref="SRR149:SRT149"/>
    <mergeCell ref="SSH149:SSJ149"/>
    <mergeCell ref="SSX149:SSZ149"/>
    <mergeCell ref="STN149:STP149"/>
    <mergeCell ref="SUD149:SUF149"/>
    <mergeCell ref="SJR149:SJT149"/>
    <mergeCell ref="SKH149:SKJ149"/>
    <mergeCell ref="SKX149:SKZ149"/>
    <mergeCell ref="SLN149:SLP149"/>
    <mergeCell ref="SMD149:SMF149"/>
    <mergeCell ref="SMT149:SMV149"/>
    <mergeCell ref="SNJ149:SNL149"/>
    <mergeCell ref="SNZ149:SOB149"/>
    <mergeCell ref="SOP149:SOR149"/>
    <mergeCell ref="SED149:SEF149"/>
    <mergeCell ref="SET149:SEV149"/>
    <mergeCell ref="SFJ149:SFL149"/>
    <mergeCell ref="SFZ149:SGB149"/>
    <mergeCell ref="SGP149:SGR149"/>
    <mergeCell ref="SHF149:SHH149"/>
    <mergeCell ref="SHV149:SHX149"/>
    <mergeCell ref="SIL149:SIN149"/>
    <mergeCell ref="SJB149:SJD149"/>
    <mergeCell ref="TQX149:TQZ149"/>
    <mergeCell ref="TRN149:TRP149"/>
    <mergeCell ref="TSD149:TSF149"/>
    <mergeCell ref="TST149:TSV149"/>
    <mergeCell ref="TTJ149:TTL149"/>
    <mergeCell ref="TTZ149:TUB149"/>
    <mergeCell ref="TUP149:TUR149"/>
    <mergeCell ref="TVF149:TVH149"/>
    <mergeCell ref="TVV149:TVX149"/>
    <mergeCell ref="TLJ149:TLL149"/>
    <mergeCell ref="TLZ149:TMB149"/>
    <mergeCell ref="TMP149:TMR149"/>
    <mergeCell ref="TNF149:TNH149"/>
    <mergeCell ref="TNV149:TNX149"/>
    <mergeCell ref="TOL149:TON149"/>
    <mergeCell ref="TPB149:TPD149"/>
    <mergeCell ref="TPR149:TPT149"/>
    <mergeCell ref="TQH149:TQJ149"/>
    <mergeCell ref="TFV149:TFX149"/>
    <mergeCell ref="TGL149:TGN149"/>
    <mergeCell ref="THB149:THD149"/>
    <mergeCell ref="THR149:THT149"/>
    <mergeCell ref="TIH149:TIJ149"/>
    <mergeCell ref="TIX149:TIZ149"/>
    <mergeCell ref="TJN149:TJP149"/>
    <mergeCell ref="TKD149:TKF149"/>
    <mergeCell ref="TKT149:TKV149"/>
    <mergeCell ref="TAH149:TAJ149"/>
    <mergeCell ref="TAX149:TAZ149"/>
    <mergeCell ref="TBN149:TBP149"/>
    <mergeCell ref="TCD149:TCF149"/>
    <mergeCell ref="TCT149:TCV149"/>
    <mergeCell ref="TDJ149:TDL149"/>
    <mergeCell ref="TDZ149:TEB149"/>
    <mergeCell ref="TEP149:TER149"/>
    <mergeCell ref="TFF149:TFH149"/>
    <mergeCell ref="UNB149:UND149"/>
    <mergeCell ref="UNR149:UNT149"/>
    <mergeCell ref="UOH149:UOJ149"/>
    <mergeCell ref="UOX149:UOZ149"/>
    <mergeCell ref="UPN149:UPP149"/>
    <mergeCell ref="UQD149:UQF149"/>
    <mergeCell ref="UQT149:UQV149"/>
    <mergeCell ref="URJ149:URL149"/>
    <mergeCell ref="URZ149:USB149"/>
    <mergeCell ref="UHN149:UHP149"/>
    <mergeCell ref="UID149:UIF149"/>
    <mergeCell ref="UIT149:UIV149"/>
    <mergeCell ref="UJJ149:UJL149"/>
    <mergeCell ref="UJZ149:UKB149"/>
    <mergeCell ref="UKP149:UKR149"/>
    <mergeCell ref="ULF149:ULH149"/>
    <mergeCell ref="ULV149:ULX149"/>
    <mergeCell ref="UML149:UMN149"/>
    <mergeCell ref="UBZ149:UCB149"/>
    <mergeCell ref="UCP149:UCR149"/>
    <mergeCell ref="UDF149:UDH149"/>
    <mergeCell ref="UDV149:UDX149"/>
    <mergeCell ref="UEL149:UEN149"/>
    <mergeCell ref="UFB149:UFD149"/>
    <mergeCell ref="UFR149:UFT149"/>
    <mergeCell ref="UGH149:UGJ149"/>
    <mergeCell ref="UGX149:UGZ149"/>
    <mergeCell ref="TWL149:TWN149"/>
    <mergeCell ref="TXB149:TXD149"/>
    <mergeCell ref="TXR149:TXT149"/>
    <mergeCell ref="TYH149:TYJ149"/>
    <mergeCell ref="TYX149:TYZ149"/>
    <mergeCell ref="TZN149:TZP149"/>
    <mergeCell ref="UAD149:UAF149"/>
    <mergeCell ref="UAT149:UAV149"/>
    <mergeCell ref="UBJ149:UBL149"/>
    <mergeCell ref="VJF149:VJH149"/>
    <mergeCell ref="VJV149:VJX149"/>
    <mergeCell ref="VKL149:VKN149"/>
    <mergeCell ref="VLB149:VLD149"/>
    <mergeCell ref="VLR149:VLT149"/>
    <mergeCell ref="VMH149:VMJ149"/>
    <mergeCell ref="VMX149:VMZ149"/>
    <mergeCell ref="VNN149:VNP149"/>
    <mergeCell ref="VOD149:VOF149"/>
    <mergeCell ref="VDR149:VDT149"/>
    <mergeCell ref="VEH149:VEJ149"/>
    <mergeCell ref="VEX149:VEZ149"/>
    <mergeCell ref="VFN149:VFP149"/>
    <mergeCell ref="VGD149:VGF149"/>
    <mergeCell ref="VGT149:VGV149"/>
    <mergeCell ref="VHJ149:VHL149"/>
    <mergeCell ref="VHZ149:VIB149"/>
    <mergeCell ref="VIP149:VIR149"/>
    <mergeCell ref="UYD149:UYF149"/>
    <mergeCell ref="UYT149:UYV149"/>
    <mergeCell ref="UZJ149:UZL149"/>
    <mergeCell ref="UZZ149:VAB149"/>
    <mergeCell ref="VAP149:VAR149"/>
    <mergeCell ref="VBF149:VBH149"/>
    <mergeCell ref="VBV149:VBX149"/>
    <mergeCell ref="VCL149:VCN149"/>
    <mergeCell ref="VDB149:VDD149"/>
    <mergeCell ref="USP149:USR149"/>
    <mergeCell ref="UTF149:UTH149"/>
    <mergeCell ref="UTV149:UTX149"/>
    <mergeCell ref="UUL149:UUN149"/>
    <mergeCell ref="UVB149:UVD149"/>
    <mergeCell ref="UVR149:UVT149"/>
    <mergeCell ref="UWH149:UWJ149"/>
    <mergeCell ref="UWX149:UWZ149"/>
    <mergeCell ref="UXN149:UXP149"/>
    <mergeCell ref="WNJ149:WNL149"/>
    <mergeCell ref="WNZ149:WOB149"/>
    <mergeCell ref="WOP149:WOR149"/>
    <mergeCell ref="WPF149:WPH149"/>
    <mergeCell ref="WPV149:WPX149"/>
    <mergeCell ref="WFJ149:WFL149"/>
    <mergeCell ref="WFZ149:WGB149"/>
    <mergeCell ref="WGP149:WGR149"/>
    <mergeCell ref="WHF149:WHH149"/>
    <mergeCell ref="WHV149:WHX149"/>
    <mergeCell ref="WIL149:WIN149"/>
    <mergeCell ref="WJB149:WJD149"/>
    <mergeCell ref="WJR149:WJT149"/>
    <mergeCell ref="WKH149:WKJ149"/>
    <mergeCell ref="VZV149:VZX149"/>
    <mergeCell ref="WAL149:WAN149"/>
    <mergeCell ref="WBB149:WBD149"/>
    <mergeCell ref="WBR149:WBT149"/>
    <mergeCell ref="WCH149:WCJ149"/>
    <mergeCell ref="WCX149:WCZ149"/>
    <mergeCell ref="WDN149:WDP149"/>
    <mergeCell ref="WED149:WEF149"/>
    <mergeCell ref="WET149:WEV149"/>
    <mergeCell ref="VUH149:VUJ149"/>
    <mergeCell ref="VUX149:VUZ149"/>
    <mergeCell ref="VVN149:VVP149"/>
    <mergeCell ref="VWD149:VWF149"/>
    <mergeCell ref="VWT149:VWV149"/>
    <mergeCell ref="VXJ149:VXL149"/>
    <mergeCell ref="VXZ149:VYB149"/>
    <mergeCell ref="VYP149:VYR149"/>
    <mergeCell ref="VZF149:VZH149"/>
    <mergeCell ref="VOT149:VOV149"/>
    <mergeCell ref="VPJ149:VPL149"/>
    <mergeCell ref="VPZ149:VQB149"/>
    <mergeCell ref="VQP149:VQR149"/>
    <mergeCell ref="VRF149:VRH149"/>
    <mergeCell ref="VRV149:VRX149"/>
    <mergeCell ref="VSL149:VSN149"/>
    <mergeCell ref="VTB149:VTD149"/>
    <mergeCell ref="VTR149:VTT149"/>
    <mergeCell ref="QH150:QJ150"/>
    <mergeCell ref="QX150:QZ150"/>
    <mergeCell ref="RN150:RP150"/>
    <mergeCell ref="SD150:SF150"/>
    <mergeCell ref="ST150:SV150"/>
    <mergeCell ref="TJ150:TL150"/>
    <mergeCell ref="TZ150:UB150"/>
    <mergeCell ref="UP150:UR150"/>
    <mergeCell ref="VF150:VH150"/>
    <mergeCell ref="KT150:KV150"/>
    <mergeCell ref="LJ150:LL150"/>
    <mergeCell ref="LZ150:MB150"/>
    <mergeCell ref="MP150:MR150"/>
    <mergeCell ref="NF150:NH150"/>
    <mergeCell ref="NV150:NX150"/>
    <mergeCell ref="OL150:ON150"/>
    <mergeCell ref="PB150:PD150"/>
    <mergeCell ref="PR150:PT150"/>
    <mergeCell ref="XBN149:XBP149"/>
    <mergeCell ref="XCD149:XCF149"/>
    <mergeCell ref="XCT149:XCV149"/>
    <mergeCell ref="XDJ149:XDL149"/>
    <mergeCell ref="XDZ149:XEB149"/>
    <mergeCell ref="XEP149:XER149"/>
    <mergeCell ref="R150:T150"/>
    <mergeCell ref="AH150:AJ150"/>
    <mergeCell ref="AX150:AZ150"/>
    <mergeCell ref="BN150:BP150"/>
    <mergeCell ref="CD150:CF150"/>
    <mergeCell ref="CT150:CV150"/>
    <mergeCell ref="DJ150:DL150"/>
    <mergeCell ref="DZ150:EB150"/>
    <mergeCell ref="EP150:ER150"/>
    <mergeCell ref="FF150:FH150"/>
    <mergeCell ref="FV150:FX150"/>
    <mergeCell ref="GL150:GN150"/>
    <mergeCell ref="HB150:HD150"/>
    <mergeCell ref="HR150:HT150"/>
    <mergeCell ref="IH150:IJ150"/>
    <mergeCell ref="IX150:IZ150"/>
    <mergeCell ref="JN150:JP150"/>
    <mergeCell ref="KD150:KF150"/>
    <mergeCell ref="WVZ149:WWB149"/>
    <mergeCell ref="WWP149:WWR149"/>
    <mergeCell ref="WXF149:WXH149"/>
    <mergeCell ref="WXV149:WXX149"/>
    <mergeCell ref="WYL149:WYN149"/>
    <mergeCell ref="WZB149:WZD149"/>
    <mergeCell ref="WZR149:WZT149"/>
    <mergeCell ref="XAH149:XAJ149"/>
    <mergeCell ref="XAX149:XAZ149"/>
    <mergeCell ref="WQL149:WQN149"/>
    <mergeCell ref="WRB149:WRD149"/>
    <mergeCell ref="WRR149:WRT149"/>
    <mergeCell ref="WSH149:WSJ149"/>
    <mergeCell ref="WSX149:WSZ149"/>
    <mergeCell ref="WTN149:WTP149"/>
    <mergeCell ref="WUD149:WUF149"/>
    <mergeCell ref="WUT149:WUV149"/>
    <mergeCell ref="WVJ149:WVL149"/>
    <mergeCell ref="WKX149:WKZ149"/>
    <mergeCell ref="WLN149:WLP149"/>
    <mergeCell ref="WMD149:WMF149"/>
    <mergeCell ref="WMT149:WMV149"/>
    <mergeCell ref="AML150:AMN150"/>
    <mergeCell ref="ANB150:AND150"/>
    <mergeCell ref="ANR150:ANT150"/>
    <mergeCell ref="AOH150:AOJ150"/>
    <mergeCell ref="AOX150:AOZ150"/>
    <mergeCell ref="APN150:APP150"/>
    <mergeCell ref="AQD150:AQF150"/>
    <mergeCell ref="AQT150:AQV150"/>
    <mergeCell ref="ARJ150:ARL150"/>
    <mergeCell ref="AGX150:AGZ150"/>
    <mergeCell ref="AHN150:AHP150"/>
    <mergeCell ref="AID150:AIF150"/>
    <mergeCell ref="AIT150:AIV150"/>
    <mergeCell ref="AJJ150:AJL150"/>
    <mergeCell ref="AJZ150:AKB150"/>
    <mergeCell ref="AKP150:AKR150"/>
    <mergeCell ref="ALF150:ALH150"/>
    <mergeCell ref="ALV150:ALX150"/>
    <mergeCell ref="ABJ150:ABL150"/>
    <mergeCell ref="ABZ150:ACB150"/>
    <mergeCell ref="ACP150:ACR150"/>
    <mergeCell ref="ADF150:ADH150"/>
    <mergeCell ref="ADV150:ADX150"/>
    <mergeCell ref="AEL150:AEN150"/>
    <mergeCell ref="AFB150:AFD150"/>
    <mergeCell ref="AFR150:AFT150"/>
    <mergeCell ref="AGH150:AGJ150"/>
    <mergeCell ref="VV150:VX150"/>
    <mergeCell ref="WL150:WN150"/>
    <mergeCell ref="XB150:XD150"/>
    <mergeCell ref="XR150:XT150"/>
    <mergeCell ref="YH150:YJ150"/>
    <mergeCell ref="YX150:YZ150"/>
    <mergeCell ref="ZN150:ZP150"/>
    <mergeCell ref="AAD150:AAF150"/>
    <mergeCell ref="AAT150:AAV150"/>
    <mergeCell ref="BIP150:BIR150"/>
    <mergeCell ref="BJF150:BJH150"/>
    <mergeCell ref="BJV150:BJX150"/>
    <mergeCell ref="BKL150:BKN150"/>
    <mergeCell ref="BLB150:BLD150"/>
    <mergeCell ref="BLR150:BLT150"/>
    <mergeCell ref="BMH150:BMJ150"/>
    <mergeCell ref="BMX150:BMZ150"/>
    <mergeCell ref="BNN150:BNP150"/>
    <mergeCell ref="BDB150:BDD150"/>
    <mergeCell ref="BDR150:BDT150"/>
    <mergeCell ref="BEH150:BEJ150"/>
    <mergeCell ref="BEX150:BEZ150"/>
    <mergeCell ref="BFN150:BFP150"/>
    <mergeCell ref="BGD150:BGF150"/>
    <mergeCell ref="BGT150:BGV150"/>
    <mergeCell ref="BHJ150:BHL150"/>
    <mergeCell ref="BHZ150:BIB150"/>
    <mergeCell ref="AXN150:AXP150"/>
    <mergeCell ref="AYD150:AYF150"/>
    <mergeCell ref="AYT150:AYV150"/>
    <mergeCell ref="AZJ150:AZL150"/>
    <mergeCell ref="AZZ150:BAB150"/>
    <mergeCell ref="BAP150:BAR150"/>
    <mergeCell ref="BBF150:BBH150"/>
    <mergeCell ref="BBV150:BBX150"/>
    <mergeCell ref="BCL150:BCN150"/>
    <mergeCell ref="ARZ150:ASB150"/>
    <mergeCell ref="ASP150:ASR150"/>
    <mergeCell ref="ATF150:ATH150"/>
    <mergeCell ref="ATV150:ATX150"/>
    <mergeCell ref="AUL150:AUN150"/>
    <mergeCell ref="AVB150:AVD150"/>
    <mergeCell ref="AVR150:AVT150"/>
    <mergeCell ref="AWH150:AWJ150"/>
    <mergeCell ref="AWX150:AWZ150"/>
    <mergeCell ref="CET150:CEV150"/>
    <mergeCell ref="CFJ150:CFL150"/>
    <mergeCell ref="CFZ150:CGB150"/>
    <mergeCell ref="CGP150:CGR150"/>
    <mergeCell ref="CHF150:CHH150"/>
    <mergeCell ref="CHV150:CHX150"/>
    <mergeCell ref="CIL150:CIN150"/>
    <mergeCell ref="CJB150:CJD150"/>
    <mergeCell ref="CJR150:CJT150"/>
    <mergeCell ref="BZF150:BZH150"/>
    <mergeCell ref="BZV150:BZX150"/>
    <mergeCell ref="CAL150:CAN150"/>
    <mergeCell ref="CBB150:CBD150"/>
    <mergeCell ref="CBR150:CBT150"/>
    <mergeCell ref="CCH150:CCJ150"/>
    <mergeCell ref="CCX150:CCZ150"/>
    <mergeCell ref="CDN150:CDP150"/>
    <mergeCell ref="CED150:CEF150"/>
    <mergeCell ref="BTR150:BTT150"/>
    <mergeCell ref="BUH150:BUJ150"/>
    <mergeCell ref="BUX150:BUZ150"/>
    <mergeCell ref="BVN150:BVP150"/>
    <mergeCell ref="BWD150:BWF150"/>
    <mergeCell ref="BWT150:BWV150"/>
    <mergeCell ref="BXJ150:BXL150"/>
    <mergeCell ref="BXZ150:BYB150"/>
    <mergeCell ref="BYP150:BYR150"/>
    <mergeCell ref="BOD150:BOF150"/>
    <mergeCell ref="BOT150:BOV150"/>
    <mergeCell ref="BPJ150:BPL150"/>
    <mergeCell ref="BPZ150:BQB150"/>
    <mergeCell ref="BQP150:BQR150"/>
    <mergeCell ref="BRF150:BRH150"/>
    <mergeCell ref="BRV150:BRX150"/>
    <mergeCell ref="BSL150:BSN150"/>
    <mergeCell ref="BTB150:BTD150"/>
    <mergeCell ref="DAX150:DAZ150"/>
    <mergeCell ref="DBN150:DBP150"/>
    <mergeCell ref="DCD150:DCF150"/>
    <mergeCell ref="DCT150:DCV150"/>
    <mergeCell ref="DDJ150:DDL150"/>
    <mergeCell ref="DDZ150:DEB150"/>
    <mergeCell ref="DEP150:DER150"/>
    <mergeCell ref="DFF150:DFH150"/>
    <mergeCell ref="DFV150:DFX150"/>
    <mergeCell ref="CVJ150:CVL150"/>
    <mergeCell ref="CVZ150:CWB150"/>
    <mergeCell ref="CWP150:CWR150"/>
    <mergeCell ref="CXF150:CXH150"/>
    <mergeCell ref="CXV150:CXX150"/>
    <mergeCell ref="CYL150:CYN150"/>
    <mergeCell ref="CZB150:CZD150"/>
    <mergeCell ref="CZR150:CZT150"/>
    <mergeCell ref="DAH150:DAJ150"/>
    <mergeCell ref="CPV150:CPX150"/>
    <mergeCell ref="CQL150:CQN150"/>
    <mergeCell ref="CRB150:CRD150"/>
    <mergeCell ref="CRR150:CRT150"/>
    <mergeCell ref="CSH150:CSJ150"/>
    <mergeCell ref="CSX150:CSZ150"/>
    <mergeCell ref="CTN150:CTP150"/>
    <mergeCell ref="CUD150:CUF150"/>
    <mergeCell ref="CUT150:CUV150"/>
    <mergeCell ref="CKH150:CKJ150"/>
    <mergeCell ref="CKX150:CKZ150"/>
    <mergeCell ref="CLN150:CLP150"/>
    <mergeCell ref="CMD150:CMF150"/>
    <mergeCell ref="CMT150:CMV150"/>
    <mergeCell ref="CNJ150:CNL150"/>
    <mergeCell ref="CNZ150:COB150"/>
    <mergeCell ref="COP150:COR150"/>
    <mergeCell ref="CPF150:CPH150"/>
    <mergeCell ref="DXB150:DXD150"/>
    <mergeCell ref="DXR150:DXT150"/>
    <mergeCell ref="DYH150:DYJ150"/>
    <mergeCell ref="DYX150:DYZ150"/>
    <mergeCell ref="DZN150:DZP150"/>
    <mergeCell ref="EAD150:EAF150"/>
    <mergeCell ref="EAT150:EAV150"/>
    <mergeCell ref="EBJ150:EBL150"/>
    <mergeCell ref="EBZ150:ECB150"/>
    <mergeCell ref="DRN150:DRP150"/>
    <mergeCell ref="DSD150:DSF150"/>
    <mergeCell ref="DST150:DSV150"/>
    <mergeCell ref="DTJ150:DTL150"/>
    <mergeCell ref="DTZ150:DUB150"/>
    <mergeCell ref="DUP150:DUR150"/>
    <mergeCell ref="DVF150:DVH150"/>
    <mergeCell ref="DVV150:DVX150"/>
    <mergeCell ref="DWL150:DWN150"/>
    <mergeCell ref="DLZ150:DMB150"/>
    <mergeCell ref="DMP150:DMR150"/>
    <mergeCell ref="DNF150:DNH150"/>
    <mergeCell ref="DNV150:DNX150"/>
    <mergeCell ref="DOL150:DON150"/>
    <mergeCell ref="DPB150:DPD150"/>
    <mergeCell ref="DPR150:DPT150"/>
    <mergeCell ref="DQH150:DQJ150"/>
    <mergeCell ref="DQX150:DQZ150"/>
    <mergeCell ref="DGL150:DGN150"/>
    <mergeCell ref="DHB150:DHD150"/>
    <mergeCell ref="DHR150:DHT150"/>
    <mergeCell ref="DIH150:DIJ150"/>
    <mergeCell ref="DIX150:DIZ150"/>
    <mergeCell ref="DJN150:DJP150"/>
    <mergeCell ref="DKD150:DKF150"/>
    <mergeCell ref="DKT150:DKV150"/>
    <mergeCell ref="DLJ150:DLL150"/>
    <mergeCell ref="ETF150:ETH150"/>
    <mergeCell ref="ETV150:ETX150"/>
    <mergeCell ref="EUL150:EUN150"/>
    <mergeCell ref="EVB150:EVD150"/>
    <mergeCell ref="EVR150:EVT150"/>
    <mergeCell ref="EWH150:EWJ150"/>
    <mergeCell ref="EWX150:EWZ150"/>
    <mergeCell ref="EXN150:EXP150"/>
    <mergeCell ref="EYD150:EYF150"/>
    <mergeCell ref="ENR150:ENT150"/>
    <mergeCell ref="EOH150:EOJ150"/>
    <mergeCell ref="EOX150:EOZ150"/>
    <mergeCell ref="EPN150:EPP150"/>
    <mergeCell ref="EQD150:EQF150"/>
    <mergeCell ref="EQT150:EQV150"/>
    <mergeCell ref="ERJ150:ERL150"/>
    <mergeCell ref="ERZ150:ESB150"/>
    <mergeCell ref="ESP150:ESR150"/>
    <mergeCell ref="EID150:EIF150"/>
    <mergeCell ref="EIT150:EIV150"/>
    <mergeCell ref="EJJ150:EJL150"/>
    <mergeCell ref="EJZ150:EKB150"/>
    <mergeCell ref="EKP150:EKR150"/>
    <mergeCell ref="ELF150:ELH150"/>
    <mergeCell ref="ELV150:ELX150"/>
    <mergeCell ref="EML150:EMN150"/>
    <mergeCell ref="ENB150:END150"/>
    <mergeCell ref="ECP150:ECR150"/>
    <mergeCell ref="EDF150:EDH150"/>
    <mergeCell ref="EDV150:EDX150"/>
    <mergeCell ref="EEL150:EEN150"/>
    <mergeCell ref="EFB150:EFD150"/>
    <mergeCell ref="EFR150:EFT150"/>
    <mergeCell ref="EGH150:EGJ150"/>
    <mergeCell ref="EGX150:EGZ150"/>
    <mergeCell ref="EHN150:EHP150"/>
    <mergeCell ref="FPJ150:FPL150"/>
    <mergeCell ref="FPZ150:FQB150"/>
    <mergeCell ref="FQP150:FQR150"/>
    <mergeCell ref="FRF150:FRH150"/>
    <mergeCell ref="FRV150:FRX150"/>
    <mergeCell ref="FSL150:FSN150"/>
    <mergeCell ref="FTB150:FTD150"/>
    <mergeCell ref="FTR150:FTT150"/>
    <mergeCell ref="FUH150:FUJ150"/>
    <mergeCell ref="FJV150:FJX150"/>
    <mergeCell ref="FKL150:FKN150"/>
    <mergeCell ref="FLB150:FLD150"/>
    <mergeCell ref="FLR150:FLT150"/>
    <mergeCell ref="FMH150:FMJ150"/>
    <mergeCell ref="FMX150:FMZ150"/>
    <mergeCell ref="FNN150:FNP150"/>
    <mergeCell ref="FOD150:FOF150"/>
    <mergeCell ref="FOT150:FOV150"/>
    <mergeCell ref="FEH150:FEJ150"/>
    <mergeCell ref="FEX150:FEZ150"/>
    <mergeCell ref="FFN150:FFP150"/>
    <mergeCell ref="FGD150:FGF150"/>
    <mergeCell ref="FGT150:FGV150"/>
    <mergeCell ref="FHJ150:FHL150"/>
    <mergeCell ref="FHZ150:FIB150"/>
    <mergeCell ref="FIP150:FIR150"/>
    <mergeCell ref="FJF150:FJH150"/>
    <mergeCell ref="EYT150:EYV150"/>
    <mergeCell ref="EZJ150:EZL150"/>
    <mergeCell ref="EZZ150:FAB150"/>
    <mergeCell ref="FAP150:FAR150"/>
    <mergeCell ref="FBF150:FBH150"/>
    <mergeCell ref="FBV150:FBX150"/>
    <mergeCell ref="FCL150:FCN150"/>
    <mergeCell ref="FDB150:FDD150"/>
    <mergeCell ref="FDR150:FDT150"/>
    <mergeCell ref="GLN150:GLP150"/>
    <mergeCell ref="GMD150:GMF150"/>
    <mergeCell ref="GMT150:GMV150"/>
    <mergeCell ref="GNJ150:GNL150"/>
    <mergeCell ref="GNZ150:GOB150"/>
    <mergeCell ref="GOP150:GOR150"/>
    <mergeCell ref="GPF150:GPH150"/>
    <mergeCell ref="GPV150:GPX150"/>
    <mergeCell ref="GQL150:GQN150"/>
    <mergeCell ref="GFZ150:GGB150"/>
    <mergeCell ref="GGP150:GGR150"/>
    <mergeCell ref="GHF150:GHH150"/>
    <mergeCell ref="GHV150:GHX150"/>
    <mergeCell ref="GIL150:GIN150"/>
    <mergeCell ref="GJB150:GJD150"/>
    <mergeCell ref="GJR150:GJT150"/>
    <mergeCell ref="GKH150:GKJ150"/>
    <mergeCell ref="GKX150:GKZ150"/>
    <mergeCell ref="GAL150:GAN150"/>
    <mergeCell ref="GBB150:GBD150"/>
    <mergeCell ref="GBR150:GBT150"/>
    <mergeCell ref="GCH150:GCJ150"/>
    <mergeCell ref="GCX150:GCZ150"/>
    <mergeCell ref="GDN150:GDP150"/>
    <mergeCell ref="GED150:GEF150"/>
    <mergeCell ref="GET150:GEV150"/>
    <mergeCell ref="GFJ150:GFL150"/>
    <mergeCell ref="FUX150:FUZ150"/>
    <mergeCell ref="FVN150:FVP150"/>
    <mergeCell ref="FWD150:FWF150"/>
    <mergeCell ref="FWT150:FWV150"/>
    <mergeCell ref="FXJ150:FXL150"/>
    <mergeCell ref="FXZ150:FYB150"/>
    <mergeCell ref="FYP150:FYR150"/>
    <mergeCell ref="FZF150:FZH150"/>
    <mergeCell ref="FZV150:FZX150"/>
    <mergeCell ref="HHR150:HHT150"/>
    <mergeCell ref="HIH150:HIJ150"/>
    <mergeCell ref="HIX150:HIZ150"/>
    <mergeCell ref="HJN150:HJP150"/>
    <mergeCell ref="HKD150:HKF150"/>
    <mergeCell ref="HKT150:HKV150"/>
    <mergeCell ref="HLJ150:HLL150"/>
    <mergeCell ref="HLZ150:HMB150"/>
    <mergeCell ref="HMP150:HMR150"/>
    <mergeCell ref="HCD150:HCF150"/>
    <mergeCell ref="HCT150:HCV150"/>
    <mergeCell ref="HDJ150:HDL150"/>
    <mergeCell ref="HDZ150:HEB150"/>
    <mergeCell ref="HEP150:HER150"/>
    <mergeCell ref="HFF150:HFH150"/>
    <mergeCell ref="HFV150:HFX150"/>
    <mergeCell ref="HGL150:HGN150"/>
    <mergeCell ref="HHB150:HHD150"/>
    <mergeCell ref="GWP150:GWR150"/>
    <mergeCell ref="GXF150:GXH150"/>
    <mergeCell ref="GXV150:GXX150"/>
    <mergeCell ref="GYL150:GYN150"/>
    <mergeCell ref="GZB150:GZD150"/>
    <mergeCell ref="GZR150:GZT150"/>
    <mergeCell ref="HAH150:HAJ150"/>
    <mergeCell ref="HAX150:HAZ150"/>
    <mergeCell ref="HBN150:HBP150"/>
    <mergeCell ref="GRB150:GRD150"/>
    <mergeCell ref="GRR150:GRT150"/>
    <mergeCell ref="GSH150:GSJ150"/>
    <mergeCell ref="GSX150:GSZ150"/>
    <mergeCell ref="GTN150:GTP150"/>
    <mergeCell ref="GUD150:GUF150"/>
    <mergeCell ref="GUT150:GUV150"/>
    <mergeCell ref="GVJ150:GVL150"/>
    <mergeCell ref="GVZ150:GWB150"/>
    <mergeCell ref="IDV150:IDX150"/>
    <mergeCell ref="IEL150:IEN150"/>
    <mergeCell ref="IFB150:IFD150"/>
    <mergeCell ref="IFR150:IFT150"/>
    <mergeCell ref="IGH150:IGJ150"/>
    <mergeCell ref="IGX150:IGZ150"/>
    <mergeCell ref="IHN150:IHP150"/>
    <mergeCell ref="IID150:IIF150"/>
    <mergeCell ref="IIT150:IIV150"/>
    <mergeCell ref="HYH150:HYJ150"/>
    <mergeCell ref="HYX150:HYZ150"/>
    <mergeCell ref="HZN150:HZP150"/>
    <mergeCell ref="IAD150:IAF150"/>
    <mergeCell ref="IAT150:IAV150"/>
    <mergeCell ref="IBJ150:IBL150"/>
    <mergeCell ref="IBZ150:ICB150"/>
    <mergeCell ref="ICP150:ICR150"/>
    <mergeCell ref="IDF150:IDH150"/>
    <mergeCell ref="HST150:HSV150"/>
    <mergeCell ref="HTJ150:HTL150"/>
    <mergeCell ref="HTZ150:HUB150"/>
    <mergeCell ref="HUP150:HUR150"/>
    <mergeCell ref="HVF150:HVH150"/>
    <mergeCell ref="HVV150:HVX150"/>
    <mergeCell ref="HWL150:HWN150"/>
    <mergeCell ref="HXB150:HXD150"/>
    <mergeCell ref="HXR150:HXT150"/>
    <mergeCell ref="HNF150:HNH150"/>
    <mergeCell ref="HNV150:HNX150"/>
    <mergeCell ref="HOL150:HON150"/>
    <mergeCell ref="HPB150:HPD150"/>
    <mergeCell ref="HPR150:HPT150"/>
    <mergeCell ref="HQH150:HQJ150"/>
    <mergeCell ref="HQX150:HQZ150"/>
    <mergeCell ref="HRN150:HRP150"/>
    <mergeCell ref="HSD150:HSF150"/>
    <mergeCell ref="IZZ150:JAB150"/>
    <mergeCell ref="JAP150:JAR150"/>
    <mergeCell ref="JBF150:JBH150"/>
    <mergeCell ref="JBV150:JBX150"/>
    <mergeCell ref="JCL150:JCN150"/>
    <mergeCell ref="JDB150:JDD150"/>
    <mergeCell ref="JDR150:JDT150"/>
    <mergeCell ref="JEH150:JEJ150"/>
    <mergeCell ref="JEX150:JEZ150"/>
    <mergeCell ref="IUL150:IUN150"/>
    <mergeCell ref="IVB150:IVD150"/>
    <mergeCell ref="IVR150:IVT150"/>
    <mergeCell ref="IWH150:IWJ150"/>
    <mergeCell ref="IWX150:IWZ150"/>
    <mergeCell ref="IXN150:IXP150"/>
    <mergeCell ref="IYD150:IYF150"/>
    <mergeCell ref="IYT150:IYV150"/>
    <mergeCell ref="IZJ150:IZL150"/>
    <mergeCell ref="IOX150:IOZ150"/>
    <mergeCell ref="IPN150:IPP150"/>
    <mergeCell ref="IQD150:IQF150"/>
    <mergeCell ref="IQT150:IQV150"/>
    <mergeCell ref="IRJ150:IRL150"/>
    <mergeCell ref="IRZ150:ISB150"/>
    <mergeCell ref="ISP150:ISR150"/>
    <mergeCell ref="ITF150:ITH150"/>
    <mergeCell ref="ITV150:ITX150"/>
    <mergeCell ref="IJJ150:IJL150"/>
    <mergeCell ref="IJZ150:IKB150"/>
    <mergeCell ref="IKP150:IKR150"/>
    <mergeCell ref="ILF150:ILH150"/>
    <mergeCell ref="ILV150:ILX150"/>
    <mergeCell ref="IML150:IMN150"/>
    <mergeCell ref="INB150:IND150"/>
    <mergeCell ref="INR150:INT150"/>
    <mergeCell ref="IOH150:IOJ150"/>
    <mergeCell ref="JWD150:JWF150"/>
    <mergeCell ref="JWT150:JWV150"/>
    <mergeCell ref="JXJ150:JXL150"/>
    <mergeCell ref="JXZ150:JYB150"/>
    <mergeCell ref="JYP150:JYR150"/>
    <mergeCell ref="JZF150:JZH150"/>
    <mergeCell ref="JZV150:JZX150"/>
    <mergeCell ref="KAL150:KAN150"/>
    <mergeCell ref="KBB150:KBD150"/>
    <mergeCell ref="JQP150:JQR150"/>
    <mergeCell ref="JRF150:JRH150"/>
    <mergeCell ref="JRV150:JRX150"/>
    <mergeCell ref="JSL150:JSN150"/>
    <mergeCell ref="JTB150:JTD150"/>
    <mergeCell ref="JTR150:JTT150"/>
    <mergeCell ref="JUH150:JUJ150"/>
    <mergeCell ref="JUX150:JUZ150"/>
    <mergeCell ref="JVN150:JVP150"/>
    <mergeCell ref="JLB150:JLD150"/>
    <mergeCell ref="JLR150:JLT150"/>
    <mergeCell ref="JMH150:JMJ150"/>
    <mergeCell ref="JMX150:JMZ150"/>
    <mergeCell ref="JNN150:JNP150"/>
    <mergeCell ref="JOD150:JOF150"/>
    <mergeCell ref="JOT150:JOV150"/>
    <mergeCell ref="JPJ150:JPL150"/>
    <mergeCell ref="JPZ150:JQB150"/>
    <mergeCell ref="JFN150:JFP150"/>
    <mergeCell ref="JGD150:JGF150"/>
    <mergeCell ref="JGT150:JGV150"/>
    <mergeCell ref="JHJ150:JHL150"/>
    <mergeCell ref="JHZ150:JIB150"/>
    <mergeCell ref="JIP150:JIR150"/>
    <mergeCell ref="JJF150:JJH150"/>
    <mergeCell ref="JJV150:JJX150"/>
    <mergeCell ref="JKL150:JKN150"/>
    <mergeCell ref="KSH150:KSJ150"/>
    <mergeCell ref="KSX150:KSZ150"/>
    <mergeCell ref="KTN150:KTP150"/>
    <mergeCell ref="KUD150:KUF150"/>
    <mergeCell ref="KUT150:KUV150"/>
    <mergeCell ref="KVJ150:KVL150"/>
    <mergeCell ref="KVZ150:KWB150"/>
    <mergeCell ref="KWP150:KWR150"/>
    <mergeCell ref="KXF150:KXH150"/>
    <mergeCell ref="KMT150:KMV150"/>
    <mergeCell ref="KNJ150:KNL150"/>
    <mergeCell ref="KNZ150:KOB150"/>
    <mergeCell ref="KOP150:KOR150"/>
    <mergeCell ref="KPF150:KPH150"/>
    <mergeCell ref="KPV150:KPX150"/>
    <mergeCell ref="KQL150:KQN150"/>
    <mergeCell ref="KRB150:KRD150"/>
    <mergeCell ref="KRR150:KRT150"/>
    <mergeCell ref="KHF150:KHH150"/>
    <mergeCell ref="KHV150:KHX150"/>
    <mergeCell ref="KIL150:KIN150"/>
    <mergeCell ref="KJB150:KJD150"/>
    <mergeCell ref="KJR150:KJT150"/>
    <mergeCell ref="KKH150:KKJ150"/>
    <mergeCell ref="KKX150:KKZ150"/>
    <mergeCell ref="KLN150:KLP150"/>
    <mergeCell ref="KMD150:KMF150"/>
    <mergeCell ref="KBR150:KBT150"/>
    <mergeCell ref="KCH150:KCJ150"/>
    <mergeCell ref="KCX150:KCZ150"/>
    <mergeCell ref="KDN150:KDP150"/>
    <mergeCell ref="KED150:KEF150"/>
    <mergeCell ref="KET150:KEV150"/>
    <mergeCell ref="KFJ150:KFL150"/>
    <mergeCell ref="KFZ150:KGB150"/>
    <mergeCell ref="KGP150:KGR150"/>
    <mergeCell ref="LOL150:LON150"/>
    <mergeCell ref="LPB150:LPD150"/>
    <mergeCell ref="LPR150:LPT150"/>
    <mergeCell ref="LQH150:LQJ150"/>
    <mergeCell ref="LQX150:LQZ150"/>
    <mergeCell ref="LRN150:LRP150"/>
    <mergeCell ref="LSD150:LSF150"/>
    <mergeCell ref="LST150:LSV150"/>
    <mergeCell ref="LTJ150:LTL150"/>
    <mergeCell ref="LIX150:LIZ150"/>
    <mergeCell ref="LJN150:LJP150"/>
    <mergeCell ref="LKD150:LKF150"/>
    <mergeCell ref="LKT150:LKV150"/>
    <mergeCell ref="LLJ150:LLL150"/>
    <mergeCell ref="LLZ150:LMB150"/>
    <mergeCell ref="LMP150:LMR150"/>
    <mergeCell ref="LNF150:LNH150"/>
    <mergeCell ref="LNV150:LNX150"/>
    <mergeCell ref="LDJ150:LDL150"/>
    <mergeCell ref="LDZ150:LEB150"/>
    <mergeCell ref="LEP150:LER150"/>
    <mergeCell ref="LFF150:LFH150"/>
    <mergeCell ref="LFV150:LFX150"/>
    <mergeCell ref="LGL150:LGN150"/>
    <mergeCell ref="LHB150:LHD150"/>
    <mergeCell ref="LHR150:LHT150"/>
    <mergeCell ref="LIH150:LIJ150"/>
    <mergeCell ref="KXV150:KXX150"/>
    <mergeCell ref="KYL150:KYN150"/>
    <mergeCell ref="KZB150:KZD150"/>
    <mergeCell ref="KZR150:KZT150"/>
    <mergeCell ref="LAH150:LAJ150"/>
    <mergeCell ref="LAX150:LAZ150"/>
    <mergeCell ref="LBN150:LBP150"/>
    <mergeCell ref="LCD150:LCF150"/>
    <mergeCell ref="LCT150:LCV150"/>
    <mergeCell ref="MKP150:MKR150"/>
    <mergeCell ref="MLF150:MLH150"/>
    <mergeCell ref="MLV150:MLX150"/>
    <mergeCell ref="MML150:MMN150"/>
    <mergeCell ref="MNB150:MND150"/>
    <mergeCell ref="MNR150:MNT150"/>
    <mergeCell ref="MOH150:MOJ150"/>
    <mergeCell ref="MOX150:MOZ150"/>
    <mergeCell ref="MPN150:MPP150"/>
    <mergeCell ref="MFB150:MFD150"/>
    <mergeCell ref="MFR150:MFT150"/>
    <mergeCell ref="MGH150:MGJ150"/>
    <mergeCell ref="MGX150:MGZ150"/>
    <mergeCell ref="MHN150:MHP150"/>
    <mergeCell ref="MID150:MIF150"/>
    <mergeCell ref="MIT150:MIV150"/>
    <mergeCell ref="MJJ150:MJL150"/>
    <mergeCell ref="MJZ150:MKB150"/>
    <mergeCell ref="LZN150:LZP150"/>
    <mergeCell ref="MAD150:MAF150"/>
    <mergeCell ref="MAT150:MAV150"/>
    <mergeCell ref="MBJ150:MBL150"/>
    <mergeCell ref="MBZ150:MCB150"/>
    <mergeCell ref="MCP150:MCR150"/>
    <mergeCell ref="MDF150:MDH150"/>
    <mergeCell ref="MDV150:MDX150"/>
    <mergeCell ref="MEL150:MEN150"/>
    <mergeCell ref="LTZ150:LUB150"/>
    <mergeCell ref="LUP150:LUR150"/>
    <mergeCell ref="LVF150:LVH150"/>
    <mergeCell ref="LVV150:LVX150"/>
    <mergeCell ref="LWL150:LWN150"/>
    <mergeCell ref="LXB150:LXD150"/>
    <mergeCell ref="LXR150:LXT150"/>
    <mergeCell ref="LYH150:LYJ150"/>
    <mergeCell ref="LYX150:LYZ150"/>
    <mergeCell ref="NGT150:NGV150"/>
    <mergeCell ref="NHJ150:NHL150"/>
    <mergeCell ref="NHZ150:NIB150"/>
    <mergeCell ref="NIP150:NIR150"/>
    <mergeCell ref="NJF150:NJH150"/>
    <mergeCell ref="NJV150:NJX150"/>
    <mergeCell ref="NKL150:NKN150"/>
    <mergeCell ref="NLB150:NLD150"/>
    <mergeCell ref="NLR150:NLT150"/>
    <mergeCell ref="NBF150:NBH150"/>
    <mergeCell ref="NBV150:NBX150"/>
    <mergeCell ref="NCL150:NCN150"/>
    <mergeCell ref="NDB150:NDD150"/>
    <mergeCell ref="NDR150:NDT150"/>
    <mergeCell ref="NEH150:NEJ150"/>
    <mergeCell ref="NEX150:NEZ150"/>
    <mergeCell ref="NFN150:NFP150"/>
    <mergeCell ref="NGD150:NGF150"/>
    <mergeCell ref="MVR150:MVT150"/>
    <mergeCell ref="MWH150:MWJ150"/>
    <mergeCell ref="MWX150:MWZ150"/>
    <mergeCell ref="MXN150:MXP150"/>
    <mergeCell ref="MYD150:MYF150"/>
    <mergeCell ref="MYT150:MYV150"/>
    <mergeCell ref="MZJ150:MZL150"/>
    <mergeCell ref="MZZ150:NAB150"/>
    <mergeCell ref="NAP150:NAR150"/>
    <mergeCell ref="MQD150:MQF150"/>
    <mergeCell ref="MQT150:MQV150"/>
    <mergeCell ref="MRJ150:MRL150"/>
    <mergeCell ref="MRZ150:MSB150"/>
    <mergeCell ref="MSP150:MSR150"/>
    <mergeCell ref="MTF150:MTH150"/>
    <mergeCell ref="MTV150:MTX150"/>
    <mergeCell ref="MUL150:MUN150"/>
    <mergeCell ref="MVB150:MVD150"/>
    <mergeCell ref="OCX150:OCZ150"/>
    <mergeCell ref="ODN150:ODP150"/>
    <mergeCell ref="OED150:OEF150"/>
    <mergeCell ref="OET150:OEV150"/>
    <mergeCell ref="OFJ150:OFL150"/>
    <mergeCell ref="OFZ150:OGB150"/>
    <mergeCell ref="OGP150:OGR150"/>
    <mergeCell ref="OHF150:OHH150"/>
    <mergeCell ref="OHV150:OHX150"/>
    <mergeCell ref="NXJ150:NXL150"/>
    <mergeCell ref="NXZ150:NYB150"/>
    <mergeCell ref="NYP150:NYR150"/>
    <mergeCell ref="NZF150:NZH150"/>
    <mergeCell ref="NZV150:NZX150"/>
    <mergeCell ref="OAL150:OAN150"/>
    <mergeCell ref="OBB150:OBD150"/>
    <mergeCell ref="OBR150:OBT150"/>
    <mergeCell ref="OCH150:OCJ150"/>
    <mergeCell ref="NRV150:NRX150"/>
    <mergeCell ref="NSL150:NSN150"/>
    <mergeCell ref="NTB150:NTD150"/>
    <mergeCell ref="NTR150:NTT150"/>
    <mergeCell ref="NUH150:NUJ150"/>
    <mergeCell ref="NUX150:NUZ150"/>
    <mergeCell ref="NVN150:NVP150"/>
    <mergeCell ref="NWD150:NWF150"/>
    <mergeCell ref="NWT150:NWV150"/>
    <mergeCell ref="NMH150:NMJ150"/>
    <mergeCell ref="NMX150:NMZ150"/>
    <mergeCell ref="NNN150:NNP150"/>
    <mergeCell ref="NOD150:NOF150"/>
    <mergeCell ref="NOT150:NOV150"/>
    <mergeCell ref="NPJ150:NPL150"/>
    <mergeCell ref="NPZ150:NQB150"/>
    <mergeCell ref="NQP150:NQR150"/>
    <mergeCell ref="NRF150:NRH150"/>
    <mergeCell ref="OZB150:OZD150"/>
    <mergeCell ref="OZR150:OZT150"/>
    <mergeCell ref="PAH150:PAJ150"/>
    <mergeCell ref="PAX150:PAZ150"/>
    <mergeCell ref="PBN150:PBP150"/>
    <mergeCell ref="PCD150:PCF150"/>
    <mergeCell ref="PCT150:PCV150"/>
    <mergeCell ref="PDJ150:PDL150"/>
    <mergeCell ref="PDZ150:PEB150"/>
    <mergeCell ref="OTN150:OTP150"/>
    <mergeCell ref="OUD150:OUF150"/>
    <mergeCell ref="OUT150:OUV150"/>
    <mergeCell ref="OVJ150:OVL150"/>
    <mergeCell ref="OVZ150:OWB150"/>
    <mergeCell ref="OWP150:OWR150"/>
    <mergeCell ref="OXF150:OXH150"/>
    <mergeCell ref="OXV150:OXX150"/>
    <mergeCell ref="OYL150:OYN150"/>
    <mergeCell ref="ONZ150:OOB150"/>
    <mergeCell ref="OOP150:OOR150"/>
    <mergeCell ref="OPF150:OPH150"/>
    <mergeCell ref="OPV150:OPX150"/>
    <mergeCell ref="OQL150:OQN150"/>
    <mergeCell ref="ORB150:ORD150"/>
    <mergeCell ref="ORR150:ORT150"/>
    <mergeCell ref="OSH150:OSJ150"/>
    <mergeCell ref="OSX150:OSZ150"/>
    <mergeCell ref="OIL150:OIN150"/>
    <mergeCell ref="OJB150:OJD150"/>
    <mergeCell ref="OJR150:OJT150"/>
    <mergeCell ref="OKH150:OKJ150"/>
    <mergeCell ref="OKX150:OKZ150"/>
    <mergeCell ref="OLN150:OLP150"/>
    <mergeCell ref="OMD150:OMF150"/>
    <mergeCell ref="OMT150:OMV150"/>
    <mergeCell ref="ONJ150:ONL150"/>
    <mergeCell ref="PVF150:PVH150"/>
    <mergeCell ref="PVV150:PVX150"/>
    <mergeCell ref="PWL150:PWN150"/>
    <mergeCell ref="PXB150:PXD150"/>
    <mergeCell ref="PXR150:PXT150"/>
    <mergeCell ref="PYH150:PYJ150"/>
    <mergeCell ref="PYX150:PYZ150"/>
    <mergeCell ref="PZN150:PZP150"/>
    <mergeCell ref="QAD150:QAF150"/>
    <mergeCell ref="PPR150:PPT150"/>
    <mergeCell ref="PQH150:PQJ150"/>
    <mergeCell ref="PQX150:PQZ150"/>
    <mergeCell ref="PRN150:PRP150"/>
    <mergeCell ref="PSD150:PSF150"/>
    <mergeCell ref="PST150:PSV150"/>
    <mergeCell ref="PTJ150:PTL150"/>
    <mergeCell ref="PTZ150:PUB150"/>
    <mergeCell ref="PUP150:PUR150"/>
    <mergeCell ref="PKD150:PKF150"/>
    <mergeCell ref="PKT150:PKV150"/>
    <mergeCell ref="PLJ150:PLL150"/>
    <mergeCell ref="PLZ150:PMB150"/>
    <mergeCell ref="PMP150:PMR150"/>
    <mergeCell ref="PNF150:PNH150"/>
    <mergeCell ref="PNV150:PNX150"/>
    <mergeCell ref="POL150:PON150"/>
    <mergeCell ref="PPB150:PPD150"/>
    <mergeCell ref="PEP150:PER150"/>
    <mergeCell ref="PFF150:PFH150"/>
    <mergeCell ref="PFV150:PFX150"/>
    <mergeCell ref="PGL150:PGN150"/>
    <mergeCell ref="PHB150:PHD150"/>
    <mergeCell ref="PHR150:PHT150"/>
    <mergeCell ref="PIH150:PIJ150"/>
    <mergeCell ref="PIX150:PIZ150"/>
    <mergeCell ref="PJN150:PJP150"/>
    <mergeCell ref="QRJ150:QRL150"/>
    <mergeCell ref="QRZ150:QSB150"/>
    <mergeCell ref="QSP150:QSR150"/>
    <mergeCell ref="QTF150:QTH150"/>
    <mergeCell ref="QTV150:QTX150"/>
    <mergeCell ref="QUL150:QUN150"/>
    <mergeCell ref="QVB150:QVD150"/>
    <mergeCell ref="QVR150:QVT150"/>
    <mergeCell ref="QWH150:QWJ150"/>
    <mergeCell ref="QLV150:QLX150"/>
    <mergeCell ref="QML150:QMN150"/>
    <mergeCell ref="QNB150:QND150"/>
    <mergeCell ref="QNR150:QNT150"/>
    <mergeCell ref="QOH150:QOJ150"/>
    <mergeCell ref="QOX150:QOZ150"/>
    <mergeCell ref="QPN150:QPP150"/>
    <mergeCell ref="QQD150:QQF150"/>
    <mergeCell ref="QQT150:QQV150"/>
    <mergeCell ref="QGH150:QGJ150"/>
    <mergeCell ref="QGX150:QGZ150"/>
    <mergeCell ref="QHN150:QHP150"/>
    <mergeCell ref="QID150:QIF150"/>
    <mergeCell ref="QIT150:QIV150"/>
    <mergeCell ref="QJJ150:QJL150"/>
    <mergeCell ref="QJZ150:QKB150"/>
    <mergeCell ref="QKP150:QKR150"/>
    <mergeCell ref="QLF150:QLH150"/>
    <mergeCell ref="QAT150:QAV150"/>
    <mergeCell ref="QBJ150:QBL150"/>
    <mergeCell ref="QBZ150:QCB150"/>
    <mergeCell ref="QCP150:QCR150"/>
    <mergeCell ref="QDF150:QDH150"/>
    <mergeCell ref="QDV150:QDX150"/>
    <mergeCell ref="QEL150:QEN150"/>
    <mergeCell ref="QFB150:QFD150"/>
    <mergeCell ref="QFR150:QFT150"/>
    <mergeCell ref="RNN150:RNP150"/>
    <mergeCell ref="ROD150:ROF150"/>
    <mergeCell ref="ROT150:ROV150"/>
    <mergeCell ref="RPJ150:RPL150"/>
    <mergeCell ref="RPZ150:RQB150"/>
    <mergeCell ref="RQP150:RQR150"/>
    <mergeCell ref="RRF150:RRH150"/>
    <mergeCell ref="RRV150:RRX150"/>
    <mergeCell ref="RSL150:RSN150"/>
    <mergeCell ref="RHZ150:RIB150"/>
    <mergeCell ref="RIP150:RIR150"/>
    <mergeCell ref="RJF150:RJH150"/>
    <mergeCell ref="RJV150:RJX150"/>
    <mergeCell ref="RKL150:RKN150"/>
    <mergeCell ref="RLB150:RLD150"/>
    <mergeCell ref="RLR150:RLT150"/>
    <mergeCell ref="RMH150:RMJ150"/>
    <mergeCell ref="RMX150:RMZ150"/>
    <mergeCell ref="RCL150:RCN150"/>
    <mergeCell ref="RDB150:RDD150"/>
    <mergeCell ref="RDR150:RDT150"/>
    <mergeCell ref="REH150:REJ150"/>
    <mergeCell ref="REX150:REZ150"/>
    <mergeCell ref="RFN150:RFP150"/>
    <mergeCell ref="RGD150:RGF150"/>
    <mergeCell ref="RGT150:RGV150"/>
    <mergeCell ref="RHJ150:RHL150"/>
    <mergeCell ref="QWX150:QWZ150"/>
    <mergeCell ref="QXN150:QXP150"/>
    <mergeCell ref="QYD150:QYF150"/>
    <mergeCell ref="QYT150:QYV150"/>
    <mergeCell ref="QZJ150:QZL150"/>
    <mergeCell ref="QZZ150:RAB150"/>
    <mergeCell ref="RAP150:RAR150"/>
    <mergeCell ref="RBF150:RBH150"/>
    <mergeCell ref="RBV150:RBX150"/>
    <mergeCell ref="SJR150:SJT150"/>
    <mergeCell ref="SKH150:SKJ150"/>
    <mergeCell ref="SKX150:SKZ150"/>
    <mergeCell ref="SLN150:SLP150"/>
    <mergeCell ref="SMD150:SMF150"/>
    <mergeCell ref="SMT150:SMV150"/>
    <mergeCell ref="SNJ150:SNL150"/>
    <mergeCell ref="SNZ150:SOB150"/>
    <mergeCell ref="SOP150:SOR150"/>
    <mergeCell ref="SED150:SEF150"/>
    <mergeCell ref="SET150:SEV150"/>
    <mergeCell ref="SFJ150:SFL150"/>
    <mergeCell ref="SFZ150:SGB150"/>
    <mergeCell ref="SGP150:SGR150"/>
    <mergeCell ref="SHF150:SHH150"/>
    <mergeCell ref="SHV150:SHX150"/>
    <mergeCell ref="SIL150:SIN150"/>
    <mergeCell ref="SJB150:SJD150"/>
    <mergeCell ref="RYP150:RYR150"/>
    <mergeCell ref="RZF150:RZH150"/>
    <mergeCell ref="RZV150:RZX150"/>
    <mergeCell ref="SAL150:SAN150"/>
    <mergeCell ref="SBB150:SBD150"/>
    <mergeCell ref="SBR150:SBT150"/>
    <mergeCell ref="SCH150:SCJ150"/>
    <mergeCell ref="SCX150:SCZ150"/>
    <mergeCell ref="SDN150:SDP150"/>
    <mergeCell ref="RTB150:RTD150"/>
    <mergeCell ref="RTR150:RTT150"/>
    <mergeCell ref="RUH150:RUJ150"/>
    <mergeCell ref="RUX150:RUZ150"/>
    <mergeCell ref="RVN150:RVP150"/>
    <mergeCell ref="RWD150:RWF150"/>
    <mergeCell ref="RWT150:RWV150"/>
    <mergeCell ref="RXJ150:RXL150"/>
    <mergeCell ref="RXZ150:RYB150"/>
    <mergeCell ref="TFV150:TFX150"/>
    <mergeCell ref="TGL150:TGN150"/>
    <mergeCell ref="THB150:THD150"/>
    <mergeCell ref="THR150:THT150"/>
    <mergeCell ref="TIH150:TIJ150"/>
    <mergeCell ref="TIX150:TIZ150"/>
    <mergeCell ref="TJN150:TJP150"/>
    <mergeCell ref="TKD150:TKF150"/>
    <mergeCell ref="TKT150:TKV150"/>
    <mergeCell ref="TAH150:TAJ150"/>
    <mergeCell ref="TAX150:TAZ150"/>
    <mergeCell ref="TBN150:TBP150"/>
    <mergeCell ref="TCD150:TCF150"/>
    <mergeCell ref="TCT150:TCV150"/>
    <mergeCell ref="TDJ150:TDL150"/>
    <mergeCell ref="TDZ150:TEB150"/>
    <mergeCell ref="TEP150:TER150"/>
    <mergeCell ref="TFF150:TFH150"/>
    <mergeCell ref="SUT150:SUV150"/>
    <mergeCell ref="SVJ150:SVL150"/>
    <mergeCell ref="SVZ150:SWB150"/>
    <mergeCell ref="SWP150:SWR150"/>
    <mergeCell ref="SXF150:SXH150"/>
    <mergeCell ref="SXV150:SXX150"/>
    <mergeCell ref="SYL150:SYN150"/>
    <mergeCell ref="SZB150:SZD150"/>
    <mergeCell ref="SZR150:SZT150"/>
    <mergeCell ref="SPF150:SPH150"/>
    <mergeCell ref="SPV150:SPX150"/>
    <mergeCell ref="SQL150:SQN150"/>
    <mergeCell ref="SRB150:SRD150"/>
    <mergeCell ref="SRR150:SRT150"/>
    <mergeCell ref="SSH150:SSJ150"/>
    <mergeCell ref="SSX150:SSZ150"/>
    <mergeCell ref="STN150:STP150"/>
    <mergeCell ref="SUD150:SUF150"/>
    <mergeCell ref="UBZ150:UCB150"/>
    <mergeCell ref="UCP150:UCR150"/>
    <mergeCell ref="UDF150:UDH150"/>
    <mergeCell ref="UDV150:UDX150"/>
    <mergeCell ref="UEL150:UEN150"/>
    <mergeCell ref="UFB150:UFD150"/>
    <mergeCell ref="UFR150:UFT150"/>
    <mergeCell ref="UGH150:UGJ150"/>
    <mergeCell ref="UGX150:UGZ150"/>
    <mergeCell ref="TWL150:TWN150"/>
    <mergeCell ref="TXB150:TXD150"/>
    <mergeCell ref="TXR150:TXT150"/>
    <mergeCell ref="TYH150:TYJ150"/>
    <mergeCell ref="TYX150:TYZ150"/>
    <mergeCell ref="TZN150:TZP150"/>
    <mergeCell ref="UAD150:UAF150"/>
    <mergeCell ref="UAT150:UAV150"/>
    <mergeCell ref="UBJ150:UBL150"/>
    <mergeCell ref="TQX150:TQZ150"/>
    <mergeCell ref="TRN150:TRP150"/>
    <mergeCell ref="TSD150:TSF150"/>
    <mergeCell ref="TST150:TSV150"/>
    <mergeCell ref="TTJ150:TTL150"/>
    <mergeCell ref="TTZ150:TUB150"/>
    <mergeCell ref="TUP150:TUR150"/>
    <mergeCell ref="TVF150:TVH150"/>
    <mergeCell ref="TVV150:TVX150"/>
    <mergeCell ref="TLJ150:TLL150"/>
    <mergeCell ref="TLZ150:TMB150"/>
    <mergeCell ref="TMP150:TMR150"/>
    <mergeCell ref="TNF150:TNH150"/>
    <mergeCell ref="TNV150:TNX150"/>
    <mergeCell ref="TOL150:TON150"/>
    <mergeCell ref="TPB150:TPD150"/>
    <mergeCell ref="TPR150:TPT150"/>
    <mergeCell ref="TQH150:TQJ150"/>
    <mergeCell ref="UYD150:UYF150"/>
    <mergeCell ref="UYT150:UYV150"/>
    <mergeCell ref="UZJ150:UZL150"/>
    <mergeCell ref="UZZ150:VAB150"/>
    <mergeCell ref="VAP150:VAR150"/>
    <mergeCell ref="VBF150:VBH150"/>
    <mergeCell ref="VBV150:VBX150"/>
    <mergeCell ref="VCL150:VCN150"/>
    <mergeCell ref="VDB150:VDD150"/>
    <mergeCell ref="USP150:USR150"/>
    <mergeCell ref="UTF150:UTH150"/>
    <mergeCell ref="UTV150:UTX150"/>
    <mergeCell ref="UUL150:UUN150"/>
    <mergeCell ref="UVB150:UVD150"/>
    <mergeCell ref="UVR150:UVT150"/>
    <mergeCell ref="UWH150:UWJ150"/>
    <mergeCell ref="UWX150:UWZ150"/>
    <mergeCell ref="UXN150:UXP150"/>
    <mergeCell ref="UNB150:UND150"/>
    <mergeCell ref="UNR150:UNT150"/>
    <mergeCell ref="UOH150:UOJ150"/>
    <mergeCell ref="UOX150:UOZ150"/>
    <mergeCell ref="UPN150:UPP150"/>
    <mergeCell ref="UQD150:UQF150"/>
    <mergeCell ref="UQT150:UQV150"/>
    <mergeCell ref="URJ150:URL150"/>
    <mergeCell ref="URZ150:USB150"/>
    <mergeCell ref="UHN150:UHP150"/>
    <mergeCell ref="UID150:UIF150"/>
    <mergeCell ref="UIT150:UIV150"/>
    <mergeCell ref="UJJ150:UJL150"/>
    <mergeCell ref="UJZ150:UKB150"/>
    <mergeCell ref="UKP150:UKR150"/>
    <mergeCell ref="ULF150:ULH150"/>
    <mergeCell ref="ULV150:ULX150"/>
    <mergeCell ref="UML150:UMN150"/>
    <mergeCell ref="R151:T151"/>
    <mergeCell ref="AH151:AJ151"/>
    <mergeCell ref="AX151:AZ151"/>
    <mergeCell ref="BN151:BP151"/>
    <mergeCell ref="CD151:CF151"/>
    <mergeCell ref="CT151:CV151"/>
    <mergeCell ref="DJ151:DL151"/>
    <mergeCell ref="DZ151:EB151"/>
    <mergeCell ref="EP151:ER151"/>
    <mergeCell ref="FF151:FH151"/>
    <mergeCell ref="FV151:FX151"/>
    <mergeCell ref="GL151:GN151"/>
    <mergeCell ref="HB151:HD151"/>
    <mergeCell ref="HR151:HT151"/>
    <mergeCell ref="IH151:IJ151"/>
    <mergeCell ref="IX151:IZ151"/>
    <mergeCell ref="JN151:JP151"/>
    <mergeCell ref="KD151:KF151"/>
    <mergeCell ref="WVZ150:WWB150"/>
    <mergeCell ref="WWP150:WWR150"/>
    <mergeCell ref="WXF150:WXH150"/>
    <mergeCell ref="WXV150:WXX150"/>
    <mergeCell ref="WYL150:WYN150"/>
    <mergeCell ref="WZB150:WZD150"/>
    <mergeCell ref="WZR150:WZT150"/>
    <mergeCell ref="XAH150:XAJ150"/>
    <mergeCell ref="XAX150:XAZ150"/>
    <mergeCell ref="WQL150:WQN150"/>
    <mergeCell ref="WRB150:WRD150"/>
    <mergeCell ref="WRR150:WRT150"/>
    <mergeCell ref="WSH150:WSJ150"/>
    <mergeCell ref="WSX150:WSZ150"/>
    <mergeCell ref="WTN150:WTP150"/>
    <mergeCell ref="WUD150:WUF150"/>
    <mergeCell ref="WUT150:WUV150"/>
    <mergeCell ref="WVJ150:WVL150"/>
    <mergeCell ref="WKX150:WKZ150"/>
    <mergeCell ref="WLN150:WLP150"/>
    <mergeCell ref="WMD150:WMF150"/>
    <mergeCell ref="WMT150:WMV150"/>
    <mergeCell ref="WNJ150:WNL150"/>
    <mergeCell ref="WNZ150:WOB150"/>
    <mergeCell ref="WOP150:WOR150"/>
    <mergeCell ref="WPF150:WPH150"/>
    <mergeCell ref="WPV150:WPX150"/>
    <mergeCell ref="WFJ150:WFL150"/>
    <mergeCell ref="WFZ150:WGB150"/>
    <mergeCell ref="WGP150:WGR150"/>
    <mergeCell ref="WHF150:WHH150"/>
    <mergeCell ref="WHV150:WHX150"/>
    <mergeCell ref="WIL150:WIN150"/>
    <mergeCell ref="WJB150:WJD150"/>
    <mergeCell ref="WJR150:WJT150"/>
    <mergeCell ref="WKH150:WKJ150"/>
    <mergeCell ref="VZV150:VZX150"/>
    <mergeCell ref="WAL150:WAN150"/>
    <mergeCell ref="WBB150:WBD150"/>
    <mergeCell ref="WBR150:WBT150"/>
    <mergeCell ref="WCH150:WCJ150"/>
    <mergeCell ref="WCX150:WCZ150"/>
    <mergeCell ref="WDN150:WDP150"/>
    <mergeCell ref="WED150:WEF150"/>
    <mergeCell ref="WET150:WEV150"/>
    <mergeCell ref="VUH150:VUJ150"/>
    <mergeCell ref="XBN150:XBP150"/>
    <mergeCell ref="XCD150:XCF150"/>
    <mergeCell ref="XCT150:XCV150"/>
    <mergeCell ref="XDJ150:XDL150"/>
    <mergeCell ref="XDZ150:XEB150"/>
    <mergeCell ref="XEP150:XER150"/>
    <mergeCell ref="VUX150:VUZ150"/>
    <mergeCell ref="VVN150:VVP150"/>
    <mergeCell ref="VWD150:VWF150"/>
    <mergeCell ref="VWT150:VWV150"/>
    <mergeCell ref="VXJ150:VXL150"/>
    <mergeCell ref="VXZ150:VYB150"/>
    <mergeCell ref="VYP150:VYR150"/>
    <mergeCell ref="VZF150:VZH150"/>
    <mergeCell ref="VOT150:VOV150"/>
    <mergeCell ref="VPJ150:VPL150"/>
    <mergeCell ref="VPZ150:VQB150"/>
    <mergeCell ref="VQP150:VQR150"/>
    <mergeCell ref="VRF150:VRH150"/>
    <mergeCell ref="VRV150:VRX150"/>
    <mergeCell ref="VSL150:VSN150"/>
    <mergeCell ref="VTB150:VTD150"/>
    <mergeCell ref="VTR150:VTT150"/>
    <mergeCell ref="VJF150:VJH150"/>
    <mergeCell ref="VJV150:VJX150"/>
    <mergeCell ref="VKL150:VKN150"/>
    <mergeCell ref="VLB150:VLD150"/>
    <mergeCell ref="VLR150:VLT150"/>
    <mergeCell ref="VMH150:VMJ150"/>
    <mergeCell ref="VMX150:VMZ150"/>
    <mergeCell ref="VNN150:VNP150"/>
    <mergeCell ref="VOD150:VOF150"/>
    <mergeCell ref="VDR150:VDT150"/>
    <mergeCell ref="VEH150:VEJ150"/>
    <mergeCell ref="VEX150:VEZ150"/>
    <mergeCell ref="VFN150:VFP150"/>
    <mergeCell ref="VGD150:VGF150"/>
    <mergeCell ref="VGT150:VGV150"/>
    <mergeCell ref="VHJ150:VHL150"/>
    <mergeCell ref="VHZ150:VIB150"/>
    <mergeCell ref="VIP150:VIR150"/>
    <mergeCell ref="ABJ151:ABL151"/>
    <mergeCell ref="ABZ151:ACB151"/>
    <mergeCell ref="ACP151:ACR151"/>
    <mergeCell ref="ADF151:ADH151"/>
    <mergeCell ref="ADV151:ADX151"/>
    <mergeCell ref="AEL151:AEN151"/>
    <mergeCell ref="AFB151:AFD151"/>
    <mergeCell ref="AFR151:AFT151"/>
    <mergeCell ref="AGH151:AGJ151"/>
    <mergeCell ref="VV151:VX151"/>
    <mergeCell ref="WL151:WN151"/>
    <mergeCell ref="XB151:XD151"/>
    <mergeCell ref="XR151:XT151"/>
    <mergeCell ref="YH151:YJ151"/>
    <mergeCell ref="YX151:YZ151"/>
    <mergeCell ref="ZN151:ZP151"/>
    <mergeCell ref="AAD151:AAF151"/>
    <mergeCell ref="AAT151:AAV151"/>
    <mergeCell ref="QH151:QJ151"/>
    <mergeCell ref="QX151:QZ151"/>
    <mergeCell ref="RN151:RP151"/>
    <mergeCell ref="SD151:SF151"/>
    <mergeCell ref="ST151:SV151"/>
    <mergeCell ref="TJ151:TL151"/>
    <mergeCell ref="TZ151:UB151"/>
    <mergeCell ref="UP151:UR151"/>
    <mergeCell ref="VF151:VH151"/>
    <mergeCell ref="KT151:KV151"/>
    <mergeCell ref="LJ151:LL151"/>
    <mergeCell ref="LZ151:MB151"/>
    <mergeCell ref="MP151:MR151"/>
    <mergeCell ref="NF151:NH151"/>
    <mergeCell ref="NV151:NX151"/>
    <mergeCell ref="OL151:ON151"/>
    <mergeCell ref="PB151:PD151"/>
    <mergeCell ref="PR151:PT151"/>
    <mergeCell ref="AXN151:AXP151"/>
    <mergeCell ref="AYD151:AYF151"/>
    <mergeCell ref="AYT151:AYV151"/>
    <mergeCell ref="AZJ151:AZL151"/>
    <mergeCell ref="AZZ151:BAB151"/>
    <mergeCell ref="BAP151:BAR151"/>
    <mergeCell ref="BBF151:BBH151"/>
    <mergeCell ref="BBV151:BBX151"/>
    <mergeCell ref="BCL151:BCN151"/>
    <mergeCell ref="ARZ151:ASB151"/>
    <mergeCell ref="ASP151:ASR151"/>
    <mergeCell ref="ATF151:ATH151"/>
    <mergeCell ref="ATV151:ATX151"/>
    <mergeCell ref="AUL151:AUN151"/>
    <mergeCell ref="AVB151:AVD151"/>
    <mergeCell ref="AVR151:AVT151"/>
    <mergeCell ref="AWH151:AWJ151"/>
    <mergeCell ref="AWX151:AWZ151"/>
    <mergeCell ref="AML151:AMN151"/>
    <mergeCell ref="ANB151:AND151"/>
    <mergeCell ref="ANR151:ANT151"/>
    <mergeCell ref="AOH151:AOJ151"/>
    <mergeCell ref="AOX151:AOZ151"/>
    <mergeCell ref="APN151:APP151"/>
    <mergeCell ref="AQD151:AQF151"/>
    <mergeCell ref="AQT151:AQV151"/>
    <mergeCell ref="ARJ151:ARL151"/>
    <mergeCell ref="AGX151:AGZ151"/>
    <mergeCell ref="AHN151:AHP151"/>
    <mergeCell ref="AID151:AIF151"/>
    <mergeCell ref="AIT151:AIV151"/>
    <mergeCell ref="AJJ151:AJL151"/>
    <mergeCell ref="AJZ151:AKB151"/>
    <mergeCell ref="AKP151:AKR151"/>
    <mergeCell ref="ALF151:ALH151"/>
    <mergeCell ref="ALV151:ALX151"/>
    <mergeCell ref="BTR151:BTT151"/>
    <mergeCell ref="BUH151:BUJ151"/>
    <mergeCell ref="BUX151:BUZ151"/>
    <mergeCell ref="BVN151:BVP151"/>
    <mergeCell ref="BWD151:BWF151"/>
    <mergeCell ref="BWT151:BWV151"/>
    <mergeCell ref="BXJ151:BXL151"/>
    <mergeCell ref="BXZ151:BYB151"/>
    <mergeCell ref="BYP151:BYR151"/>
    <mergeCell ref="BOD151:BOF151"/>
    <mergeCell ref="BOT151:BOV151"/>
    <mergeCell ref="BPJ151:BPL151"/>
    <mergeCell ref="BPZ151:BQB151"/>
    <mergeCell ref="BQP151:BQR151"/>
    <mergeCell ref="BRF151:BRH151"/>
    <mergeCell ref="BRV151:BRX151"/>
    <mergeCell ref="BSL151:BSN151"/>
    <mergeCell ref="BTB151:BTD151"/>
    <mergeCell ref="BIP151:BIR151"/>
    <mergeCell ref="BJF151:BJH151"/>
    <mergeCell ref="BJV151:BJX151"/>
    <mergeCell ref="BKL151:BKN151"/>
    <mergeCell ref="BLB151:BLD151"/>
    <mergeCell ref="BLR151:BLT151"/>
    <mergeCell ref="BMH151:BMJ151"/>
    <mergeCell ref="BMX151:BMZ151"/>
    <mergeCell ref="BNN151:BNP151"/>
    <mergeCell ref="BDB151:BDD151"/>
    <mergeCell ref="BDR151:BDT151"/>
    <mergeCell ref="BEH151:BEJ151"/>
    <mergeCell ref="BEX151:BEZ151"/>
    <mergeCell ref="BFN151:BFP151"/>
    <mergeCell ref="BGD151:BGF151"/>
    <mergeCell ref="BGT151:BGV151"/>
    <mergeCell ref="BHJ151:BHL151"/>
    <mergeCell ref="BHZ151:BIB151"/>
    <mergeCell ref="CPV151:CPX151"/>
    <mergeCell ref="CQL151:CQN151"/>
    <mergeCell ref="CRB151:CRD151"/>
    <mergeCell ref="CRR151:CRT151"/>
    <mergeCell ref="CSH151:CSJ151"/>
    <mergeCell ref="CSX151:CSZ151"/>
    <mergeCell ref="CTN151:CTP151"/>
    <mergeCell ref="CUD151:CUF151"/>
    <mergeCell ref="CUT151:CUV151"/>
    <mergeCell ref="CKH151:CKJ151"/>
    <mergeCell ref="CKX151:CKZ151"/>
    <mergeCell ref="CLN151:CLP151"/>
    <mergeCell ref="CMD151:CMF151"/>
    <mergeCell ref="CMT151:CMV151"/>
    <mergeCell ref="CNJ151:CNL151"/>
    <mergeCell ref="CNZ151:COB151"/>
    <mergeCell ref="COP151:COR151"/>
    <mergeCell ref="CPF151:CPH151"/>
    <mergeCell ref="CET151:CEV151"/>
    <mergeCell ref="CFJ151:CFL151"/>
    <mergeCell ref="CFZ151:CGB151"/>
    <mergeCell ref="CGP151:CGR151"/>
    <mergeCell ref="CHF151:CHH151"/>
    <mergeCell ref="CHV151:CHX151"/>
    <mergeCell ref="CIL151:CIN151"/>
    <mergeCell ref="CJB151:CJD151"/>
    <mergeCell ref="CJR151:CJT151"/>
    <mergeCell ref="BZF151:BZH151"/>
    <mergeCell ref="BZV151:BZX151"/>
    <mergeCell ref="CAL151:CAN151"/>
    <mergeCell ref="CBB151:CBD151"/>
    <mergeCell ref="CBR151:CBT151"/>
    <mergeCell ref="CCH151:CCJ151"/>
    <mergeCell ref="CCX151:CCZ151"/>
    <mergeCell ref="CDN151:CDP151"/>
    <mergeCell ref="CED151:CEF151"/>
    <mergeCell ref="DLZ151:DMB151"/>
    <mergeCell ref="DMP151:DMR151"/>
    <mergeCell ref="DNF151:DNH151"/>
    <mergeCell ref="DNV151:DNX151"/>
    <mergeCell ref="DOL151:DON151"/>
    <mergeCell ref="DPB151:DPD151"/>
    <mergeCell ref="DPR151:DPT151"/>
    <mergeCell ref="DQH151:DQJ151"/>
    <mergeCell ref="DQX151:DQZ151"/>
    <mergeCell ref="DGL151:DGN151"/>
    <mergeCell ref="DHB151:DHD151"/>
    <mergeCell ref="DHR151:DHT151"/>
    <mergeCell ref="DIH151:DIJ151"/>
    <mergeCell ref="DIX151:DIZ151"/>
    <mergeCell ref="DJN151:DJP151"/>
    <mergeCell ref="DKD151:DKF151"/>
    <mergeCell ref="DKT151:DKV151"/>
    <mergeCell ref="DLJ151:DLL151"/>
    <mergeCell ref="DAX151:DAZ151"/>
    <mergeCell ref="DBN151:DBP151"/>
    <mergeCell ref="DCD151:DCF151"/>
    <mergeCell ref="DCT151:DCV151"/>
    <mergeCell ref="DDJ151:DDL151"/>
    <mergeCell ref="DDZ151:DEB151"/>
    <mergeCell ref="DEP151:DER151"/>
    <mergeCell ref="DFF151:DFH151"/>
    <mergeCell ref="DFV151:DFX151"/>
    <mergeCell ref="CVJ151:CVL151"/>
    <mergeCell ref="CVZ151:CWB151"/>
    <mergeCell ref="CWP151:CWR151"/>
    <mergeCell ref="CXF151:CXH151"/>
    <mergeCell ref="CXV151:CXX151"/>
    <mergeCell ref="CYL151:CYN151"/>
    <mergeCell ref="CZB151:CZD151"/>
    <mergeCell ref="CZR151:CZT151"/>
    <mergeCell ref="DAH151:DAJ151"/>
    <mergeCell ref="EID151:EIF151"/>
    <mergeCell ref="EIT151:EIV151"/>
    <mergeCell ref="EJJ151:EJL151"/>
    <mergeCell ref="EJZ151:EKB151"/>
    <mergeCell ref="EKP151:EKR151"/>
    <mergeCell ref="ELF151:ELH151"/>
    <mergeCell ref="ELV151:ELX151"/>
    <mergeCell ref="EML151:EMN151"/>
    <mergeCell ref="ENB151:END151"/>
    <mergeCell ref="ECP151:ECR151"/>
    <mergeCell ref="EDF151:EDH151"/>
    <mergeCell ref="EDV151:EDX151"/>
    <mergeCell ref="EEL151:EEN151"/>
    <mergeCell ref="EFB151:EFD151"/>
    <mergeCell ref="EFR151:EFT151"/>
    <mergeCell ref="EGH151:EGJ151"/>
    <mergeCell ref="EGX151:EGZ151"/>
    <mergeCell ref="EHN151:EHP151"/>
    <mergeCell ref="DXB151:DXD151"/>
    <mergeCell ref="DXR151:DXT151"/>
    <mergeCell ref="DYH151:DYJ151"/>
    <mergeCell ref="DYX151:DYZ151"/>
    <mergeCell ref="DZN151:DZP151"/>
    <mergeCell ref="EAD151:EAF151"/>
    <mergeCell ref="EAT151:EAV151"/>
    <mergeCell ref="EBJ151:EBL151"/>
    <mergeCell ref="EBZ151:ECB151"/>
    <mergeCell ref="DRN151:DRP151"/>
    <mergeCell ref="DSD151:DSF151"/>
    <mergeCell ref="DST151:DSV151"/>
    <mergeCell ref="DTJ151:DTL151"/>
    <mergeCell ref="DTZ151:DUB151"/>
    <mergeCell ref="DUP151:DUR151"/>
    <mergeCell ref="DVF151:DVH151"/>
    <mergeCell ref="DVV151:DVX151"/>
    <mergeCell ref="DWL151:DWN151"/>
    <mergeCell ref="FEH151:FEJ151"/>
    <mergeCell ref="FEX151:FEZ151"/>
    <mergeCell ref="FFN151:FFP151"/>
    <mergeCell ref="FGD151:FGF151"/>
    <mergeCell ref="FGT151:FGV151"/>
    <mergeCell ref="FHJ151:FHL151"/>
    <mergeCell ref="FHZ151:FIB151"/>
    <mergeCell ref="FIP151:FIR151"/>
    <mergeCell ref="FJF151:FJH151"/>
    <mergeCell ref="EYT151:EYV151"/>
    <mergeCell ref="EZJ151:EZL151"/>
    <mergeCell ref="EZZ151:FAB151"/>
    <mergeCell ref="FAP151:FAR151"/>
    <mergeCell ref="FBF151:FBH151"/>
    <mergeCell ref="FBV151:FBX151"/>
    <mergeCell ref="FCL151:FCN151"/>
    <mergeCell ref="FDB151:FDD151"/>
    <mergeCell ref="FDR151:FDT151"/>
    <mergeCell ref="ETF151:ETH151"/>
    <mergeCell ref="ETV151:ETX151"/>
    <mergeCell ref="EUL151:EUN151"/>
    <mergeCell ref="EVB151:EVD151"/>
    <mergeCell ref="EVR151:EVT151"/>
    <mergeCell ref="EWH151:EWJ151"/>
    <mergeCell ref="EWX151:EWZ151"/>
    <mergeCell ref="EXN151:EXP151"/>
    <mergeCell ref="EYD151:EYF151"/>
    <mergeCell ref="ENR151:ENT151"/>
    <mergeCell ref="EOH151:EOJ151"/>
    <mergeCell ref="EOX151:EOZ151"/>
    <mergeCell ref="EPN151:EPP151"/>
    <mergeCell ref="EQD151:EQF151"/>
    <mergeCell ref="EQT151:EQV151"/>
    <mergeCell ref="ERJ151:ERL151"/>
    <mergeCell ref="ERZ151:ESB151"/>
    <mergeCell ref="ESP151:ESR151"/>
    <mergeCell ref="GAL151:GAN151"/>
    <mergeCell ref="GBB151:GBD151"/>
    <mergeCell ref="GBR151:GBT151"/>
    <mergeCell ref="GCH151:GCJ151"/>
    <mergeCell ref="GCX151:GCZ151"/>
    <mergeCell ref="GDN151:GDP151"/>
    <mergeCell ref="GED151:GEF151"/>
    <mergeCell ref="GET151:GEV151"/>
    <mergeCell ref="GFJ151:GFL151"/>
    <mergeCell ref="FUX151:FUZ151"/>
    <mergeCell ref="FVN151:FVP151"/>
    <mergeCell ref="FWD151:FWF151"/>
    <mergeCell ref="FWT151:FWV151"/>
    <mergeCell ref="FXJ151:FXL151"/>
    <mergeCell ref="FXZ151:FYB151"/>
    <mergeCell ref="FYP151:FYR151"/>
    <mergeCell ref="FZF151:FZH151"/>
    <mergeCell ref="FZV151:FZX151"/>
    <mergeCell ref="FPJ151:FPL151"/>
    <mergeCell ref="FPZ151:FQB151"/>
    <mergeCell ref="FQP151:FQR151"/>
    <mergeCell ref="FRF151:FRH151"/>
    <mergeCell ref="FRV151:FRX151"/>
    <mergeCell ref="FSL151:FSN151"/>
    <mergeCell ref="FTB151:FTD151"/>
    <mergeCell ref="FTR151:FTT151"/>
    <mergeCell ref="FUH151:FUJ151"/>
    <mergeCell ref="FJV151:FJX151"/>
    <mergeCell ref="FKL151:FKN151"/>
    <mergeCell ref="FLB151:FLD151"/>
    <mergeCell ref="FLR151:FLT151"/>
    <mergeCell ref="FMH151:FMJ151"/>
    <mergeCell ref="FMX151:FMZ151"/>
    <mergeCell ref="FNN151:FNP151"/>
    <mergeCell ref="FOD151:FOF151"/>
    <mergeCell ref="FOT151:FOV151"/>
    <mergeCell ref="GWP151:GWR151"/>
    <mergeCell ref="GXF151:GXH151"/>
    <mergeCell ref="GXV151:GXX151"/>
    <mergeCell ref="GYL151:GYN151"/>
    <mergeCell ref="GZB151:GZD151"/>
    <mergeCell ref="GZR151:GZT151"/>
    <mergeCell ref="HAH151:HAJ151"/>
    <mergeCell ref="HAX151:HAZ151"/>
    <mergeCell ref="HBN151:HBP151"/>
    <mergeCell ref="GRB151:GRD151"/>
    <mergeCell ref="GRR151:GRT151"/>
    <mergeCell ref="GSH151:GSJ151"/>
    <mergeCell ref="GSX151:GSZ151"/>
    <mergeCell ref="GTN151:GTP151"/>
    <mergeCell ref="GUD151:GUF151"/>
    <mergeCell ref="GUT151:GUV151"/>
    <mergeCell ref="GVJ151:GVL151"/>
    <mergeCell ref="GVZ151:GWB151"/>
    <mergeCell ref="GLN151:GLP151"/>
    <mergeCell ref="GMD151:GMF151"/>
    <mergeCell ref="GMT151:GMV151"/>
    <mergeCell ref="GNJ151:GNL151"/>
    <mergeCell ref="GNZ151:GOB151"/>
    <mergeCell ref="GOP151:GOR151"/>
    <mergeCell ref="GPF151:GPH151"/>
    <mergeCell ref="GPV151:GPX151"/>
    <mergeCell ref="GQL151:GQN151"/>
    <mergeCell ref="GFZ151:GGB151"/>
    <mergeCell ref="GGP151:GGR151"/>
    <mergeCell ref="GHF151:GHH151"/>
    <mergeCell ref="GHV151:GHX151"/>
    <mergeCell ref="GIL151:GIN151"/>
    <mergeCell ref="GJB151:GJD151"/>
    <mergeCell ref="GJR151:GJT151"/>
    <mergeCell ref="GKH151:GKJ151"/>
    <mergeCell ref="GKX151:GKZ151"/>
    <mergeCell ref="HST151:HSV151"/>
    <mergeCell ref="HTJ151:HTL151"/>
    <mergeCell ref="HTZ151:HUB151"/>
    <mergeCell ref="HUP151:HUR151"/>
    <mergeCell ref="HVF151:HVH151"/>
    <mergeCell ref="HVV151:HVX151"/>
    <mergeCell ref="HWL151:HWN151"/>
    <mergeCell ref="HXB151:HXD151"/>
    <mergeCell ref="HXR151:HXT151"/>
    <mergeCell ref="HNF151:HNH151"/>
    <mergeCell ref="HNV151:HNX151"/>
    <mergeCell ref="HOL151:HON151"/>
    <mergeCell ref="HPB151:HPD151"/>
    <mergeCell ref="HPR151:HPT151"/>
    <mergeCell ref="HQH151:HQJ151"/>
    <mergeCell ref="HQX151:HQZ151"/>
    <mergeCell ref="HRN151:HRP151"/>
    <mergeCell ref="HSD151:HSF151"/>
    <mergeCell ref="HHR151:HHT151"/>
    <mergeCell ref="HIH151:HIJ151"/>
    <mergeCell ref="HIX151:HIZ151"/>
    <mergeCell ref="HJN151:HJP151"/>
    <mergeCell ref="HKD151:HKF151"/>
    <mergeCell ref="HKT151:HKV151"/>
    <mergeCell ref="HLJ151:HLL151"/>
    <mergeCell ref="HLZ151:HMB151"/>
    <mergeCell ref="HMP151:HMR151"/>
    <mergeCell ref="HCD151:HCF151"/>
    <mergeCell ref="HCT151:HCV151"/>
    <mergeCell ref="HDJ151:HDL151"/>
    <mergeCell ref="HDZ151:HEB151"/>
    <mergeCell ref="HEP151:HER151"/>
    <mergeCell ref="HFF151:HFH151"/>
    <mergeCell ref="HFV151:HFX151"/>
    <mergeCell ref="HGL151:HGN151"/>
    <mergeCell ref="HHB151:HHD151"/>
    <mergeCell ref="IOX151:IOZ151"/>
    <mergeCell ref="IPN151:IPP151"/>
    <mergeCell ref="IQD151:IQF151"/>
    <mergeCell ref="IQT151:IQV151"/>
    <mergeCell ref="IRJ151:IRL151"/>
    <mergeCell ref="IRZ151:ISB151"/>
    <mergeCell ref="ISP151:ISR151"/>
    <mergeCell ref="ITF151:ITH151"/>
    <mergeCell ref="ITV151:ITX151"/>
    <mergeCell ref="IJJ151:IJL151"/>
    <mergeCell ref="IJZ151:IKB151"/>
    <mergeCell ref="IKP151:IKR151"/>
    <mergeCell ref="ILF151:ILH151"/>
    <mergeCell ref="ILV151:ILX151"/>
    <mergeCell ref="IML151:IMN151"/>
    <mergeCell ref="INB151:IND151"/>
    <mergeCell ref="INR151:INT151"/>
    <mergeCell ref="IOH151:IOJ151"/>
    <mergeCell ref="IDV151:IDX151"/>
    <mergeCell ref="IEL151:IEN151"/>
    <mergeCell ref="IFB151:IFD151"/>
    <mergeCell ref="IFR151:IFT151"/>
    <mergeCell ref="IGH151:IGJ151"/>
    <mergeCell ref="IGX151:IGZ151"/>
    <mergeCell ref="IHN151:IHP151"/>
    <mergeCell ref="IID151:IIF151"/>
    <mergeCell ref="IIT151:IIV151"/>
    <mergeCell ref="HYH151:HYJ151"/>
    <mergeCell ref="HYX151:HYZ151"/>
    <mergeCell ref="HZN151:HZP151"/>
    <mergeCell ref="IAD151:IAF151"/>
    <mergeCell ref="IAT151:IAV151"/>
    <mergeCell ref="IBJ151:IBL151"/>
    <mergeCell ref="IBZ151:ICB151"/>
    <mergeCell ref="ICP151:ICR151"/>
    <mergeCell ref="IDF151:IDH151"/>
    <mergeCell ref="JLB151:JLD151"/>
    <mergeCell ref="JLR151:JLT151"/>
    <mergeCell ref="JMH151:JMJ151"/>
    <mergeCell ref="JMX151:JMZ151"/>
    <mergeCell ref="JNN151:JNP151"/>
    <mergeCell ref="JOD151:JOF151"/>
    <mergeCell ref="JOT151:JOV151"/>
    <mergeCell ref="JPJ151:JPL151"/>
    <mergeCell ref="JPZ151:JQB151"/>
    <mergeCell ref="JFN151:JFP151"/>
    <mergeCell ref="JGD151:JGF151"/>
    <mergeCell ref="JGT151:JGV151"/>
    <mergeCell ref="JHJ151:JHL151"/>
    <mergeCell ref="JHZ151:JIB151"/>
    <mergeCell ref="JIP151:JIR151"/>
    <mergeCell ref="JJF151:JJH151"/>
    <mergeCell ref="JJV151:JJX151"/>
    <mergeCell ref="JKL151:JKN151"/>
    <mergeCell ref="IZZ151:JAB151"/>
    <mergeCell ref="JAP151:JAR151"/>
    <mergeCell ref="JBF151:JBH151"/>
    <mergeCell ref="JBV151:JBX151"/>
    <mergeCell ref="JCL151:JCN151"/>
    <mergeCell ref="JDB151:JDD151"/>
    <mergeCell ref="JDR151:JDT151"/>
    <mergeCell ref="JEH151:JEJ151"/>
    <mergeCell ref="JEX151:JEZ151"/>
    <mergeCell ref="IUL151:IUN151"/>
    <mergeCell ref="IVB151:IVD151"/>
    <mergeCell ref="IVR151:IVT151"/>
    <mergeCell ref="IWH151:IWJ151"/>
    <mergeCell ref="IWX151:IWZ151"/>
    <mergeCell ref="IXN151:IXP151"/>
    <mergeCell ref="IYD151:IYF151"/>
    <mergeCell ref="IYT151:IYV151"/>
    <mergeCell ref="IZJ151:IZL151"/>
    <mergeCell ref="KHF151:KHH151"/>
    <mergeCell ref="KHV151:KHX151"/>
    <mergeCell ref="KIL151:KIN151"/>
    <mergeCell ref="KJB151:KJD151"/>
    <mergeCell ref="KJR151:KJT151"/>
    <mergeCell ref="KKH151:KKJ151"/>
    <mergeCell ref="KKX151:KKZ151"/>
    <mergeCell ref="KLN151:KLP151"/>
    <mergeCell ref="KMD151:KMF151"/>
    <mergeCell ref="KBR151:KBT151"/>
    <mergeCell ref="KCH151:KCJ151"/>
    <mergeCell ref="KCX151:KCZ151"/>
    <mergeCell ref="KDN151:KDP151"/>
    <mergeCell ref="KED151:KEF151"/>
    <mergeCell ref="KET151:KEV151"/>
    <mergeCell ref="KFJ151:KFL151"/>
    <mergeCell ref="KFZ151:KGB151"/>
    <mergeCell ref="KGP151:KGR151"/>
    <mergeCell ref="JWD151:JWF151"/>
    <mergeCell ref="JWT151:JWV151"/>
    <mergeCell ref="JXJ151:JXL151"/>
    <mergeCell ref="JXZ151:JYB151"/>
    <mergeCell ref="JYP151:JYR151"/>
    <mergeCell ref="JZF151:JZH151"/>
    <mergeCell ref="JZV151:JZX151"/>
    <mergeCell ref="KAL151:KAN151"/>
    <mergeCell ref="KBB151:KBD151"/>
    <mergeCell ref="JQP151:JQR151"/>
    <mergeCell ref="JRF151:JRH151"/>
    <mergeCell ref="JRV151:JRX151"/>
    <mergeCell ref="JSL151:JSN151"/>
    <mergeCell ref="JTB151:JTD151"/>
    <mergeCell ref="JTR151:JTT151"/>
    <mergeCell ref="JUH151:JUJ151"/>
    <mergeCell ref="JUX151:JUZ151"/>
    <mergeCell ref="JVN151:JVP151"/>
    <mergeCell ref="LDJ151:LDL151"/>
    <mergeCell ref="LDZ151:LEB151"/>
    <mergeCell ref="LEP151:LER151"/>
    <mergeCell ref="LFF151:LFH151"/>
    <mergeCell ref="LFV151:LFX151"/>
    <mergeCell ref="LGL151:LGN151"/>
    <mergeCell ref="LHB151:LHD151"/>
    <mergeCell ref="LHR151:LHT151"/>
    <mergeCell ref="LIH151:LIJ151"/>
    <mergeCell ref="KXV151:KXX151"/>
    <mergeCell ref="KYL151:KYN151"/>
    <mergeCell ref="KZB151:KZD151"/>
    <mergeCell ref="KZR151:KZT151"/>
    <mergeCell ref="LAH151:LAJ151"/>
    <mergeCell ref="LAX151:LAZ151"/>
    <mergeCell ref="LBN151:LBP151"/>
    <mergeCell ref="LCD151:LCF151"/>
    <mergeCell ref="LCT151:LCV151"/>
    <mergeCell ref="KSH151:KSJ151"/>
    <mergeCell ref="KSX151:KSZ151"/>
    <mergeCell ref="KTN151:KTP151"/>
    <mergeCell ref="KUD151:KUF151"/>
    <mergeCell ref="KUT151:KUV151"/>
    <mergeCell ref="KVJ151:KVL151"/>
    <mergeCell ref="KVZ151:KWB151"/>
    <mergeCell ref="KWP151:KWR151"/>
    <mergeCell ref="KXF151:KXH151"/>
    <mergeCell ref="KMT151:KMV151"/>
    <mergeCell ref="KNJ151:KNL151"/>
    <mergeCell ref="KNZ151:KOB151"/>
    <mergeCell ref="KOP151:KOR151"/>
    <mergeCell ref="KPF151:KPH151"/>
    <mergeCell ref="KPV151:KPX151"/>
    <mergeCell ref="KQL151:KQN151"/>
    <mergeCell ref="KRB151:KRD151"/>
    <mergeCell ref="KRR151:KRT151"/>
    <mergeCell ref="LZN151:LZP151"/>
    <mergeCell ref="MAD151:MAF151"/>
    <mergeCell ref="MAT151:MAV151"/>
    <mergeCell ref="MBJ151:MBL151"/>
    <mergeCell ref="MBZ151:MCB151"/>
    <mergeCell ref="MCP151:MCR151"/>
    <mergeCell ref="MDF151:MDH151"/>
    <mergeCell ref="MDV151:MDX151"/>
    <mergeCell ref="MEL151:MEN151"/>
    <mergeCell ref="LTZ151:LUB151"/>
    <mergeCell ref="LUP151:LUR151"/>
    <mergeCell ref="LVF151:LVH151"/>
    <mergeCell ref="LVV151:LVX151"/>
    <mergeCell ref="LWL151:LWN151"/>
    <mergeCell ref="LXB151:LXD151"/>
    <mergeCell ref="LXR151:LXT151"/>
    <mergeCell ref="LYH151:LYJ151"/>
    <mergeCell ref="LYX151:LYZ151"/>
    <mergeCell ref="LOL151:LON151"/>
    <mergeCell ref="LPB151:LPD151"/>
    <mergeCell ref="LPR151:LPT151"/>
    <mergeCell ref="LQH151:LQJ151"/>
    <mergeCell ref="LQX151:LQZ151"/>
    <mergeCell ref="LRN151:LRP151"/>
    <mergeCell ref="LSD151:LSF151"/>
    <mergeCell ref="LST151:LSV151"/>
    <mergeCell ref="LTJ151:LTL151"/>
    <mergeCell ref="LIX151:LIZ151"/>
    <mergeCell ref="LJN151:LJP151"/>
    <mergeCell ref="LKD151:LKF151"/>
    <mergeCell ref="LKT151:LKV151"/>
    <mergeCell ref="LLJ151:LLL151"/>
    <mergeCell ref="LLZ151:LMB151"/>
    <mergeCell ref="LMP151:LMR151"/>
    <mergeCell ref="LNF151:LNH151"/>
    <mergeCell ref="LNV151:LNX151"/>
    <mergeCell ref="MVR151:MVT151"/>
    <mergeCell ref="MWH151:MWJ151"/>
    <mergeCell ref="MWX151:MWZ151"/>
    <mergeCell ref="MXN151:MXP151"/>
    <mergeCell ref="MYD151:MYF151"/>
    <mergeCell ref="MYT151:MYV151"/>
    <mergeCell ref="MZJ151:MZL151"/>
    <mergeCell ref="MZZ151:NAB151"/>
    <mergeCell ref="NAP151:NAR151"/>
    <mergeCell ref="MQD151:MQF151"/>
    <mergeCell ref="MQT151:MQV151"/>
    <mergeCell ref="MRJ151:MRL151"/>
    <mergeCell ref="MRZ151:MSB151"/>
    <mergeCell ref="MSP151:MSR151"/>
    <mergeCell ref="MTF151:MTH151"/>
    <mergeCell ref="MTV151:MTX151"/>
    <mergeCell ref="MUL151:MUN151"/>
    <mergeCell ref="MVB151:MVD151"/>
    <mergeCell ref="MKP151:MKR151"/>
    <mergeCell ref="MLF151:MLH151"/>
    <mergeCell ref="MLV151:MLX151"/>
    <mergeCell ref="MML151:MMN151"/>
    <mergeCell ref="MNB151:MND151"/>
    <mergeCell ref="MNR151:MNT151"/>
    <mergeCell ref="MOH151:MOJ151"/>
    <mergeCell ref="MOX151:MOZ151"/>
    <mergeCell ref="MPN151:MPP151"/>
    <mergeCell ref="MFB151:MFD151"/>
    <mergeCell ref="MFR151:MFT151"/>
    <mergeCell ref="MGH151:MGJ151"/>
    <mergeCell ref="MGX151:MGZ151"/>
    <mergeCell ref="MHN151:MHP151"/>
    <mergeCell ref="MID151:MIF151"/>
    <mergeCell ref="MIT151:MIV151"/>
    <mergeCell ref="MJJ151:MJL151"/>
    <mergeCell ref="MJZ151:MKB151"/>
    <mergeCell ref="NRV151:NRX151"/>
    <mergeCell ref="NSL151:NSN151"/>
    <mergeCell ref="NTB151:NTD151"/>
    <mergeCell ref="NTR151:NTT151"/>
    <mergeCell ref="NUH151:NUJ151"/>
    <mergeCell ref="NUX151:NUZ151"/>
    <mergeCell ref="NVN151:NVP151"/>
    <mergeCell ref="NWD151:NWF151"/>
    <mergeCell ref="NWT151:NWV151"/>
    <mergeCell ref="NMH151:NMJ151"/>
    <mergeCell ref="NMX151:NMZ151"/>
    <mergeCell ref="NNN151:NNP151"/>
    <mergeCell ref="NOD151:NOF151"/>
    <mergeCell ref="NOT151:NOV151"/>
    <mergeCell ref="NPJ151:NPL151"/>
    <mergeCell ref="NPZ151:NQB151"/>
    <mergeCell ref="NQP151:NQR151"/>
    <mergeCell ref="NRF151:NRH151"/>
    <mergeCell ref="NGT151:NGV151"/>
    <mergeCell ref="NHJ151:NHL151"/>
    <mergeCell ref="NHZ151:NIB151"/>
    <mergeCell ref="NIP151:NIR151"/>
    <mergeCell ref="NJF151:NJH151"/>
    <mergeCell ref="NJV151:NJX151"/>
    <mergeCell ref="NKL151:NKN151"/>
    <mergeCell ref="NLB151:NLD151"/>
    <mergeCell ref="NLR151:NLT151"/>
    <mergeCell ref="NBF151:NBH151"/>
    <mergeCell ref="NBV151:NBX151"/>
    <mergeCell ref="NCL151:NCN151"/>
    <mergeCell ref="NDB151:NDD151"/>
    <mergeCell ref="NDR151:NDT151"/>
    <mergeCell ref="NEH151:NEJ151"/>
    <mergeCell ref="NEX151:NEZ151"/>
    <mergeCell ref="NFN151:NFP151"/>
    <mergeCell ref="NGD151:NGF151"/>
    <mergeCell ref="ONZ151:OOB151"/>
    <mergeCell ref="OOP151:OOR151"/>
    <mergeCell ref="OPF151:OPH151"/>
    <mergeCell ref="OPV151:OPX151"/>
    <mergeCell ref="OQL151:OQN151"/>
    <mergeCell ref="ORB151:ORD151"/>
    <mergeCell ref="ORR151:ORT151"/>
    <mergeCell ref="OSH151:OSJ151"/>
    <mergeCell ref="OSX151:OSZ151"/>
    <mergeCell ref="OIL151:OIN151"/>
    <mergeCell ref="OJB151:OJD151"/>
    <mergeCell ref="OJR151:OJT151"/>
    <mergeCell ref="OKH151:OKJ151"/>
    <mergeCell ref="OKX151:OKZ151"/>
    <mergeCell ref="OLN151:OLP151"/>
    <mergeCell ref="OMD151:OMF151"/>
    <mergeCell ref="OMT151:OMV151"/>
    <mergeCell ref="ONJ151:ONL151"/>
    <mergeCell ref="OCX151:OCZ151"/>
    <mergeCell ref="ODN151:ODP151"/>
    <mergeCell ref="OED151:OEF151"/>
    <mergeCell ref="OET151:OEV151"/>
    <mergeCell ref="OFJ151:OFL151"/>
    <mergeCell ref="OFZ151:OGB151"/>
    <mergeCell ref="OGP151:OGR151"/>
    <mergeCell ref="OHF151:OHH151"/>
    <mergeCell ref="OHV151:OHX151"/>
    <mergeCell ref="NXJ151:NXL151"/>
    <mergeCell ref="NXZ151:NYB151"/>
    <mergeCell ref="NYP151:NYR151"/>
    <mergeCell ref="NZF151:NZH151"/>
    <mergeCell ref="NZV151:NZX151"/>
    <mergeCell ref="OAL151:OAN151"/>
    <mergeCell ref="OBB151:OBD151"/>
    <mergeCell ref="OBR151:OBT151"/>
    <mergeCell ref="OCH151:OCJ151"/>
    <mergeCell ref="PKD151:PKF151"/>
    <mergeCell ref="PKT151:PKV151"/>
    <mergeCell ref="PLJ151:PLL151"/>
    <mergeCell ref="PLZ151:PMB151"/>
    <mergeCell ref="PMP151:PMR151"/>
    <mergeCell ref="PNF151:PNH151"/>
    <mergeCell ref="PNV151:PNX151"/>
    <mergeCell ref="POL151:PON151"/>
    <mergeCell ref="PPB151:PPD151"/>
    <mergeCell ref="PEP151:PER151"/>
    <mergeCell ref="PFF151:PFH151"/>
    <mergeCell ref="PFV151:PFX151"/>
    <mergeCell ref="PGL151:PGN151"/>
    <mergeCell ref="PHB151:PHD151"/>
    <mergeCell ref="PHR151:PHT151"/>
    <mergeCell ref="PIH151:PIJ151"/>
    <mergeCell ref="PIX151:PIZ151"/>
    <mergeCell ref="PJN151:PJP151"/>
    <mergeCell ref="OZB151:OZD151"/>
    <mergeCell ref="OZR151:OZT151"/>
    <mergeCell ref="PAH151:PAJ151"/>
    <mergeCell ref="PAX151:PAZ151"/>
    <mergeCell ref="PBN151:PBP151"/>
    <mergeCell ref="PCD151:PCF151"/>
    <mergeCell ref="PCT151:PCV151"/>
    <mergeCell ref="PDJ151:PDL151"/>
    <mergeCell ref="PDZ151:PEB151"/>
    <mergeCell ref="OTN151:OTP151"/>
    <mergeCell ref="OUD151:OUF151"/>
    <mergeCell ref="OUT151:OUV151"/>
    <mergeCell ref="OVJ151:OVL151"/>
    <mergeCell ref="OVZ151:OWB151"/>
    <mergeCell ref="OWP151:OWR151"/>
    <mergeCell ref="OXF151:OXH151"/>
    <mergeCell ref="OXV151:OXX151"/>
    <mergeCell ref="OYL151:OYN151"/>
    <mergeCell ref="QGH151:QGJ151"/>
    <mergeCell ref="QGX151:QGZ151"/>
    <mergeCell ref="QHN151:QHP151"/>
    <mergeCell ref="QID151:QIF151"/>
    <mergeCell ref="QIT151:QIV151"/>
    <mergeCell ref="QJJ151:QJL151"/>
    <mergeCell ref="QJZ151:QKB151"/>
    <mergeCell ref="QKP151:QKR151"/>
    <mergeCell ref="QLF151:QLH151"/>
    <mergeCell ref="QAT151:QAV151"/>
    <mergeCell ref="QBJ151:QBL151"/>
    <mergeCell ref="QBZ151:QCB151"/>
    <mergeCell ref="QCP151:QCR151"/>
    <mergeCell ref="QDF151:QDH151"/>
    <mergeCell ref="QDV151:QDX151"/>
    <mergeCell ref="QEL151:QEN151"/>
    <mergeCell ref="QFB151:QFD151"/>
    <mergeCell ref="QFR151:QFT151"/>
    <mergeCell ref="PVF151:PVH151"/>
    <mergeCell ref="PVV151:PVX151"/>
    <mergeCell ref="PWL151:PWN151"/>
    <mergeCell ref="PXB151:PXD151"/>
    <mergeCell ref="PXR151:PXT151"/>
    <mergeCell ref="PYH151:PYJ151"/>
    <mergeCell ref="PYX151:PYZ151"/>
    <mergeCell ref="PZN151:PZP151"/>
    <mergeCell ref="QAD151:QAF151"/>
    <mergeCell ref="PPR151:PPT151"/>
    <mergeCell ref="PQH151:PQJ151"/>
    <mergeCell ref="PQX151:PQZ151"/>
    <mergeCell ref="PRN151:PRP151"/>
    <mergeCell ref="PSD151:PSF151"/>
    <mergeCell ref="PST151:PSV151"/>
    <mergeCell ref="PTJ151:PTL151"/>
    <mergeCell ref="PTZ151:PUB151"/>
    <mergeCell ref="PUP151:PUR151"/>
    <mergeCell ref="RCL151:RCN151"/>
    <mergeCell ref="RDB151:RDD151"/>
    <mergeCell ref="RDR151:RDT151"/>
    <mergeCell ref="REH151:REJ151"/>
    <mergeCell ref="REX151:REZ151"/>
    <mergeCell ref="RFN151:RFP151"/>
    <mergeCell ref="RGD151:RGF151"/>
    <mergeCell ref="RGT151:RGV151"/>
    <mergeCell ref="RHJ151:RHL151"/>
    <mergeCell ref="QWX151:QWZ151"/>
    <mergeCell ref="QXN151:QXP151"/>
    <mergeCell ref="QYD151:QYF151"/>
    <mergeCell ref="QYT151:QYV151"/>
    <mergeCell ref="QZJ151:QZL151"/>
    <mergeCell ref="QZZ151:RAB151"/>
    <mergeCell ref="RAP151:RAR151"/>
    <mergeCell ref="RBF151:RBH151"/>
    <mergeCell ref="RBV151:RBX151"/>
    <mergeCell ref="QRJ151:QRL151"/>
    <mergeCell ref="QRZ151:QSB151"/>
    <mergeCell ref="QSP151:QSR151"/>
    <mergeCell ref="QTF151:QTH151"/>
    <mergeCell ref="QTV151:QTX151"/>
    <mergeCell ref="QUL151:QUN151"/>
    <mergeCell ref="QVB151:QVD151"/>
    <mergeCell ref="QVR151:QVT151"/>
    <mergeCell ref="QWH151:QWJ151"/>
    <mergeCell ref="QLV151:QLX151"/>
    <mergeCell ref="QML151:QMN151"/>
    <mergeCell ref="QNB151:QND151"/>
    <mergeCell ref="QNR151:QNT151"/>
    <mergeCell ref="QOH151:QOJ151"/>
    <mergeCell ref="QOX151:QOZ151"/>
    <mergeCell ref="QPN151:QPP151"/>
    <mergeCell ref="QQD151:QQF151"/>
    <mergeCell ref="QQT151:QQV151"/>
    <mergeCell ref="RYP151:RYR151"/>
    <mergeCell ref="RZF151:RZH151"/>
    <mergeCell ref="RZV151:RZX151"/>
    <mergeCell ref="SAL151:SAN151"/>
    <mergeCell ref="SBB151:SBD151"/>
    <mergeCell ref="SBR151:SBT151"/>
    <mergeCell ref="SCH151:SCJ151"/>
    <mergeCell ref="SCX151:SCZ151"/>
    <mergeCell ref="SDN151:SDP151"/>
    <mergeCell ref="RTB151:RTD151"/>
    <mergeCell ref="RTR151:RTT151"/>
    <mergeCell ref="RUH151:RUJ151"/>
    <mergeCell ref="RUX151:RUZ151"/>
    <mergeCell ref="RVN151:RVP151"/>
    <mergeCell ref="RWD151:RWF151"/>
    <mergeCell ref="RWT151:RWV151"/>
    <mergeCell ref="RXJ151:RXL151"/>
    <mergeCell ref="RXZ151:RYB151"/>
    <mergeCell ref="RNN151:RNP151"/>
    <mergeCell ref="ROD151:ROF151"/>
    <mergeCell ref="ROT151:ROV151"/>
    <mergeCell ref="RPJ151:RPL151"/>
    <mergeCell ref="RPZ151:RQB151"/>
    <mergeCell ref="RQP151:RQR151"/>
    <mergeCell ref="RRF151:RRH151"/>
    <mergeCell ref="RRV151:RRX151"/>
    <mergeCell ref="RSL151:RSN151"/>
    <mergeCell ref="RHZ151:RIB151"/>
    <mergeCell ref="RIP151:RIR151"/>
    <mergeCell ref="RJF151:RJH151"/>
    <mergeCell ref="RJV151:RJX151"/>
    <mergeCell ref="RKL151:RKN151"/>
    <mergeCell ref="RLB151:RLD151"/>
    <mergeCell ref="RLR151:RLT151"/>
    <mergeCell ref="RMH151:RMJ151"/>
    <mergeCell ref="RMX151:RMZ151"/>
    <mergeCell ref="SUT151:SUV151"/>
    <mergeCell ref="SVJ151:SVL151"/>
    <mergeCell ref="SVZ151:SWB151"/>
    <mergeCell ref="SWP151:SWR151"/>
    <mergeCell ref="SXF151:SXH151"/>
    <mergeCell ref="SXV151:SXX151"/>
    <mergeCell ref="SYL151:SYN151"/>
    <mergeCell ref="SZB151:SZD151"/>
    <mergeCell ref="SZR151:SZT151"/>
    <mergeCell ref="SPF151:SPH151"/>
    <mergeCell ref="SPV151:SPX151"/>
    <mergeCell ref="SQL151:SQN151"/>
    <mergeCell ref="SRB151:SRD151"/>
    <mergeCell ref="SRR151:SRT151"/>
    <mergeCell ref="SSH151:SSJ151"/>
    <mergeCell ref="SSX151:SSZ151"/>
    <mergeCell ref="STN151:STP151"/>
    <mergeCell ref="SUD151:SUF151"/>
    <mergeCell ref="SJR151:SJT151"/>
    <mergeCell ref="SKH151:SKJ151"/>
    <mergeCell ref="SKX151:SKZ151"/>
    <mergeCell ref="SLN151:SLP151"/>
    <mergeCell ref="SMD151:SMF151"/>
    <mergeCell ref="SMT151:SMV151"/>
    <mergeCell ref="SNJ151:SNL151"/>
    <mergeCell ref="SNZ151:SOB151"/>
    <mergeCell ref="SOP151:SOR151"/>
    <mergeCell ref="SED151:SEF151"/>
    <mergeCell ref="SET151:SEV151"/>
    <mergeCell ref="SFJ151:SFL151"/>
    <mergeCell ref="SFZ151:SGB151"/>
    <mergeCell ref="SGP151:SGR151"/>
    <mergeCell ref="SHF151:SHH151"/>
    <mergeCell ref="SHV151:SHX151"/>
    <mergeCell ref="SIL151:SIN151"/>
    <mergeCell ref="SJB151:SJD151"/>
    <mergeCell ref="TQX151:TQZ151"/>
    <mergeCell ref="TRN151:TRP151"/>
    <mergeCell ref="TSD151:TSF151"/>
    <mergeCell ref="TST151:TSV151"/>
    <mergeCell ref="TTJ151:TTL151"/>
    <mergeCell ref="TTZ151:TUB151"/>
    <mergeCell ref="TUP151:TUR151"/>
    <mergeCell ref="TVF151:TVH151"/>
    <mergeCell ref="TVV151:TVX151"/>
    <mergeCell ref="TLJ151:TLL151"/>
    <mergeCell ref="TLZ151:TMB151"/>
    <mergeCell ref="TMP151:TMR151"/>
    <mergeCell ref="TNF151:TNH151"/>
    <mergeCell ref="TNV151:TNX151"/>
    <mergeCell ref="TOL151:TON151"/>
    <mergeCell ref="TPB151:TPD151"/>
    <mergeCell ref="TPR151:TPT151"/>
    <mergeCell ref="TQH151:TQJ151"/>
    <mergeCell ref="TFV151:TFX151"/>
    <mergeCell ref="TGL151:TGN151"/>
    <mergeCell ref="THB151:THD151"/>
    <mergeCell ref="THR151:THT151"/>
    <mergeCell ref="TIH151:TIJ151"/>
    <mergeCell ref="TIX151:TIZ151"/>
    <mergeCell ref="TJN151:TJP151"/>
    <mergeCell ref="TKD151:TKF151"/>
    <mergeCell ref="TKT151:TKV151"/>
    <mergeCell ref="TAH151:TAJ151"/>
    <mergeCell ref="TAX151:TAZ151"/>
    <mergeCell ref="TBN151:TBP151"/>
    <mergeCell ref="TCD151:TCF151"/>
    <mergeCell ref="TCT151:TCV151"/>
    <mergeCell ref="TDJ151:TDL151"/>
    <mergeCell ref="TDZ151:TEB151"/>
    <mergeCell ref="TEP151:TER151"/>
    <mergeCell ref="TFF151:TFH151"/>
    <mergeCell ref="UNB151:UND151"/>
    <mergeCell ref="UNR151:UNT151"/>
    <mergeCell ref="UOH151:UOJ151"/>
    <mergeCell ref="UOX151:UOZ151"/>
    <mergeCell ref="UPN151:UPP151"/>
    <mergeCell ref="UQD151:UQF151"/>
    <mergeCell ref="UQT151:UQV151"/>
    <mergeCell ref="URJ151:URL151"/>
    <mergeCell ref="URZ151:USB151"/>
    <mergeCell ref="UHN151:UHP151"/>
    <mergeCell ref="UID151:UIF151"/>
    <mergeCell ref="UIT151:UIV151"/>
    <mergeCell ref="UJJ151:UJL151"/>
    <mergeCell ref="UJZ151:UKB151"/>
    <mergeCell ref="UKP151:UKR151"/>
    <mergeCell ref="ULF151:ULH151"/>
    <mergeCell ref="ULV151:ULX151"/>
    <mergeCell ref="UML151:UMN151"/>
    <mergeCell ref="UBZ151:UCB151"/>
    <mergeCell ref="UCP151:UCR151"/>
    <mergeCell ref="UDF151:UDH151"/>
    <mergeCell ref="UDV151:UDX151"/>
    <mergeCell ref="UEL151:UEN151"/>
    <mergeCell ref="UFB151:UFD151"/>
    <mergeCell ref="UFR151:UFT151"/>
    <mergeCell ref="UGH151:UGJ151"/>
    <mergeCell ref="UGX151:UGZ151"/>
    <mergeCell ref="TWL151:TWN151"/>
    <mergeCell ref="TXB151:TXD151"/>
    <mergeCell ref="TXR151:TXT151"/>
    <mergeCell ref="TYH151:TYJ151"/>
    <mergeCell ref="TYX151:TYZ151"/>
    <mergeCell ref="TZN151:TZP151"/>
    <mergeCell ref="UAD151:UAF151"/>
    <mergeCell ref="UAT151:UAV151"/>
    <mergeCell ref="UBJ151:UBL151"/>
    <mergeCell ref="VJF151:VJH151"/>
    <mergeCell ref="VJV151:VJX151"/>
    <mergeCell ref="VKL151:VKN151"/>
    <mergeCell ref="VLB151:VLD151"/>
    <mergeCell ref="VLR151:VLT151"/>
    <mergeCell ref="VMH151:VMJ151"/>
    <mergeCell ref="VMX151:VMZ151"/>
    <mergeCell ref="VNN151:VNP151"/>
    <mergeCell ref="VOD151:VOF151"/>
    <mergeCell ref="VDR151:VDT151"/>
    <mergeCell ref="VEH151:VEJ151"/>
    <mergeCell ref="VEX151:VEZ151"/>
    <mergeCell ref="VFN151:VFP151"/>
    <mergeCell ref="VGD151:VGF151"/>
    <mergeCell ref="VGT151:VGV151"/>
    <mergeCell ref="VHJ151:VHL151"/>
    <mergeCell ref="VHZ151:VIB151"/>
    <mergeCell ref="VIP151:VIR151"/>
    <mergeCell ref="UYD151:UYF151"/>
    <mergeCell ref="UYT151:UYV151"/>
    <mergeCell ref="UZJ151:UZL151"/>
    <mergeCell ref="UZZ151:VAB151"/>
    <mergeCell ref="VAP151:VAR151"/>
    <mergeCell ref="VBF151:VBH151"/>
    <mergeCell ref="VBV151:VBX151"/>
    <mergeCell ref="VCL151:VCN151"/>
    <mergeCell ref="VDB151:VDD151"/>
    <mergeCell ref="USP151:USR151"/>
    <mergeCell ref="UTF151:UTH151"/>
    <mergeCell ref="UTV151:UTX151"/>
    <mergeCell ref="UUL151:UUN151"/>
    <mergeCell ref="UVB151:UVD151"/>
    <mergeCell ref="UVR151:UVT151"/>
    <mergeCell ref="UWH151:UWJ151"/>
    <mergeCell ref="UWX151:UWZ151"/>
    <mergeCell ref="UXN151:UXP151"/>
    <mergeCell ref="WNJ151:WNL151"/>
    <mergeCell ref="WNZ151:WOB151"/>
    <mergeCell ref="WOP151:WOR151"/>
    <mergeCell ref="WPF151:WPH151"/>
    <mergeCell ref="WPV151:WPX151"/>
    <mergeCell ref="WFJ151:WFL151"/>
    <mergeCell ref="WFZ151:WGB151"/>
    <mergeCell ref="WGP151:WGR151"/>
    <mergeCell ref="WHF151:WHH151"/>
    <mergeCell ref="WHV151:WHX151"/>
    <mergeCell ref="WIL151:WIN151"/>
    <mergeCell ref="WJB151:WJD151"/>
    <mergeCell ref="WJR151:WJT151"/>
    <mergeCell ref="WKH151:WKJ151"/>
    <mergeCell ref="VZV151:VZX151"/>
    <mergeCell ref="WAL151:WAN151"/>
    <mergeCell ref="WBB151:WBD151"/>
    <mergeCell ref="WBR151:WBT151"/>
    <mergeCell ref="WCH151:WCJ151"/>
    <mergeCell ref="WCX151:WCZ151"/>
    <mergeCell ref="WDN151:WDP151"/>
    <mergeCell ref="WED151:WEF151"/>
    <mergeCell ref="WET151:WEV151"/>
    <mergeCell ref="VUH151:VUJ151"/>
    <mergeCell ref="VUX151:VUZ151"/>
    <mergeCell ref="VVN151:VVP151"/>
    <mergeCell ref="VWD151:VWF151"/>
    <mergeCell ref="VWT151:VWV151"/>
    <mergeCell ref="VXJ151:VXL151"/>
    <mergeCell ref="VXZ151:VYB151"/>
    <mergeCell ref="VYP151:VYR151"/>
    <mergeCell ref="VZF151:VZH151"/>
    <mergeCell ref="VOT151:VOV151"/>
    <mergeCell ref="VPJ151:VPL151"/>
    <mergeCell ref="VPZ151:VQB151"/>
    <mergeCell ref="VQP151:VQR151"/>
    <mergeCell ref="VRF151:VRH151"/>
    <mergeCell ref="VRV151:VRX151"/>
    <mergeCell ref="VSL151:VSN151"/>
    <mergeCell ref="VTB151:VTD151"/>
    <mergeCell ref="VTR151:VTT151"/>
    <mergeCell ref="QH152:QJ152"/>
    <mergeCell ref="QX152:QZ152"/>
    <mergeCell ref="RN152:RP152"/>
    <mergeCell ref="SD152:SF152"/>
    <mergeCell ref="ST152:SV152"/>
    <mergeCell ref="TJ152:TL152"/>
    <mergeCell ref="TZ152:UB152"/>
    <mergeCell ref="UP152:UR152"/>
    <mergeCell ref="VF152:VH152"/>
    <mergeCell ref="KT152:KV152"/>
    <mergeCell ref="LJ152:LL152"/>
    <mergeCell ref="LZ152:MB152"/>
    <mergeCell ref="MP152:MR152"/>
    <mergeCell ref="NF152:NH152"/>
    <mergeCell ref="NV152:NX152"/>
    <mergeCell ref="OL152:ON152"/>
    <mergeCell ref="PB152:PD152"/>
    <mergeCell ref="PR152:PT152"/>
    <mergeCell ref="XBN151:XBP151"/>
    <mergeCell ref="XCD151:XCF151"/>
    <mergeCell ref="XCT151:XCV151"/>
    <mergeCell ref="XDJ151:XDL151"/>
    <mergeCell ref="XDZ151:XEB151"/>
    <mergeCell ref="XEP151:XER151"/>
    <mergeCell ref="R152:T152"/>
    <mergeCell ref="AH152:AJ152"/>
    <mergeCell ref="AX152:AZ152"/>
    <mergeCell ref="BN152:BP152"/>
    <mergeCell ref="CD152:CF152"/>
    <mergeCell ref="CT152:CV152"/>
    <mergeCell ref="DJ152:DL152"/>
    <mergeCell ref="DZ152:EB152"/>
    <mergeCell ref="EP152:ER152"/>
    <mergeCell ref="FF152:FH152"/>
    <mergeCell ref="FV152:FX152"/>
    <mergeCell ref="GL152:GN152"/>
    <mergeCell ref="HB152:HD152"/>
    <mergeCell ref="HR152:HT152"/>
    <mergeCell ref="IH152:IJ152"/>
    <mergeCell ref="IX152:IZ152"/>
    <mergeCell ref="JN152:JP152"/>
    <mergeCell ref="KD152:KF152"/>
    <mergeCell ref="WVZ151:WWB151"/>
    <mergeCell ref="WWP151:WWR151"/>
    <mergeCell ref="WXF151:WXH151"/>
    <mergeCell ref="WXV151:WXX151"/>
    <mergeCell ref="WYL151:WYN151"/>
    <mergeCell ref="WZB151:WZD151"/>
    <mergeCell ref="WZR151:WZT151"/>
    <mergeCell ref="XAH151:XAJ151"/>
    <mergeCell ref="XAX151:XAZ151"/>
    <mergeCell ref="WQL151:WQN151"/>
    <mergeCell ref="WRB151:WRD151"/>
    <mergeCell ref="WRR151:WRT151"/>
    <mergeCell ref="WSH151:WSJ151"/>
    <mergeCell ref="WSX151:WSZ151"/>
    <mergeCell ref="WTN151:WTP151"/>
    <mergeCell ref="WUD151:WUF151"/>
    <mergeCell ref="WUT151:WUV151"/>
    <mergeCell ref="WVJ151:WVL151"/>
    <mergeCell ref="WKX151:WKZ151"/>
    <mergeCell ref="WLN151:WLP151"/>
    <mergeCell ref="WMD151:WMF151"/>
    <mergeCell ref="WMT151:WMV151"/>
    <mergeCell ref="AML152:AMN152"/>
    <mergeCell ref="ANB152:AND152"/>
    <mergeCell ref="ANR152:ANT152"/>
    <mergeCell ref="AOH152:AOJ152"/>
    <mergeCell ref="AOX152:AOZ152"/>
    <mergeCell ref="APN152:APP152"/>
    <mergeCell ref="AQD152:AQF152"/>
    <mergeCell ref="AQT152:AQV152"/>
    <mergeCell ref="ARJ152:ARL152"/>
    <mergeCell ref="AGX152:AGZ152"/>
    <mergeCell ref="AHN152:AHP152"/>
    <mergeCell ref="AID152:AIF152"/>
    <mergeCell ref="AIT152:AIV152"/>
    <mergeCell ref="AJJ152:AJL152"/>
    <mergeCell ref="AJZ152:AKB152"/>
    <mergeCell ref="AKP152:AKR152"/>
    <mergeCell ref="ALF152:ALH152"/>
    <mergeCell ref="ALV152:ALX152"/>
    <mergeCell ref="ABJ152:ABL152"/>
    <mergeCell ref="ABZ152:ACB152"/>
    <mergeCell ref="ACP152:ACR152"/>
    <mergeCell ref="ADF152:ADH152"/>
    <mergeCell ref="ADV152:ADX152"/>
    <mergeCell ref="AEL152:AEN152"/>
    <mergeCell ref="AFB152:AFD152"/>
    <mergeCell ref="AFR152:AFT152"/>
    <mergeCell ref="AGH152:AGJ152"/>
    <mergeCell ref="VV152:VX152"/>
    <mergeCell ref="WL152:WN152"/>
    <mergeCell ref="XB152:XD152"/>
    <mergeCell ref="XR152:XT152"/>
    <mergeCell ref="YH152:YJ152"/>
    <mergeCell ref="YX152:YZ152"/>
    <mergeCell ref="ZN152:ZP152"/>
    <mergeCell ref="AAD152:AAF152"/>
    <mergeCell ref="AAT152:AAV152"/>
    <mergeCell ref="BIP152:BIR152"/>
    <mergeCell ref="BJF152:BJH152"/>
    <mergeCell ref="BJV152:BJX152"/>
    <mergeCell ref="BKL152:BKN152"/>
    <mergeCell ref="BLB152:BLD152"/>
    <mergeCell ref="BLR152:BLT152"/>
    <mergeCell ref="BMH152:BMJ152"/>
    <mergeCell ref="BMX152:BMZ152"/>
    <mergeCell ref="BNN152:BNP152"/>
    <mergeCell ref="BDB152:BDD152"/>
    <mergeCell ref="BDR152:BDT152"/>
    <mergeCell ref="BEH152:BEJ152"/>
    <mergeCell ref="BEX152:BEZ152"/>
    <mergeCell ref="BFN152:BFP152"/>
    <mergeCell ref="BGD152:BGF152"/>
    <mergeCell ref="BGT152:BGV152"/>
    <mergeCell ref="BHJ152:BHL152"/>
    <mergeCell ref="BHZ152:BIB152"/>
    <mergeCell ref="AXN152:AXP152"/>
    <mergeCell ref="AYD152:AYF152"/>
    <mergeCell ref="AYT152:AYV152"/>
    <mergeCell ref="AZJ152:AZL152"/>
    <mergeCell ref="AZZ152:BAB152"/>
    <mergeCell ref="BAP152:BAR152"/>
    <mergeCell ref="BBF152:BBH152"/>
    <mergeCell ref="BBV152:BBX152"/>
    <mergeCell ref="BCL152:BCN152"/>
    <mergeCell ref="ARZ152:ASB152"/>
    <mergeCell ref="ASP152:ASR152"/>
    <mergeCell ref="ATF152:ATH152"/>
    <mergeCell ref="ATV152:ATX152"/>
    <mergeCell ref="AUL152:AUN152"/>
    <mergeCell ref="AVB152:AVD152"/>
    <mergeCell ref="AVR152:AVT152"/>
    <mergeCell ref="AWH152:AWJ152"/>
    <mergeCell ref="AWX152:AWZ152"/>
    <mergeCell ref="CET152:CEV152"/>
    <mergeCell ref="CFJ152:CFL152"/>
    <mergeCell ref="CFZ152:CGB152"/>
    <mergeCell ref="CGP152:CGR152"/>
    <mergeCell ref="CHF152:CHH152"/>
    <mergeCell ref="CHV152:CHX152"/>
    <mergeCell ref="CIL152:CIN152"/>
    <mergeCell ref="CJB152:CJD152"/>
    <mergeCell ref="CJR152:CJT152"/>
    <mergeCell ref="BZF152:BZH152"/>
    <mergeCell ref="BZV152:BZX152"/>
    <mergeCell ref="CAL152:CAN152"/>
    <mergeCell ref="CBB152:CBD152"/>
    <mergeCell ref="CBR152:CBT152"/>
    <mergeCell ref="CCH152:CCJ152"/>
    <mergeCell ref="CCX152:CCZ152"/>
    <mergeCell ref="CDN152:CDP152"/>
    <mergeCell ref="CED152:CEF152"/>
    <mergeCell ref="BTR152:BTT152"/>
    <mergeCell ref="BUH152:BUJ152"/>
    <mergeCell ref="BUX152:BUZ152"/>
    <mergeCell ref="BVN152:BVP152"/>
    <mergeCell ref="BWD152:BWF152"/>
    <mergeCell ref="BWT152:BWV152"/>
    <mergeCell ref="BXJ152:BXL152"/>
    <mergeCell ref="BXZ152:BYB152"/>
    <mergeCell ref="BYP152:BYR152"/>
    <mergeCell ref="BOD152:BOF152"/>
    <mergeCell ref="BOT152:BOV152"/>
    <mergeCell ref="BPJ152:BPL152"/>
    <mergeCell ref="BPZ152:BQB152"/>
    <mergeCell ref="BQP152:BQR152"/>
    <mergeCell ref="BRF152:BRH152"/>
    <mergeCell ref="BRV152:BRX152"/>
    <mergeCell ref="BSL152:BSN152"/>
    <mergeCell ref="BTB152:BTD152"/>
    <mergeCell ref="DAX152:DAZ152"/>
    <mergeCell ref="DBN152:DBP152"/>
    <mergeCell ref="DCD152:DCF152"/>
    <mergeCell ref="DCT152:DCV152"/>
    <mergeCell ref="DDJ152:DDL152"/>
    <mergeCell ref="DDZ152:DEB152"/>
    <mergeCell ref="DEP152:DER152"/>
    <mergeCell ref="DFF152:DFH152"/>
    <mergeCell ref="DFV152:DFX152"/>
    <mergeCell ref="CVJ152:CVL152"/>
    <mergeCell ref="CVZ152:CWB152"/>
    <mergeCell ref="CWP152:CWR152"/>
    <mergeCell ref="CXF152:CXH152"/>
    <mergeCell ref="CXV152:CXX152"/>
    <mergeCell ref="CYL152:CYN152"/>
    <mergeCell ref="CZB152:CZD152"/>
    <mergeCell ref="CZR152:CZT152"/>
    <mergeCell ref="DAH152:DAJ152"/>
    <mergeCell ref="CPV152:CPX152"/>
    <mergeCell ref="CQL152:CQN152"/>
    <mergeCell ref="CRB152:CRD152"/>
    <mergeCell ref="CRR152:CRT152"/>
    <mergeCell ref="CSH152:CSJ152"/>
    <mergeCell ref="CSX152:CSZ152"/>
    <mergeCell ref="CTN152:CTP152"/>
    <mergeCell ref="CUD152:CUF152"/>
    <mergeCell ref="CUT152:CUV152"/>
    <mergeCell ref="CKH152:CKJ152"/>
    <mergeCell ref="CKX152:CKZ152"/>
    <mergeCell ref="CLN152:CLP152"/>
    <mergeCell ref="CMD152:CMF152"/>
    <mergeCell ref="CMT152:CMV152"/>
    <mergeCell ref="CNJ152:CNL152"/>
    <mergeCell ref="CNZ152:COB152"/>
    <mergeCell ref="COP152:COR152"/>
    <mergeCell ref="CPF152:CPH152"/>
    <mergeCell ref="DXB152:DXD152"/>
    <mergeCell ref="DXR152:DXT152"/>
    <mergeCell ref="DYH152:DYJ152"/>
    <mergeCell ref="DYX152:DYZ152"/>
    <mergeCell ref="DZN152:DZP152"/>
    <mergeCell ref="EAD152:EAF152"/>
    <mergeCell ref="EAT152:EAV152"/>
    <mergeCell ref="EBJ152:EBL152"/>
    <mergeCell ref="EBZ152:ECB152"/>
    <mergeCell ref="DRN152:DRP152"/>
    <mergeCell ref="DSD152:DSF152"/>
    <mergeCell ref="DST152:DSV152"/>
    <mergeCell ref="DTJ152:DTL152"/>
    <mergeCell ref="DTZ152:DUB152"/>
    <mergeCell ref="DUP152:DUR152"/>
    <mergeCell ref="DVF152:DVH152"/>
    <mergeCell ref="DVV152:DVX152"/>
    <mergeCell ref="DWL152:DWN152"/>
    <mergeCell ref="DLZ152:DMB152"/>
    <mergeCell ref="DMP152:DMR152"/>
    <mergeCell ref="DNF152:DNH152"/>
    <mergeCell ref="DNV152:DNX152"/>
    <mergeCell ref="DOL152:DON152"/>
    <mergeCell ref="DPB152:DPD152"/>
    <mergeCell ref="DPR152:DPT152"/>
    <mergeCell ref="DQH152:DQJ152"/>
    <mergeCell ref="DQX152:DQZ152"/>
    <mergeCell ref="DGL152:DGN152"/>
    <mergeCell ref="DHB152:DHD152"/>
    <mergeCell ref="DHR152:DHT152"/>
    <mergeCell ref="DIH152:DIJ152"/>
    <mergeCell ref="DIX152:DIZ152"/>
    <mergeCell ref="DJN152:DJP152"/>
    <mergeCell ref="DKD152:DKF152"/>
    <mergeCell ref="DKT152:DKV152"/>
    <mergeCell ref="DLJ152:DLL152"/>
    <mergeCell ref="ETF152:ETH152"/>
    <mergeCell ref="ETV152:ETX152"/>
    <mergeCell ref="EUL152:EUN152"/>
    <mergeCell ref="EVB152:EVD152"/>
    <mergeCell ref="EVR152:EVT152"/>
    <mergeCell ref="EWH152:EWJ152"/>
    <mergeCell ref="EWX152:EWZ152"/>
    <mergeCell ref="EXN152:EXP152"/>
    <mergeCell ref="EYD152:EYF152"/>
    <mergeCell ref="ENR152:ENT152"/>
    <mergeCell ref="EOH152:EOJ152"/>
    <mergeCell ref="EOX152:EOZ152"/>
    <mergeCell ref="EPN152:EPP152"/>
    <mergeCell ref="EQD152:EQF152"/>
    <mergeCell ref="EQT152:EQV152"/>
    <mergeCell ref="ERJ152:ERL152"/>
    <mergeCell ref="ERZ152:ESB152"/>
    <mergeCell ref="ESP152:ESR152"/>
    <mergeCell ref="EID152:EIF152"/>
    <mergeCell ref="EIT152:EIV152"/>
    <mergeCell ref="EJJ152:EJL152"/>
    <mergeCell ref="EJZ152:EKB152"/>
    <mergeCell ref="EKP152:EKR152"/>
    <mergeCell ref="ELF152:ELH152"/>
    <mergeCell ref="ELV152:ELX152"/>
    <mergeCell ref="EML152:EMN152"/>
    <mergeCell ref="ENB152:END152"/>
    <mergeCell ref="ECP152:ECR152"/>
    <mergeCell ref="EDF152:EDH152"/>
    <mergeCell ref="EDV152:EDX152"/>
    <mergeCell ref="EEL152:EEN152"/>
    <mergeCell ref="EFB152:EFD152"/>
    <mergeCell ref="EFR152:EFT152"/>
    <mergeCell ref="EGH152:EGJ152"/>
    <mergeCell ref="EGX152:EGZ152"/>
    <mergeCell ref="EHN152:EHP152"/>
    <mergeCell ref="FPJ152:FPL152"/>
    <mergeCell ref="FPZ152:FQB152"/>
    <mergeCell ref="FQP152:FQR152"/>
    <mergeCell ref="FRF152:FRH152"/>
    <mergeCell ref="FRV152:FRX152"/>
    <mergeCell ref="FSL152:FSN152"/>
    <mergeCell ref="FTB152:FTD152"/>
    <mergeCell ref="FTR152:FTT152"/>
    <mergeCell ref="FUH152:FUJ152"/>
    <mergeCell ref="FJV152:FJX152"/>
    <mergeCell ref="FKL152:FKN152"/>
    <mergeCell ref="FLB152:FLD152"/>
    <mergeCell ref="FLR152:FLT152"/>
    <mergeCell ref="FMH152:FMJ152"/>
    <mergeCell ref="FMX152:FMZ152"/>
    <mergeCell ref="FNN152:FNP152"/>
    <mergeCell ref="FOD152:FOF152"/>
    <mergeCell ref="FOT152:FOV152"/>
    <mergeCell ref="FEH152:FEJ152"/>
    <mergeCell ref="FEX152:FEZ152"/>
    <mergeCell ref="FFN152:FFP152"/>
    <mergeCell ref="FGD152:FGF152"/>
    <mergeCell ref="FGT152:FGV152"/>
    <mergeCell ref="FHJ152:FHL152"/>
    <mergeCell ref="FHZ152:FIB152"/>
    <mergeCell ref="FIP152:FIR152"/>
    <mergeCell ref="FJF152:FJH152"/>
    <mergeCell ref="EYT152:EYV152"/>
    <mergeCell ref="EZJ152:EZL152"/>
    <mergeCell ref="EZZ152:FAB152"/>
    <mergeCell ref="FAP152:FAR152"/>
    <mergeCell ref="FBF152:FBH152"/>
    <mergeCell ref="FBV152:FBX152"/>
    <mergeCell ref="FCL152:FCN152"/>
    <mergeCell ref="FDB152:FDD152"/>
    <mergeCell ref="FDR152:FDT152"/>
    <mergeCell ref="GLN152:GLP152"/>
    <mergeCell ref="GMD152:GMF152"/>
    <mergeCell ref="GMT152:GMV152"/>
    <mergeCell ref="GNJ152:GNL152"/>
    <mergeCell ref="GNZ152:GOB152"/>
    <mergeCell ref="GOP152:GOR152"/>
    <mergeCell ref="GPF152:GPH152"/>
    <mergeCell ref="GPV152:GPX152"/>
    <mergeCell ref="GQL152:GQN152"/>
    <mergeCell ref="GFZ152:GGB152"/>
    <mergeCell ref="GGP152:GGR152"/>
    <mergeCell ref="GHF152:GHH152"/>
    <mergeCell ref="GHV152:GHX152"/>
    <mergeCell ref="GIL152:GIN152"/>
    <mergeCell ref="GJB152:GJD152"/>
    <mergeCell ref="GJR152:GJT152"/>
    <mergeCell ref="GKH152:GKJ152"/>
    <mergeCell ref="GKX152:GKZ152"/>
    <mergeCell ref="GAL152:GAN152"/>
    <mergeCell ref="GBB152:GBD152"/>
    <mergeCell ref="GBR152:GBT152"/>
    <mergeCell ref="GCH152:GCJ152"/>
    <mergeCell ref="GCX152:GCZ152"/>
    <mergeCell ref="GDN152:GDP152"/>
    <mergeCell ref="GED152:GEF152"/>
    <mergeCell ref="GET152:GEV152"/>
    <mergeCell ref="GFJ152:GFL152"/>
    <mergeCell ref="FUX152:FUZ152"/>
    <mergeCell ref="FVN152:FVP152"/>
    <mergeCell ref="FWD152:FWF152"/>
    <mergeCell ref="FWT152:FWV152"/>
    <mergeCell ref="FXJ152:FXL152"/>
    <mergeCell ref="FXZ152:FYB152"/>
    <mergeCell ref="FYP152:FYR152"/>
    <mergeCell ref="FZF152:FZH152"/>
    <mergeCell ref="FZV152:FZX152"/>
    <mergeCell ref="HHR152:HHT152"/>
    <mergeCell ref="HIH152:HIJ152"/>
    <mergeCell ref="HIX152:HIZ152"/>
    <mergeCell ref="HJN152:HJP152"/>
    <mergeCell ref="HKD152:HKF152"/>
    <mergeCell ref="HKT152:HKV152"/>
    <mergeCell ref="HLJ152:HLL152"/>
    <mergeCell ref="HLZ152:HMB152"/>
    <mergeCell ref="HMP152:HMR152"/>
    <mergeCell ref="HCD152:HCF152"/>
    <mergeCell ref="HCT152:HCV152"/>
    <mergeCell ref="HDJ152:HDL152"/>
    <mergeCell ref="HDZ152:HEB152"/>
    <mergeCell ref="HEP152:HER152"/>
    <mergeCell ref="HFF152:HFH152"/>
    <mergeCell ref="HFV152:HFX152"/>
    <mergeCell ref="HGL152:HGN152"/>
    <mergeCell ref="HHB152:HHD152"/>
    <mergeCell ref="GWP152:GWR152"/>
    <mergeCell ref="GXF152:GXH152"/>
    <mergeCell ref="GXV152:GXX152"/>
    <mergeCell ref="GYL152:GYN152"/>
    <mergeCell ref="GZB152:GZD152"/>
    <mergeCell ref="GZR152:GZT152"/>
    <mergeCell ref="HAH152:HAJ152"/>
    <mergeCell ref="HAX152:HAZ152"/>
    <mergeCell ref="HBN152:HBP152"/>
    <mergeCell ref="GRB152:GRD152"/>
    <mergeCell ref="GRR152:GRT152"/>
    <mergeCell ref="GSH152:GSJ152"/>
    <mergeCell ref="GSX152:GSZ152"/>
    <mergeCell ref="GTN152:GTP152"/>
    <mergeCell ref="GUD152:GUF152"/>
    <mergeCell ref="GUT152:GUV152"/>
    <mergeCell ref="GVJ152:GVL152"/>
    <mergeCell ref="GVZ152:GWB152"/>
    <mergeCell ref="IDV152:IDX152"/>
    <mergeCell ref="IEL152:IEN152"/>
    <mergeCell ref="IFB152:IFD152"/>
    <mergeCell ref="IFR152:IFT152"/>
    <mergeCell ref="IGH152:IGJ152"/>
    <mergeCell ref="IGX152:IGZ152"/>
    <mergeCell ref="IHN152:IHP152"/>
    <mergeCell ref="IID152:IIF152"/>
    <mergeCell ref="IIT152:IIV152"/>
    <mergeCell ref="HYH152:HYJ152"/>
    <mergeCell ref="HYX152:HYZ152"/>
    <mergeCell ref="HZN152:HZP152"/>
    <mergeCell ref="IAD152:IAF152"/>
    <mergeCell ref="IAT152:IAV152"/>
    <mergeCell ref="IBJ152:IBL152"/>
    <mergeCell ref="IBZ152:ICB152"/>
    <mergeCell ref="ICP152:ICR152"/>
    <mergeCell ref="IDF152:IDH152"/>
    <mergeCell ref="HST152:HSV152"/>
    <mergeCell ref="HTJ152:HTL152"/>
    <mergeCell ref="HTZ152:HUB152"/>
    <mergeCell ref="HUP152:HUR152"/>
    <mergeCell ref="HVF152:HVH152"/>
    <mergeCell ref="HVV152:HVX152"/>
    <mergeCell ref="HWL152:HWN152"/>
    <mergeCell ref="HXB152:HXD152"/>
    <mergeCell ref="HXR152:HXT152"/>
    <mergeCell ref="HNF152:HNH152"/>
    <mergeCell ref="HNV152:HNX152"/>
    <mergeCell ref="HOL152:HON152"/>
    <mergeCell ref="HPB152:HPD152"/>
    <mergeCell ref="HPR152:HPT152"/>
    <mergeCell ref="HQH152:HQJ152"/>
    <mergeCell ref="HQX152:HQZ152"/>
    <mergeCell ref="HRN152:HRP152"/>
    <mergeCell ref="HSD152:HSF152"/>
    <mergeCell ref="IZZ152:JAB152"/>
    <mergeCell ref="JAP152:JAR152"/>
    <mergeCell ref="JBF152:JBH152"/>
    <mergeCell ref="JBV152:JBX152"/>
    <mergeCell ref="JCL152:JCN152"/>
    <mergeCell ref="JDB152:JDD152"/>
    <mergeCell ref="JDR152:JDT152"/>
    <mergeCell ref="JEH152:JEJ152"/>
    <mergeCell ref="JEX152:JEZ152"/>
    <mergeCell ref="IUL152:IUN152"/>
    <mergeCell ref="IVB152:IVD152"/>
    <mergeCell ref="IVR152:IVT152"/>
    <mergeCell ref="IWH152:IWJ152"/>
    <mergeCell ref="IWX152:IWZ152"/>
    <mergeCell ref="IXN152:IXP152"/>
    <mergeCell ref="IYD152:IYF152"/>
    <mergeCell ref="IYT152:IYV152"/>
    <mergeCell ref="IZJ152:IZL152"/>
    <mergeCell ref="IOX152:IOZ152"/>
    <mergeCell ref="IPN152:IPP152"/>
    <mergeCell ref="IQD152:IQF152"/>
    <mergeCell ref="IQT152:IQV152"/>
    <mergeCell ref="IRJ152:IRL152"/>
    <mergeCell ref="IRZ152:ISB152"/>
    <mergeCell ref="ISP152:ISR152"/>
    <mergeCell ref="ITF152:ITH152"/>
    <mergeCell ref="ITV152:ITX152"/>
    <mergeCell ref="IJJ152:IJL152"/>
    <mergeCell ref="IJZ152:IKB152"/>
    <mergeCell ref="IKP152:IKR152"/>
    <mergeCell ref="ILF152:ILH152"/>
    <mergeCell ref="ILV152:ILX152"/>
    <mergeCell ref="IML152:IMN152"/>
    <mergeCell ref="INB152:IND152"/>
    <mergeCell ref="INR152:INT152"/>
    <mergeCell ref="IOH152:IOJ152"/>
    <mergeCell ref="JWD152:JWF152"/>
    <mergeCell ref="JWT152:JWV152"/>
    <mergeCell ref="JXJ152:JXL152"/>
    <mergeCell ref="JXZ152:JYB152"/>
    <mergeCell ref="JYP152:JYR152"/>
    <mergeCell ref="JZF152:JZH152"/>
    <mergeCell ref="JZV152:JZX152"/>
    <mergeCell ref="KAL152:KAN152"/>
    <mergeCell ref="KBB152:KBD152"/>
    <mergeCell ref="JQP152:JQR152"/>
    <mergeCell ref="JRF152:JRH152"/>
    <mergeCell ref="JRV152:JRX152"/>
    <mergeCell ref="JSL152:JSN152"/>
    <mergeCell ref="JTB152:JTD152"/>
    <mergeCell ref="JTR152:JTT152"/>
    <mergeCell ref="JUH152:JUJ152"/>
    <mergeCell ref="JUX152:JUZ152"/>
    <mergeCell ref="JVN152:JVP152"/>
    <mergeCell ref="JLB152:JLD152"/>
    <mergeCell ref="JLR152:JLT152"/>
    <mergeCell ref="JMH152:JMJ152"/>
    <mergeCell ref="JMX152:JMZ152"/>
    <mergeCell ref="JNN152:JNP152"/>
    <mergeCell ref="JOD152:JOF152"/>
    <mergeCell ref="JOT152:JOV152"/>
    <mergeCell ref="JPJ152:JPL152"/>
    <mergeCell ref="JPZ152:JQB152"/>
    <mergeCell ref="JFN152:JFP152"/>
    <mergeCell ref="JGD152:JGF152"/>
    <mergeCell ref="JGT152:JGV152"/>
    <mergeCell ref="JHJ152:JHL152"/>
    <mergeCell ref="JHZ152:JIB152"/>
    <mergeCell ref="JIP152:JIR152"/>
    <mergeCell ref="JJF152:JJH152"/>
    <mergeCell ref="JJV152:JJX152"/>
    <mergeCell ref="JKL152:JKN152"/>
    <mergeCell ref="KSH152:KSJ152"/>
    <mergeCell ref="KSX152:KSZ152"/>
    <mergeCell ref="KTN152:KTP152"/>
    <mergeCell ref="KUD152:KUF152"/>
    <mergeCell ref="KUT152:KUV152"/>
    <mergeCell ref="KVJ152:KVL152"/>
    <mergeCell ref="KVZ152:KWB152"/>
    <mergeCell ref="KWP152:KWR152"/>
    <mergeCell ref="KXF152:KXH152"/>
    <mergeCell ref="KMT152:KMV152"/>
    <mergeCell ref="KNJ152:KNL152"/>
    <mergeCell ref="KNZ152:KOB152"/>
    <mergeCell ref="KOP152:KOR152"/>
    <mergeCell ref="KPF152:KPH152"/>
    <mergeCell ref="KPV152:KPX152"/>
    <mergeCell ref="KQL152:KQN152"/>
    <mergeCell ref="KRB152:KRD152"/>
    <mergeCell ref="KRR152:KRT152"/>
    <mergeCell ref="KHF152:KHH152"/>
    <mergeCell ref="KHV152:KHX152"/>
    <mergeCell ref="KIL152:KIN152"/>
    <mergeCell ref="KJB152:KJD152"/>
    <mergeCell ref="KJR152:KJT152"/>
    <mergeCell ref="KKH152:KKJ152"/>
    <mergeCell ref="KKX152:KKZ152"/>
    <mergeCell ref="KLN152:KLP152"/>
    <mergeCell ref="KMD152:KMF152"/>
    <mergeCell ref="KBR152:KBT152"/>
    <mergeCell ref="KCH152:KCJ152"/>
    <mergeCell ref="KCX152:KCZ152"/>
    <mergeCell ref="KDN152:KDP152"/>
    <mergeCell ref="KED152:KEF152"/>
    <mergeCell ref="KET152:KEV152"/>
    <mergeCell ref="KFJ152:KFL152"/>
    <mergeCell ref="KFZ152:KGB152"/>
    <mergeCell ref="KGP152:KGR152"/>
    <mergeCell ref="LOL152:LON152"/>
    <mergeCell ref="LPB152:LPD152"/>
    <mergeCell ref="LPR152:LPT152"/>
    <mergeCell ref="LQH152:LQJ152"/>
    <mergeCell ref="LQX152:LQZ152"/>
    <mergeCell ref="LRN152:LRP152"/>
    <mergeCell ref="LSD152:LSF152"/>
    <mergeCell ref="LST152:LSV152"/>
    <mergeCell ref="LTJ152:LTL152"/>
    <mergeCell ref="LIX152:LIZ152"/>
    <mergeCell ref="LJN152:LJP152"/>
    <mergeCell ref="LKD152:LKF152"/>
    <mergeCell ref="LKT152:LKV152"/>
    <mergeCell ref="LLJ152:LLL152"/>
    <mergeCell ref="LLZ152:LMB152"/>
    <mergeCell ref="LMP152:LMR152"/>
    <mergeCell ref="LNF152:LNH152"/>
    <mergeCell ref="LNV152:LNX152"/>
    <mergeCell ref="LDJ152:LDL152"/>
    <mergeCell ref="LDZ152:LEB152"/>
    <mergeCell ref="LEP152:LER152"/>
    <mergeCell ref="LFF152:LFH152"/>
    <mergeCell ref="LFV152:LFX152"/>
    <mergeCell ref="LGL152:LGN152"/>
    <mergeCell ref="LHB152:LHD152"/>
    <mergeCell ref="LHR152:LHT152"/>
    <mergeCell ref="LIH152:LIJ152"/>
    <mergeCell ref="KXV152:KXX152"/>
    <mergeCell ref="KYL152:KYN152"/>
    <mergeCell ref="KZB152:KZD152"/>
    <mergeCell ref="KZR152:KZT152"/>
    <mergeCell ref="LAH152:LAJ152"/>
    <mergeCell ref="LAX152:LAZ152"/>
    <mergeCell ref="LBN152:LBP152"/>
    <mergeCell ref="LCD152:LCF152"/>
    <mergeCell ref="LCT152:LCV152"/>
    <mergeCell ref="MKP152:MKR152"/>
    <mergeCell ref="MLF152:MLH152"/>
    <mergeCell ref="MLV152:MLX152"/>
    <mergeCell ref="MML152:MMN152"/>
    <mergeCell ref="MNB152:MND152"/>
    <mergeCell ref="MNR152:MNT152"/>
    <mergeCell ref="MOH152:MOJ152"/>
    <mergeCell ref="MOX152:MOZ152"/>
    <mergeCell ref="MPN152:MPP152"/>
    <mergeCell ref="MFB152:MFD152"/>
    <mergeCell ref="MFR152:MFT152"/>
    <mergeCell ref="MGH152:MGJ152"/>
    <mergeCell ref="MGX152:MGZ152"/>
    <mergeCell ref="MHN152:MHP152"/>
    <mergeCell ref="MID152:MIF152"/>
    <mergeCell ref="MIT152:MIV152"/>
    <mergeCell ref="MJJ152:MJL152"/>
    <mergeCell ref="MJZ152:MKB152"/>
    <mergeCell ref="LZN152:LZP152"/>
    <mergeCell ref="MAD152:MAF152"/>
    <mergeCell ref="MAT152:MAV152"/>
    <mergeCell ref="MBJ152:MBL152"/>
    <mergeCell ref="MBZ152:MCB152"/>
    <mergeCell ref="MCP152:MCR152"/>
    <mergeCell ref="MDF152:MDH152"/>
    <mergeCell ref="MDV152:MDX152"/>
    <mergeCell ref="MEL152:MEN152"/>
    <mergeCell ref="LTZ152:LUB152"/>
    <mergeCell ref="LUP152:LUR152"/>
    <mergeCell ref="LVF152:LVH152"/>
    <mergeCell ref="LVV152:LVX152"/>
    <mergeCell ref="LWL152:LWN152"/>
    <mergeCell ref="LXB152:LXD152"/>
    <mergeCell ref="LXR152:LXT152"/>
    <mergeCell ref="LYH152:LYJ152"/>
    <mergeCell ref="LYX152:LYZ152"/>
    <mergeCell ref="NGT152:NGV152"/>
    <mergeCell ref="NHJ152:NHL152"/>
    <mergeCell ref="NHZ152:NIB152"/>
    <mergeCell ref="NIP152:NIR152"/>
    <mergeCell ref="NJF152:NJH152"/>
    <mergeCell ref="NJV152:NJX152"/>
    <mergeCell ref="NKL152:NKN152"/>
    <mergeCell ref="NLB152:NLD152"/>
    <mergeCell ref="NLR152:NLT152"/>
    <mergeCell ref="NBF152:NBH152"/>
    <mergeCell ref="NBV152:NBX152"/>
    <mergeCell ref="NCL152:NCN152"/>
    <mergeCell ref="NDB152:NDD152"/>
    <mergeCell ref="NDR152:NDT152"/>
    <mergeCell ref="NEH152:NEJ152"/>
    <mergeCell ref="NEX152:NEZ152"/>
    <mergeCell ref="NFN152:NFP152"/>
    <mergeCell ref="NGD152:NGF152"/>
    <mergeCell ref="MVR152:MVT152"/>
    <mergeCell ref="MWH152:MWJ152"/>
    <mergeCell ref="MWX152:MWZ152"/>
    <mergeCell ref="MXN152:MXP152"/>
    <mergeCell ref="MYD152:MYF152"/>
    <mergeCell ref="MYT152:MYV152"/>
    <mergeCell ref="MZJ152:MZL152"/>
    <mergeCell ref="MZZ152:NAB152"/>
    <mergeCell ref="NAP152:NAR152"/>
    <mergeCell ref="MQD152:MQF152"/>
    <mergeCell ref="MQT152:MQV152"/>
    <mergeCell ref="MRJ152:MRL152"/>
    <mergeCell ref="MRZ152:MSB152"/>
    <mergeCell ref="MSP152:MSR152"/>
    <mergeCell ref="MTF152:MTH152"/>
    <mergeCell ref="MTV152:MTX152"/>
    <mergeCell ref="MUL152:MUN152"/>
    <mergeCell ref="MVB152:MVD152"/>
    <mergeCell ref="OCX152:OCZ152"/>
    <mergeCell ref="ODN152:ODP152"/>
    <mergeCell ref="OED152:OEF152"/>
    <mergeCell ref="OET152:OEV152"/>
    <mergeCell ref="OFJ152:OFL152"/>
    <mergeCell ref="OFZ152:OGB152"/>
    <mergeCell ref="OGP152:OGR152"/>
    <mergeCell ref="OHF152:OHH152"/>
    <mergeCell ref="OHV152:OHX152"/>
    <mergeCell ref="NXJ152:NXL152"/>
    <mergeCell ref="NXZ152:NYB152"/>
    <mergeCell ref="NYP152:NYR152"/>
    <mergeCell ref="NZF152:NZH152"/>
    <mergeCell ref="NZV152:NZX152"/>
    <mergeCell ref="OAL152:OAN152"/>
    <mergeCell ref="OBB152:OBD152"/>
    <mergeCell ref="OBR152:OBT152"/>
    <mergeCell ref="OCH152:OCJ152"/>
    <mergeCell ref="NRV152:NRX152"/>
    <mergeCell ref="NSL152:NSN152"/>
    <mergeCell ref="NTB152:NTD152"/>
    <mergeCell ref="NTR152:NTT152"/>
    <mergeCell ref="NUH152:NUJ152"/>
    <mergeCell ref="NUX152:NUZ152"/>
    <mergeCell ref="NVN152:NVP152"/>
    <mergeCell ref="NWD152:NWF152"/>
    <mergeCell ref="NWT152:NWV152"/>
    <mergeCell ref="NMH152:NMJ152"/>
    <mergeCell ref="NMX152:NMZ152"/>
    <mergeCell ref="NNN152:NNP152"/>
    <mergeCell ref="NOD152:NOF152"/>
    <mergeCell ref="NOT152:NOV152"/>
    <mergeCell ref="NPJ152:NPL152"/>
    <mergeCell ref="NPZ152:NQB152"/>
    <mergeCell ref="NQP152:NQR152"/>
    <mergeCell ref="NRF152:NRH152"/>
    <mergeCell ref="OZB152:OZD152"/>
    <mergeCell ref="OZR152:OZT152"/>
    <mergeCell ref="PAH152:PAJ152"/>
    <mergeCell ref="PAX152:PAZ152"/>
    <mergeCell ref="PBN152:PBP152"/>
    <mergeCell ref="PCD152:PCF152"/>
    <mergeCell ref="PCT152:PCV152"/>
    <mergeCell ref="PDJ152:PDL152"/>
    <mergeCell ref="PDZ152:PEB152"/>
    <mergeCell ref="OTN152:OTP152"/>
    <mergeCell ref="OUD152:OUF152"/>
    <mergeCell ref="OUT152:OUV152"/>
    <mergeCell ref="OVJ152:OVL152"/>
    <mergeCell ref="OVZ152:OWB152"/>
    <mergeCell ref="OWP152:OWR152"/>
    <mergeCell ref="OXF152:OXH152"/>
    <mergeCell ref="OXV152:OXX152"/>
    <mergeCell ref="OYL152:OYN152"/>
    <mergeCell ref="ONZ152:OOB152"/>
    <mergeCell ref="OOP152:OOR152"/>
    <mergeCell ref="OPF152:OPH152"/>
    <mergeCell ref="OPV152:OPX152"/>
    <mergeCell ref="OQL152:OQN152"/>
    <mergeCell ref="ORB152:ORD152"/>
    <mergeCell ref="ORR152:ORT152"/>
    <mergeCell ref="OSH152:OSJ152"/>
    <mergeCell ref="OSX152:OSZ152"/>
    <mergeCell ref="OIL152:OIN152"/>
    <mergeCell ref="OJB152:OJD152"/>
    <mergeCell ref="OJR152:OJT152"/>
    <mergeCell ref="OKH152:OKJ152"/>
    <mergeCell ref="OKX152:OKZ152"/>
    <mergeCell ref="OLN152:OLP152"/>
    <mergeCell ref="OMD152:OMF152"/>
    <mergeCell ref="OMT152:OMV152"/>
    <mergeCell ref="ONJ152:ONL152"/>
    <mergeCell ref="PVF152:PVH152"/>
    <mergeCell ref="PVV152:PVX152"/>
    <mergeCell ref="PWL152:PWN152"/>
    <mergeCell ref="PXB152:PXD152"/>
    <mergeCell ref="PXR152:PXT152"/>
    <mergeCell ref="PYH152:PYJ152"/>
    <mergeCell ref="PYX152:PYZ152"/>
    <mergeCell ref="PZN152:PZP152"/>
    <mergeCell ref="QAD152:QAF152"/>
    <mergeCell ref="PPR152:PPT152"/>
    <mergeCell ref="PQH152:PQJ152"/>
    <mergeCell ref="PQX152:PQZ152"/>
    <mergeCell ref="PRN152:PRP152"/>
    <mergeCell ref="PSD152:PSF152"/>
    <mergeCell ref="PST152:PSV152"/>
    <mergeCell ref="PTJ152:PTL152"/>
    <mergeCell ref="PTZ152:PUB152"/>
    <mergeCell ref="PUP152:PUR152"/>
    <mergeCell ref="PKD152:PKF152"/>
    <mergeCell ref="PKT152:PKV152"/>
    <mergeCell ref="PLJ152:PLL152"/>
    <mergeCell ref="PLZ152:PMB152"/>
    <mergeCell ref="PMP152:PMR152"/>
    <mergeCell ref="PNF152:PNH152"/>
    <mergeCell ref="PNV152:PNX152"/>
    <mergeCell ref="POL152:PON152"/>
    <mergeCell ref="PPB152:PPD152"/>
    <mergeCell ref="PEP152:PER152"/>
    <mergeCell ref="PFF152:PFH152"/>
    <mergeCell ref="PFV152:PFX152"/>
    <mergeCell ref="PGL152:PGN152"/>
    <mergeCell ref="PHB152:PHD152"/>
    <mergeCell ref="PHR152:PHT152"/>
    <mergeCell ref="PIH152:PIJ152"/>
    <mergeCell ref="PIX152:PIZ152"/>
    <mergeCell ref="PJN152:PJP152"/>
    <mergeCell ref="QRJ152:QRL152"/>
    <mergeCell ref="QRZ152:QSB152"/>
    <mergeCell ref="QSP152:QSR152"/>
    <mergeCell ref="QTF152:QTH152"/>
    <mergeCell ref="QTV152:QTX152"/>
    <mergeCell ref="QUL152:QUN152"/>
    <mergeCell ref="QVB152:QVD152"/>
    <mergeCell ref="QVR152:QVT152"/>
    <mergeCell ref="QWH152:QWJ152"/>
    <mergeCell ref="QLV152:QLX152"/>
    <mergeCell ref="QML152:QMN152"/>
    <mergeCell ref="QNB152:QND152"/>
    <mergeCell ref="QNR152:QNT152"/>
    <mergeCell ref="QOH152:QOJ152"/>
    <mergeCell ref="QOX152:QOZ152"/>
    <mergeCell ref="QPN152:QPP152"/>
    <mergeCell ref="QQD152:QQF152"/>
    <mergeCell ref="QQT152:QQV152"/>
    <mergeCell ref="QGH152:QGJ152"/>
    <mergeCell ref="QGX152:QGZ152"/>
    <mergeCell ref="QHN152:QHP152"/>
    <mergeCell ref="QID152:QIF152"/>
    <mergeCell ref="QIT152:QIV152"/>
    <mergeCell ref="QJJ152:QJL152"/>
    <mergeCell ref="QJZ152:QKB152"/>
    <mergeCell ref="QKP152:QKR152"/>
    <mergeCell ref="QLF152:QLH152"/>
    <mergeCell ref="QAT152:QAV152"/>
    <mergeCell ref="QBJ152:QBL152"/>
    <mergeCell ref="QBZ152:QCB152"/>
    <mergeCell ref="QCP152:QCR152"/>
    <mergeCell ref="QDF152:QDH152"/>
    <mergeCell ref="QDV152:QDX152"/>
    <mergeCell ref="QEL152:QEN152"/>
    <mergeCell ref="QFB152:QFD152"/>
    <mergeCell ref="QFR152:QFT152"/>
    <mergeCell ref="RNN152:RNP152"/>
    <mergeCell ref="ROD152:ROF152"/>
    <mergeCell ref="ROT152:ROV152"/>
    <mergeCell ref="RPJ152:RPL152"/>
    <mergeCell ref="RPZ152:RQB152"/>
    <mergeCell ref="RQP152:RQR152"/>
    <mergeCell ref="RRF152:RRH152"/>
    <mergeCell ref="RRV152:RRX152"/>
    <mergeCell ref="RSL152:RSN152"/>
    <mergeCell ref="RHZ152:RIB152"/>
    <mergeCell ref="RIP152:RIR152"/>
    <mergeCell ref="RJF152:RJH152"/>
    <mergeCell ref="RJV152:RJX152"/>
    <mergeCell ref="RKL152:RKN152"/>
    <mergeCell ref="RLB152:RLD152"/>
    <mergeCell ref="RLR152:RLT152"/>
    <mergeCell ref="RMH152:RMJ152"/>
    <mergeCell ref="RMX152:RMZ152"/>
    <mergeCell ref="RCL152:RCN152"/>
    <mergeCell ref="RDB152:RDD152"/>
    <mergeCell ref="RDR152:RDT152"/>
    <mergeCell ref="REH152:REJ152"/>
    <mergeCell ref="REX152:REZ152"/>
    <mergeCell ref="RFN152:RFP152"/>
    <mergeCell ref="RGD152:RGF152"/>
    <mergeCell ref="RGT152:RGV152"/>
    <mergeCell ref="RHJ152:RHL152"/>
    <mergeCell ref="QWX152:QWZ152"/>
    <mergeCell ref="QXN152:QXP152"/>
    <mergeCell ref="QYD152:QYF152"/>
    <mergeCell ref="QYT152:QYV152"/>
    <mergeCell ref="QZJ152:QZL152"/>
    <mergeCell ref="QZZ152:RAB152"/>
    <mergeCell ref="RAP152:RAR152"/>
    <mergeCell ref="RBF152:RBH152"/>
    <mergeCell ref="RBV152:RBX152"/>
    <mergeCell ref="SJR152:SJT152"/>
    <mergeCell ref="SKH152:SKJ152"/>
    <mergeCell ref="SKX152:SKZ152"/>
    <mergeCell ref="SLN152:SLP152"/>
    <mergeCell ref="SMD152:SMF152"/>
    <mergeCell ref="SMT152:SMV152"/>
    <mergeCell ref="SNJ152:SNL152"/>
    <mergeCell ref="SNZ152:SOB152"/>
    <mergeCell ref="SOP152:SOR152"/>
    <mergeCell ref="SED152:SEF152"/>
    <mergeCell ref="SET152:SEV152"/>
    <mergeCell ref="SFJ152:SFL152"/>
    <mergeCell ref="SFZ152:SGB152"/>
    <mergeCell ref="SGP152:SGR152"/>
    <mergeCell ref="SHF152:SHH152"/>
    <mergeCell ref="SHV152:SHX152"/>
    <mergeCell ref="SIL152:SIN152"/>
    <mergeCell ref="SJB152:SJD152"/>
    <mergeCell ref="RYP152:RYR152"/>
    <mergeCell ref="RZF152:RZH152"/>
    <mergeCell ref="RZV152:RZX152"/>
    <mergeCell ref="SAL152:SAN152"/>
    <mergeCell ref="SBB152:SBD152"/>
    <mergeCell ref="SBR152:SBT152"/>
    <mergeCell ref="SCH152:SCJ152"/>
    <mergeCell ref="SCX152:SCZ152"/>
    <mergeCell ref="SDN152:SDP152"/>
    <mergeCell ref="RTB152:RTD152"/>
    <mergeCell ref="RTR152:RTT152"/>
    <mergeCell ref="RUH152:RUJ152"/>
    <mergeCell ref="RUX152:RUZ152"/>
    <mergeCell ref="RVN152:RVP152"/>
    <mergeCell ref="RWD152:RWF152"/>
    <mergeCell ref="RWT152:RWV152"/>
    <mergeCell ref="RXJ152:RXL152"/>
    <mergeCell ref="RXZ152:RYB152"/>
    <mergeCell ref="TFV152:TFX152"/>
    <mergeCell ref="TGL152:TGN152"/>
    <mergeCell ref="THB152:THD152"/>
    <mergeCell ref="THR152:THT152"/>
    <mergeCell ref="TIH152:TIJ152"/>
    <mergeCell ref="TIX152:TIZ152"/>
    <mergeCell ref="TJN152:TJP152"/>
    <mergeCell ref="TKD152:TKF152"/>
    <mergeCell ref="TKT152:TKV152"/>
    <mergeCell ref="TAH152:TAJ152"/>
    <mergeCell ref="TAX152:TAZ152"/>
    <mergeCell ref="TBN152:TBP152"/>
    <mergeCell ref="TCD152:TCF152"/>
    <mergeCell ref="TCT152:TCV152"/>
    <mergeCell ref="TDJ152:TDL152"/>
    <mergeCell ref="TDZ152:TEB152"/>
    <mergeCell ref="TEP152:TER152"/>
    <mergeCell ref="TFF152:TFH152"/>
    <mergeCell ref="SUT152:SUV152"/>
    <mergeCell ref="SVJ152:SVL152"/>
    <mergeCell ref="SVZ152:SWB152"/>
    <mergeCell ref="SWP152:SWR152"/>
    <mergeCell ref="SXF152:SXH152"/>
    <mergeCell ref="SXV152:SXX152"/>
    <mergeCell ref="SYL152:SYN152"/>
    <mergeCell ref="SZB152:SZD152"/>
    <mergeCell ref="SZR152:SZT152"/>
    <mergeCell ref="SPF152:SPH152"/>
    <mergeCell ref="SPV152:SPX152"/>
    <mergeCell ref="SQL152:SQN152"/>
    <mergeCell ref="SRB152:SRD152"/>
    <mergeCell ref="SRR152:SRT152"/>
    <mergeCell ref="SSH152:SSJ152"/>
    <mergeCell ref="SSX152:SSZ152"/>
    <mergeCell ref="STN152:STP152"/>
    <mergeCell ref="SUD152:SUF152"/>
    <mergeCell ref="UJZ152:UKB152"/>
    <mergeCell ref="UKP152:UKR152"/>
    <mergeCell ref="ULF152:ULH152"/>
    <mergeCell ref="ULV152:ULX152"/>
    <mergeCell ref="UML152:UMN152"/>
    <mergeCell ref="UBZ152:UCB152"/>
    <mergeCell ref="UCP152:UCR152"/>
    <mergeCell ref="UDF152:UDH152"/>
    <mergeCell ref="UDV152:UDX152"/>
    <mergeCell ref="UEL152:UEN152"/>
    <mergeCell ref="UFB152:UFD152"/>
    <mergeCell ref="UFR152:UFT152"/>
    <mergeCell ref="UGH152:UGJ152"/>
    <mergeCell ref="UGX152:UGZ152"/>
    <mergeCell ref="TWL152:TWN152"/>
    <mergeCell ref="TXB152:TXD152"/>
    <mergeCell ref="TXR152:TXT152"/>
    <mergeCell ref="TYH152:TYJ152"/>
    <mergeCell ref="TYX152:TYZ152"/>
    <mergeCell ref="TZN152:TZP152"/>
    <mergeCell ref="UAD152:UAF152"/>
    <mergeCell ref="UAT152:UAV152"/>
    <mergeCell ref="UBJ152:UBL152"/>
    <mergeCell ref="TQX152:TQZ152"/>
    <mergeCell ref="TRN152:TRP152"/>
    <mergeCell ref="TSD152:TSF152"/>
    <mergeCell ref="TST152:TSV152"/>
    <mergeCell ref="TTJ152:TTL152"/>
    <mergeCell ref="TTZ152:TUB152"/>
    <mergeCell ref="TUP152:TUR152"/>
    <mergeCell ref="TVF152:TVH152"/>
    <mergeCell ref="TVV152:TVX152"/>
    <mergeCell ref="TLJ152:TLL152"/>
    <mergeCell ref="TLZ152:TMB152"/>
    <mergeCell ref="TMP152:TMR152"/>
    <mergeCell ref="TNF152:TNH152"/>
    <mergeCell ref="TNV152:TNX152"/>
    <mergeCell ref="TOL152:TON152"/>
    <mergeCell ref="TPB152:TPD152"/>
    <mergeCell ref="TPR152:TPT152"/>
    <mergeCell ref="TQH152:TQJ152"/>
    <mergeCell ref="I41:L41"/>
    <mergeCell ref="N48:P48"/>
    <mergeCell ref="J65:L65"/>
    <mergeCell ref="N72:P72"/>
    <mergeCell ref="N73:P73"/>
    <mergeCell ref="N74:P74"/>
    <mergeCell ref="N75:P75"/>
    <mergeCell ref="XBN152:XBP152"/>
    <mergeCell ref="XCD152:XCF152"/>
    <mergeCell ref="XCT152:XCV152"/>
    <mergeCell ref="XDJ152:XDL152"/>
    <mergeCell ref="XDZ152:XEB152"/>
    <mergeCell ref="XEP152:XER152"/>
    <mergeCell ref="WVZ152:WWB152"/>
    <mergeCell ref="WWP152:WWR152"/>
    <mergeCell ref="WXF152:WXH152"/>
    <mergeCell ref="WXV152:WXX152"/>
    <mergeCell ref="WYL152:WYN152"/>
    <mergeCell ref="WZB152:WZD152"/>
    <mergeCell ref="WZR152:WZT152"/>
    <mergeCell ref="XAH152:XAJ152"/>
    <mergeCell ref="XAX152:XAZ152"/>
    <mergeCell ref="WQL152:WQN152"/>
    <mergeCell ref="WRB152:WRD152"/>
    <mergeCell ref="WRR152:WRT152"/>
    <mergeCell ref="WSH152:WSJ152"/>
    <mergeCell ref="WSX152:WSZ152"/>
    <mergeCell ref="WTN152:WTP152"/>
    <mergeCell ref="WUD152:WUF152"/>
    <mergeCell ref="WUT152:WUV152"/>
    <mergeCell ref="WVJ152:WVL152"/>
    <mergeCell ref="WKX152:WKZ152"/>
    <mergeCell ref="WLN152:WLP152"/>
    <mergeCell ref="WMD152:WMF152"/>
    <mergeCell ref="WMT152:WMV152"/>
    <mergeCell ref="WNJ152:WNL152"/>
    <mergeCell ref="WNZ152:WOB152"/>
    <mergeCell ref="WOP152:WOR152"/>
    <mergeCell ref="WPF152:WPH152"/>
    <mergeCell ref="WPV152:WPX152"/>
    <mergeCell ref="VQP152:VQR152"/>
    <mergeCell ref="VRF152:VRH152"/>
    <mergeCell ref="VRV152:VRX152"/>
    <mergeCell ref="VSL152:VSN152"/>
    <mergeCell ref="VTB152:VTD152"/>
    <mergeCell ref="VTR152:VTT152"/>
    <mergeCell ref="VJF152:VJH152"/>
    <mergeCell ref="VJV152:VJX152"/>
    <mergeCell ref="VKL152:VKN152"/>
    <mergeCell ref="VLB152:VLD152"/>
    <mergeCell ref="VLR152:VLT152"/>
    <mergeCell ref="VMH152:VMJ152"/>
    <mergeCell ref="VMX152:VMZ152"/>
    <mergeCell ref="VNN152:VNP152"/>
    <mergeCell ref="VOD152:VOF152"/>
    <mergeCell ref="VDR152:VDT152"/>
    <mergeCell ref="VEH152:VEJ152"/>
    <mergeCell ref="VEX152:VEZ152"/>
    <mergeCell ref="VFN152:VFP152"/>
    <mergeCell ref="VGD152:VGF152"/>
    <mergeCell ref="VGT152:VGV152"/>
    <mergeCell ref="VHJ152:VHL152"/>
    <mergeCell ref="VHZ152:VIB152"/>
    <mergeCell ref="VIP152:VIR152"/>
    <mergeCell ref="J166:L166"/>
    <mergeCell ref="N167:P167"/>
    <mergeCell ref="N169:P169"/>
    <mergeCell ref="WFJ152:WFL152"/>
    <mergeCell ref="WFZ152:WGB152"/>
    <mergeCell ref="WGP152:WGR152"/>
    <mergeCell ref="WHF152:WHH152"/>
    <mergeCell ref="WHV152:WHX152"/>
    <mergeCell ref="WIL152:WIN152"/>
    <mergeCell ref="WJB152:WJD152"/>
    <mergeCell ref="WJR152:WJT152"/>
    <mergeCell ref="WKH152:WKJ152"/>
    <mergeCell ref="VZV152:VZX152"/>
    <mergeCell ref="WAL152:WAN152"/>
    <mergeCell ref="WBB152:WBD152"/>
    <mergeCell ref="WBR152:WBT152"/>
    <mergeCell ref="WCH152:WCJ152"/>
    <mergeCell ref="WCX152:WCZ152"/>
    <mergeCell ref="WDN152:WDP152"/>
    <mergeCell ref="WED152:WEF152"/>
    <mergeCell ref="WET152:WEV152"/>
    <mergeCell ref="VUH152:VUJ152"/>
    <mergeCell ref="VUX152:VUZ152"/>
    <mergeCell ref="VVN152:VVP152"/>
    <mergeCell ref="VWD152:VWF152"/>
    <mergeCell ref="VWT152:VWV152"/>
    <mergeCell ref="VXJ152:VXL152"/>
    <mergeCell ref="VXZ152:VYB152"/>
    <mergeCell ref="VYP152:VYR152"/>
    <mergeCell ref="VZF152:VZH152"/>
    <mergeCell ref="VOT152:VOV152"/>
    <mergeCell ref="VPJ152:VPL152"/>
    <mergeCell ref="VPZ152:VQB152"/>
    <mergeCell ref="UYD152:UYF152"/>
    <mergeCell ref="UYT152:UYV152"/>
    <mergeCell ref="UZJ152:UZL152"/>
    <mergeCell ref="UZZ152:VAB152"/>
    <mergeCell ref="VAP152:VAR152"/>
    <mergeCell ref="VBF152:VBH152"/>
    <mergeCell ref="VBV152:VBX152"/>
    <mergeCell ref="VCL152:VCN152"/>
    <mergeCell ref="VDB152:VDD152"/>
    <mergeCell ref="USP152:USR152"/>
    <mergeCell ref="UTF152:UTH152"/>
    <mergeCell ref="UTV152:UTX152"/>
    <mergeCell ref="UUL152:UUN152"/>
    <mergeCell ref="UVB152:UVD152"/>
    <mergeCell ref="UVR152:UVT152"/>
    <mergeCell ref="UWH152:UWJ152"/>
    <mergeCell ref="UWX152:UWZ152"/>
    <mergeCell ref="UXN152:UXP152"/>
    <mergeCell ref="UNB152:UND152"/>
    <mergeCell ref="UNR152:UNT152"/>
    <mergeCell ref="UOH152:UOJ152"/>
    <mergeCell ref="UOX152:UOZ152"/>
    <mergeCell ref="UPN152:UPP152"/>
    <mergeCell ref="UQD152:UQF152"/>
    <mergeCell ref="UQT152:UQV152"/>
    <mergeCell ref="URJ152:URL152"/>
    <mergeCell ref="URZ152:USB152"/>
    <mergeCell ref="UHN152:UHP152"/>
    <mergeCell ref="UID152:UIF152"/>
    <mergeCell ref="UIT152:UIV152"/>
    <mergeCell ref="UJJ152:UJL152"/>
  </mergeCells>
  <phoneticPr fontId="1"/>
  <conditionalFormatting sqref="F18:G18">
    <cfRule type="expression" dxfId="22" priority="1">
      <formula>$F$16="無"</formula>
    </cfRule>
  </conditionalFormatting>
  <dataValidations count="2">
    <dataValidation type="list" allowBlank="1" showInputMessage="1" showErrorMessage="1" sqref="F16:G16">
      <formula1>"有,無"</formula1>
    </dataValidation>
    <dataValidation type="list" allowBlank="1" showInputMessage="1" showErrorMessage="1" sqref="F22:G22">
      <formula1>"平成,令和"</formula1>
    </dataValidation>
  </dataValidations>
  <pageMargins left="0.70866141732283472" right="0.70866141732283472" top="0.74803149606299213" bottom="0.74803149606299213" header="0.31496062992125984" footer="0.31496062992125984"/>
  <pageSetup paperSize="9" scale="45" fitToWidth="0" fitToHeight="2" orientation="portrait" cellComments="asDisplayed" r:id="rId1"/>
  <rowBreaks count="2" manualBreakCount="2">
    <brk id="78" max="15" man="1"/>
    <brk id="179" max="15"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theme="7" tint="0.39997558519241921"/>
    <pageSetUpPr fitToPage="1"/>
  </sheetPr>
  <dimension ref="A1:AW90"/>
  <sheetViews>
    <sheetView showZeros="0" view="pageBreakPreview" zoomScale="85" zoomScaleNormal="100" zoomScaleSheetLayoutView="85" workbookViewId="0">
      <selection activeCell="AM17" sqref="AM17"/>
    </sheetView>
  </sheetViews>
  <sheetFormatPr defaultRowHeight="18" customHeight="1" x14ac:dyDescent="0.4"/>
  <cols>
    <col min="1" max="1" width="1.875" style="1" customWidth="1"/>
    <col min="2" max="2" width="1.625" style="1" customWidth="1"/>
    <col min="3" max="3" width="3" style="1" customWidth="1"/>
    <col min="4" max="4" width="6.375" style="1" customWidth="1"/>
    <col min="5" max="15" width="3" style="1" customWidth="1"/>
    <col min="16" max="16" width="3.25" style="1" customWidth="1"/>
    <col min="17" max="17" width="3" style="1" customWidth="1"/>
    <col min="18" max="18" width="3.75" style="1" customWidth="1"/>
    <col min="19" max="23" width="3" style="1" customWidth="1"/>
    <col min="24" max="33" width="3.25" style="1" customWidth="1"/>
    <col min="34" max="43" width="3" style="1" customWidth="1"/>
    <col min="44" max="256" width="9" style="1"/>
    <col min="257" max="257" width="0.875" style="1" customWidth="1"/>
    <col min="258" max="258" width="1.625" style="1" customWidth="1"/>
    <col min="259" max="259" width="3" style="1" customWidth="1"/>
    <col min="260" max="260" width="6.375" style="1" customWidth="1"/>
    <col min="261" max="271" width="3" style="1" customWidth="1"/>
    <col min="272" max="272" width="3.25" style="1" customWidth="1"/>
    <col min="273" max="273" width="3" style="1" customWidth="1"/>
    <col min="274" max="274" width="3.75" style="1" customWidth="1"/>
    <col min="275" max="279" width="3" style="1" customWidth="1"/>
    <col min="280" max="289" width="3.25" style="1" customWidth="1"/>
    <col min="290" max="299" width="3" style="1" customWidth="1"/>
    <col min="300" max="512" width="9" style="1"/>
    <col min="513" max="513" width="0.875" style="1" customWidth="1"/>
    <col min="514" max="514" width="1.625" style="1" customWidth="1"/>
    <col min="515" max="515" width="3" style="1" customWidth="1"/>
    <col min="516" max="516" width="6.375" style="1" customWidth="1"/>
    <col min="517" max="527" width="3" style="1" customWidth="1"/>
    <col min="528" max="528" width="3.25" style="1" customWidth="1"/>
    <col min="529" max="529" width="3" style="1" customWidth="1"/>
    <col min="530" max="530" width="3.75" style="1" customWidth="1"/>
    <col min="531" max="535" width="3" style="1" customWidth="1"/>
    <col min="536" max="545" width="3.25" style="1" customWidth="1"/>
    <col min="546" max="555" width="3" style="1" customWidth="1"/>
    <col min="556" max="768" width="9" style="1"/>
    <col min="769" max="769" width="0.875" style="1" customWidth="1"/>
    <col min="770" max="770" width="1.625" style="1" customWidth="1"/>
    <col min="771" max="771" width="3" style="1" customWidth="1"/>
    <col min="772" max="772" width="6.375" style="1" customWidth="1"/>
    <col min="773" max="783" width="3" style="1" customWidth="1"/>
    <col min="784" max="784" width="3.25" style="1" customWidth="1"/>
    <col min="785" max="785" width="3" style="1" customWidth="1"/>
    <col min="786" max="786" width="3.75" style="1" customWidth="1"/>
    <col min="787" max="791" width="3" style="1" customWidth="1"/>
    <col min="792" max="801" width="3.25" style="1" customWidth="1"/>
    <col min="802" max="811" width="3" style="1" customWidth="1"/>
    <col min="812" max="1024" width="9" style="1"/>
    <col min="1025" max="1025" width="0.875" style="1" customWidth="1"/>
    <col min="1026" max="1026" width="1.625" style="1" customWidth="1"/>
    <col min="1027" max="1027" width="3" style="1" customWidth="1"/>
    <col min="1028" max="1028" width="6.375" style="1" customWidth="1"/>
    <col min="1029" max="1039" width="3" style="1" customWidth="1"/>
    <col min="1040" max="1040" width="3.25" style="1" customWidth="1"/>
    <col min="1041" max="1041" width="3" style="1" customWidth="1"/>
    <col min="1042" max="1042" width="3.75" style="1" customWidth="1"/>
    <col min="1043" max="1047" width="3" style="1" customWidth="1"/>
    <col min="1048" max="1057" width="3.25" style="1" customWidth="1"/>
    <col min="1058" max="1067" width="3" style="1" customWidth="1"/>
    <col min="1068" max="1280" width="9" style="1"/>
    <col min="1281" max="1281" width="0.875" style="1" customWidth="1"/>
    <col min="1282" max="1282" width="1.625" style="1" customWidth="1"/>
    <col min="1283" max="1283" width="3" style="1" customWidth="1"/>
    <col min="1284" max="1284" width="6.375" style="1" customWidth="1"/>
    <col min="1285" max="1295" width="3" style="1" customWidth="1"/>
    <col min="1296" max="1296" width="3.25" style="1" customWidth="1"/>
    <col min="1297" max="1297" width="3" style="1" customWidth="1"/>
    <col min="1298" max="1298" width="3.75" style="1" customWidth="1"/>
    <col min="1299" max="1303" width="3" style="1" customWidth="1"/>
    <col min="1304" max="1313" width="3.25" style="1" customWidth="1"/>
    <col min="1314" max="1323" width="3" style="1" customWidth="1"/>
    <col min="1324" max="1536" width="9" style="1"/>
    <col min="1537" max="1537" width="0.875" style="1" customWidth="1"/>
    <col min="1538" max="1538" width="1.625" style="1" customWidth="1"/>
    <col min="1539" max="1539" width="3" style="1" customWidth="1"/>
    <col min="1540" max="1540" width="6.375" style="1" customWidth="1"/>
    <col min="1541" max="1551" width="3" style="1" customWidth="1"/>
    <col min="1552" max="1552" width="3.25" style="1" customWidth="1"/>
    <col min="1553" max="1553" width="3" style="1" customWidth="1"/>
    <col min="1554" max="1554" width="3.75" style="1" customWidth="1"/>
    <col min="1555" max="1559" width="3" style="1" customWidth="1"/>
    <col min="1560" max="1569" width="3.25" style="1" customWidth="1"/>
    <col min="1570" max="1579" width="3" style="1" customWidth="1"/>
    <col min="1580" max="1792" width="9" style="1"/>
    <col min="1793" max="1793" width="0.875" style="1" customWidth="1"/>
    <col min="1794" max="1794" width="1.625" style="1" customWidth="1"/>
    <col min="1795" max="1795" width="3" style="1" customWidth="1"/>
    <col min="1796" max="1796" width="6.375" style="1" customWidth="1"/>
    <col min="1797" max="1807" width="3" style="1" customWidth="1"/>
    <col min="1808" max="1808" width="3.25" style="1" customWidth="1"/>
    <col min="1809" max="1809" width="3" style="1" customWidth="1"/>
    <col min="1810" max="1810" width="3.75" style="1" customWidth="1"/>
    <col min="1811" max="1815" width="3" style="1" customWidth="1"/>
    <col min="1816" max="1825" width="3.25" style="1" customWidth="1"/>
    <col min="1826" max="1835" width="3" style="1" customWidth="1"/>
    <col min="1836" max="2048" width="9" style="1"/>
    <col min="2049" max="2049" width="0.875" style="1" customWidth="1"/>
    <col min="2050" max="2050" width="1.625" style="1" customWidth="1"/>
    <col min="2051" max="2051" width="3" style="1" customWidth="1"/>
    <col min="2052" max="2052" width="6.375" style="1" customWidth="1"/>
    <col min="2053" max="2063" width="3" style="1" customWidth="1"/>
    <col min="2064" max="2064" width="3.25" style="1" customWidth="1"/>
    <col min="2065" max="2065" width="3" style="1" customWidth="1"/>
    <col min="2066" max="2066" width="3.75" style="1" customWidth="1"/>
    <col min="2067" max="2071" width="3" style="1" customWidth="1"/>
    <col min="2072" max="2081" width="3.25" style="1" customWidth="1"/>
    <col min="2082" max="2091" width="3" style="1" customWidth="1"/>
    <col min="2092" max="2304" width="9" style="1"/>
    <col min="2305" max="2305" width="0.875" style="1" customWidth="1"/>
    <col min="2306" max="2306" width="1.625" style="1" customWidth="1"/>
    <col min="2307" max="2307" width="3" style="1" customWidth="1"/>
    <col min="2308" max="2308" width="6.375" style="1" customWidth="1"/>
    <col min="2309" max="2319" width="3" style="1" customWidth="1"/>
    <col min="2320" max="2320" width="3.25" style="1" customWidth="1"/>
    <col min="2321" max="2321" width="3" style="1" customWidth="1"/>
    <col min="2322" max="2322" width="3.75" style="1" customWidth="1"/>
    <col min="2323" max="2327" width="3" style="1" customWidth="1"/>
    <col min="2328" max="2337" width="3.25" style="1" customWidth="1"/>
    <col min="2338" max="2347" width="3" style="1" customWidth="1"/>
    <col min="2348" max="2560" width="9" style="1"/>
    <col min="2561" max="2561" width="0.875" style="1" customWidth="1"/>
    <col min="2562" max="2562" width="1.625" style="1" customWidth="1"/>
    <col min="2563" max="2563" width="3" style="1" customWidth="1"/>
    <col min="2564" max="2564" width="6.375" style="1" customWidth="1"/>
    <col min="2565" max="2575" width="3" style="1" customWidth="1"/>
    <col min="2576" max="2576" width="3.25" style="1" customWidth="1"/>
    <col min="2577" max="2577" width="3" style="1" customWidth="1"/>
    <col min="2578" max="2578" width="3.75" style="1" customWidth="1"/>
    <col min="2579" max="2583" width="3" style="1" customWidth="1"/>
    <col min="2584" max="2593" width="3.25" style="1" customWidth="1"/>
    <col min="2594" max="2603" width="3" style="1" customWidth="1"/>
    <col min="2604" max="2816" width="9" style="1"/>
    <col min="2817" max="2817" width="0.875" style="1" customWidth="1"/>
    <col min="2818" max="2818" width="1.625" style="1" customWidth="1"/>
    <col min="2819" max="2819" width="3" style="1" customWidth="1"/>
    <col min="2820" max="2820" width="6.375" style="1" customWidth="1"/>
    <col min="2821" max="2831" width="3" style="1" customWidth="1"/>
    <col min="2832" max="2832" width="3.25" style="1" customWidth="1"/>
    <col min="2833" max="2833" width="3" style="1" customWidth="1"/>
    <col min="2834" max="2834" width="3.75" style="1" customWidth="1"/>
    <col min="2835" max="2839" width="3" style="1" customWidth="1"/>
    <col min="2840" max="2849" width="3.25" style="1" customWidth="1"/>
    <col min="2850" max="2859" width="3" style="1" customWidth="1"/>
    <col min="2860" max="3072" width="9" style="1"/>
    <col min="3073" max="3073" width="0.875" style="1" customWidth="1"/>
    <col min="3074" max="3074" width="1.625" style="1" customWidth="1"/>
    <col min="3075" max="3075" width="3" style="1" customWidth="1"/>
    <col min="3076" max="3076" width="6.375" style="1" customWidth="1"/>
    <col min="3077" max="3087" width="3" style="1" customWidth="1"/>
    <col min="3088" max="3088" width="3.25" style="1" customWidth="1"/>
    <col min="3089" max="3089" width="3" style="1" customWidth="1"/>
    <col min="3090" max="3090" width="3.75" style="1" customWidth="1"/>
    <col min="3091" max="3095" width="3" style="1" customWidth="1"/>
    <col min="3096" max="3105" width="3.25" style="1" customWidth="1"/>
    <col min="3106" max="3115" width="3" style="1" customWidth="1"/>
    <col min="3116" max="3328" width="9" style="1"/>
    <col min="3329" max="3329" width="0.875" style="1" customWidth="1"/>
    <col min="3330" max="3330" width="1.625" style="1" customWidth="1"/>
    <col min="3331" max="3331" width="3" style="1" customWidth="1"/>
    <col min="3332" max="3332" width="6.375" style="1" customWidth="1"/>
    <col min="3333" max="3343" width="3" style="1" customWidth="1"/>
    <col min="3344" max="3344" width="3.25" style="1" customWidth="1"/>
    <col min="3345" max="3345" width="3" style="1" customWidth="1"/>
    <col min="3346" max="3346" width="3.75" style="1" customWidth="1"/>
    <col min="3347" max="3351" width="3" style="1" customWidth="1"/>
    <col min="3352" max="3361" width="3.25" style="1" customWidth="1"/>
    <col min="3362" max="3371" width="3" style="1" customWidth="1"/>
    <col min="3372" max="3584" width="9" style="1"/>
    <col min="3585" max="3585" width="0.875" style="1" customWidth="1"/>
    <col min="3586" max="3586" width="1.625" style="1" customWidth="1"/>
    <col min="3587" max="3587" width="3" style="1" customWidth="1"/>
    <col min="3588" max="3588" width="6.375" style="1" customWidth="1"/>
    <col min="3589" max="3599" width="3" style="1" customWidth="1"/>
    <col min="3600" max="3600" width="3.25" style="1" customWidth="1"/>
    <col min="3601" max="3601" width="3" style="1" customWidth="1"/>
    <col min="3602" max="3602" width="3.75" style="1" customWidth="1"/>
    <col min="3603" max="3607" width="3" style="1" customWidth="1"/>
    <col min="3608" max="3617" width="3.25" style="1" customWidth="1"/>
    <col min="3618" max="3627" width="3" style="1" customWidth="1"/>
    <col min="3628" max="3840" width="9" style="1"/>
    <col min="3841" max="3841" width="0.875" style="1" customWidth="1"/>
    <col min="3842" max="3842" width="1.625" style="1" customWidth="1"/>
    <col min="3843" max="3843" width="3" style="1" customWidth="1"/>
    <col min="3844" max="3844" width="6.375" style="1" customWidth="1"/>
    <col min="3845" max="3855" width="3" style="1" customWidth="1"/>
    <col min="3856" max="3856" width="3.25" style="1" customWidth="1"/>
    <col min="3857" max="3857" width="3" style="1" customWidth="1"/>
    <col min="3858" max="3858" width="3.75" style="1" customWidth="1"/>
    <col min="3859" max="3863" width="3" style="1" customWidth="1"/>
    <col min="3864" max="3873" width="3.25" style="1" customWidth="1"/>
    <col min="3874" max="3883" width="3" style="1" customWidth="1"/>
    <col min="3884" max="4096" width="9" style="1"/>
    <col min="4097" max="4097" width="0.875" style="1" customWidth="1"/>
    <col min="4098" max="4098" width="1.625" style="1" customWidth="1"/>
    <col min="4099" max="4099" width="3" style="1" customWidth="1"/>
    <col min="4100" max="4100" width="6.375" style="1" customWidth="1"/>
    <col min="4101" max="4111" width="3" style="1" customWidth="1"/>
    <col min="4112" max="4112" width="3.25" style="1" customWidth="1"/>
    <col min="4113" max="4113" width="3" style="1" customWidth="1"/>
    <col min="4114" max="4114" width="3.75" style="1" customWidth="1"/>
    <col min="4115" max="4119" width="3" style="1" customWidth="1"/>
    <col min="4120" max="4129" width="3.25" style="1" customWidth="1"/>
    <col min="4130" max="4139" width="3" style="1" customWidth="1"/>
    <col min="4140" max="4352" width="9" style="1"/>
    <col min="4353" max="4353" width="0.875" style="1" customWidth="1"/>
    <col min="4354" max="4354" width="1.625" style="1" customWidth="1"/>
    <col min="4355" max="4355" width="3" style="1" customWidth="1"/>
    <col min="4356" max="4356" width="6.375" style="1" customWidth="1"/>
    <col min="4357" max="4367" width="3" style="1" customWidth="1"/>
    <col min="4368" max="4368" width="3.25" style="1" customWidth="1"/>
    <col min="4369" max="4369" width="3" style="1" customWidth="1"/>
    <col min="4370" max="4370" width="3.75" style="1" customWidth="1"/>
    <col min="4371" max="4375" width="3" style="1" customWidth="1"/>
    <col min="4376" max="4385" width="3.25" style="1" customWidth="1"/>
    <col min="4386" max="4395" width="3" style="1" customWidth="1"/>
    <col min="4396" max="4608" width="9" style="1"/>
    <col min="4609" max="4609" width="0.875" style="1" customWidth="1"/>
    <col min="4610" max="4610" width="1.625" style="1" customWidth="1"/>
    <col min="4611" max="4611" width="3" style="1" customWidth="1"/>
    <col min="4612" max="4612" width="6.375" style="1" customWidth="1"/>
    <col min="4613" max="4623" width="3" style="1" customWidth="1"/>
    <col min="4624" max="4624" width="3.25" style="1" customWidth="1"/>
    <col min="4625" max="4625" width="3" style="1" customWidth="1"/>
    <col min="4626" max="4626" width="3.75" style="1" customWidth="1"/>
    <col min="4627" max="4631" width="3" style="1" customWidth="1"/>
    <col min="4632" max="4641" width="3.25" style="1" customWidth="1"/>
    <col min="4642" max="4651" width="3" style="1" customWidth="1"/>
    <col min="4652" max="4864" width="9" style="1"/>
    <col min="4865" max="4865" width="0.875" style="1" customWidth="1"/>
    <col min="4866" max="4866" width="1.625" style="1" customWidth="1"/>
    <col min="4867" max="4867" width="3" style="1" customWidth="1"/>
    <col min="4868" max="4868" width="6.375" style="1" customWidth="1"/>
    <col min="4869" max="4879" width="3" style="1" customWidth="1"/>
    <col min="4880" max="4880" width="3.25" style="1" customWidth="1"/>
    <col min="4881" max="4881" width="3" style="1" customWidth="1"/>
    <col min="4882" max="4882" width="3.75" style="1" customWidth="1"/>
    <col min="4883" max="4887" width="3" style="1" customWidth="1"/>
    <col min="4888" max="4897" width="3.25" style="1" customWidth="1"/>
    <col min="4898" max="4907" width="3" style="1" customWidth="1"/>
    <col min="4908" max="5120" width="9" style="1"/>
    <col min="5121" max="5121" width="0.875" style="1" customWidth="1"/>
    <col min="5122" max="5122" width="1.625" style="1" customWidth="1"/>
    <col min="5123" max="5123" width="3" style="1" customWidth="1"/>
    <col min="5124" max="5124" width="6.375" style="1" customWidth="1"/>
    <col min="5125" max="5135" width="3" style="1" customWidth="1"/>
    <col min="5136" max="5136" width="3.25" style="1" customWidth="1"/>
    <col min="5137" max="5137" width="3" style="1" customWidth="1"/>
    <col min="5138" max="5138" width="3.75" style="1" customWidth="1"/>
    <col min="5139" max="5143" width="3" style="1" customWidth="1"/>
    <col min="5144" max="5153" width="3.25" style="1" customWidth="1"/>
    <col min="5154" max="5163" width="3" style="1" customWidth="1"/>
    <col min="5164" max="5376" width="9" style="1"/>
    <col min="5377" max="5377" width="0.875" style="1" customWidth="1"/>
    <col min="5378" max="5378" width="1.625" style="1" customWidth="1"/>
    <col min="5379" max="5379" width="3" style="1" customWidth="1"/>
    <col min="5380" max="5380" width="6.375" style="1" customWidth="1"/>
    <col min="5381" max="5391" width="3" style="1" customWidth="1"/>
    <col min="5392" max="5392" width="3.25" style="1" customWidth="1"/>
    <col min="5393" max="5393" width="3" style="1" customWidth="1"/>
    <col min="5394" max="5394" width="3.75" style="1" customWidth="1"/>
    <col min="5395" max="5399" width="3" style="1" customWidth="1"/>
    <col min="5400" max="5409" width="3.25" style="1" customWidth="1"/>
    <col min="5410" max="5419" width="3" style="1" customWidth="1"/>
    <col min="5420" max="5632" width="9" style="1"/>
    <col min="5633" max="5633" width="0.875" style="1" customWidth="1"/>
    <col min="5634" max="5634" width="1.625" style="1" customWidth="1"/>
    <col min="5635" max="5635" width="3" style="1" customWidth="1"/>
    <col min="5636" max="5636" width="6.375" style="1" customWidth="1"/>
    <col min="5637" max="5647" width="3" style="1" customWidth="1"/>
    <col min="5648" max="5648" width="3.25" style="1" customWidth="1"/>
    <col min="5649" max="5649" width="3" style="1" customWidth="1"/>
    <col min="5650" max="5650" width="3.75" style="1" customWidth="1"/>
    <col min="5651" max="5655" width="3" style="1" customWidth="1"/>
    <col min="5656" max="5665" width="3.25" style="1" customWidth="1"/>
    <col min="5666" max="5675" width="3" style="1" customWidth="1"/>
    <col min="5676" max="5888" width="9" style="1"/>
    <col min="5889" max="5889" width="0.875" style="1" customWidth="1"/>
    <col min="5890" max="5890" width="1.625" style="1" customWidth="1"/>
    <col min="5891" max="5891" width="3" style="1" customWidth="1"/>
    <col min="5892" max="5892" width="6.375" style="1" customWidth="1"/>
    <col min="5893" max="5903" width="3" style="1" customWidth="1"/>
    <col min="5904" max="5904" width="3.25" style="1" customWidth="1"/>
    <col min="5905" max="5905" width="3" style="1" customWidth="1"/>
    <col min="5906" max="5906" width="3.75" style="1" customWidth="1"/>
    <col min="5907" max="5911" width="3" style="1" customWidth="1"/>
    <col min="5912" max="5921" width="3.25" style="1" customWidth="1"/>
    <col min="5922" max="5931" width="3" style="1" customWidth="1"/>
    <col min="5932" max="6144" width="9" style="1"/>
    <col min="6145" max="6145" width="0.875" style="1" customWidth="1"/>
    <col min="6146" max="6146" width="1.625" style="1" customWidth="1"/>
    <col min="6147" max="6147" width="3" style="1" customWidth="1"/>
    <col min="6148" max="6148" width="6.375" style="1" customWidth="1"/>
    <col min="6149" max="6159" width="3" style="1" customWidth="1"/>
    <col min="6160" max="6160" width="3.25" style="1" customWidth="1"/>
    <col min="6161" max="6161" width="3" style="1" customWidth="1"/>
    <col min="6162" max="6162" width="3.75" style="1" customWidth="1"/>
    <col min="6163" max="6167" width="3" style="1" customWidth="1"/>
    <col min="6168" max="6177" width="3.25" style="1" customWidth="1"/>
    <col min="6178" max="6187" width="3" style="1" customWidth="1"/>
    <col min="6188" max="6400" width="9" style="1"/>
    <col min="6401" max="6401" width="0.875" style="1" customWidth="1"/>
    <col min="6402" max="6402" width="1.625" style="1" customWidth="1"/>
    <col min="6403" max="6403" width="3" style="1" customWidth="1"/>
    <col min="6404" max="6404" width="6.375" style="1" customWidth="1"/>
    <col min="6405" max="6415" width="3" style="1" customWidth="1"/>
    <col min="6416" max="6416" width="3.25" style="1" customWidth="1"/>
    <col min="6417" max="6417" width="3" style="1" customWidth="1"/>
    <col min="6418" max="6418" width="3.75" style="1" customWidth="1"/>
    <col min="6419" max="6423" width="3" style="1" customWidth="1"/>
    <col min="6424" max="6433" width="3.25" style="1" customWidth="1"/>
    <col min="6434" max="6443" width="3" style="1" customWidth="1"/>
    <col min="6444" max="6656" width="9" style="1"/>
    <col min="6657" max="6657" width="0.875" style="1" customWidth="1"/>
    <col min="6658" max="6658" width="1.625" style="1" customWidth="1"/>
    <col min="6659" max="6659" width="3" style="1" customWidth="1"/>
    <col min="6660" max="6660" width="6.375" style="1" customWidth="1"/>
    <col min="6661" max="6671" width="3" style="1" customWidth="1"/>
    <col min="6672" max="6672" width="3.25" style="1" customWidth="1"/>
    <col min="6673" max="6673" width="3" style="1" customWidth="1"/>
    <col min="6674" max="6674" width="3.75" style="1" customWidth="1"/>
    <col min="6675" max="6679" width="3" style="1" customWidth="1"/>
    <col min="6680" max="6689" width="3.25" style="1" customWidth="1"/>
    <col min="6690" max="6699" width="3" style="1" customWidth="1"/>
    <col min="6700" max="6912" width="9" style="1"/>
    <col min="6913" max="6913" width="0.875" style="1" customWidth="1"/>
    <col min="6914" max="6914" width="1.625" style="1" customWidth="1"/>
    <col min="6915" max="6915" width="3" style="1" customWidth="1"/>
    <col min="6916" max="6916" width="6.375" style="1" customWidth="1"/>
    <col min="6917" max="6927" width="3" style="1" customWidth="1"/>
    <col min="6928" max="6928" width="3.25" style="1" customWidth="1"/>
    <col min="6929" max="6929" width="3" style="1" customWidth="1"/>
    <col min="6930" max="6930" width="3.75" style="1" customWidth="1"/>
    <col min="6931" max="6935" width="3" style="1" customWidth="1"/>
    <col min="6936" max="6945" width="3.25" style="1" customWidth="1"/>
    <col min="6946" max="6955" width="3" style="1" customWidth="1"/>
    <col min="6956" max="7168" width="9" style="1"/>
    <col min="7169" max="7169" width="0.875" style="1" customWidth="1"/>
    <col min="7170" max="7170" width="1.625" style="1" customWidth="1"/>
    <col min="7171" max="7171" width="3" style="1" customWidth="1"/>
    <col min="7172" max="7172" width="6.375" style="1" customWidth="1"/>
    <col min="7173" max="7183" width="3" style="1" customWidth="1"/>
    <col min="7184" max="7184" width="3.25" style="1" customWidth="1"/>
    <col min="7185" max="7185" width="3" style="1" customWidth="1"/>
    <col min="7186" max="7186" width="3.75" style="1" customWidth="1"/>
    <col min="7187" max="7191" width="3" style="1" customWidth="1"/>
    <col min="7192" max="7201" width="3.25" style="1" customWidth="1"/>
    <col min="7202" max="7211" width="3" style="1" customWidth="1"/>
    <col min="7212" max="7424" width="9" style="1"/>
    <col min="7425" max="7425" width="0.875" style="1" customWidth="1"/>
    <col min="7426" max="7426" width="1.625" style="1" customWidth="1"/>
    <col min="7427" max="7427" width="3" style="1" customWidth="1"/>
    <col min="7428" max="7428" width="6.375" style="1" customWidth="1"/>
    <col min="7429" max="7439" width="3" style="1" customWidth="1"/>
    <col min="7440" max="7440" width="3.25" style="1" customWidth="1"/>
    <col min="7441" max="7441" width="3" style="1" customWidth="1"/>
    <col min="7442" max="7442" width="3.75" style="1" customWidth="1"/>
    <col min="7443" max="7447" width="3" style="1" customWidth="1"/>
    <col min="7448" max="7457" width="3.25" style="1" customWidth="1"/>
    <col min="7458" max="7467" width="3" style="1" customWidth="1"/>
    <col min="7468" max="7680" width="9" style="1"/>
    <col min="7681" max="7681" width="0.875" style="1" customWidth="1"/>
    <col min="7682" max="7682" width="1.625" style="1" customWidth="1"/>
    <col min="7683" max="7683" width="3" style="1" customWidth="1"/>
    <col min="7684" max="7684" width="6.375" style="1" customWidth="1"/>
    <col min="7685" max="7695" width="3" style="1" customWidth="1"/>
    <col min="7696" max="7696" width="3.25" style="1" customWidth="1"/>
    <col min="7697" max="7697" width="3" style="1" customWidth="1"/>
    <col min="7698" max="7698" width="3.75" style="1" customWidth="1"/>
    <col min="7699" max="7703" width="3" style="1" customWidth="1"/>
    <col min="7704" max="7713" width="3.25" style="1" customWidth="1"/>
    <col min="7714" max="7723" width="3" style="1" customWidth="1"/>
    <col min="7724" max="7936" width="9" style="1"/>
    <col min="7937" max="7937" width="0.875" style="1" customWidth="1"/>
    <col min="7938" max="7938" width="1.625" style="1" customWidth="1"/>
    <col min="7939" max="7939" width="3" style="1" customWidth="1"/>
    <col min="7940" max="7940" width="6.375" style="1" customWidth="1"/>
    <col min="7941" max="7951" width="3" style="1" customWidth="1"/>
    <col min="7952" max="7952" width="3.25" style="1" customWidth="1"/>
    <col min="7953" max="7953" width="3" style="1" customWidth="1"/>
    <col min="7954" max="7954" width="3.75" style="1" customWidth="1"/>
    <col min="7955" max="7959" width="3" style="1" customWidth="1"/>
    <col min="7960" max="7969" width="3.25" style="1" customWidth="1"/>
    <col min="7970" max="7979" width="3" style="1" customWidth="1"/>
    <col min="7980" max="8192" width="9" style="1"/>
    <col min="8193" max="8193" width="0.875" style="1" customWidth="1"/>
    <col min="8194" max="8194" width="1.625" style="1" customWidth="1"/>
    <col min="8195" max="8195" width="3" style="1" customWidth="1"/>
    <col min="8196" max="8196" width="6.375" style="1" customWidth="1"/>
    <col min="8197" max="8207" width="3" style="1" customWidth="1"/>
    <col min="8208" max="8208" width="3.25" style="1" customWidth="1"/>
    <col min="8209" max="8209" width="3" style="1" customWidth="1"/>
    <col min="8210" max="8210" width="3.75" style="1" customWidth="1"/>
    <col min="8211" max="8215" width="3" style="1" customWidth="1"/>
    <col min="8216" max="8225" width="3.25" style="1" customWidth="1"/>
    <col min="8226" max="8235" width="3" style="1" customWidth="1"/>
    <col min="8236" max="8448" width="9" style="1"/>
    <col min="8449" max="8449" width="0.875" style="1" customWidth="1"/>
    <col min="8450" max="8450" width="1.625" style="1" customWidth="1"/>
    <col min="8451" max="8451" width="3" style="1" customWidth="1"/>
    <col min="8452" max="8452" width="6.375" style="1" customWidth="1"/>
    <col min="8453" max="8463" width="3" style="1" customWidth="1"/>
    <col min="8464" max="8464" width="3.25" style="1" customWidth="1"/>
    <col min="8465" max="8465" width="3" style="1" customWidth="1"/>
    <col min="8466" max="8466" width="3.75" style="1" customWidth="1"/>
    <col min="8467" max="8471" width="3" style="1" customWidth="1"/>
    <col min="8472" max="8481" width="3.25" style="1" customWidth="1"/>
    <col min="8482" max="8491" width="3" style="1" customWidth="1"/>
    <col min="8492" max="8704" width="9" style="1"/>
    <col min="8705" max="8705" width="0.875" style="1" customWidth="1"/>
    <col min="8706" max="8706" width="1.625" style="1" customWidth="1"/>
    <col min="8707" max="8707" width="3" style="1" customWidth="1"/>
    <col min="8708" max="8708" width="6.375" style="1" customWidth="1"/>
    <col min="8709" max="8719" width="3" style="1" customWidth="1"/>
    <col min="8720" max="8720" width="3.25" style="1" customWidth="1"/>
    <col min="8721" max="8721" width="3" style="1" customWidth="1"/>
    <col min="8722" max="8722" width="3.75" style="1" customWidth="1"/>
    <col min="8723" max="8727" width="3" style="1" customWidth="1"/>
    <col min="8728" max="8737" width="3.25" style="1" customWidth="1"/>
    <col min="8738" max="8747" width="3" style="1" customWidth="1"/>
    <col min="8748" max="8960" width="9" style="1"/>
    <col min="8961" max="8961" width="0.875" style="1" customWidth="1"/>
    <col min="8962" max="8962" width="1.625" style="1" customWidth="1"/>
    <col min="8963" max="8963" width="3" style="1" customWidth="1"/>
    <col min="8964" max="8964" width="6.375" style="1" customWidth="1"/>
    <col min="8965" max="8975" width="3" style="1" customWidth="1"/>
    <col min="8976" max="8976" width="3.25" style="1" customWidth="1"/>
    <col min="8977" max="8977" width="3" style="1" customWidth="1"/>
    <col min="8978" max="8978" width="3.75" style="1" customWidth="1"/>
    <col min="8979" max="8983" width="3" style="1" customWidth="1"/>
    <col min="8984" max="8993" width="3.25" style="1" customWidth="1"/>
    <col min="8994" max="9003" width="3" style="1" customWidth="1"/>
    <col min="9004" max="9216" width="9" style="1"/>
    <col min="9217" max="9217" width="0.875" style="1" customWidth="1"/>
    <col min="9218" max="9218" width="1.625" style="1" customWidth="1"/>
    <col min="9219" max="9219" width="3" style="1" customWidth="1"/>
    <col min="9220" max="9220" width="6.375" style="1" customWidth="1"/>
    <col min="9221" max="9231" width="3" style="1" customWidth="1"/>
    <col min="9232" max="9232" width="3.25" style="1" customWidth="1"/>
    <col min="9233" max="9233" width="3" style="1" customWidth="1"/>
    <col min="9234" max="9234" width="3.75" style="1" customWidth="1"/>
    <col min="9235" max="9239" width="3" style="1" customWidth="1"/>
    <col min="9240" max="9249" width="3.25" style="1" customWidth="1"/>
    <col min="9250" max="9259" width="3" style="1" customWidth="1"/>
    <col min="9260" max="9472" width="9" style="1"/>
    <col min="9473" max="9473" width="0.875" style="1" customWidth="1"/>
    <col min="9474" max="9474" width="1.625" style="1" customWidth="1"/>
    <col min="9475" max="9475" width="3" style="1" customWidth="1"/>
    <col min="9476" max="9476" width="6.375" style="1" customWidth="1"/>
    <col min="9477" max="9487" width="3" style="1" customWidth="1"/>
    <col min="9488" max="9488" width="3.25" style="1" customWidth="1"/>
    <col min="9489" max="9489" width="3" style="1" customWidth="1"/>
    <col min="9490" max="9490" width="3.75" style="1" customWidth="1"/>
    <col min="9491" max="9495" width="3" style="1" customWidth="1"/>
    <col min="9496" max="9505" width="3.25" style="1" customWidth="1"/>
    <col min="9506" max="9515" width="3" style="1" customWidth="1"/>
    <col min="9516" max="9728" width="9" style="1"/>
    <col min="9729" max="9729" width="0.875" style="1" customWidth="1"/>
    <col min="9730" max="9730" width="1.625" style="1" customWidth="1"/>
    <col min="9731" max="9731" width="3" style="1" customWidth="1"/>
    <col min="9732" max="9732" width="6.375" style="1" customWidth="1"/>
    <col min="9733" max="9743" width="3" style="1" customWidth="1"/>
    <col min="9744" max="9744" width="3.25" style="1" customWidth="1"/>
    <col min="9745" max="9745" width="3" style="1" customWidth="1"/>
    <col min="9746" max="9746" width="3.75" style="1" customWidth="1"/>
    <col min="9747" max="9751" width="3" style="1" customWidth="1"/>
    <col min="9752" max="9761" width="3.25" style="1" customWidth="1"/>
    <col min="9762" max="9771" width="3" style="1" customWidth="1"/>
    <col min="9772" max="9984" width="9" style="1"/>
    <col min="9985" max="9985" width="0.875" style="1" customWidth="1"/>
    <col min="9986" max="9986" width="1.625" style="1" customWidth="1"/>
    <col min="9987" max="9987" width="3" style="1" customWidth="1"/>
    <col min="9988" max="9988" width="6.375" style="1" customWidth="1"/>
    <col min="9989" max="9999" width="3" style="1" customWidth="1"/>
    <col min="10000" max="10000" width="3.25" style="1" customWidth="1"/>
    <col min="10001" max="10001" width="3" style="1" customWidth="1"/>
    <col min="10002" max="10002" width="3.75" style="1" customWidth="1"/>
    <col min="10003" max="10007" width="3" style="1" customWidth="1"/>
    <col min="10008" max="10017" width="3.25" style="1" customWidth="1"/>
    <col min="10018" max="10027" width="3" style="1" customWidth="1"/>
    <col min="10028" max="10240" width="9" style="1"/>
    <col min="10241" max="10241" width="0.875" style="1" customWidth="1"/>
    <col min="10242" max="10242" width="1.625" style="1" customWidth="1"/>
    <col min="10243" max="10243" width="3" style="1" customWidth="1"/>
    <col min="10244" max="10244" width="6.375" style="1" customWidth="1"/>
    <col min="10245" max="10255" width="3" style="1" customWidth="1"/>
    <col min="10256" max="10256" width="3.25" style="1" customWidth="1"/>
    <col min="10257" max="10257" width="3" style="1" customWidth="1"/>
    <col min="10258" max="10258" width="3.75" style="1" customWidth="1"/>
    <col min="10259" max="10263" width="3" style="1" customWidth="1"/>
    <col min="10264" max="10273" width="3.25" style="1" customWidth="1"/>
    <col min="10274" max="10283" width="3" style="1" customWidth="1"/>
    <col min="10284" max="10496" width="9" style="1"/>
    <col min="10497" max="10497" width="0.875" style="1" customWidth="1"/>
    <col min="10498" max="10498" width="1.625" style="1" customWidth="1"/>
    <col min="10499" max="10499" width="3" style="1" customWidth="1"/>
    <col min="10500" max="10500" width="6.375" style="1" customWidth="1"/>
    <col min="10501" max="10511" width="3" style="1" customWidth="1"/>
    <col min="10512" max="10512" width="3.25" style="1" customWidth="1"/>
    <col min="10513" max="10513" width="3" style="1" customWidth="1"/>
    <col min="10514" max="10514" width="3.75" style="1" customWidth="1"/>
    <col min="10515" max="10519" width="3" style="1" customWidth="1"/>
    <col min="10520" max="10529" width="3.25" style="1" customWidth="1"/>
    <col min="10530" max="10539" width="3" style="1" customWidth="1"/>
    <col min="10540" max="10752" width="9" style="1"/>
    <col min="10753" max="10753" width="0.875" style="1" customWidth="1"/>
    <col min="10754" max="10754" width="1.625" style="1" customWidth="1"/>
    <col min="10755" max="10755" width="3" style="1" customWidth="1"/>
    <col min="10756" max="10756" width="6.375" style="1" customWidth="1"/>
    <col min="10757" max="10767" width="3" style="1" customWidth="1"/>
    <col min="10768" max="10768" width="3.25" style="1" customWidth="1"/>
    <col min="10769" max="10769" width="3" style="1" customWidth="1"/>
    <col min="10770" max="10770" width="3.75" style="1" customWidth="1"/>
    <col min="10771" max="10775" width="3" style="1" customWidth="1"/>
    <col min="10776" max="10785" width="3.25" style="1" customWidth="1"/>
    <col min="10786" max="10795" width="3" style="1" customWidth="1"/>
    <col min="10796" max="11008" width="9" style="1"/>
    <col min="11009" max="11009" width="0.875" style="1" customWidth="1"/>
    <col min="11010" max="11010" width="1.625" style="1" customWidth="1"/>
    <col min="11011" max="11011" width="3" style="1" customWidth="1"/>
    <col min="11012" max="11012" width="6.375" style="1" customWidth="1"/>
    <col min="11013" max="11023" width="3" style="1" customWidth="1"/>
    <col min="11024" max="11024" width="3.25" style="1" customWidth="1"/>
    <col min="11025" max="11025" width="3" style="1" customWidth="1"/>
    <col min="11026" max="11026" width="3.75" style="1" customWidth="1"/>
    <col min="11027" max="11031" width="3" style="1" customWidth="1"/>
    <col min="11032" max="11041" width="3.25" style="1" customWidth="1"/>
    <col min="11042" max="11051" width="3" style="1" customWidth="1"/>
    <col min="11052" max="11264" width="9" style="1"/>
    <col min="11265" max="11265" width="0.875" style="1" customWidth="1"/>
    <col min="11266" max="11266" width="1.625" style="1" customWidth="1"/>
    <col min="11267" max="11267" width="3" style="1" customWidth="1"/>
    <col min="11268" max="11268" width="6.375" style="1" customWidth="1"/>
    <col min="11269" max="11279" width="3" style="1" customWidth="1"/>
    <col min="11280" max="11280" width="3.25" style="1" customWidth="1"/>
    <col min="11281" max="11281" width="3" style="1" customWidth="1"/>
    <col min="11282" max="11282" width="3.75" style="1" customWidth="1"/>
    <col min="11283" max="11287" width="3" style="1" customWidth="1"/>
    <col min="11288" max="11297" width="3.25" style="1" customWidth="1"/>
    <col min="11298" max="11307" width="3" style="1" customWidth="1"/>
    <col min="11308" max="11520" width="9" style="1"/>
    <col min="11521" max="11521" width="0.875" style="1" customWidth="1"/>
    <col min="11522" max="11522" width="1.625" style="1" customWidth="1"/>
    <col min="11523" max="11523" width="3" style="1" customWidth="1"/>
    <col min="11524" max="11524" width="6.375" style="1" customWidth="1"/>
    <col min="11525" max="11535" width="3" style="1" customWidth="1"/>
    <col min="11536" max="11536" width="3.25" style="1" customWidth="1"/>
    <col min="11537" max="11537" width="3" style="1" customWidth="1"/>
    <col min="11538" max="11538" width="3.75" style="1" customWidth="1"/>
    <col min="11539" max="11543" width="3" style="1" customWidth="1"/>
    <col min="11544" max="11553" width="3.25" style="1" customWidth="1"/>
    <col min="11554" max="11563" width="3" style="1" customWidth="1"/>
    <col min="11564" max="11776" width="9" style="1"/>
    <col min="11777" max="11777" width="0.875" style="1" customWidth="1"/>
    <col min="11778" max="11778" width="1.625" style="1" customWidth="1"/>
    <col min="11779" max="11779" width="3" style="1" customWidth="1"/>
    <col min="11780" max="11780" width="6.375" style="1" customWidth="1"/>
    <col min="11781" max="11791" width="3" style="1" customWidth="1"/>
    <col min="11792" max="11792" width="3.25" style="1" customWidth="1"/>
    <col min="11793" max="11793" width="3" style="1" customWidth="1"/>
    <col min="11794" max="11794" width="3.75" style="1" customWidth="1"/>
    <col min="11795" max="11799" width="3" style="1" customWidth="1"/>
    <col min="11800" max="11809" width="3.25" style="1" customWidth="1"/>
    <col min="11810" max="11819" width="3" style="1" customWidth="1"/>
    <col min="11820" max="12032" width="9" style="1"/>
    <col min="12033" max="12033" width="0.875" style="1" customWidth="1"/>
    <col min="12034" max="12034" width="1.625" style="1" customWidth="1"/>
    <col min="12035" max="12035" width="3" style="1" customWidth="1"/>
    <col min="12036" max="12036" width="6.375" style="1" customWidth="1"/>
    <col min="12037" max="12047" width="3" style="1" customWidth="1"/>
    <col min="12048" max="12048" width="3.25" style="1" customWidth="1"/>
    <col min="12049" max="12049" width="3" style="1" customWidth="1"/>
    <col min="12050" max="12050" width="3.75" style="1" customWidth="1"/>
    <col min="12051" max="12055" width="3" style="1" customWidth="1"/>
    <col min="12056" max="12065" width="3.25" style="1" customWidth="1"/>
    <col min="12066" max="12075" width="3" style="1" customWidth="1"/>
    <col min="12076" max="12288" width="9" style="1"/>
    <col min="12289" max="12289" width="0.875" style="1" customWidth="1"/>
    <col min="12290" max="12290" width="1.625" style="1" customWidth="1"/>
    <col min="12291" max="12291" width="3" style="1" customWidth="1"/>
    <col min="12292" max="12292" width="6.375" style="1" customWidth="1"/>
    <col min="12293" max="12303" width="3" style="1" customWidth="1"/>
    <col min="12304" max="12304" width="3.25" style="1" customWidth="1"/>
    <col min="12305" max="12305" width="3" style="1" customWidth="1"/>
    <col min="12306" max="12306" width="3.75" style="1" customWidth="1"/>
    <col min="12307" max="12311" width="3" style="1" customWidth="1"/>
    <col min="12312" max="12321" width="3.25" style="1" customWidth="1"/>
    <col min="12322" max="12331" width="3" style="1" customWidth="1"/>
    <col min="12332" max="12544" width="9" style="1"/>
    <col min="12545" max="12545" width="0.875" style="1" customWidth="1"/>
    <col min="12546" max="12546" width="1.625" style="1" customWidth="1"/>
    <col min="12547" max="12547" width="3" style="1" customWidth="1"/>
    <col min="12548" max="12548" width="6.375" style="1" customWidth="1"/>
    <col min="12549" max="12559" width="3" style="1" customWidth="1"/>
    <col min="12560" max="12560" width="3.25" style="1" customWidth="1"/>
    <col min="12561" max="12561" width="3" style="1" customWidth="1"/>
    <col min="12562" max="12562" width="3.75" style="1" customWidth="1"/>
    <col min="12563" max="12567" width="3" style="1" customWidth="1"/>
    <col min="12568" max="12577" width="3.25" style="1" customWidth="1"/>
    <col min="12578" max="12587" width="3" style="1" customWidth="1"/>
    <col min="12588" max="12800" width="9" style="1"/>
    <col min="12801" max="12801" width="0.875" style="1" customWidth="1"/>
    <col min="12802" max="12802" width="1.625" style="1" customWidth="1"/>
    <col min="12803" max="12803" width="3" style="1" customWidth="1"/>
    <col min="12804" max="12804" width="6.375" style="1" customWidth="1"/>
    <col min="12805" max="12815" width="3" style="1" customWidth="1"/>
    <col min="12816" max="12816" width="3.25" style="1" customWidth="1"/>
    <col min="12817" max="12817" width="3" style="1" customWidth="1"/>
    <col min="12818" max="12818" width="3.75" style="1" customWidth="1"/>
    <col min="12819" max="12823" width="3" style="1" customWidth="1"/>
    <col min="12824" max="12833" width="3.25" style="1" customWidth="1"/>
    <col min="12834" max="12843" width="3" style="1" customWidth="1"/>
    <col min="12844" max="13056" width="9" style="1"/>
    <col min="13057" max="13057" width="0.875" style="1" customWidth="1"/>
    <col min="13058" max="13058" width="1.625" style="1" customWidth="1"/>
    <col min="13059" max="13059" width="3" style="1" customWidth="1"/>
    <col min="13060" max="13060" width="6.375" style="1" customWidth="1"/>
    <col min="13061" max="13071" width="3" style="1" customWidth="1"/>
    <col min="13072" max="13072" width="3.25" style="1" customWidth="1"/>
    <col min="13073" max="13073" width="3" style="1" customWidth="1"/>
    <col min="13074" max="13074" width="3.75" style="1" customWidth="1"/>
    <col min="13075" max="13079" width="3" style="1" customWidth="1"/>
    <col min="13080" max="13089" width="3.25" style="1" customWidth="1"/>
    <col min="13090" max="13099" width="3" style="1" customWidth="1"/>
    <col min="13100" max="13312" width="9" style="1"/>
    <col min="13313" max="13313" width="0.875" style="1" customWidth="1"/>
    <col min="13314" max="13314" width="1.625" style="1" customWidth="1"/>
    <col min="13315" max="13315" width="3" style="1" customWidth="1"/>
    <col min="13316" max="13316" width="6.375" style="1" customWidth="1"/>
    <col min="13317" max="13327" width="3" style="1" customWidth="1"/>
    <col min="13328" max="13328" width="3.25" style="1" customWidth="1"/>
    <col min="13329" max="13329" width="3" style="1" customWidth="1"/>
    <col min="13330" max="13330" width="3.75" style="1" customWidth="1"/>
    <col min="13331" max="13335" width="3" style="1" customWidth="1"/>
    <col min="13336" max="13345" width="3.25" style="1" customWidth="1"/>
    <col min="13346" max="13355" width="3" style="1" customWidth="1"/>
    <col min="13356" max="13568" width="9" style="1"/>
    <col min="13569" max="13569" width="0.875" style="1" customWidth="1"/>
    <col min="13570" max="13570" width="1.625" style="1" customWidth="1"/>
    <col min="13571" max="13571" width="3" style="1" customWidth="1"/>
    <col min="13572" max="13572" width="6.375" style="1" customWidth="1"/>
    <col min="13573" max="13583" width="3" style="1" customWidth="1"/>
    <col min="13584" max="13584" width="3.25" style="1" customWidth="1"/>
    <col min="13585" max="13585" width="3" style="1" customWidth="1"/>
    <col min="13586" max="13586" width="3.75" style="1" customWidth="1"/>
    <col min="13587" max="13591" width="3" style="1" customWidth="1"/>
    <col min="13592" max="13601" width="3.25" style="1" customWidth="1"/>
    <col min="13602" max="13611" width="3" style="1" customWidth="1"/>
    <col min="13612" max="13824" width="9" style="1"/>
    <col min="13825" max="13825" width="0.875" style="1" customWidth="1"/>
    <col min="13826" max="13826" width="1.625" style="1" customWidth="1"/>
    <col min="13827" max="13827" width="3" style="1" customWidth="1"/>
    <col min="13828" max="13828" width="6.375" style="1" customWidth="1"/>
    <col min="13829" max="13839" width="3" style="1" customWidth="1"/>
    <col min="13840" max="13840" width="3.25" style="1" customWidth="1"/>
    <col min="13841" max="13841" width="3" style="1" customWidth="1"/>
    <col min="13842" max="13842" width="3.75" style="1" customWidth="1"/>
    <col min="13843" max="13847" width="3" style="1" customWidth="1"/>
    <col min="13848" max="13857" width="3.25" style="1" customWidth="1"/>
    <col min="13858" max="13867" width="3" style="1" customWidth="1"/>
    <col min="13868" max="14080" width="9" style="1"/>
    <col min="14081" max="14081" width="0.875" style="1" customWidth="1"/>
    <col min="14082" max="14082" width="1.625" style="1" customWidth="1"/>
    <col min="14083" max="14083" width="3" style="1" customWidth="1"/>
    <col min="14084" max="14084" width="6.375" style="1" customWidth="1"/>
    <col min="14085" max="14095" width="3" style="1" customWidth="1"/>
    <col min="14096" max="14096" width="3.25" style="1" customWidth="1"/>
    <col min="14097" max="14097" width="3" style="1" customWidth="1"/>
    <col min="14098" max="14098" width="3.75" style="1" customWidth="1"/>
    <col min="14099" max="14103" width="3" style="1" customWidth="1"/>
    <col min="14104" max="14113" width="3.25" style="1" customWidth="1"/>
    <col min="14114" max="14123" width="3" style="1" customWidth="1"/>
    <col min="14124" max="14336" width="9" style="1"/>
    <col min="14337" max="14337" width="0.875" style="1" customWidth="1"/>
    <col min="14338" max="14338" width="1.625" style="1" customWidth="1"/>
    <col min="14339" max="14339" width="3" style="1" customWidth="1"/>
    <col min="14340" max="14340" width="6.375" style="1" customWidth="1"/>
    <col min="14341" max="14351" width="3" style="1" customWidth="1"/>
    <col min="14352" max="14352" width="3.25" style="1" customWidth="1"/>
    <col min="14353" max="14353" width="3" style="1" customWidth="1"/>
    <col min="14354" max="14354" width="3.75" style="1" customWidth="1"/>
    <col min="14355" max="14359" width="3" style="1" customWidth="1"/>
    <col min="14360" max="14369" width="3.25" style="1" customWidth="1"/>
    <col min="14370" max="14379" width="3" style="1" customWidth="1"/>
    <col min="14380" max="14592" width="9" style="1"/>
    <col min="14593" max="14593" width="0.875" style="1" customWidth="1"/>
    <col min="14594" max="14594" width="1.625" style="1" customWidth="1"/>
    <col min="14595" max="14595" width="3" style="1" customWidth="1"/>
    <col min="14596" max="14596" width="6.375" style="1" customWidth="1"/>
    <col min="14597" max="14607" width="3" style="1" customWidth="1"/>
    <col min="14608" max="14608" width="3.25" style="1" customWidth="1"/>
    <col min="14609" max="14609" width="3" style="1" customWidth="1"/>
    <col min="14610" max="14610" width="3.75" style="1" customWidth="1"/>
    <col min="14611" max="14615" width="3" style="1" customWidth="1"/>
    <col min="14616" max="14625" width="3.25" style="1" customWidth="1"/>
    <col min="14626" max="14635" width="3" style="1" customWidth="1"/>
    <col min="14636" max="14848" width="9" style="1"/>
    <col min="14849" max="14849" width="0.875" style="1" customWidth="1"/>
    <col min="14850" max="14850" width="1.625" style="1" customWidth="1"/>
    <col min="14851" max="14851" width="3" style="1" customWidth="1"/>
    <col min="14852" max="14852" width="6.375" style="1" customWidth="1"/>
    <col min="14853" max="14863" width="3" style="1" customWidth="1"/>
    <col min="14864" max="14864" width="3.25" style="1" customWidth="1"/>
    <col min="14865" max="14865" width="3" style="1" customWidth="1"/>
    <col min="14866" max="14866" width="3.75" style="1" customWidth="1"/>
    <col min="14867" max="14871" width="3" style="1" customWidth="1"/>
    <col min="14872" max="14881" width="3.25" style="1" customWidth="1"/>
    <col min="14882" max="14891" width="3" style="1" customWidth="1"/>
    <col min="14892" max="15104" width="9" style="1"/>
    <col min="15105" max="15105" width="0.875" style="1" customWidth="1"/>
    <col min="15106" max="15106" width="1.625" style="1" customWidth="1"/>
    <col min="15107" max="15107" width="3" style="1" customWidth="1"/>
    <col min="15108" max="15108" width="6.375" style="1" customWidth="1"/>
    <col min="15109" max="15119" width="3" style="1" customWidth="1"/>
    <col min="15120" max="15120" width="3.25" style="1" customWidth="1"/>
    <col min="15121" max="15121" width="3" style="1" customWidth="1"/>
    <col min="15122" max="15122" width="3.75" style="1" customWidth="1"/>
    <col min="15123" max="15127" width="3" style="1" customWidth="1"/>
    <col min="15128" max="15137" width="3.25" style="1" customWidth="1"/>
    <col min="15138" max="15147" width="3" style="1" customWidth="1"/>
    <col min="15148" max="15360" width="9" style="1"/>
    <col min="15361" max="15361" width="0.875" style="1" customWidth="1"/>
    <col min="15362" max="15362" width="1.625" style="1" customWidth="1"/>
    <col min="15363" max="15363" width="3" style="1" customWidth="1"/>
    <col min="15364" max="15364" width="6.375" style="1" customWidth="1"/>
    <col min="15365" max="15375" width="3" style="1" customWidth="1"/>
    <col min="15376" max="15376" width="3.25" style="1" customWidth="1"/>
    <col min="15377" max="15377" width="3" style="1" customWidth="1"/>
    <col min="15378" max="15378" width="3.75" style="1" customWidth="1"/>
    <col min="15379" max="15383" width="3" style="1" customWidth="1"/>
    <col min="15384" max="15393" width="3.25" style="1" customWidth="1"/>
    <col min="15394" max="15403" width="3" style="1" customWidth="1"/>
    <col min="15404" max="15616" width="9" style="1"/>
    <col min="15617" max="15617" width="0.875" style="1" customWidth="1"/>
    <col min="15618" max="15618" width="1.625" style="1" customWidth="1"/>
    <col min="15619" max="15619" width="3" style="1" customWidth="1"/>
    <col min="15620" max="15620" width="6.375" style="1" customWidth="1"/>
    <col min="15621" max="15631" width="3" style="1" customWidth="1"/>
    <col min="15632" max="15632" width="3.25" style="1" customWidth="1"/>
    <col min="15633" max="15633" width="3" style="1" customWidth="1"/>
    <col min="15634" max="15634" width="3.75" style="1" customWidth="1"/>
    <col min="15635" max="15639" width="3" style="1" customWidth="1"/>
    <col min="15640" max="15649" width="3.25" style="1" customWidth="1"/>
    <col min="15650" max="15659" width="3" style="1" customWidth="1"/>
    <col min="15660" max="15872" width="9" style="1"/>
    <col min="15873" max="15873" width="0.875" style="1" customWidth="1"/>
    <col min="15874" max="15874" width="1.625" style="1" customWidth="1"/>
    <col min="15875" max="15875" width="3" style="1" customWidth="1"/>
    <col min="15876" max="15876" width="6.375" style="1" customWidth="1"/>
    <col min="15877" max="15887" width="3" style="1" customWidth="1"/>
    <col min="15888" max="15888" width="3.25" style="1" customWidth="1"/>
    <col min="15889" max="15889" width="3" style="1" customWidth="1"/>
    <col min="15890" max="15890" width="3.75" style="1" customWidth="1"/>
    <col min="15891" max="15895" width="3" style="1" customWidth="1"/>
    <col min="15896" max="15905" width="3.25" style="1" customWidth="1"/>
    <col min="15906" max="15915" width="3" style="1" customWidth="1"/>
    <col min="15916" max="16128" width="9" style="1"/>
    <col min="16129" max="16129" width="0.875" style="1" customWidth="1"/>
    <col min="16130" max="16130" width="1.625" style="1" customWidth="1"/>
    <col min="16131" max="16131" width="3" style="1" customWidth="1"/>
    <col min="16132" max="16132" width="6.375" style="1" customWidth="1"/>
    <col min="16133" max="16143" width="3" style="1" customWidth="1"/>
    <col min="16144" max="16144" width="3.25" style="1" customWidth="1"/>
    <col min="16145" max="16145" width="3" style="1" customWidth="1"/>
    <col min="16146" max="16146" width="3.75" style="1" customWidth="1"/>
    <col min="16147" max="16151" width="3" style="1" customWidth="1"/>
    <col min="16152" max="16161" width="3.25" style="1" customWidth="1"/>
    <col min="16162" max="16171" width="3" style="1" customWidth="1"/>
    <col min="16172" max="16384" width="9" style="1"/>
  </cols>
  <sheetData>
    <row r="1" spans="1:36" ht="41.25" customHeight="1" x14ac:dyDescent="0.4">
      <c r="B1" s="119" t="s">
        <v>0</v>
      </c>
      <c r="AD1" s="696" t="str">
        <f>一番最初に入力!C8</f>
        <v>99999</v>
      </c>
      <c r="AE1" s="697"/>
      <c r="AF1" s="697"/>
      <c r="AG1" s="697"/>
      <c r="AH1" s="697"/>
      <c r="AJ1" s="1" t="s">
        <v>1</v>
      </c>
    </row>
    <row r="2" spans="1:36" ht="38.25" customHeight="1" x14ac:dyDescent="0.4">
      <c r="B2" s="726" t="s">
        <v>1343</v>
      </c>
      <c r="C2" s="726"/>
      <c r="D2" s="726"/>
      <c r="E2" s="726"/>
      <c r="F2" s="726"/>
      <c r="G2" s="726"/>
      <c r="H2" s="726"/>
      <c r="I2" s="726"/>
      <c r="J2" s="726"/>
      <c r="K2" s="726"/>
      <c r="L2" s="726"/>
      <c r="M2" s="726"/>
      <c r="N2" s="726"/>
      <c r="O2" s="726"/>
      <c r="P2" s="726"/>
      <c r="Q2" s="726"/>
      <c r="R2" s="726"/>
      <c r="S2" s="726"/>
      <c r="T2" s="726"/>
      <c r="U2" s="726"/>
      <c r="V2" s="726"/>
      <c r="W2" s="726"/>
      <c r="X2" s="726"/>
      <c r="Y2" s="726"/>
      <c r="Z2" s="726"/>
      <c r="AA2" s="726"/>
      <c r="AB2" s="726"/>
      <c r="AC2" s="726"/>
      <c r="AD2" s="726"/>
      <c r="AE2" s="726"/>
      <c r="AF2" s="726"/>
      <c r="AG2" s="726"/>
    </row>
    <row r="3" spans="1:36" ht="15.95" customHeight="1" thickBot="1" x14ac:dyDescent="0.45">
      <c r="A3" s="2"/>
      <c r="B3" s="3"/>
      <c r="C3" s="3"/>
      <c r="D3" s="3"/>
      <c r="E3" s="3"/>
      <c r="F3" s="3"/>
      <c r="G3" s="3"/>
      <c r="H3" s="3"/>
      <c r="I3" s="3"/>
      <c r="J3" s="3"/>
      <c r="K3" s="3"/>
      <c r="L3" s="3"/>
      <c r="M3" s="3"/>
      <c r="N3" s="3"/>
      <c r="O3" s="3"/>
      <c r="P3" s="3"/>
      <c r="Q3" s="3"/>
      <c r="R3" s="3"/>
      <c r="S3" s="3"/>
      <c r="T3" s="3"/>
      <c r="U3" s="3"/>
      <c r="V3" s="3"/>
      <c r="W3" s="3"/>
      <c r="X3" s="3"/>
      <c r="Y3" s="3"/>
      <c r="Z3" s="3"/>
      <c r="AA3" s="3"/>
      <c r="AB3" s="3"/>
      <c r="AC3" s="3"/>
      <c r="AD3" s="3"/>
      <c r="AE3" s="4"/>
      <c r="AF3" s="4"/>
      <c r="AI3" s="5"/>
    </row>
    <row r="4" spans="1:36" ht="20.100000000000001" customHeight="1" x14ac:dyDescent="0.4">
      <c r="A4" s="6"/>
      <c r="B4" s="6"/>
      <c r="C4" s="6"/>
      <c r="D4" s="7"/>
      <c r="E4" s="7"/>
      <c r="F4" s="7"/>
      <c r="G4" s="7"/>
      <c r="H4" s="7"/>
      <c r="I4" s="7"/>
      <c r="J4" s="7"/>
      <c r="K4" s="7"/>
      <c r="L4" s="7"/>
      <c r="M4" s="7"/>
      <c r="N4" s="7"/>
      <c r="O4" s="727" t="s">
        <v>2</v>
      </c>
      <c r="P4" s="728"/>
      <c r="Q4" s="728"/>
      <c r="R4" s="728"/>
      <c r="S4" s="728"/>
      <c r="T4" s="729"/>
      <c r="U4" s="730" t="str">
        <f>IFERROR(VLOOKUP(一番最初に入力!$C$8,施設・法人名一覧!$A:$D,3,FALSE)," ")</f>
        <v>★★保育所</v>
      </c>
      <c r="V4" s="731"/>
      <c r="W4" s="731"/>
      <c r="X4" s="731"/>
      <c r="Y4" s="731"/>
      <c r="Z4" s="731"/>
      <c r="AA4" s="731"/>
      <c r="AB4" s="731"/>
      <c r="AC4" s="731"/>
      <c r="AD4" s="731"/>
      <c r="AE4" s="731"/>
      <c r="AF4" s="731"/>
      <c r="AG4" s="732"/>
    </row>
    <row r="5" spans="1:36" ht="20.100000000000001" customHeight="1" x14ac:dyDescent="0.4">
      <c r="D5" s="7"/>
      <c r="E5" s="7"/>
      <c r="F5" s="7"/>
      <c r="G5" s="7"/>
      <c r="H5" s="7"/>
      <c r="I5" s="7"/>
      <c r="J5" s="7"/>
      <c r="K5" s="7"/>
      <c r="L5" s="7"/>
      <c r="M5" s="7"/>
      <c r="N5" s="7"/>
      <c r="O5" s="733" t="s">
        <v>3</v>
      </c>
      <c r="P5" s="734"/>
      <c r="Q5" s="734"/>
      <c r="R5" s="734"/>
      <c r="S5" s="734"/>
      <c r="T5" s="735"/>
      <c r="U5" s="736" t="str">
        <f>IFERROR(VLOOKUP(一番最初に入力!$C$8,施設・法人名一覧!$A:$D,2,FALSE)," ")</f>
        <v>私立保育所</v>
      </c>
      <c r="V5" s="737"/>
      <c r="W5" s="737"/>
      <c r="X5" s="737"/>
      <c r="Y5" s="737"/>
      <c r="Z5" s="737"/>
      <c r="AA5" s="737"/>
      <c r="AB5" s="737"/>
      <c r="AC5" s="737"/>
      <c r="AD5" s="737"/>
      <c r="AE5" s="737"/>
      <c r="AF5" s="737"/>
      <c r="AG5" s="738"/>
    </row>
    <row r="6" spans="1:36" ht="15" customHeight="1" x14ac:dyDescent="0.4">
      <c r="D6" s="7"/>
      <c r="E6" s="7"/>
      <c r="F6" s="7"/>
      <c r="G6" s="7"/>
      <c r="H6" s="7"/>
      <c r="I6" s="7"/>
      <c r="J6" s="7"/>
      <c r="K6" s="7"/>
      <c r="L6" s="7"/>
      <c r="M6" s="7"/>
      <c r="N6" s="173"/>
      <c r="O6" s="705" t="s">
        <v>864</v>
      </c>
      <c r="P6" s="706"/>
      <c r="Q6" s="706"/>
      <c r="R6" s="706"/>
      <c r="S6" s="706"/>
      <c r="T6" s="706"/>
      <c r="U6" s="699" t="s">
        <v>862</v>
      </c>
      <c r="V6" s="700"/>
      <c r="W6" s="700"/>
      <c r="X6" s="700"/>
      <c r="Y6" s="700"/>
      <c r="Z6" s="701"/>
      <c r="AA6" s="709" t="s">
        <v>863</v>
      </c>
      <c r="AB6" s="700"/>
      <c r="AC6" s="700"/>
      <c r="AD6" s="700"/>
      <c r="AE6" s="700"/>
      <c r="AF6" s="700"/>
      <c r="AG6" s="710"/>
      <c r="AH6" s="174"/>
    </row>
    <row r="7" spans="1:36" ht="21.75" customHeight="1" thickBot="1" x14ac:dyDescent="0.45">
      <c r="D7" s="7"/>
      <c r="E7" s="7"/>
      <c r="F7" s="7"/>
      <c r="G7" s="7"/>
      <c r="H7" s="7"/>
      <c r="I7" s="7"/>
      <c r="J7" s="7"/>
      <c r="K7" s="7"/>
      <c r="L7" s="7"/>
      <c r="M7" s="7"/>
      <c r="N7" s="173"/>
      <c r="O7" s="707"/>
      <c r="P7" s="708"/>
      <c r="Q7" s="708"/>
      <c r="R7" s="708"/>
      <c r="S7" s="708"/>
      <c r="T7" s="708"/>
      <c r="U7" s="702" t="s">
        <v>1049</v>
      </c>
      <c r="V7" s="703"/>
      <c r="W7" s="703"/>
      <c r="X7" s="703"/>
      <c r="Y7" s="703"/>
      <c r="Z7" s="704"/>
      <c r="AA7" s="711" t="s">
        <v>1050</v>
      </c>
      <c r="AB7" s="712"/>
      <c r="AC7" s="712"/>
      <c r="AD7" s="712"/>
      <c r="AE7" s="712"/>
      <c r="AF7" s="712"/>
      <c r="AG7" s="713"/>
      <c r="AH7" s="209"/>
    </row>
    <row r="8" spans="1:36" ht="15.95" customHeight="1" x14ac:dyDescent="0.4">
      <c r="D8" s="7"/>
      <c r="E8" s="7"/>
      <c r="F8" s="7"/>
      <c r="G8" s="7"/>
      <c r="H8" s="7"/>
      <c r="I8" s="7"/>
      <c r="J8" s="7"/>
      <c r="K8" s="7"/>
      <c r="L8" s="7"/>
      <c r="M8" s="7"/>
      <c r="N8" s="173"/>
      <c r="O8" s="222"/>
      <c r="P8" s="222"/>
      <c r="Q8" s="222"/>
      <c r="R8" s="222"/>
      <c r="S8" s="222"/>
      <c r="T8" s="222"/>
      <c r="U8" s="210"/>
      <c r="V8" s="210"/>
      <c r="W8" s="210"/>
      <c r="X8" s="210"/>
      <c r="Y8" s="210"/>
      <c r="Z8" s="210"/>
      <c r="AA8" s="210"/>
      <c r="AB8" s="210"/>
      <c r="AC8" s="210"/>
      <c r="AD8" s="210"/>
      <c r="AE8" s="210"/>
      <c r="AF8" s="210"/>
      <c r="AG8" s="210"/>
      <c r="AH8" s="210"/>
    </row>
    <row r="9" spans="1:36" ht="18" customHeight="1" thickBot="1" x14ac:dyDescent="0.45">
      <c r="B9" s="193" t="s">
        <v>1344</v>
      </c>
      <c r="C9" s="5"/>
    </row>
    <row r="10" spans="1:36" s="40" customFormat="1" ht="32.25" customHeight="1" x14ac:dyDescent="0.4">
      <c r="C10" s="242" t="s">
        <v>4</v>
      </c>
      <c r="D10" s="658" t="s">
        <v>874</v>
      </c>
      <c r="E10" s="659"/>
      <c r="F10" s="659"/>
      <c r="G10" s="659"/>
      <c r="H10" s="659"/>
      <c r="I10" s="659"/>
      <c r="J10" s="659"/>
      <c r="K10" s="659"/>
      <c r="L10" s="659"/>
      <c r="M10" s="659"/>
      <c r="N10" s="659"/>
      <c r="O10" s="659"/>
      <c r="P10" s="660"/>
      <c r="Q10" s="661">
        <f>一番最初に入力!F19</f>
        <v>20000</v>
      </c>
      <c r="R10" s="662"/>
      <c r="S10" s="662"/>
      <c r="T10" s="662"/>
      <c r="U10" s="662"/>
      <c r="V10" s="662"/>
      <c r="W10" s="662"/>
      <c r="X10" s="662"/>
      <c r="Y10" s="662"/>
      <c r="Z10" s="662"/>
      <c r="AA10" s="662"/>
      <c r="AB10" s="662"/>
      <c r="AC10" s="662"/>
      <c r="AD10" s="662"/>
      <c r="AE10" s="662"/>
      <c r="AF10" s="662"/>
      <c r="AG10" s="243" t="s">
        <v>5</v>
      </c>
      <c r="AH10" s="41"/>
    </row>
    <row r="11" spans="1:36" s="40" customFormat="1" ht="32.25" customHeight="1" x14ac:dyDescent="0.4">
      <c r="C11" s="264" t="s">
        <v>6</v>
      </c>
      <c r="D11" s="664" t="s">
        <v>873</v>
      </c>
      <c r="E11" s="665"/>
      <c r="F11" s="665"/>
      <c r="G11" s="665"/>
      <c r="H11" s="665"/>
      <c r="I11" s="665"/>
      <c r="J11" s="665"/>
      <c r="K11" s="665"/>
      <c r="L11" s="665"/>
      <c r="M11" s="665"/>
      <c r="N11" s="665"/>
      <c r="O11" s="665"/>
      <c r="P11" s="666"/>
      <c r="Q11" s="667">
        <v>20000</v>
      </c>
      <c r="R11" s="668"/>
      <c r="S11" s="668"/>
      <c r="T11" s="668"/>
      <c r="U11" s="668"/>
      <c r="V11" s="668"/>
      <c r="W11" s="668"/>
      <c r="X11" s="668"/>
      <c r="Y11" s="668"/>
      <c r="Z11" s="668"/>
      <c r="AA11" s="668"/>
      <c r="AB11" s="668"/>
      <c r="AC11" s="668"/>
      <c r="AD11" s="668"/>
      <c r="AE11" s="668"/>
      <c r="AF11" s="668"/>
      <c r="AG11" s="42" t="s">
        <v>5</v>
      </c>
      <c r="AH11" s="41"/>
    </row>
    <row r="12" spans="1:36" s="40" customFormat="1" ht="20.25" customHeight="1" x14ac:dyDescent="0.4">
      <c r="C12" s="566" t="s">
        <v>7</v>
      </c>
      <c r="D12" s="642" t="s">
        <v>875</v>
      </c>
      <c r="E12" s="643"/>
      <c r="F12" s="643"/>
      <c r="G12" s="643"/>
      <c r="H12" s="643"/>
      <c r="I12" s="643"/>
      <c r="J12" s="643"/>
      <c r="K12" s="643"/>
      <c r="L12" s="643"/>
      <c r="M12" s="643"/>
      <c r="N12" s="643"/>
      <c r="O12" s="643"/>
      <c r="P12" s="644"/>
      <c r="Q12" s="689" t="s">
        <v>8</v>
      </c>
      <c r="R12" s="689"/>
      <c r="S12" s="689"/>
      <c r="T12" s="689"/>
      <c r="U12" s="689"/>
      <c r="V12" s="689"/>
      <c r="W12" s="689"/>
      <c r="X12" s="689"/>
      <c r="Y12" s="689"/>
      <c r="Z12" s="690" t="s">
        <v>9</v>
      </c>
      <c r="AA12" s="691"/>
      <c r="AB12" s="691"/>
      <c r="AC12" s="691"/>
      <c r="AD12" s="691"/>
      <c r="AE12" s="691"/>
      <c r="AF12" s="691"/>
      <c r="AG12" s="692"/>
      <c r="AH12" s="43"/>
      <c r="AI12" s="41"/>
    </row>
    <row r="13" spans="1:36" s="40" customFormat="1" ht="26.25" customHeight="1" x14ac:dyDescent="0.4">
      <c r="C13" s="567"/>
      <c r="D13" s="645"/>
      <c r="E13" s="646"/>
      <c r="F13" s="646"/>
      <c r="G13" s="646"/>
      <c r="H13" s="646"/>
      <c r="I13" s="646"/>
      <c r="J13" s="646"/>
      <c r="K13" s="646"/>
      <c r="L13" s="646"/>
      <c r="M13" s="646"/>
      <c r="N13" s="646"/>
      <c r="O13" s="646"/>
      <c r="P13" s="647"/>
      <c r="Q13" s="639" t="str">
        <f>IF(Q10=Q11,"有","無")</f>
        <v>有</v>
      </c>
      <c r="R13" s="640"/>
      <c r="S13" s="640"/>
      <c r="T13" s="640"/>
      <c r="U13" s="640"/>
      <c r="V13" s="640"/>
      <c r="W13" s="640"/>
      <c r="X13" s="640"/>
      <c r="Y13" s="641"/>
      <c r="Z13" s="649" t="s">
        <v>164</v>
      </c>
      <c r="AA13" s="650"/>
      <c r="AB13" s="648">
        <v>6</v>
      </c>
      <c r="AC13" s="648"/>
      <c r="AD13" s="156" t="s">
        <v>10</v>
      </c>
      <c r="AE13" s="571">
        <v>3</v>
      </c>
      <c r="AF13" s="571"/>
      <c r="AG13" s="127" t="s">
        <v>11</v>
      </c>
      <c r="AH13" s="43"/>
      <c r="AI13" s="41"/>
    </row>
    <row r="14" spans="1:36" s="40" customFormat="1" ht="26.25" customHeight="1" x14ac:dyDescent="0.4">
      <c r="C14" s="223"/>
      <c r="D14" s="629" t="s">
        <v>883</v>
      </c>
      <c r="E14" s="630"/>
      <c r="F14" s="630"/>
      <c r="G14" s="630"/>
      <c r="H14" s="630"/>
      <c r="I14" s="630"/>
      <c r="J14" s="630"/>
      <c r="K14" s="630"/>
      <c r="L14" s="630"/>
      <c r="M14" s="630"/>
      <c r="N14" s="630"/>
      <c r="O14" s="630"/>
      <c r="P14" s="631"/>
      <c r="Q14" s="651"/>
      <c r="R14" s="652"/>
      <c r="S14" s="652"/>
      <c r="T14" s="652"/>
      <c r="U14" s="652"/>
      <c r="V14" s="652"/>
      <c r="W14" s="652"/>
      <c r="X14" s="652"/>
      <c r="Y14" s="652"/>
      <c r="Z14" s="652"/>
      <c r="AA14" s="652"/>
      <c r="AB14" s="652"/>
      <c r="AC14" s="652"/>
      <c r="AD14" s="652"/>
      <c r="AE14" s="652"/>
      <c r="AF14" s="652"/>
      <c r="AG14" s="653"/>
      <c r="AH14" s="43"/>
      <c r="AI14" s="41"/>
    </row>
    <row r="15" spans="1:36" s="40" customFormat="1" ht="16.5" customHeight="1" x14ac:dyDescent="0.4">
      <c r="C15" s="632" t="s">
        <v>12</v>
      </c>
      <c r="D15" s="634" t="s">
        <v>13</v>
      </c>
      <c r="E15" s="635"/>
      <c r="F15" s="635"/>
      <c r="G15" s="635"/>
      <c r="H15" s="635"/>
      <c r="I15" s="635"/>
      <c r="J15" s="635"/>
      <c r="K15" s="654"/>
      <c r="L15" s="655"/>
      <c r="M15" s="655"/>
      <c r="N15" s="655"/>
      <c r="O15" s="655"/>
      <c r="P15" s="656"/>
      <c r="Q15" s="8"/>
      <c r="R15" s="693" t="s">
        <v>14</v>
      </c>
      <c r="S15" s="694"/>
      <c r="T15" s="694"/>
      <c r="U15" s="694"/>
      <c r="V15" s="694"/>
      <c r="W15" s="694"/>
      <c r="X15" s="694"/>
      <c r="Y15" s="694"/>
      <c r="Z15" s="694"/>
      <c r="AA15" s="694"/>
      <c r="AB15" s="694"/>
      <c r="AC15" s="694"/>
      <c r="AD15" s="694"/>
      <c r="AE15" s="694"/>
      <c r="AF15" s="694"/>
      <c r="AG15" s="695"/>
      <c r="AH15" s="45"/>
      <c r="AI15" s="41"/>
    </row>
    <row r="16" spans="1:36" s="40" customFormat="1" ht="16.5" customHeight="1" x14ac:dyDescent="0.4">
      <c r="C16" s="632"/>
      <c r="D16" s="623" t="s">
        <v>876</v>
      </c>
      <c r="E16" s="624"/>
      <c r="F16" s="624"/>
      <c r="G16" s="624"/>
      <c r="H16" s="624"/>
      <c r="I16" s="624"/>
      <c r="J16" s="624"/>
      <c r="K16" s="624"/>
      <c r="L16" s="624"/>
      <c r="M16" s="624"/>
      <c r="N16" s="624"/>
      <c r="O16" s="624"/>
      <c r="P16" s="625"/>
      <c r="Q16" s="8"/>
      <c r="R16" s="244" t="s">
        <v>915</v>
      </c>
      <c r="S16" s="45" t="s">
        <v>916</v>
      </c>
      <c r="T16" s="657"/>
      <c r="U16" s="657"/>
      <c r="V16" s="657"/>
      <c r="W16" s="657"/>
      <c r="X16" s="657"/>
      <c r="Y16" s="657"/>
      <c r="Z16" s="657"/>
      <c r="AA16" s="657"/>
      <c r="AB16" s="657"/>
      <c r="AC16" s="657"/>
      <c r="AD16" s="657"/>
      <c r="AE16" s="657"/>
      <c r="AF16" s="657"/>
      <c r="AG16" s="245" t="s">
        <v>917</v>
      </c>
      <c r="AH16" s="45"/>
      <c r="AI16" s="41"/>
    </row>
    <row r="17" spans="1:35" s="40" customFormat="1" ht="16.5" customHeight="1" x14ac:dyDescent="0.4">
      <c r="C17" s="632"/>
      <c r="D17" s="623"/>
      <c r="E17" s="624"/>
      <c r="F17" s="624"/>
      <c r="G17" s="624"/>
      <c r="H17" s="624"/>
      <c r="I17" s="624"/>
      <c r="J17" s="624"/>
      <c r="K17" s="624"/>
      <c r="L17" s="624"/>
      <c r="M17" s="624"/>
      <c r="N17" s="624"/>
      <c r="O17" s="624"/>
      <c r="P17" s="625"/>
      <c r="Q17" s="8" t="s">
        <v>1051</v>
      </c>
      <c r="R17" s="244" t="s">
        <v>918</v>
      </c>
      <c r="S17" s="45" t="s">
        <v>916</v>
      </c>
      <c r="T17" s="657" t="s">
        <v>919</v>
      </c>
      <c r="U17" s="657"/>
      <c r="V17" s="657"/>
      <c r="W17" s="657"/>
      <c r="X17" s="657"/>
      <c r="Y17" s="657"/>
      <c r="Z17" s="657"/>
      <c r="AA17" s="657"/>
      <c r="AB17" s="657"/>
      <c r="AC17" s="657"/>
      <c r="AD17" s="657"/>
      <c r="AE17" s="657"/>
      <c r="AF17" s="657"/>
      <c r="AG17" s="245" t="s">
        <v>917</v>
      </c>
      <c r="AH17" s="45"/>
      <c r="AI17" s="41"/>
    </row>
    <row r="18" spans="1:35" s="40" customFormat="1" ht="16.5" customHeight="1" x14ac:dyDescent="0.4">
      <c r="C18" s="632"/>
      <c r="D18" s="626"/>
      <c r="E18" s="627"/>
      <c r="F18" s="627"/>
      <c r="G18" s="627"/>
      <c r="H18" s="627"/>
      <c r="I18" s="627"/>
      <c r="J18" s="627"/>
      <c r="K18" s="627"/>
      <c r="L18" s="627"/>
      <c r="M18" s="627"/>
      <c r="N18" s="627"/>
      <c r="O18" s="627"/>
      <c r="P18" s="628"/>
      <c r="Q18" s="8"/>
      <c r="R18" s="244" t="s">
        <v>112</v>
      </c>
      <c r="S18" s="45" t="s">
        <v>916</v>
      </c>
      <c r="T18" s="657"/>
      <c r="U18" s="657"/>
      <c r="V18" s="657"/>
      <c r="W18" s="657"/>
      <c r="X18" s="657"/>
      <c r="Y18" s="657"/>
      <c r="Z18" s="657"/>
      <c r="AA18" s="657"/>
      <c r="AB18" s="657"/>
      <c r="AC18" s="657"/>
      <c r="AD18" s="657"/>
      <c r="AE18" s="657"/>
      <c r="AF18" s="657"/>
      <c r="AG18" s="245" t="s">
        <v>917</v>
      </c>
      <c r="AH18" s="45"/>
      <c r="AI18" s="41"/>
    </row>
    <row r="19" spans="1:35" s="40" customFormat="1" ht="16.5" customHeight="1" x14ac:dyDescent="0.4">
      <c r="C19" s="632"/>
      <c r="D19" s="613" t="s">
        <v>15</v>
      </c>
      <c r="E19" s="614"/>
      <c r="F19" s="614"/>
      <c r="G19" s="614"/>
      <c r="H19" s="614"/>
      <c r="I19" s="614"/>
      <c r="J19" s="614"/>
      <c r="K19" s="614"/>
      <c r="L19" s="614"/>
      <c r="M19" s="614"/>
      <c r="N19" s="614"/>
      <c r="O19" s="614"/>
      <c r="P19" s="614"/>
      <c r="Q19" s="636" t="s">
        <v>1093</v>
      </c>
      <c r="R19" s="637"/>
      <c r="S19" s="637"/>
      <c r="T19" s="637"/>
      <c r="U19" s="637"/>
      <c r="V19" s="637"/>
      <c r="W19" s="637"/>
      <c r="X19" s="637"/>
      <c r="Y19" s="637"/>
      <c r="Z19" s="637"/>
      <c r="AA19" s="637"/>
      <c r="AB19" s="637"/>
      <c r="AC19" s="637"/>
      <c r="AD19" s="637"/>
      <c r="AE19" s="637"/>
      <c r="AF19" s="637"/>
      <c r="AG19" s="638"/>
      <c r="AH19" s="46"/>
      <c r="AI19" s="41"/>
    </row>
    <row r="20" spans="1:35" s="40" customFormat="1" ht="16.5" customHeight="1" x14ac:dyDescent="0.4">
      <c r="C20" s="632"/>
      <c r="D20" s="613"/>
      <c r="E20" s="614"/>
      <c r="F20" s="614"/>
      <c r="G20" s="614"/>
      <c r="H20" s="614"/>
      <c r="I20" s="614"/>
      <c r="J20" s="614"/>
      <c r="K20" s="614"/>
      <c r="L20" s="614"/>
      <c r="M20" s="614"/>
      <c r="N20" s="614"/>
      <c r="O20" s="614"/>
      <c r="P20" s="614"/>
      <c r="Q20" s="461"/>
      <c r="R20" s="462"/>
      <c r="S20" s="462"/>
      <c r="T20" s="462"/>
      <c r="U20" s="462"/>
      <c r="V20" s="462"/>
      <c r="W20" s="462"/>
      <c r="X20" s="462"/>
      <c r="Y20" s="462"/>
      <c r="Z20" s="462"/>
      <c r="AA20" s="462"/>
      <c r="AB20" s="462"/>
      <c r="AC20" s="462"/>
      <c r="AD20" s="462"/>
      <c r="AE20" s="462"/>
      <c r="AF20" s="462"/>
      <c r="AG20" s="463"/>
      <c r="AH20" s="46"/>
      <c r="AI20" s="41"/>
    </row>
    <row r="21" spans="1:35" s="40" customFormat="1" ht="16.5" customHeight="1" x14ac:dyDescent="0.4">
      <c r="C21" s="632"/>
      <c r="D21" s="613"/>
      <c r="E21" s="614"/>
      <c r="F21" s="614"/>
      <c r="G21" s="614"/>
      <c r="H21" s="614"/>
      <c r="I21" s="614"/>
      <c r="J21" s="614"/>
      <c r="K21" s="614"/>
      <c r="L21" s="614"/>
      <c r="M21" s="614"/>
      <c r="N21" s="614"/>
      <c r="O21" s="614"/>
      <c r="P21" s="614"/>
      <c r="Q21" s="461"/>
      <c r="R21" s="462"/>
      <c r="S21" s="462"/>
      <c r="T21" s="462"/>
      <c r="U21" s="462"/>
      <c r="V21" s="462"/>
      <c r="W21" s="462"/>
      <c r="X21" s="462"/>
      <c r="Y21" s="462"/>
      <c r="Z21" s="462"/>
      <c r="AA21" s="462"/>
      <c r="AB21" s="462"/>
      <c r="AC21" s="462"/>
      <c r="AD21" s="462"/>
      <c r="AE21" s="462"/>
      <c r="AF21" s="462"/>
      <c r="AG21" s="463"/>
      <c r="AH21" s="46"/>
      <c r="AI21" s="41"/>
    </row>
    <row r="22" spans="1:35" s="40" customFormat="1" ht="16.5" customHeight="1" thickBot="1" x14ac:dyDescent="0.45">
      <c r="C22" s="633"/>
      <c r="D22" s="615"/>
      <c r="E22" s="616"/>
      <c r="F22" s="616"/>
      <c r="G22" s="616"/>
      <c r="H22" s="616"/>
      <c r="I22" s="616"/>
      <c r="J22" s="616"/>
      <c r="K22" s="616"/>
      <c r="L22" s="616"/>
      <c r="M22" s="616"/>
      <c r="N22" s="616"/>
      <c r="O22" s="616"/>
      <c r="P22" s="616"/>
      <c r="Q22" s="607"/>
      <c r="R22" s="608"/>
      <c r="S22" s="608"/>
      <c r="T22" s="608"/>
      <c r="U22" s="608"/>
      <c r="V22" s="608"/>
      <c r="W22" s="608"/>
      <c r="X22" s="608"/>
      <c r="Y22" s="608"/>
      <c r="Z22" s="608"/>
      <c r="AA22" s="608"/>
      <c r="AB22" s="608"/>
      <c r="AC22" s="608"/>
      <c r="AD22" s="608"/>
      <c r="AE22" s="608"/>
      <c r="AF22" s="608"/>
      <c r="AG22" s="609"/>
      <c r="AH22" s="46"/>
      <c r="AI22" s="41"/>
    </row>
    <row r="23" spans="1:35" ht="9" customHeight="1" x14ac:dyDescent="0.4">
      <c r="A23" s="6"/>
      <c r="B23" s="6"/>
      <c r="C23" s="6"/>
      <c r="D23" s="6"/>
      <c r="E23" s="6"/>
      <c r="F23" s="6"/>
      <c r="G23" s="6"/>
      <c r="H23" s="6"/>
      <c r="I23" s="6"/>
      <c r="J23" s="6"/>
      <c r="K23" s="6"/>
      <c r="L23" s="6"/>
      <c r="M23" s="6"/>
      <c r="N23" s="6"/>
      <c r="O23" s="6"/>
      <c r="P23" s="6"/>
      <c r="Q23" s="6"/>
      <c r="R23" s="225"/>
      <c r="S23" s="225"/>
      <c r="T23" s="225"/>
      <c r="U23" s="225"/>
      <c r="V23" s="225"/>
      <c r="W23" s="225"/>
      <c r="X23" s="225"/>
      <c r="Y23" s="225"/>
      <c r="Z23" s="9"/>
      <c r="AA23" s="9"/>
      <c r="AB23" s="9"/>
      <c r="AC23" s="9"/>
      <c r="AD23" s="9"/>
      <c r="AE23" s="9"/>
      <c r="AF23" s="9"/>
    </row>
    <row r="24" spans="1:35" ht="18" customHeight="1" thickBot="1" x14ac:dyDescent="0.45">
      <c r="B24" s="193" t="s">
        <v>16</v>
      </c>
      <c r="C24" s="234"/>
    </row>
    <row r="25" spans="1:35" s="13" customFormat="1" ht="22.5" customHeight="1" x14ac:dyDescent="0.4">
      <c r="A25" s="10"/>
      <c r="B25" s="11"/>
      <c r="C25" s="12" t="s">
        <v>4</v>
      </c>
      <c r="D25" s="617" t="s">
        <v>886</v>
      </c>
      <c r="E25" s="618"/>
      <c r="F25" s="618"/>
      <c r="G25" s="618"/>
      <c r="H25" s="618"/>
      <c r="I25" s="618"/>
      <c r="J25" s="618"/>
      <c r="K25" s="618"/>
      <c r="L25" s="618"/>
      <c r="M25" s="618"/>
      <c r="N25" s="618"/>
      <c r="O25" s="619"/>
      <c r="P25" s="610" t="s">
        <v>17</v>
      </c>
      <c r="Q25" s="611"/>
      <c r="R25" s="211">
        <f>一番最初に入力!G20</f>
        <v>6</v>
      </c>
      <c r="S25" s="195" t="s">
        <v>18</v>
      </c>
      <c r="T25" s="611" t="s">
        <v>19</v>
      </c>
      <c r="U25" s="611"/>
      <c r="V25" s="211">
        <f>一番最初に入力!G21</f>
        <v>3</v>
      </c>
      <c r="W25" s="195" t="s">
        <v>20</v>
      </c>
      <c r="X25" s="612" t="s">
        <v>21</v>
      </c>
      <c r="Y25" s="465"/>
      <c r="Z25" s="465"/>
      <c r="AA25" s="465"/>
      <c r="AB25" s="465"/>
      <c r="AC25" s="465"/>
      <c r="AD25" s="465"/>
      <c r="AE25" s="212">
        <v>12</v>
      </c>
      <c r="AF25" s="611" t="s">
        <v>22</v>
      </c>
      <c r="AG25" s="663"/>
    </row>
    <row r="26" spans="1:35" s="13" customFormat="1" ht="39.75" customHeight="1" x14ac:dyDescent="0.4">
      <c r="A26" s="10"/>
      <c r="B26" s="14"/>
      <c r="C26" s="229"/>
      <c r="D26" s="620"/>
      <c r="E26" s="621"/>
      <c r="F26" s="621"/>
      <c r="G26" s="621"/>
      <c r="H26" s="621"/>
      <c r="I26" s="621"/>
      <c r="J26" s="621"/>
      <c r="K26" s="621"/>
      <c r="L26" s="621"/>
      <c r="M26" s="621"/>
      <c r="N26" s="621"/>
      <c r="O26" s="622"/>
      <c r="P26" s="602">
        <f>ROUNDDOWN(P27-Q50+Q52,-3)</f>
        <v>3496000</v>
      </c>
      <c r="Q26" s="603"/>
      <c r="R26" s="603"/>
      <c r="S26" s="603"/>
      <c r="T26" s="603"/>
      <c r="U26" s="603"/>
      <c r="V26" s="603"/>
      <c r="W26" s="603"/>
      <c r="X26" s="603"/>
      <c r="Y26" s="603"/>
      <c r="Z26" s="603"/>
      <c r="AA26" s="603"/>
      <c r="AB26" s="603"/>
      <c r="AC26" s="603"/>
      <c r="AD26" s="603"/>
      <c r="AE26" s="603"/>
      <c r="AF26" s="603"/>
      <c r="AG26" s="197" t="s">
        <v>155</v>
      </c>
    </row>
    <row r="27" spans="1:35" s="13" customFormat="1" ht="39.75" customHeight="1" x14ac:dyDescent="0.4">
      <c r="A27" s="10"/>
      <c r="B27" s="14"/>
      <c r="C27" s="229"/>
      <c r="D27" s="604" t="s">
        <v>897</v>
      </c>
      <c r="E27" s="605"/>
      <c r="F27" s="605"/>
      <c r="G27" s="605"/>
      <c r="H27" s="605"/>
      <c r="I27" s="605"/>
      <c r="J27" s="605"/>
      <c r="K27" s="605"/>
      <c r="L27" s="605"/>
      <c r="M27" s="605"/>
      <c r="N27" s="605"/>
      <c r="O27" s="606"/>
      <c r="P27" s="602">
        <f>一番最初に入力!F17</f>
        <v>3736000</v>
      </c>
      <c r="Q27" s="603"/>
      <c r="R27" s="603"/>
      <c r="S27" s="603"/>
      <c r="T27" s="603"/>
      <c r="U27" s="603"/>
      <c r="V27" s="603"/>
      <c r="W27" s="603"/>
      <c r="X27" s="603"/>
      <c r="Y27" s="603"/>
      <c r="Z27" s="603"/>
      <c r="AA27" s="603"/>
      <c r="AB27" s="603"/>
      <c r="AC27" s="603"/>
      <c r="AD27" s="603"/>
      <c r="AE27" s="603"/>
      <c r="AF27" s="603"/>
      <c r="AG27" s="197" t="s">
        <v>155</v>
      </c>
    </row>
    <row r="28" spans="1:35" s="13" customFormat="1" ht="31.5" customHeight="1" x14ac:dyDescent="0.4">
      <c r="A28" s="10"/>
      <c r="B28" s="14"/>
      <c r="C28" s="226"/>
      <c r="D28" s="201"/>
      <c r="E28" s="600" t="s">
        <v>884</v>
      </c>
      <c r="F28" s="597" t="s">
        <v>885</v>
      </c>
      <c r="G28" s="598"/>
      <c r="H28" s="598"/>
      <c r="I28" s="598"/>
      <c r="J28" s="598"/>
      <c r="K28" s="598"/>
      <c r="L28" s="598"/>
      <c r="M28" s="598"/>
      <c r="N28" s="598"/>
      <c r="O28" s="599"/>
      <c r="P28" s="474">
        <f>IF(一番最初に入力!F16="有",ROUNDDOWN(P29-Q51+Q53,-3),0)</f>
        <v>0</v>
      </c>
      <c r="Q28" s="475"/>
      <c r="R28" s="475"/>
      <c r="S28" s="475"/>
      <c r="T28" s="475"/>
      <c r="U28" s="475"/>
      <c r="V28" s="475"/>
      <c r="W28" s="475"/>
      <c r="X28" s="475"/>
      <c r="Y28" s="475"/>
      <c r="Z28" s="475"/>
      <c r="AA28" s="475"/>
      <c r="AB28" s="475"/>
      <c r="AC28" s="475"/>
      <c r="AD28" s="475"/>
      <c r="AE28" s="475"/>
      <c r="AF28" s="475"/>
      <c r="AG28" s="196" t="s">
        <v>5</v>
      </c>
    </row>
    <row r="29" spans="1:35" s="13" customFormat="1" ht="31.5" customHeight="1" x14ac:dyDescent="0.4">
      <c r="A29" s="10"/>
      <c r="B29" s="14"/>
      <c r="C29" s="224"/>
      <c r="D29" s="198"/>
      <c r="E29" s="601"/>
      <c r="F29" s="597" t="s">
        <v>898</v>
      </c>
      <c r="G29" s="598"/>
      <c r="H29" s="598"/>
      <c r="I29" s="598"/>
      <c r="J29" s="598"/>
      <c r="K29" s="598"/>
      <c r="L29" s="598"/>
      <c r="M29" s="598"/>
      <c r="N29" s="598"/>
      <c r="O29" s="599"/>
      <c r="P29" s="474">
        <f>一番最初に入力!F18</f>
        <v>0</v>
      </c>
      <c r="Q29" s="475"/>
      <c r="R29" s="475"/>
      <c r="S29" s="475"/>
      <c r="T29" s="475"/>
      <c r="U29" s="475"/>
      <c r="V29" s="475"/>
      <c r="W29" s="475"/>
      <c r="X29" s="475"/>
      <c r="Y29" s="475"/>
      <c r="Z29" s="475"/>
      <c r="AA29" s="475"/>
      <c r="AB29" s="475"/>
      <c r="AC29" s="475"/>
      <c r="AD29" s="475"/>
      <c r="AE29" s="475"/>
      <c r="AF29" s="475"/>
      <c r="AG29" s="196" t="s">
        <v>5</v>
      </c>
    </row>
    <row r="30" spans="1:35" ht="19.5" customHeight="1" thickBot="1" x14ac:dyDescent="0.45">
      <c r="C30" s="228" t="s">
        <v>7</v>
      </c>
      <c r="D30" s="484" t="s">
        <v>21</v>
      </c>
      <c r="E30" s="485"/>
      <c r="F30" s="485"/>
      <c r="G30" s="485"/>
      <c r="H30" s="485"/>
      <c r="I30" s="485"/>
      <c r="J30" s="485"/>
      <c r="K30" s="485"/>
      <c r="L30" s="485"/>
      <c r="M30" s="485"/>
      <c r="N30" s="485"/>
      <c r="O30" s="485"/>
      <c r="P30" s="588" t="s">
        <v>1345</v>
      </c>
      <c r="Q30" s="589"/>
      <c r="R30" s="589"/>
      <c r="S30" s="589"/>
      <c r="T30" s="589"/>
      <c r="U30" s="589"/>
      <c r="V30" s="589"/>
      <c r="W30" s="589"/>
      <c r="X30" s="589"/>
      <c r="Y30" s="589"/>
      <c r="Z30" s="589"/>
      <c r="AA30" s="589"/>
      <c r="AB30" s="589"/>
      <c r="AC30" s="589"/>
      <c r="AD30" s="589"/>
      <c r="AE30" s="589"/>
      <c r="AF30" s="589"/>
      <c r="AG30" s="590"/>
    </row>
    <row r="31" spans="1:35" ht="51" customHeight="1" x14ac:dyDescent="0.4">
      <c r="C31" s="120" t="s">
        <v>156</v>
      </c>
      <c r="D31" s="478" t="s">
        <v>889</v>
      </c>
      <c r="E31" s="478"/>
      <c r="F31" s="478"/>
      <c r="G31" s="478"/>
      <c r="H31" s="478"/>
      <c r="I31" s="478"/>
      <c r="J31" s="478"/>
      <c r="K31" s="478"/>
      <c r="L31" s="478"/>
      <c r="M31" s="478"/>
      <c r="N31" s="478"/>
      <c r="O31" s="478"/>
      <c r="P31" s="478"/>
      <c r="Q31" s="478"/>
      <c r="R31" s="478"/>
      <c r="S31" s="478"/>
      <c r="T31" s="478"/>
      <c r="U31" s="478"/>
      <c r="V31" s="478"/>
      <c r="W31" s="478"/>
      <c r="X31" s="478"/>
      <c r="Y31" s="478"/>
      <c r="Z31" s="478"/>
      <c r="AA31" s="478"/>
      <c r="AB31" s="478"/>
      <c r="AC31" s="478"/>
      <c r="AD31" s="478"/>
      <c r="AE31" s="478"/>
      <c r="AF31" s="478"/>
      <c r="AG31" s="478"/>
    </row>
    <row r="32" spans="1:35" ht="12" customHeight="1" x14ac:dyDescent="0.4">
      <c r="C32" s="15"/>
      <c r="D32" s="16"/>
      <c r="E32" s="17"/>
      <c r="F32" s="17"/>
      <c r="G32" s="17"/>
      <c r="H32" s="17"/>
      <c r="I32" s="17"/>
      <c r="J32" s="17"/>
      <c r="K32" s="17"/>
      <c r="L32" s="17"/>
      <c r="M32" s="17"/>
      <c r="N32" s="17"/>
      <c r="O32" s="17"/>
      <c r="P32" s="17"/>
      <c r="Q32" s="17"/>
      <c r="R32" s="17"/>
      <c r="S32" s="17"/>
      <c r="T32" s="18"/>
      <c r="U32" s="18"/>
      <c r="V32" s="18"/>
      <c r="W32" s="18"/>
      <c r="X32" s="18"/>
      <c r="Y32" s="19"/>
      <c r="Z32" s="19"/>
      <c r="AA32" s="19"/>
      <c r="AB32" s="19"/>
      <c r="AC32" s="19"/>
      <c r="AD32" s="19"/>
      <c r="AE32" s="19"/>
      <c r="AF32" s="19"/>
      <c r="AG32" s="20"/>
    </row>
    <row r="33" spans="2:34" ht="18" customHeight="1" thickBot="1" x14ac:dyDescent="0.45">
      <c r="B33" s="194" t="s">
        <v>23</v>
      </c>
      <c r="C33" s="15"/>
      <c r="D33" s="16"/>
      <c r="E33" s="17"/>
      <c r="F33" s="17"/>
      <c r="G33" s="17"/>
      <c r="H33" s="17"/>
      <c r="I33" s="17"/>
      <c r="J33" s="17"/>
      <c r="K33" s="17"/>
      <c r="L33" s="17"/>
      <c r="M33" s="17"/>
      <c r="N33" s="17"/>
      <c r="O33" s="17"/>
      <c r="P33" s="17"/>
      <c r="Q33" s="17"/>
      <c r="R33" s="17"/>
      <c r="S33" s="17"/>
      <c r="T33" s="18"/>
      <c r="U33" s="18"/>
      <c r="V33" s="18"/>
      <c r="W33" s="18"/>
      <c r="X33" s="18"/>
      <c r="Y33" s="19"/>
      <c r="Z33" s="19"/>
      <c r="AA33" s="19"/>
      <c r="AB33" s="19"/>
      <c r="AC33" s="19"/>
      <c r="AD33" s="19"/>
      <c r="AE33" s="19"/>
      <c r="AF33" s="19"/>
      <c r="AG33" s="20"/>
    </row>
    <row r="34" spans="2:34" ht="24" customHeight="1" x14ac:dyDescent="0.4">
      <c r="B34" s="21"/>
      <c r="C34" s="181" t="s">
        <v>4</v>
      </c>
      <c r="D34" s="714" t="s">
        <v>157</v>
      </c>
      <c r="E34" s="715"/>
      <c r="F34" s="715"/>
      <c r="G34" s="715"/>
      <c r="H34" s="715"/>
      <c r="I34" s="715"/>
      <c r="J34" s="715"/>
      <c r="K34" s="715"/>
      <c r="L34" s="715"/>
      <c r="M34" s="715"/>
      <c r="N34" s="715"/>
      <c r="O34" s="715"/>
      <c r="P34" s="716"/>
      <c r="Q34" s="482">
        <f>ROUNDDOWN(Q35+Q42,-3)</f>
        <v>102000</v>
      </c>
      <c r="R34" s="483"/>
      <c r="S34" s="483"/>
      <c r="T34" s="483"/>
      <c r="U34" s="483"/>
      <c r="V34" s="483"/>
      <c r="W34" s="483"/>
      <c r="X34" s="483"/>
      <c r="Y34" s="483"/>
      <c r="Z34" s="483"/>
      <c r="AA34" s="483"/>
      <c r="AB34" s="483"/>
      <c r="AC34" s="483"/>
      <c r="AD34" s="483"/>
      <c r="AE34" s="483"/>
      <c r="AF34" s="483"/>
      <c r="AG34" s="184" t="s">
        <v>24</v>
      </c>
    </row>
    <row r="35" spans="2:34" ht="23.25" customHeight="1" x14ac:dyDescent="0.4">
      <c r="C35" s="182"/>
      <c r="D35" s="186"/>
      <c r="E35" s="121"/>
      <c r="F35" s="721" t="s">
        <v>158</v>
      </c>
      <c r="G35" s="722"/>
      <c r="H35" s="722"/>
      <c r="I35" s="722"/>
      <c r="J35" s="722"/>
      <c r="K35" s="722"/>
      <c r="L35" s="722"/>
      <c r="M35" s="722"/>
      <c r="N35" s="722"/>
      <c r="O35" s="722"/>
      <c r="P35" s="722"/>
      <c r="Q35" s="472">
        <f>Q36-Q37-Q38-Q41</f>
        <v>102520</v>
      </c>
      <c r="R35" s="472"/>
      <c r="S35" s="472"/>
      <c r="T35" s="472"/>
      <c r="U35" s="472"/>
      <c r="V35" s="472"/>
      <c r="W35" s="472"/>
      <c r="X35" s="472"/>
      <c r="Y35" s="472"/>
      <c r="Z35" s="472"/>
      <c r="AA35" s="472"/>
      <c r="AB35" s="472"/>
      <c r="AC35" s="472"/>
      <c r="AD35" s="472"/>
      <c r="AE35" s="472"/>
      <c r="AF35" s="473"/>
      <c r="AG35" s="180" t="s">
        <v>24</v>
      </c>
    </row>
    <row r="36" spans="2:34" ht="50.25" customHeight="1" x14ac:dyDescent="0.4">
      <c r="C36" s="182"/>
      <c r="D36" s="186"/>
      <c r="E36" s="121"/>
      <c r="F36" s="486"/>
      <c r="G36" s="717" t="s">
        <v>879</v>
      </c>
      <c r="H36" s="718"/>
      <c r="I36" s="718"/>
      <c r="J36" s="718"/>
      <c r="K36" s="718"/>
      <c r="L36" s="718"/>
      <c r="M36" s="718"/>
      <c r="N36" s="718"/>
      <c r="O36" s="718"/>
      <c r="P36" s="719"/>
      <c r="Q36" s="476">
        <v>75600000</v>
      </c>
      <c r="R36" s="469"/>
      <c r="S36" s="469"/>
      <c r="T36" s="469"/>
      <c r="U36" s="469"/>
      <c r="V36" s="469"/>
      <c r="W36" s="469"/>
      <c r="X36" s="469"/>
      <c r="Y36" s="469"/>
      <c r="Z36" s="469"/>
      <c r="AA36" s="469"/>
      <c r="AB36" s="469"/>
      <c r="AC36" s="469"/>
      <c r="AD36" s="469"/>
      <c r="AE36" s="469"/>
      <c r="AF36" s="477"/>
      <c r="AG36" s="180" t="s">
        <v>24</v>
      </c>
    </row>
    <row r="37" spans="2:34" ht="42.75" customHeight="1" x14ac:dyDescent="0.4">
      <c r="C37" s="182"/>
      <c r="D37" s="186"/>
      <c r="E37" s="121"/>
      <c r="F37" s="487"/>
      <c r="G37" s="720" t="s">
        <v>880</v>
      </c>
      <c r="H37" s="720"/>
      <c r="I37" s="720"/>
      <c r="J37" s="720"/>
      <c r="K37" s="720"/>
      <c r="L37" s="720"/>
      <c r="M37" s="720"/>
      <c r="N37" s="720"/>
      <c r="O37" s="720"/>
      <c r="P37" s="720"/>
      <c r="Q37" s="469"/>
      <c r="R37" s="470"/>
      <c r="S37" s="470"/>
      <c r="T37" s="470"/>
      <c r="U37" s="470"/>
      <c r="V37" s="470"/>
      <c r="W37" s="470"/>
      <c r="X37" s="470"/>
      <c r="Y37" s="470"/>
      <c r="Z37" s="470"/>
      <c r="AA37" s="470"/>
      <c r="AB37" s="470"/>
      <c r="AC37" s="470"/>
      <c r="AD37" s="470"/>
      <c r="AE37" s="470"/>
      <c r="AF37" s="471"/>
      <c r="AG37" s="180" t="s">
        <v>24</v>
      </c>
    </row>
    <row r="38" spans="2:34" ht="21" customHeight="1" x14ac:dyDescent="0.4">
      <c r="C38" s="182"/>
      <c r="D38" s="186"/>
      <c r="E38" s="121"/>
      <c r="F38" s="487"/>
      <c r="G38" s="448" t="s">
        <v>1250</v>
      </c>
      <c r="H38" s="448"/>
      <c r="I38" s="448"/>
      <c r="J38" s="448"/>
      <c r="K38" s="448"/>
      <c r="L38" s="448"/>
      <c r="M38" s="448"/>
      <c r="N38" s="448"/>
      <c r="O38" s="448"/>
      <c r="P38" s="448"/>
      <c r="Q38" s="472">
        <f>Q39+Q40+Q51-Q53</f>
        <v>75497480</v>
      </c>
      <c r="R38" s="472"/>
      <c r="S38" s="472"/>
      <c r="T38" s="472"/>
      <c r="U38" s="472"/>
      <c r="V38" s="472"/>
      <c r="W38" s="472"/>
      <c r="X38" s="472"/>
      <c r="Y38" s="472"/>
      <c r="Z38" s="472"/>
      <c r="AA38" s="472"/>
      <c r="AB38" s="472"/>
      <c r="AC38" s="472"/>
      <c r="AD38" s="472"/>
      <c r="AE38" s="472"/>
      <c r="AF38" s="473"/>
      <c r="AG38" s="180" t="s">
        <v>24</v>
      </c>
    </row>
    <row r="39" spans="2:34" ht="87.75" customHeight="1" x14ac:dyDescent="0.4">
      <c r="C39" s="182"/>
      <c r="D39" s="186"/>
      <c r="E39" s="121"/>
      <c r="F39" s="487"/>
      <c r="G39" s="480"/>
      <c r="H39" s="479" t="s">
        <v>1360</v>
      </c>
      <c r="I39" s="479"/>
      <c r="J39" s="479"/>
      <c r="K39" s="479"/>
      <c r="L39" s="479"/>
      <c r="M39" s="479"/>
      <c r="N39" s="479"/>
      <c r="O39" s="479"/>
      <c r="P39" s="479"/>
      <c r="Q39" s="469">
        <v>75457480</v>
      </c>
      <c r="R39" s="593"/>
      <c r="S39" s="593"/>
      <c r="T39" s="593"/>
      <c r="U39" s="593"/>
      <c r="V39" s="593"/>
      <c r="W39" s="593"/>
      <c r="X39" s="593"/>
      <c r="Y39" s="593"/>
      <c r="Z39" s="593"/>
      <c r="AA39" s="593"/>
      <c r="AB39" s="593"/>
      <c r="AC39" s="593"/>
      <c r="AD39" s="593"/>
      <c r="AE39" s="593"/>
      <c r="AF39" s="594"/>
      <c r="AG39" s="180" t="s">
        <v>24</v>
      </c>
    </row>
    <row r="40" spans="2:34" ht="63.75" customHeight="1" x14ac:dyDescent="0.4">
      <c r="C40" s="182"/>
      <c r="D40" s="186"/>
      <c r="E40" s="121"/>
      <c r="F40" s="487"/>
      <c r="G40" s="481"/>
      <c r="H40" s="479" t="s">
        <v>150</v>
      </c>
      <c r="I40" s="479"/>
      <c r="J40" s="479"/>
      <c r="K40" s="479"/>
      <c r="L40" s="479"/>
      <c r="M40" s="479"/>
      <c r="N40" s="479"/>
      <c r="O40" s="479"/>
      <c r="P40" s="479"/>
      <c r="Q40" s="595"/>
      <c r="R40" s="595"/>
      <c r="S40" s="595"/>
      <c r="T40" s="595"/>
      <c r="U40" s="595"/>
      <c r="V40" s="595"/>
      <c r="W40" s="595"/>
      <c r="X40" s="595"/>
      <c r="Y40" s="595"/>
      <c r="Z40" s="595"/>
      <c r="AA40" s="595"/>
      <c r="AB40" s="595"/>
      <c r="AC40" s="595"/>
      <c r="AD40" s="595"/>
      <c r="AE40" s="595"/>
      <c r="AF40" s="596"/>
      <c r="AG40" s="252" t="s">
        <v>24</v>
      </c>
    </row>
    <row r="41" spans="2:34" ht="69.75" customHeight="1" x14ac:dyDescent="0.4">
      <c r="C41" s="182"/>
      <c r="D41" s="186"/>
      <c r="E41" s="121"/>
      <c r="F41" s="480"/>
      <c r="G41" s="592" t="s">
        <v>881</v>
      </c>
      <c r="H41" s="592"/>
      <c r="I41" s="592"/>
      <c r="J41" s="592"/>
      <c r="K41" s="592"/>
      <c r="L41" s="592"/>
      <c r="M41" s="592"/>
      <c r="N41" s="592"/>
      <c r="O41" s="592"/>
      <c r="P41" s="592"/>
      <c r="Q41" s="469"/>
      <c r="R41" s="593"/>
      <c r="S41" s="593"/>
      <c r="T41" s="593"/>
      <c r="U41" s="593"/>
      <c r="V41" s="593"/>
      <c r="W41" s="593"/>
      <c r="X41" s="593"/>
      <c r="Y41" s="593"/>
      <c r="Z41" s="593"/>
      <c r="AA41" s="593"/>
      <c r="AB41" s="593"/>
      <c r="AC41" s="593"/>
      <c r="AD41" s="593"/>
      <c r="AE41" s="593"/>
      <c r="AF41" s="594"/>
      <c r="AG41" s="180" t="s">
        <v>24</v>
      </c>
    </row>
    <row r="42" spans="2:34" ht="25.5" customHeight="1" thickBot="1" x14ac:dyDescent="0.45">
      <c r="C42" s="183"/>
      <c r="D42" s="187"/>
      <c r="E42" s="122"/>
      <c r="F42" s="591" t="s">
        <v>151</v>
      </c>
      <c r="G42" s="591"/>
      <c r="H42" s="591"/>
      <c r="I42" s="591"/>
      <c r="J42" s="591"/>
      <c r="K42" s="591"/>
      <c r="L42" s="591"/>
      <c r="M42" s="591"/>
      <c r="N42" s="591"/>
      <c r="O42" s="591"/>
      <c r="P42" s="591"/>
      <c r="Q42" s="723"/>
      <c r="R42" s="723"/>
      <c r="S42" s="723"/>
      <c r="T42" s="723"/>
      <c r="U42" s="723"/>
      <c r="V42" s="723"/>
      <c r="W42" s="723"/>
      <c r="X42" s="723"/>
      <c r="Y42" s="723"/>
      <c r="Z42" s="723"/>
      <c r="AA42" s="723"/>
      <c r="AB42" s="723"/>
      <c r="AC42" s="723"/>
      <c r="AD42" s="723"/>
      <c r="AE42" s="723"/>
      <c r="AF42" s="724"/>
      <c r="AG42" s="185" t="s">
        <v>24</v>
      </c>
    </row>
    <row r="43" spans="2:34" ht="8.25" customHeight="1" x14ac:dyDescent="0.4">
      <c r="C43" s="18"/>
      <c r="D43" s="22"/>
      <c r="E43" s="23"/>
      <c r="F43" s="23"/>
      <c r="G43" s="23"/>
      <c r="H43" s="23"/>
      <c r="I43" s="23"/>
      <c r="J43" s="23"/>
      <c r="K43" s="23"/>
      <c r="L43" s="23"/>
      <c r="M43" s="23"/>
      <c r="N43" s="23"/>
      <c r="O43" s="23"/>
      <c r="P43" s="23"/>
      <c r="Q43" s="24"/>
      <c r="R43" s="47"/>
      <c r="S43" s="47"/>
      <c r="T43" s="47"/>
      <c r="U43" s="47"/>
      <c r="V43" s="47"/>
      <c r="W43" s="47"/>
      <c r="X43" s="47"/>
      <c r="Y43" s="47"/>
      <c r="Z43" s="47"/>
      <c r="AA43" s="47"/>
      <c r="AB43" s="47"/>
      <c r="AC43" s="47"/>
      <c r="AD43" s="47"/>
      <c r="AE43" s="47"/>
      <c r="AF43" s="47"/>
      <c r="AG43" s="25"/>
    </row>
    <row r="44" spans="2:34" ht="15.95" customHeight="1" thickBot="1" x14ac:dyDescent="0.45">
      <c r="C44" s="18" t="s">
        <v>25</v>
      </c>
      <c r="D44" s="22"/>
      <c r="E44" s="23"/>
      <c r="F44" s="23"/>
      <c r="G44" s="23"/>
      <c r="H44" s="23"/>
      <c r="I44" s="23"/>
      <c r="J44" s="23"/>
      <c r="K44" s="23"/>
      <c r="L44" s="23"/>
      <c r="M44" s="23"/>
      <c r="N44" s="23"/>
      <c r="O44" s="23"/>
      <c r="P44" s="23"/>
      <c r="Q44" s="26"/>
      <c r="R44" s="26"/>
      <c r="S44" s="26"/>
      <c r="T44" s="26"/>
      <c r="U44" s="26"/>
      <c r="V44" s="26"/>
      <c r="W44" s="26"/>
      <c r="X44" s="26"/>
      <c r="Y44" s="26"/>
      <c r="Z44" s="26"/>
      <c r="AA44" s="26"/>
      <c r="AB44" s="26"/>
      <c r="AC44" s="26"/>
      <c r="AD44" s="26"/>
      <c r="AE44" s="26"/>
      <c r="AF44" s="26"/>
      <c r="AG44" s="25"/>
    </row>
    <row r="45" spans="2:34" ht="21" customHeight="1" x14ac:dyDescent="0.4">
      <c r="C45" s="27" t="s">
        <v>4</v>
      </c>
      <c r="D45" s="464" t="s">
        <v>26</v>
      </c>
      <c r="E45" s="465"/>
      <c r="F45" s="465"/>
      <c r="G45" s="465"/>
      <c r="H45" s="465"/>
      <c r="I45" s="465"/>
      <c r="J45" s="465"/>
      <c r="K45" s="465"/>
      <c r="L45" s="465"/>
      <c r="M45" s="465"/>
      <c r="N45" s="465"/>
      <c r="O45" s="465"/>
      <c r="P45" s="466"/>
      <c r="Q45" s="467">
        <f>【様式8別添１】内訳書!AB32</f>
        <v>2520000</v>
      </c>
      <c r="R45" s="468"/>
      <c r="S45" s="468"/>
      <c r="T45" s="468"/>
      <c r="U45" s="468"/>
      <c r="V45" s="468"/>
      <c r="W45" s="468"/>
      <c r="X45" s="468"/>
      <c r="Y45" s="468"/>
      <c r="Z45" s="468"/>
      <c r="AA45" s="468"/>
      <c r="AB45" s="468"/>
      <c r="AC45" s="468"/>
      <c r="AD45" s="468"/>
      <c r="AE45" s="468"/>
      <c r="AF45" s="468"/>
      <c r="AG45" s="28" t="s">
        <v>5</v>
      </c>
    </row>
    <row r="46" spans="2:34" ht="18" customHeight="1" x14ac:dyDescent="0.4">
      <c r="C46" s="29" t="s">
        <v>6</v>
      </c>
      <c r="D46" s="488" t="s">
        <v>27</v>
      </c>
      <c r="E46" s="454"/>
      <c r="F46" s="454"/>
      <c r="G46" s="454"/>
      <c r="H46" s="454"/>
      <c r="I46" s="454"/>
      <c r="J46" s="454"/>
      <c r="K46" s="454"/>
      <c r="L46" s="454"/>
      <c r="M46" s="454"/>
      <c r="N46" s="454"/>
      <c r="O46" s="454"/>
      <c r="P46" s="455"/>
      <c r="Q46" s="489">
        <f>【様式8別添１】内訳書!AB50</f>
        <v>300000</v>
      </c>
      <c r="R46" s="490"/>
      <c r="S46" s="490"/>
      <c r="T46" s="490"/>
      <c r="U46" s="490"/>
      <c r="V46" s="490"/>
      <c r="W46" s="490"/>
      <c r="X46" s="490"/>
      <c r="Y46" s="490"/>
      <c r="Z46" s="490"/>
      <c r="AA46" s="490"/>
      <c r="AB46" s="490"/>
      <c r="AC46" s="490"/>
      <c r="AD46" s="490"/>
      <c r="AE46" s="490"/>
      <c r="AF46" s="490"/>
      <c r="AG46" s="30" t="s">
        <v>5</v>
      </c>
    </row>
    <row r="47" spans="2:34" ht="18" customHeight="1" thickBot="1" x14ac:dyDescent="0.45">
      <c r="C47" s="31" t="s">
        <v>7</v>
      </c>
      <c r="D47" s="491" t="s">
        <v>28</v>
      </c>
      <c r="E47" s="492"/>
      <c r="F47" s="492"/>
      <c r="G47" s="492"/>
      <c r="H47" s="492"/>
      <c r="I47" s="492"/>
      <c r="J47" s="492"/>
      <c r="K47" s="492"/>
      <c r="L47" s="492"/>
      <c r="M47" s="492"/>
      <c r="N47" s="492"/>
      <c r="O47" s="492"/>
      <c r="P47" s="493"/>
      <c r="Q47" s="586">
        <f>【様式8別添１】内訳書!AB54</f>
        <v>2820000</v>
      </c>
      <c r="R47" s="587"/>
      <c r="S47" s="587"/>
      <c r="T47" s="587"/>
      <c r="U47" s="587"/>
      <c r="V47" s="587"/>
      <c r="W47" s="587"/>
      <c r="X47" s="587"/>
      <c r="Y47" s="587"/>
      <c r="Z47" s="587"/>
      <c r="AA47" s="587"/>
      <c r="AB47" s="587"/>
      <c r="AC47" s="587"/>
      <c r="AD47" s="587"/>
      <c r="AE47" s="587"/>
      <c r="AF47" s="587"/>
      <c r="AG47" s="32" t="s">
        <v>5</v>
      </c>
    </row>
    <row r="48" spans="2:34" ht="16.5" customHeight="1" x14ac:dyDescent="0.4">
      <c r="C48" s="18"/>
      <c r="D48" s="22"/>
      <c r="E48" s="23"/>
      <c r="F48" s="23"/>
      <c r="G48" s="23"/>
      <c r="H48" s="23"/>
      <c r="I48" s="23"/>
      <c r="J48" s="23"/>
      <c r="K48" s="23"/>
      <c r="L48" s="23"/>
      <c r="M48" s="23"/>
      <c r="N48" s="23"/>
      <c r="O48" s="23"/>
      <c r="P48" s="23"/>
      <c r="Q48" s="26"/>
      <c r="R48" s="26"/>
      <c r="S48" s="26"/>
      <c r="T48" s="26"/>
      <c r="U48" s="26"/>
      <c r="V48" s="26"/>
      <c r="W48" s="26"/>
      <c r="X48" s="26"/>
      <c r="Y48" s="26"/>
      <c r="Z48" s="26"/>
      <c r="AA48" s="26"/>
      <c r="AB48" s="26"/>
      <c r="AC48" s="26"/>
      <c r="AD48" s="26"/>
      <c r="AE48" s="26"/>
      <c r="AF48" s="26"/>
      <c r="AG48" s="25"/>
    </row>
    <row r="49" spans="2:49" ht="18" customHeight="1" thickBot="1" x14ac:dyDescent="0.45">
      <c r="B49" s="193" t="s">
        <v>152</v>
      </c>
    </row>
    <row r="50" spans="2:49" ht="18" customHeight="1" x14ac:dyDescent="0.4">
      <c r="B50" s="1" t="s">
        <v>29</v>
      </c>
      <c r="C50" s="449" t="s">
        <v>4</v>
      </c>
      <c r="D50" s="456" t="s">
        <v>153</v>
      </c>
      <c r="E50" s="457"/>
      <c r="F50" s="457"/>
      <c r="G50" s="457"/>
      <c r="H50" s="457"/>
      <c r="I50" s="457"/>
      <c r="J50" s="457"/>
      <c r="K50" s="457"/>
      <c r="L50" s="457"/>
      <c r="M50" s="457"/>
      <c r="N50" s="457"/>
      <c r="O50" s="457"/>
      <c r="P50" s="458"/>
      <c r="Q50" s="451">
        <f>IFERROR(【様式8別添２】一覧表!E8,0)</f>
        <v>240000</v>
      </c>
      <c r="R50" s="452"/>
      <c r="S50" s="452"/>
      <c r="T50" s="452"/>
      <c r="U50" s="452"/>
      <c r="V50" s="452"/>
      <c r="W50" s="452"/>
      <c r="X50" s="452"/>
      <c r="Y50" s="452"/>
      <c r="Z50" s="452"/>
      <c r="AA50" s="452"/>
      <c r="AB50" s="452"/>
      <c r="AC50" s="452"/>
      <c r="AD50" s="452"/>
      <c r="AE50" s="452"/>
      <c r="AF50" s="452"/>
      <c r="AG50" s="189" t="s">
        <v>5</v>
      </c>
      <c r="AH50" s="5" t="str">
        <f>IF(ROUNDDOWN(P27*0.2,-1)&lt;Q50,"×","○")</f>
        <v>○</v>
      </c>
      <c r="AI50" s="447" t="str">
        <f>IF(AH50="×","←拠出上限額を越えています","←拠出上限額以内")</f>
        <v>←拠出上限額以内</v>
      </c>
      <c r="AJ50" s="447"/>
      <c r="AK50" s="447"/>
      <c r="AL50" s="447"/>
      <c r="AM50" s="447"/>
      <c r="AN50" s="447"/>
      <c r="AO50" s="447"/>
      <c r="AP50" s="447"/>
      <c r="AQ50" s="447"/>
      <c r="AR50" s="9"/>
      <c r="AS50" s="9"/>
      <c r="AT50" s="9"/>
      <c r="AU50" s="9"/>
      <c r="AV50" s="9"/>
      <c r="AW50" s="9"/>
    </row>
    <row r="51" spans="2:49" ht="18" customHeight="1" x14ac:dyDescent="0.4">
      <c r="C51" s="450"/>
      <c r="D51" s="188"/>
      <c r="E51" s="18"/>
      <c r="F51" s="18"/>
      <c r="G51" s="453" t="s">
        <v>160</v>
      </c>
      <c r="H51" s="454"/>
      <c r="I51" s="454"/>
      <c r="J51" s="454"/>
      <c r="K51" s="454"/>
      <c r="L51" s="454"/>
      <c r="M51" s="454"/>
      <c r="N51" s="454"/>
      <c r="O51" s="454"/>
      <c r="P51" s="455"/>
      <c r="Q51" s="459">
        <f>IFERROR(【様式8別添２】一覧表!F8,0)</f>
        <v>40000</v>
      </c>
      <c r="R51" s="460"/>
      <c r="S51" s="460"/>
      <c r="T51" s="460"/>
      <c r="U51" s="460"/>
      <c r="V51" s="460"/>
      <c r="W51" s="460"/>
      <c r="X51" s="460"/>
      <c r="Y51" s="460"/>
      <c r="Z51" s="460"/>
      <c r="AA51" s="460"/>
      <c r="AB51" s="460"/>
      <c r="AC51" s="460"/>
      <c r="AD51" s="460"/>
      <c r="AE51" s="460"/>
      <c r="AF51" s="460"/>
      <c r="AG51" s="190" t="s">
        <v>5</v>
      </c>
    </row>
    <row r="52" spans="2:49" ht="18" customHeight="1" x14ac:dyDescent="0.4">
      <c r="C52" s="546" t="s">
        <v>161</v>
      </c>
      <c r="D52" s="581" t="s">
        <v>159</v>
      </c>
      <c r="E52" s="582"/>
      <c r="F52" s="582"/>
      <c r="G52" s="582"/>
      <c r="H52" s="582"/>
      <c r="I52" s="582"/>
      <c r="J52" s="582"/>
      <c r="K52" s="582"/>
      <c r="L52" s="582"/>
      <c r="M52" s="582"/>
      <c r="N52" s="582"/>
      <c r="O52" s="582"/>
      <c r="P52" s="583"/>
      <c r="Q52" s="584">
        <f>IFERROR(【様式8別添２】一覧表!G8,0)</f>
        <v>0</v>
      </c>
      <c r="R52" s="585"/>
      <c r="S52" s="585"/>
      <c r="T52" s="585"/>
      <c r="U52" s="585"/>
      <c r="V52" s="585"/>
      <c r="W52" s="585"/>
      <c r="X52" s="585"/>
      <c r="Y52" s="585"/>
      <c r="Z52" s="585"/>
      <c r="AA52" s="585"/>
      <c r="AB52" s="585"/>
      <c r="AC52" s="585"/>
      <c r="AD52" s="585"/>
      <c r="AE52" s="585"/>
      <c r="AF52" s="585"/>
      <c r="AG52" s="191" t="s">
        <v>5</v>
      </c>
    </row>
    <row r="53" spans="2:49" ht="18" customHeight="1" thickBot="1" x14ac:dyDescent="0.45">
      <c r="C53" s="547"/>
      <c r="D53" s="175"/>
      <c r="E53" s="126"/>
      <c r="F53" s="126"/>
      <c r="G53" s="568" t="s">
        <v>162</v>
      </c>
      <c r="H53" s="569"/>
      <c r="I53" s="569"/>
      <c r="J53" s="569"/>
      <c r="K53" s="569"/>
      <c r="L53" s="569"/>
      <c r="M53" s="569"/>
      <c r="N53" s="569"/>
      <c r="O53" s="569"/>
      <c r="P53" s="570"/>
      <c r="Q53" s="544">
        <f>IFERROR(【様式8別添２】一覧表!H8,0)</f>
        <v>0</v>
      </c>
      <c r="R53" s="545"/>
      <c r="S53" s="545"/>
      <c r="T53" s="545"/>
      <c r="U53" s="545"/>
      <c r="V53" s="545"/>
      <c r="W53" s="545"/>
      <c r="X53" s="545"/>
      <c r="Y53" s="545"/>
      <c r="Z53" s="545"/>
      <c r="AA53" s="545"/>
      <c r="AB53" s="545"/>
      <c r="AC53" s="545"/>
      <c r="AD53" s="545"/>
      <c r="AE53" s="545"/>
      <c r="AF53" s="545"/>
      <c r="AG53" s="192" t="s">
        <v>5</v>
      </c>
      <c r="AH53" s="230"/>
      <c r="AI53" s="34"/>
      <c r="AJ53" s="34"/>
      <c r="AK53" s="34"/>
      <c r="AL53" s="34"/>
      <c r="AM53" s="34"/>
      <c r="AN53" s="34"/>
      <c r="AO53" s="34"/>
      <c r="AP53" s="34"/>
      <c r="AQ53" s="34"/>
      <c r="AR53" s="34"/>
      <c r="AS53" s="34"/>
      <c r="AT53" s="34"/>
      <c r="AU53" s="34"/>
      <c r="AV53" s="34"/>
    </row>
    <row r="54" spans="2:49" ht="18" customHeight="1" x14ac:dyDescent="0.4">
      <c r="C54" s="35" t="s">
        <v>154</v>
      </c>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row>
    <row r="55" spans="2:49" ht="6.75" customHeight="1" x14ac:dyDescent="0.4">
      <c r="C55" s="35"/>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row>
    <row r="56" spans="2:49" ht="27" customHeight="1" x14ac:dyDescent="0.4">
      <c r="C56" s="18"/>
      <c r="D56" s="22"/>
      <c r="E56" s="23"/>
      <c r="F56" s="23"/>
      <c r="G56" s="23"/>
      <c r="H56" s="23"/>
      <c r="I56" s="23"/>
      <c r="J56" s="23"/>
      <c r="K56" s="23"/>
      <c r="L56" s="23"/>
      <c r="M56" s="23"/>
      <c r="N56" s="23"/>
      <c r="O56" s="23"/>
      <c r="P56" s="23"/>
      <c r="Q56" s="26"/>
      <c r="R56" s="26"/>
      <c r="S56" s="26"/>
      <c r="T56" s="26"/>
      <c r="U56" s="26"/>
      <c r="V56" s="26"/>
      <c r="W56" s="26"/>
      <c r="X56" s="26"/>
      <c r="Y56" s="26"/>
      <c r="Z56" s="26"/>
      <c r="AA56" s="26"/>
      <c r="AB56" s="26"/>
      <c r="AC56" s="26"/>
      <c r="AD56" s="26"/>
      <c r="AE56" s="26"/>
      <c r="AF56" s="26"/>
      <c r="AG56" s="25"/>
      <c r="AI56" s="1" t="s">
        <v>904</v>
      </c>
      <c r="AN56" s="725">
        <f>IF(AND(Z58="有",P28-Q34&gt;0),P28-Q34,0)</f>
        <v>0</v>
      </c>
      <c r="AO56" s="725"/>
      <c r="AP56" s="725"/>
      <c r="AQ56" s="725"/>
      <c r="AR56" s="725"/>
    </row>
    <row r="57" spans="2:49" ht="27" customHeight="1" thickBot="1" x14ac:dyDescent="0.45">
      <c r="B57" s="193" t="s">
        <v>163</v>
      </c>
      <c r="AI57" s="1" t="s">
        <v>905</v>
      </c>
      <c r="AN57" s="725">
        <f>IF(AND(Z58="無",AS57&gt;0),AS57,0)</f>
        <v>196000</v>
      </c>
      <c r="AO57" s="725"/>
      <c r="AP57" s="725"/>
      <c r="AQ57" s="725"/>
      <c r="AR57" s="725"/>
      <c r="AS57" s="263">
        <f>ROUNDDOWN((P26-【様式8別添１】内訳書!AB34-【様式8別添１】内訳書!AB52),-3)</f>
        <v>196000</v>
      </c>
    </row>
    <row r="58" spans="2:49" ht="39" customHeight="1" x14ac:dyDescent="0.4">
      <c r="B58" s="1" t="s">
        <v>30</v>
      </c>
      <c r="C58" s="514" t="s">
        <v>4</v>
      </c>
      <c r="D58" s="511" t="s">
        <v>870</v>
      </c>
      <c r="E58" s="512"/>
      <c r="F58" s="512"/>
      <c r="G58" s="512"/>
      <c r="H58" s="512"/>
      <c r="I58" s="512"/>
      <c r="J58" s="512"/>
      <c r="K58" s="512"/>
      <c r="L58" s="512"/>
      <c r="M58" s="512"/>
      <c r="N58" s="512"/>
      <c r="O58" s="512"/>
      <c r="P58" s="513"/>
      <c r="Q58" s="521" t="s">
        <v>869</v>
      </c>
      <c r="R58" s="522"/>
      <c r="S58" s="522"/>
      <c r="T58" s="522"/>
      <c r="U58" s="522"/>
      <c r="V58" s="522"/>
      <c r="W58" s="522"/>
      <c r="X58" s="522"/>
      <c r="Y58" s="523"/>
      <c r="Z58" s="518" t="str">
        <f>一番最初に入力!F16</f>
        <v>無</v>
      </c>
      <c r="AA58" s="519"/>
      <c r="AB58" s="519"/>
      <c r="AC58" s="519"/>
      <c r="AD58" s="519"/>
      <c r="AE58" s="519"/>
      <c r="AF58" s="519"/>
      <c r="AG58" s="520"/>
    </row>
    <row r="59" spans="2:49" ht="127.5" customHeight="1" thickBot="1" x14ac:dyDescent="0.55000000000000004">
      <c r="C59" s="515"/>
      <c r="D59" s="524" t="s">
        <v>1252</v>
      </c>
      <c r="E59" s="524"/>
      <c r="F59" s="524"/>
      <c r="G59" s="524"/>
      <c r="H59" s="524"/>
      <c r="I59" s="524"/>
      <c r="J59" s="524"/>
      <c r="K59" s="524"/>
      <c r="L59" s="524"/>
      <c r="M59" s="524"/>
      <c r="N59" s="524"/>
      <c r="O59" s="524"/>
      <c r="P59" s="525"/>
      <c r="Q59" s="516">
        <f>IF(Z58="有",AN56,AN57)</f>
        <v>196000</v>
      </c>
      <c r="R59" s="517"/>
      <c r="S59" s="517"/>
      <c r="T59" s="517"/>
      <c r="U59" s="517"/>
      <c r="V59" s="517"/>
      <c r="W59" s="517"/>
      <c r="X59" s="517"/>
      <c r="Y59" s="517"/>
      <c r="Z59" s="517"/>
      <c r="AA59" s="517"/>
      <c r="AB59" s="517"/>
      <c r="AC59" s="517"/>
      <c r="AD59" s="517"/>
      <c r="AE59" s="517"/>
      <c r="AF59" s="517"/>
      <c r="AG59" s="199" t="s">
        <v>24</v>
      </c>
    </row>
    <row r="60" spans="2:49" ht="19.5" customHeight="1" x14ac:dyDescent="0.4">
      <c r="C60" s="123" t="s">
        <v>31</v>
      </c>
      <c r="D60" s="124"/>
      <c r="E60" s="124"/>
      <c r="F60" s="124"/>
      <c r="G60" s="124"/>
      <c r="H60" s="124"/>
      <c r="I60" s="124"/>
      <c r="J60" s="124"/>
      <c r="K60" s="124"/>
      <c r="L60" s="124"/>
      <c r="M60" s="124"/>
      <c r="N60" s="124"/>
      <c r="O60" s="124"/>
      <c r="P60" s="124"/>
      <c r="Q60" s="124"/>
      <c r="R60" s="124"/>
      <c r="S60" s="124"/>
      <c r="T60" s="124"/>
      <c r="U60" s="124"/>
      <c r="V60" s="124"/>
      <c r="W60" s="124"/>
      <c r="X60" s="124"/>
      <c r="Y60" s="124"/>
      <c r="Z60" s="124"/>
      <c r="AA60" s="124"/>
      <c r="AB60" s="124"/>
      <c r="AC60" s="124"/>
      <c r="AD60" s="124"/>
      <c r="AE60" s="124"/>
      <c r="AF60" s="124"/>
      <c r="AG60" s="125"/>
    </row>
    <row r="61" spans="2:49" ht="15" customHeight="1" x14ac:dyDescent="0.4">
      <c r="C61" s="566" t="s">
        <v>6</v>
      </c>
      <c r="D61" s="572" t="s">
        <v>32</v>
      </c>
      <c r="E61" s="573"/>
      <c r="F61" s="573"/>
      <c r="G61" s="573"/>
      <c r="H61" s="573"/>
      <c r="I61" s="573"/>
      <c r="J61" s="573"/>
      <c r="K61" s="573"/>
      <c r="L61" s="573"/>
      <c r="M61" s="573"/>
      <c r="N61" s="573"/>
      <c r="O61" s="573"/>
      <c r="P61" s="574"/>
      <c r="Q61" s="559" t="s">
        <v>8</v>
      </c>
      <c r="R61" s="559"/>
      <c r="S61" s="559"/>
      <c r="T61" s="559"/>
      <c r="U61" s="559"/>
      <c r="V61" s="559"/>
      <c r="W61" s="559"/>
      <c r="X61" s="559"/>
      <c r="Y61" s="559"/>
      <c r="Z61" s="560" t="s">
        <v>9</v>
      </c>
      <c r="AA61" s="561"/>
      <c r="AB61" s="561"/>
      <c r="AC61" s="561"/>
      <c r="AD61" s="561"/>
      <c r="AE61" s="561"/>
      <c r="AF61" s="561"/>
      <c r="AG61" s="562"/>
    </row>
    <row r="62" spans="2:49" ht="27" customHeight="1" x14ac:dyDescent="0.4">
      <c r="C62" s="567"/>
      <c r="D62" s="575"/>
      <c r="E62" s="576"/>
      <c r="F62" s="576"/>
      <c r="G62" s="576"/>
      <c r="H62" s="576"/>
      <c r="I62" s="576"/>
      <c r="J62" s="576"/>
      <c r="K62" s="576"/>
      <c r="L62" s="576"/>
      <c r="M62" s="576"/>
      <c r="N62" s="576"/>
      <c r="O62" s="576"/>
      <c r="P62" s="577"/>
      <c r="Q62" s="578" t="s">
        <v>1047</v>
      </c>
      <c r="R62" s="579"/>
      <c r="S62" s="579"/>
      <c r="T62" s="579"/>
      <c r="U62" s="579"/>
      <c r="V62" s="579"/>
      <c r="W62" s="579"/>
      <c r="X62" s="579"/>
      <c r="Y62" s="580"/>
      <c r="Z62" s="563" t="s">
        <v>33</v>
      </c>
      <c r="AA62" s="564"/>
      <c r="AB62" s="571">
        <v>6</v>
      </c>
      <c r="AC62" s="571"/>
      <c r="AD62" s="157" t="s">
        <v>10</v>
      </c>
      <c r="AE62" s="565">
        <v>6</v>
      </c>
      <c r="AF62" s="565"/>
      <c r="AG62" s="44" t="s">
        <v>11</v>
      </c>
    </row>
    <row r="63" spans="2:49" ht="15" customHeight="1" x14ac:dyDescent="0.4">
      <c r="C63" s="496" t="s">
        <v>7</v>
      </c>
      <c r="D63" s="548" t="s">
        <v>34</v>
      </c>
      <c r="E63" s="549"/>
      <c r="F63" s="549"/>
      <c r="G63" s="549"/>
      <c r="H63" s="549"/>
      <c r="I63" s="549"/>
      <c r="J63" s="549"/>
      <c r="K63" s="549"/>
      <c r="L63" s="549"/>
      <c r="M63" s="549"/>
      <c r="N63" s="549"/>
      <c r="O63" s="549"/>
      <c r="P63" s="550"/>
      <c r="Q63" s="8"/>
      <c r="R63" s="557" t="s">
        <v>14</v>
      </c>
      <c r="S63" s="557"/>
      <c r="T63" s="557"/>
      <c r="U63" s="557"/>
      <c r="V63" s="557"/>
      <c r="W63" s="557"/>
      <c r="X63" s="557"/>
      <c r="Y63" s="557"/>
      <c r="Z63" s="557"/>
      <c r="AA63" s="557"/>
      <c r="AB63" s="557"/>
      <c r="AC63" s="557"/>
      <c r="AD63" s="557"/>
      <c r="AE63" s="557"/>
      <c r="AF63" s="557"/>
      <c r="AG63" s="558"/>
    </row>
    <row r="64" spans="2:49" ht="15" customHeight="1" x14ac:dyDescent="0.4">
      <c r="C64" s="497"/>
      <c r="D64" s="551"/>
      <c r="E64" s="552"/>
      <c r="F64" s="552"/>
      <c r="G64" s="552"/>
      <c r="H64" s="552"/>
      <c r="I64" s="552"/>
      <c r="J64" s="552"/>
      <c r="K64" s="552"/>
      <c r="L64" s="552"/>
      <c r="M64" s="552"/>
      <c r="N64" s="552"/>
      <c r="O64" s="552"/>
      <c r="P64" s="553"/>
      <c r="Q64" s="8"/>
      <c r="R64" s="535" t="s">
        <v>922</v>
      </c>
      <c r="S64" s="536"/>
      <c r="T64" s="537"/>
      <c r="U64" s="537"/>
      <c r="V64" s="537"/>
      <c r="W64" s="537"/>
      <c r="X64" s="537"/>
      <c r="Y64" s="537"/>
      <c r="Z64" s="537"/>
      <c r="AA64" s="537"/>
      <c r="AB64" s="537"/>
      <c r="AC64" s="537"/>
      <c r="AD64" s="537"/>
      <c r="AE64" s="537"/>
      <c r="AF64" s="537"/>
      <c r="AG64" s="250" t="s">
        <v>923</v>
      </c>
    </row>
    <row r="65" spans="1:43" ht="15" customHeight="1" x14ac:dyDescent="0.4">
      <c r="C65" s="497"/>
      <c r="D65" s="551"/>
      <c r="E65" s="552"/>
      <c r="F65" s="552"/>
      <c r="G65" s="552"/>
      <c r="H65" s="552"/>
      <c r="I65" s="552"/>
      <c r="J65" s="552"/>
      <c r="K65" s="552"/>
      <c r="L65" s="552"/>
      <c r="M65" s="552"/>
      <c r="N65" s="552"/>
      <c r="O65" s="552"/>
      <c r="P65" s="553"/>
      <c r="Q65" s="8" t="s">
        <v>1091</v>
      </c>
      <c r="R65" s="538" t="s">
        <v>924</v>
      </c>
      <c r="S65" s="539"/>
      <c r="T65" s="540" t="s">
        <v>926</v>
      </c>
      <c r="U65" s="540"/>
      <c r="V65" s="540"/>
      <c r="W65" s="540"/>
      <c r="X65" s="540"/>
      <c r="Y65" s="540"/>
      <c r="Z65" s="540"/>
      <c r="AA65" s="540"/>
      <c r="AB65" s="540"/>
      <c r="AC65" s="540"/>
      <c r="AD65" s="540"/>
      <c r="AE65" s="540"/>
      <c r="AF65" s="540"/>
      <c r="AG65" s="250" t="s">
        <v>923</v>
      </c>
    </row>
    <row r="66" spans="1:43" ht="15" customHeight="1" x14ac:dyDescent="0.4">
      <c r="C66" s="450"/>
      <c r="D66" s="554"/>
      <c r="E66" s="555"/>
      <c r="F66" s="555"/>
      <c r="G66" s="555"/>
      <c r="H66" s="555"/>
      <c r="I66" s="555"/>
      <c r="J66" s="555"/>
      <c r="K66" s="555"/>
      <c r="L66" s="555"/>
      <c r="M66" s="555"/>
      <c r="N66" s="555"/>
      <c r="O66" s="555"/>
      <c r="P66" s="556"/>
      <c r="Q66" s="8"/>
      <c r="R66" s="541" t="s">
        <v>925</v>
      </c>
      <c r="S66" s="542"/>
      <c r="T66" s="543"/>
      <c r="U66" s="543"/>
      <c r="V66" s="543"/>
      <c r="W66" s="543"/>
      <c r="X66" s="543"/>
      <c r="Y66" s="543"/>
      <c r="Z66" s="543"/>
      <c r="AA66" s="543"/>
      <c r="AB66" s="543"/>
      <c r="AC66" s="543"/>
      <c r="AD66" s="543"/>
      <c r="AE66" s="543"/>
      <c r="AF66" s="543"/>
      <c r="AG66" s="251" t="s">
        <v>923</v>
      </c>
    </row>
    <row r="67" spans="1:43" ht="18" customHeight="1" x14ac:dyDescent="0.4">
      <c r="C67" s="496" t="s">
        <v>12</v>
      </c>
      <c r="D67" s="499" t="s">
        <v>35</v>
      </c>
      <c r="E67" s="500"/>
      <c r="F67" s="500"/>
      <c r="G67" s="500"/>
      <c r="H67" s="500"/>
      <c r="I67" s="500"/>
      <c r="J67" s="500"/>
      <c r="K67" s="500"/>
      <c r="L67" s="500"/>
      <c r="M67" s="500"/>
      <c r="N67" s="500"/>
      <c r="O67" s="500"/>
      <c r="P67" s="501"/>
      <c r="Q67" s="526" t="s">
        <v>1052</v>
      </c>
      <c r="R67" s="527"/>
      <c r="S67" s="527"/>
      <c r="T67" s="527"/>
      <c r="U67" s="527"/>
      <c r="V67" s="527"/>
      <c r="W67" s="527"/>
      <c r="X67" s="527"/>
      <c r="Y67" s="527"/>
      <c r="Z67" s="527"/>
      <c r="AA67" s="527"/>
      <c r="AB67" s="527"/>
      <c r="AC67" s="527"/>
      <c r="AD67" s="527"/>
      <c r="AE67" s="527"/>
      <c r="AF67" s="527"/>
      <c r="AG67" s="528"/>
    </row>
    <row r="68" spans="1:43" ht="18" customHeight="1" x14ac:dyDescent="0.4">
      <c r="C68" s="497"/>
      <c r="D68" s="502"/>
      <c r="E68" s="503"/>
      <c r="F68" s="503"/>
      <c r="G68" s="503"/>
      <c r="H68" s="503"/>
      <c r="I68" s="503"/>
      <c r="J68" s="503"/>
      <c r="K68" s="503"/>
      <c r="L68" s="503"/>
      <c r="M68" s="503"/>
      <c r="N68" s="503"/>
      <c r="O68" s="503"/>
      <c r="P68" s="504"/>
      <c r="Q68" s="529"/>
      <c r="R68" s="530"/>
      <c r="S68" s="530"/>
      <c r="T68" s="530"/>
      <c r="U68" s="530"/>
      <c r="V68" s="530"/>
      <c r="W68" s="530"/>
      <c r="X68" s="530"/>
      <c r="Y68" s="530"/>
      <c r="Z68" s="530"/>
      <c r="AA68" s="530"/>
      <c r="AB68" s="530"/>
      <c r="AC68" s="530"/>
      <c r="AD68" s="530"/>
      <c r="AE68" s="530"/>
      <c r="AF68" s="530"/>
      <c r="AG68" s="531"/>
    </row>
    <row r="69" spans="1:43" ht="18" customHeight="1" thickBot="1" x14ac:dyDescent="0.45">
      <c r="C69" s="498"/>
      <c r="D69" s="505"/>
      <c r="E69" s="506"/>
      <c r="F69" s="506"/>
      <c r="G69" s="506"/>
      <c r="H69" s="506"/>
      <c r="I69" s="506"/>
      <c r="J69" s="506"/>
      <c r="K69" s="506"/>
      <c r="L69" s="506"/>
      <c r="M69" s="506"/>
      <c r="N69" s="506"/>
      <c r="O69" s="506"/>
      <c r="P69" s="507"/>
      <c r="Q69" s="532"/>
      <c r="R69" s="533"/>
      <c r="S69" s="533"/>
      <c r="T69" s="533"/>
      <c r="U69" s="533"/>
      <c r="V69" s="533"/>
      <c r="W69" s="533"/>
      <c r="X69" s="533"/>
      <c r="Y69" s="533"/>
      <c r="Z69" s="533"/>
      <c r="AA69" s="533"/>
      <c r="AB69" s="533"/>
      <c r="AC69" s="533"/>
      <c r="AD69" s="533"/>
      <c r="AE69" s="533"/>
      <c r="AF69" s="533"/>
      <c r="AG69" s="534"/>
    </row>
    <row r="70" spans="1:43" ht="18" customHeight="1" x14ac:dyDescent="0.4">
      <c r="C70" s="302" t="s">
        <v>1251</v>
      </c>
      <c r="D70" s="303"/>
      <c r="E70" s="303"/>
      <c r="F70" s="303"/>
      <c r="G70" s="303"/>
      <c r="H70" s="303"/>
      <c r="I70" s="303"/>
      <c r="J70" s="303"/>
      <c r="K70" s="303"/>
      <c r="L70" s="303"/>
      <c r="M70" s="303"/>
      <c r="N70" s="303"/>
      <c r="O70" s="303"/>
      <c r="P70" s="303"/>
      <c r="Q70" s="304"/>
      <c r="R70" s="304"/>
      <c r="S70" s="304"/>
      <c r="T70" s="304"/>
      <c r="U70" s="304"/>
      <c r="V70" s="304"/>
      <c r="W70" s="304"/>
      <c r="X70" s="304"/>
      <c r="Y70" s="304"/>
      <c r="Z70" s="304"/>
      <c r="AA70" s="304"/>
      <c r="AB70" s="304"/>
      <c r="AC70" s="304"/>
      <c r="AD70" s="304"/>
      <c r="AE70" s="304"/>
      <c r="AF70" s="304"/>
      <c r="AG70" s="304"/>
    </row>
    <row r="71" spans="1:43" ht="9.75" customHeight="1" x14ac:dyDescent="0.4">
      <c r="C71" s="14"/>
      <c r="D71" s="227"/>
      <c r="E71" s="227"/>
      <c r="F71" s="227"/>
      <c r="G71" s="227"/>
      <c r="H71" s="227"/>
      <c r="I71" s="227"/>
      <c r="J71" s="227"/>
      <c r="K71" s="227"/>
      <c r="L71" s="227"/>
      <c r="M71" s="227"/>
      <c r="N71" s="227"/>
      <c r="O71" s="227"/>
      <c r="P71" s="227"/>
      <c r="Q71" s="37"/>
      <c r="R71" s="37"/>
      <c r="S71" s="37"/>
      <c r="T71" s="37"/>
      <c r="U71" s="37"/>
      <c r="V71" s="37"/>
      <c r="W71" s="37"/>
      <c r="X71" s="37"/>
      <c r="Y71" s="37"/>
      <c r="Z71" s="37"/>
      <c r="AA71" s="37"/>
      <c r="AB71" s="37"/>
      <c r="AC71" s="37"/>
      <c r="AD71" s="37"/>
      <c r="AE71" s="37"/>
      <c r="AF71" s="37"/>
      <c r="AG71" s="37"/>
    </row>
    <row r="72" spans="1:43" ht="15" customHeight="1" x14ac:dyDescent="0.4">
      <c r="B72" s="13"/>
      <c r="C72" s="1" t="s">
        <v>36</v>
      </c>
    </row>
    <row r="73" spans="1:43" ht="18" customHeight="1" x14ac:dyDescent="0.4">
      <c r="Q73" s="509" t="s">
        <v>1346</v>
      </c>
      <c r="R73" s="510"/>
      <c r="S73" s="510"/>
      <c r="T73" s="510"/>
      <c r="U73" s="510"/>
      <c r="V73" s="510"/>
      <c r="W73" s="510"/>
      <c r="X73" s="510"/>
      <c r="Y73" s="510"/>
      <c r="Z73" s="510"/>
      <c r="AA73" s="510"/>
      <c r="AB73" s="510"/>
      <c r="AC73" s="38"/>
      <c r="AD73" s="38"/>
      <c r="AE73" s="38"/>
      <c r="AF73" s="38"/>
      <c r="AG73" s="38"/>
    </row>
    <row r="74" spans="1:43" s="33" customFormat="1" ht="9.75" customHeight="1" x14ac:dyDescent="0.4">
      <c r="C74" s="1"/>
      <c r="D74" s="1"/>
      <c r="E74" s="1"/>
      <c r="F74" s="1"/>
      <c r="G74" s="1"/>
      <c r="H74" s="1"/>
      <c r="I74" s="1"/>
      <c r="J74" s="1"/>
      <c r="K74" s="1"/>
      <c r="L74" s="1"/>
      <c r="M74" s="1"/>
      <c r="N74" s="1"/>
      <c r="O74" s="1"/>
      <c r="P74" s="1"/>
      <c r="Q74" s="48"/>
      <c r="R74" s="48"/>
      <c r="S74" s="48"/>
      <c r="T74" s="49"/>
      <c r="U74" s="49"/>
      <c r="V74" s="50"/>
      <c r="W74" s="49"/>
      <c r="X74" s="49"/>
      <c r="Y74" s="50"/>
      <c r="Z74" s="49"/>
      <c r="AA74" s="49"/>
      <c r="AB74" s="51"/>
      <c r="AC74" s="38"/>
      <c r="AD74" s="38"/>
      <c r="AE74" s="38"/>
      <c r="AF74" s="38"/>
      <c r="AG74" s="38"/>
    </row>
    <row r="75" spans="1:43" s="33" customFormat="1" ht="14.25" customHeight="1" x14ac:dyDescent="0.4">
      <c r="C75" s="1"/>
      <c r="D75" s="1"/>
      <c r="E75" s="1"/>
      <c r="F75" s="1"/>
      <c r="G75" s="1"/>
      <c r="H75" s="1"/>
      <c r="I75" s="1"/>
      <c r="J75" s="1"/>
      <c r="K75" s="1"/>
      <c r="L75" s="1"/>
      <c r="M75" s="1"/>
      <c r="N75" s="1"/>
      <c r="O75" s="1"/>
      <c r="P75" s="1"/>
      <c r="Q75" s="1"/>
      <c r="S75" s="494" t="s">
        <v>37</v>
      </c>
      <c r="T75" s="494"/>
      <c r="U75" s="494"/>
      <c r="V75" s="494"/>
      <c r="W75" s="495" t="str">
        <f>IFERROR(VLOOKUP(一番最初に入力!$C$8,施設・法人名一覧!$A:$D,4,FALSE)," ")</f>
        <v>社会福祉法人○○</v>
      </c>
      <c r="X75" s="495"/>
      <c r="Y75" s="495"/>
      <c r="Z75" s="495"/>
      <c r="AA75" s="495"/>
      <c r="AB75" s="495"/>
      <c r="AC75" s="495"/>
      <c r="AD75" s="495"/>
      <c r="AE75" s="495"/>
      <c r="AF75" s="495"/>
      <c r="AG75" s="495"/>
    </row>
    <row r="76" spans="1:43" s="33" customFormat="1" ht="25.5" customHeight="1" x14ac:dyDescent="0.4">
      <c r="A76" s="39"/>
      <c r="C76" s="1"/>
      <c r="D76" s="1"/>
      <c r="E76" s="1"/>
      <c r="F76" s="1"/>
      <c r="G76" s="1"/>
      <c r="H76" s="1"/>
      <c r="I76" s="1"/>
      <c r="J76" s="1"/>
      <c r="K76" s="1"/>
      <c r="L76" s="1"/>
      <c r="M76" s="1"/>
      <c r="N76" s="1"/>
      <c r="O76" s="1"/>
      <c r="P76" s="1"/>
      <c r="Q76" s="1"/>
      <c r="S76" s="494" t="s">
        <v>38</v>
      </c>
      <c r="T76" s="494"/>
      <c r="U76" s="494"/>
      <c r="V76" s="494"/>
      <c r="W76" s="508" t="s">
        <v>1092</v>
      </c>
      <c r="X76" s="508"/>
      <c r="Y76" s="508"/>
      <c r="Z76" s="508"/>
      <c r="AA76" s="508"/>
      <c r="AB76" s="508"/>
      <c r="AC76" s="508"/>
      <c r="AD76" s="508"/>
      <c r="AE76" s="508"/>
      <c r="AF76" s="508"/>
      <c r="AG76" s="508"/>
    </row>
    <row r="77" spans="1:43" s="33" customFormat="1" ht="12" customHeight="1" x14ac:dyDescent="0.4">
      <c r="A77" s="39"/>
    </row>
    <row r="78" spans="1:43" s="33" customFormat="1" ht="21.75" customHeight="1" x14ac:dyDescent="0.4">
      <c r="A78" s="128" t="s">
        <v>165</v>
      </c>
      <c r="B78" s="129"/>
      <c r="C78" s="129"/>
      <c r="D78" s="129"/>
      <c r="E78" s="129"/>
      <c r="F78" s="129"/>
      <c r="G78" s="129"/>
      <c r="H78" s="129"/>
      <c r="I78" s="129"/>
      <c r="J78" s="129"/>
      <c r="K78" s="129"/>
      <c r="L78" s="129"/>
      <c r="M78" s="129"/>
      <c r="N78" s="129"/>
      <c r="O78" s="129"/>
      <c r="P78" s="129"/>
      <c r="Q78" s="129"/>
      <c r="R78" s="129"/>
      <c r="S78" s="129"/>
      <c r="T78" s="129"/>
      <c r="U78" s="129"/>
      <c r="V78" s="129"/>
      <c r="W78" s="129"/>
      <c r="X78" s="129"/>
      <c r="Y78" s="129"/>
      <c r="Z78" s="129"/>
      <c r="AA78" s="129"/>
      <c r="AB78" s="129"/>
      <c r="AC78" s="129"/>
      <c r="AD78" s="129"/>
      <c r="AE78" s="129"/>
      <c r="AF78" s="129"/>
      <c r="AG78" s="202"/>
      <c r="AH78" s="130"/>
      <c r="AI78" s="130"/>
      <c r="AJ78" s="130"/>
      <c r="AK78" s="130"/>
      <c r="AL78" s="130"/>
      <c r="AM78" s="130"/>
      <c r="AN78" s="130"/>
      <c r="AO78" s="130"/>
      <c r="AP78" s="130"/>
      <c r="AQ78" s="130"/>
    </row>
    <row r="79" spans="1:43" ht="18.75" customHeight="1" thickBot="1" x14ac:dyDescent="0.4">
      <c r="A79" s="131"/>
      <c r="B79" s="132" t="s">
        <v>888</v>
      </c>
      <c r="C79" s="129"/>
      <c r="D79" s="129"/>
      <c r="E79" s="129"/>
      <c r="F79" s="129"/>
      <c r="G79" s="129"/>
      <c r="H79" s="129"/>
      <c r="I79" s="129"/>
      <c r="J79" s="129"/>
      <c r="K79" s="129"/>
      <c r="L79" s="129"/>
      <c r="M79" s="129"/>
      <c r="N79" s="129"/>
      <c r="O79" s="129"/>
      <c r="P79" s="129"/>
      <c r="Q79" s="129"/>
      <c r="R79" s="129"/>
      <c r="S79" s="129"/>
      <c r="T79" s="129"/>
      <c r="U79" s="129"/>
      <c r="V79" s="129"/>
      <c r="W79" s="129"/>
      <c r="X79" s="129"/>
      <c r="Y79" s="129"/>
      <c r="Z79" s="129"/>
      <c r="AA79" s="129"/>
      <c r="AB79" s="129"/>
      <c r="AC79" s="129"/>
      <c r="AD79" s="672"/>
      <c r="AE79" s="672"/>
      <c r="AF79" s="672"/>
      <c r="AG79" s="672"/>
      <c r="AH79" s="698"/>
      <c r="AI79" s="698"/>
      <c r="AJ79" s="698"/>
      <c r="AK79" s="698"/>
      <c r="AL79" s="698"/>
      <c r="AM79" s="698"/>
      <c r="AN79" s="698"/>
      <c r="AO79" s="698"/>
      <c r="AP79" s="698"/>
      <c r="AQ79" s="698"/>
    </row>
    <row r="80" spans="1:43" ht="22.5" customHeight="1" x14ac:dyDescent="0.4">
      <c r="A80" s="135"/>
      <c r="B80" s="133" t="s">
        <v>43</v>
      </c>
      <c r="C80" s="673" t="s">
        <v>891</v>
      </c>
      <c r="D80" s="673"/>
      <c r="E80" s="673"/>
      <c r="F80" s="673"/>
      <c r="G80" s="673"/>
      <c r="H80" s="673"/>
      <c r="I80" s="673"/>
      <c r="J80" s="673"/>
      <c r="K80" s="673"/>
      <c r="L80" s="673"/>
      <c r="M80" s="673"/>
      <c r="N80" s="673"/>
      <c r="O80" s="674"/>
      <c r="P80" s="675" t="str">
        <f>IF(Z58="有",P28,"")</f>
        <v/>
      </c>
      <c r="Q80" s="676"/>
      <c r="R80" s="676"/>
      <c r="S80" s="676"/>
      <c r="T80" s="676"/>
      <c r="U80" s="676"/>
      <c r="V80" s="676"/>
      <c r="W80" s="676"/>
      <c r="X80" s="676"/>
      <c r="Y80" s="676"/>
      <c r="Z80" s="676"/>
      <c r="AA80" s="676"/>
      <c r="AB80" s="676"/>
      <c r="AC80" s="676"/>
      <c r="AD80" s="676"/>
      <c r="AE80" s="676"/>
      <c r="AF80" s="677"/>
      <c r="AG80" s="203" t="s">
        <v>5</v>
      </c>
      <c r="AH80" s="698"/>
      <c r="AI80" s="698"/>
      <c r="AJ80" s="698"/>
      <c r="AK80" s="698"/>
      <c r="AL80" s="698"/>
      <c r="AM80" s="698"/>
      <c r="AN80" s="698"/>
      <c r="AO80" s="698"/>
      <c r="AP80" s="698"/>
      <c r="AQ80" s="698"/>
    </row>
    <row r="81" spans="1:43" ht="22.5" customHeight="1" thickBot="1" x14ac:dyDescent="0.45">
      <c r="A81" s="135"/>
      <c r="B81" s="138" t="s">
        <v>44</v>
      </c>
      <c r="C81" s="678" t="s">
        <v>865</v>
      </c>
      <c r="D81" s="678"/>
      <c r="E81" s="678"/>
      <c r="F81" s="678"/>
      <c r="G81" s="678"/>
      <c r="H81" s="678"/>
      <c r="I81" s="678"/>
      <c r="J81" s="678"/>
      <c r="K81" s="678"/>
      <c r="L81" s="678"/>
      <c r="M81" s="678"/>
      <c r="N81" s="678"/>
      <c r="O81" s="679"/>
      <c r="P81" s="680" t="str">
        <f>IF(Z58="有",Q34,"")</f>
        <v/>
      </c>
      <c r="Q81" s="681"/>
      <c r="R81" s="681"/>
      <c r="S81" s="681"/>
      <c r="T81" s="681"/>
      <c r="U81" s="681"/>
      <c r="V81" s="681"/>
      <c r="W81" s="681"/>
      <c r="X81" s="681"/>
      <c r="Y81" s="681"/>
      <c r="Z81" s="681"/>
      <c r="AA81" s="681"/>
      <c r="AB81" s="681"/>
      <c r="AC81" s="681"/>
      <c r="AD81" s="681"/>
      <c r="AE81" s="681"/>
      <c r="AF81" s="682"/>
      <c r="AG81" s="204" t="s">
        <v>5</v>
      </c>
      <c r="AH81" s="698"/>
      <c r="AI81" s="698"/>
      <c r="AJ81" s="698"/>
      <c r="AK81" s="698"/>
      <c r="AL81" s="698"/>
      <c r="AM81" s="698"/>
      <c r="AN81" s="698"/>
      <c r="AO81" s="698"/>
      <c r="AP81" s="698"/>
      <c r="AQ81" s="698"/>
    </row>
    <row r="82" spans="1:43" ht="21.75" customHeight="1" thickBot="1" x14ac:dyDescent="0.4">
      <c r="A82" s="136"/>
      <c r="B82" s="132" t="s">
        <v>887</v>
      </c>
      <c r="C82" s="129"/>
      <c r="D82" s="129"/>
      <c r="E82" s="129"/>
      <c r="F82" s="129"/>
      <c r="G82" s="129"/>
      <c r="H82" s="129"/>
      <c r="I82" s="129"/>
      <c r="J82" s="129"/>
      <c r="K82" s="129"/>
      <c r="L82" s="129"/>
      <c r="M82" s="129"/>
      <c r="N82" s="129"/>
      <c r="O82" s="129"/>
      <c r="P82" s="129"/>
      <c r="Q82" s="129"/>
      <c r="R82" s="129"/>
      <c r="S82" s="129"/>
      <c r="T82" s="129"/>
      <c r="U82" s="129"/>
      <c r="V82" s="129"/>
      <c r="W82" s="129"/>
      <c r="X82" s="129"/>
      <c r="Y82" s="129"/>
      <c r="Z82" s="129"/>
      <c r="AA82" s="129"/>
      <c r="AB82" s="129"/>
      <c r="AC82" s="129"/>
      <c r="AD82" s="683"/>
      <c r="AE82" s="683"/>
      <c r="AF82" s="683"/>
      <c r="AG82" s="683"/>
      <c r="AH82" s="698"/>
      <c r="AI82" s="698"/>
      <c r="AJ82" s="698"/>
      <c r="AK82" s="698"/>
      <c r="AL82" s="698"/>
      <c r="AM82" s="698"/>
      <c r="AN82" s="698"/>
      <c r="AO82" s="698"/>
      <c r="AP82" s="698"/>
      <c r="AQ82" s="698"/>
    </row>
    <row r="83" spans="1:43" ht="33.75" customHeight="1" x14ac:dyDescent="0.4">
      <c r="A83" s="135"/>
      <c r="B83" s="133" t="s">
        <v>43</v>
      </c>
      <c r="C83" s="684" t="s">
        <v>871</v>
      </c>
      <c r="D83" s="673"/>
      <c r="E83" s="673"/>
      <c r="F83" s="673"/>
      <c r="G83" s="673"/>
      <c r="H83" s="673"/>
      <c r="I83" s="673"/>
      <c r="J83" s="673"/>
      <c r="K83" s="673"/>
      <c r="L83" s="673"/>
      <c r="M83" s="673"/>
      <c r="N83" s="673"/>
      <c r="O83" s="674"/>
      <c r="P83" s="675">
        <f>IF(Z58="無",ROUNDDOWN(Q38-Q51+Q53,-3),"")</f>
        <v>75457000</v>
      </c>
      <c r="Q83" s="676"/>
      <c r="R83" s="676"/>
      <c r="S83" s="676"/>
      <c r="T83" s="676"/>
      <c r="U83" s="676"/>
      <c r="V83" s="676"/>
      <c r="W83" s="676"/>
      <c r="X83" s="676"/>
      <c r="Y83" s="676"/>
      <c r="Z83" s="676"/>
      <c r="AA83" s="676"/>
      <c r="AB83" s="676"/>
      <c r="AC83" s="676"/>
      <c r="AD83" s="676"/>
      <c r="AE83" s="676"/>
      <c r="AF83" s="677"/>
      <c r="AG83" s="203" t="s">
        <v>5</v>
      </c>
      <c r="AH83" s="698"/>
      <c r="AI83" s="698"/>
      <c r="AJ83" s="698"/>
      <c r="AK83" s="698"/>
      <c r="AL83" s="698"/>
      <c r="AM83" s="698"/>
      <c r="AN83" s="698"/>
      <c r="AO83" s="698"/>
      <c r="AP83" s="698"/>
      <c r="AQ83" s="698"/>
    </row>
    <row r="84" spans="1:43" ht="21.75" customHeight="1" thickBot="1" x14ac:dyDescent="0.45">
      <c r="A84" s="135"/>
      <c r="B84" s="138" t="s">
        <v>44</v>
      </c>
      <c r="C84" s="685" t="s">
        <v>890</v>
      </c>
      <c r="D84" s="678"/>
      <c r="E84" s="678"/>
      <c r="F84" s="678"/>
      <c r="G84" s="678"/>
      <c r="H84" s="678"/>
      <c r="I84" s="678"/>
      <c r="J84" s="678"/>
      <c r="K84" s="678"/>
      <c r="L84" s="678"/>
      <c r="M84" s="678"/>
      <c r="N84" s="678"/>
      <c r="O84" s="679"/>
      <c r="P84" s="680">
        <f>IF(Z58="無",ROUNDDOWN(Q36-Q37,-3),"")</f>
        <v>75600000</v>
      </c>
      <c r="Q84" s="681"/>
      <c r="R84" s="681"/>
      <c r="S84" s="681"/>
      <c r="T84" s="681"/>
      <c r="U84" s="681"/>
      <c r="V84" s="681"/>
      <c r="W84" s="681"/>
      <c r="X84" s="681"/>
      <c r="Y84" s="681"/>
      <c r="Z84" s="681"/>
      <c r="AA84" s="681"/>
      <c r="AB84" s="681"/>
      <c r="AC84" s="681"/>
      <c r="AD84" s="681"/>
      <c r="AE84" s="681"/>
      <c r="AF84" s="682"/>
      <c r="AG84" s="204" t="s">
        <v>5</v>
      </c>
      <c r="AH84" s="698"/>
      <c r="AI84" s="698"/>
      <c r="AJ84" s="698"/>
      <c r="AK84" s="698"/>
      <c r="AL84" s="698"/>
      <c r="AM84" s="698"/>
      <c r="AN84" s="698"/>
      <c r="AO84" s="698"/>
      <c r="AP84" s="698"/>
      <c r="AQ84" s="698"/>
    </row>
    <row r="85" spans="1:43" ht="22.5" hidden="1" customHeight="1" x14ac:dyDescent="0.4">
      <c r="A85" s="135"/>
      <c r="B85" s="133" t="s">
        <v>167</v>
      </c>
      <c r="C85" s="684" t="s">
        <v>892</v>
      </c>
      <c r="D85" s="673"/>
      <c r="E85" s="673"/>
      <c r="F85" s="673"/>
      <c r="G85" s="673"/>
      <c r="H85" s="673"/>
      <c r="I85" s="673"/>
      <c r="J85" s="673"/>
      <c r="K85" s="673"/>
      <c r="L85" s="673"/>
      <c r="M85" s="673"/>
      <c r="N85" s="673"/>
      <c r="O85" s="674"/>
      <c r="P85" s="675">
        <f>IF(Z58="無",P26,"")</f>
        <v>3496000</v>
      </c>
      <c r="Q85" s="676"/>
      <c r="R85" s="676"/>
      <c r="S85" s="676"/>
      <c r="T85" s="676"/>
      <c r="U85" s="676"/>
      <c r="V85" s="676"/>
      <c r="W85" s="676"/>
      <c r="X85" s="676"/>
      <c r="Y85" s="676"/>
      <c r="Z85" s="676"/>
      <c r="AA85" s="676"/>
      <c r="AB85" s="676"/>
      <c r="AC85" s="676"/>
      <c r="AD85" s="676"/>
      <c r="AE85" s="676"/>
      <c r="AF85" s="677"/>
      <c r="AG85" s="203" t="s">
        <v>5</v>
      </c>
      <c r="AH85" s="698"/>
      <c r="AI85" s="698"/>
      <c r="AJ85" s="698"/>
      <c r="AK85" s="698"/>
      <c r="AL85" s="698"/>
      <c r="AM85" s="698"/>
      <c r="AN85" s="698"/>
      <c r="AO85" s="698"/>
      <c r="AP85" s="698"/>
      <c r="AQ85" s="698"/>
    </row>
    <row r="86" spans="1:43" ht="33.75" hidden="1" customHeight="1" thickBot="1" x14ac:dyDescent="0.45">
      <c r="A86" s="135"/>
      <c r="B86" s="138" t="s">
        <v>168</v>
      </c>
      <c r="C86" s="685" t="s">
        <v>912</v>
      </c>
      <c r="D86" s="678"/>
      <c r="E86" s="678"/>
      <c r="F86" s="678"/>
      <c r="G86" s="678"/>
      <c r="H86" s="678"/>
      <c r="I86" s="678"/>
      <c r="J86" s="678"/>
      <c r="K86" s="678"/>
      <c r="L86" s="678"/>
      <c r="M86" s="678"/>
      <c r="N86" s="678"/>
      <c r="O86" s="679"/>
      <c r="P86" s="686">
        <f>IF(Z58="無",ROUNDDOWN(【様式8別添１】内訳書!AB34+【様式8別添１】内訳書!AB52,-3),"")</f>
        <v>3299000</v>
      </c>
      <c r="Q86" s="687"/>
      <c r="R86" s="687"/>
      <c r="S86" s="687"/>
      <c r="T86" s="687"/>
      <c r="U86" s="687"/>
      <c r="V86" s="687"/>
      <c r="W86" s="687"/>
      <c r="X86" s="687"/>
      <c r="Y86" s="687"/>
      <c r="Z86" s="687"/>
      <c r="AA86" s="687"/>
      <c r="AB86" s="687"/>
      <c r="AC86" s="687"/>
      <c r="AD86" s="687"/>
      <c r="AE86" s="687"/>
      <c r="AF86" s="688"/>
      <c r="AG86" s="204" t="s">
        <v>5</v>
      </c>
      <c r="AH86" s="698"/>
      <c r="AI86" s="698"/>
      <c r="AJ86" s="698"/>
      <c r="AK86" s="698"/>
      <c r="AL86" s="698"/>
      <c r="AM86" s="698"/>
      <c r="AN86" s="698"/>
      <c r="AO86" s="698"/>
      <c r="AP86" s="698"/>
      <c r="AQ86" s="698"/>
    </row>
    <row r="87" spans="1:43" ht="33.75" customHeight="1" x14ac:dyDescent="0.4">
      <c r="A87" s="135"/>
      <c r="B87" s="133" t="s">
        <v>167</v>
      </c>
      <c r="C87" s="684" t="s">
        <v>872</v>
      </c>
      <c r="D87" s="673"/>
      <c r="E87" s="673"/>
      <c r="F87" s="673"/>
      <c r="G87" s="673"/>
      <c r="H87" s="673"/>
      <c r="I87" s="673"/>
      <c r="J87" s="673"/>
      <c r="K87" s="673"/>
      <c r="L87" s="673"/>
      <c r="M87" s="673"/>
      <c r="N87" s="673"/>
      <c r="O87" s="674"/>
      <c r="P87" s="675">
        <f>((40000*R25)+(5000*V25))*12</f>
        <v>3060000</v>
      </c>
      <c r="Q87" s="676"/>
      <c r="R87" s="676"/>
      <c r="S87" s="676"/>
      <c r="T87" s="676"/>
      <c r="U87" s="676"/>
      <c r="V87" s="676"/>
      <c r="W87" s="676"/>
      <c r="X87" s="676"/>
      <c r="Y87" s="676"/>
      <c r="Z87" s="676"/>
      <c r="AA87" s="676"/>
      <c r="AB87" s="676"/>
      <c r="AC87" s="676"/>
      <c r="AD87" s="676"/>
      <c r="AE87" s="676"/>
      <c r="AF87" s="677"/>
      <c r="AG87" s="203" t="s">
        <v>5</v>
      </c>
      <c r="AH87" s="698"/>
      <c r="AI87" s="698"/>
      <c r="AJ87" s="698"/>
      <c r="AK87" s="698"/>
      <c r="AL87" s="698"/>
      <c r="AM87" s="698"/>
      <c r="AN87" s="698"/>
      <c r="AO87" s="698"/>
      <c r="AP87" s="698"/>
      <c r="AQ87" s="698"/>
    </row>
    <row r="88" spans="1:43" ht="33.75" customHeight="1" thickBot="1" x14ac:dyDescent="0.45">
      <c r="A88" s="135"/>
      <c r="B88" s="138" t="s">
        <v>168</v>
      </c>
      <c r="C88" s="685" t="s">
        <v>913</v>
      </c>
      <c r="D88" s="678"/>
      <c r="E88" s="678"/>
      <c r="F88" s="678"/>
      <c r="G88" s="678"/>
      <c r="H88" s="678"/>
      <c r="I88" s="678"/>
      <c r="J88" s="678"/>
      <c r="K88" s="678"/>
      <c r="L88" s="678"/>
      <c r="M88" s="678"/>
      <c r="N88" s="678"/>
      <c r="O88" s="679"/>
      <c r="P88" s="686">
        <f>【様式8別添１】内訳書!AB54</f>
        <v>2820000</v>
      </c>
      <c r="Q88" s="687"/>
      <c r="R88" s="687"/>
      <c r="S88" s="687"/>
      <c r="T88" s="687"/>
      <c r="U88" s="687"/>
      <c r="V88" s="687"/>
      <c r="W88" s="687"/>
      <c r="X88" s="687"/>
      <c r="Y88" s="687"/>
      <c r="Z88" s="687"/>
      <c r="AA88" s="687"/>
      <c r="AB88" s="687"/>
      <c r="AC88" s="687"/>
      <c r="AD88" s="687"/>
      <c r="AE88" s="687"/>
      <c r="AF88" s="688"/>
      <c r="AG88" s="204" t="s">
        <v>5</v>
      </c>
      <c r="AH88" s="698"/>
      <c r="AI88" s="698"/>
      <c r="AJ88" s="698"/>
      <c r="AK88" s="698"/>
      <c r="AL88" s="698"/>
      <c r="AM88" s="698"/>
      <c r="AN88" s="698"/>
      <c r="AO88" s="698"/>
      <c r="AP88" s="698"/>
      <c r="AQ88" s="698"/>
    </row>
    <row r="89" spans="1:43" ht="18" customHeight="1" x14ac:dyDescent="0.4">
      <c r="A89" s="137"/>
      <c r="B89" s="218" t="s">
        <v>149</v>
      </c>
      <c r="C89" s="669" t="s">
        <v>166</v>
      </c>
      <c r="D89" s="670"/>
      <c r="E89" s="670"/>
      <c r="F89" s="670"/>
      <c r="G89" s="670"/>
      <c r="H89" s="670"/>
      <c r="I89" s="670"/>
      <c r="J89" s="670"/>
      <c r="K89" s="670"/>
      <c r="L89" s="670"/>
      <c r="M89" s="670"/>
      <c r="N89" s="670"/>
      <c r="O89" s="670"/>
      <c r="P89" s="670"/>
      <c r="Q89" s="670"/>
      <c r="R89" s="670"/>
      <c r="S89" s="670"/>
      <c r="T89" s="670"/>
      <c r="U89" s="670"/>
      <c r="V89" s="670"/>
      <c r="W89" s="670"/>
      <c r="X89" s="670"/>
      <c r="Y89" s="670"/>
      <c r="Z89" s="670"/>
      <c r="AA89" s="670"/>
      <c r="AB89" s="670"/>
      <c r="AC89" s="670"/>
      <c r="AD89" s="670"/>
      <c r="AE89" s="670"/>
      <c r="AF89" s="670"/>
      <c r="AG89" s="670"/>
      <c r="AH89" s="134"/>
      <c r="AI89" s="134"/>
      <c r="AJ89" s="134"/>
      <c r="AK89" s="134"/>
      <c r="AL89" s="134"/>
      <c r="AM89" s="134"/>
      <c r="AN89" s="134"/>
      <c r="AO89" s="134"/>
      <c r="AP89" s="134"/>
      <c r="AQ89" s="134"/>
    </row>
    <row r="90" spans="1:43" ht="18" customHeight="1" x14ac:dyDescent="0.4">
      <c r="A90" s="137"/>
      <c r="B90" s="205"/>
      <c r="C90" s="671"/>
      <c r="D90" s="671"/>
      <c r="E90" s="671"/>
      <c r="F90" s="671"/>
      <c r="G90" s="671"/>
      <c r="H90" s="671"/>
      <c r="I90" s="671"/>
      <c r="J90" s="671"/>
      <c r="K90" s="671"/>
      <c r="L90" s="671"/>
      <c r="M90" s="671"/>
      <c r="N90" s="671"/>
      <c r="O90" s="671"/>
      <c r="P90" s="671"/>
      <c r="Q90" s="671"/>
      <c r="R90" s="671"/>
      <c r="S90" s="671"/>
      <c r="T90" s="671"/>
      <c r="U90" s="671"/>
      <c r="V90" s="671"/>
      <c r="W90" s="671"/>
      <c r="X90" s="671"/>
      <c r="Y90" s="671"/>
      <c r="Z90" s="671"/>
      <c r="AA90" s="671"/>
      <c r="AB90" s="671"/>
      <c r="AC90" s="671"/>
      <c r="AD90" s="671"/>
      <c r="AE90" s="671"/>
      <c r="AF90" s="671"/>
      <c r="AG90" s="671"/>
      <c r="AH90" s="134"/>
      <c r="AI90" s="134"/>
      <c r="AJ90" s="134"/>
      <c r="AK90" s="134"/>
      <c r="AL90" s="134"/>
      <c r="AM90" s="134"/>
      <c r="AN90" s="134"/>
      <c r="AO90" s="134"/>
      <c r="AP90" s="134"/>
      <c r="AQ90" s="134"/>
    </row>
  </sheetData>
  <sheetProtection algorithmName="SHA-512" hashValue="qSUvdK2BTYhhLuEagG+7wXh+OVijLr4ATasCsk+lafFcn76/qhjzjvmy8ZEm+aKVlQqoODzLCVxYvRO5ksFlgA==" saltValue="wqH0RmzClUVhlxxVLyroJw==" spinCount="100000" sheet="1" objects="1" scenarios="1"/>
  <mergeCells count="147">
    <mergeCell ref="AD1:AH1"/>
    <mergeCell ref="AH82:AQ88"/>
    <mergeCell ref="AH79:AQ81"/>
    <mergeCell ref="U6:Z6"/>
    <mergeCell ref="U7:Z7"/>
    <mergeCell ref="O6:T7"/>
    <mergeCell ref="AA6:AG6"/>
    <mergeCell ref="AA7:AG7"/>
    <mergeCell ref="C87:O87"/>
    <mergeCell ref="P87:AF87"/>
    <mergeCell ref="C88:O88"/>
    <mergeCell ref="P88:AF88"/>
    <mergeCell ref="D34:P34"/>
    <mergeCell ref="G36:P36"/>
    <mergeCell ref="G37:P37"/>
    <mergeCell ref="F35:P35"/>
    <mergeCell ref="Q42:AF42"/>
    <mergeCell ref="AN56:AR56"/>
    <mergeCell ref="AN57:AR57"/>
    <mergeCell ref="B2:AG2"/>
    <mergeCell ref="O4:T4"/>
    <mergeCell ref="U4:AG4"/>
    <mergeCell ref="O5:T5"/>
    <mergeCell ref="U5:AG5"/>
    <mergeCell ref="D10:P10"/>
    <mergeCell ref="Q10:AF10"/>
    <mergeCell ref="AF25:AG25"/>
    <mergeCell ref="D11:P11"/>
    <mergeCell ref="Q11:AF11"/>
    <mergeCell ref="C89:AG90"/>
    <mergeCell ref="AD79:AG79"/>
    <mergeCell ref="C80:O80"/>
    <mergeCell ref="P80:AF80"/>
    <mergeCell ref="C81:O81"/>
    <mergeCell ref="P81:AF81"/>
    <mergeCell ref="AD82:AG82"/>
    <mergeCell ref="C83:O83"/>
    <mergeCell ref="P83:AF83"/>
    <mergeCell ref="C84:O84"/>
    <mergeCell ref="P84:AF84"/>
    <mergeCell ref="C85:O85"/>
    <mergeCell ref="P85:AF85"/>
    <mergeCell ref="C86:O86"/>
    <mergeCell ref="P86:AF86"/>
    <mergeCell ref="C12:C13"/>
    <mergeCell ref="Q12:Y12"/>
    <mergeCell ref="Z12:AG12"/>
    <mergeCell ref="R15:AG15"/>
    <mergeCell ref="D16:P18"/>
    <mergeCell ref="D14:P14"/>
    <mergeCell ref="Q20:AG20"/>
    <mergeCell ref="C15:C22"/>
    <mergeCell ref="D15:J15"/>
    <mergeCell ref="AE13:AF13"/>
    <mergeCell ref="Q19:AG19"/>
    <mergeCell ref="Q13:Y13"/>
    <mergeCell ref="D12:P13"/>
    <mergeCell ref="AB13:AC13"/>
    <mergeCell ref="Z13:AA13"/>
    <mergeCell ref="Q14:AG14"/>
    <mergeCell ref="K15:P15"/>
    <mergeCell ref="T16:AF16"/>
    <mergeCell ref="T17:AF17"/>
    <mergeCell ref="T18:AF18"/>
    <mergeCell ref="F28:O28"/>
    <mergeCell ref="F29:O29"/>
    <mergeCell ref="E28:E29"/>
    <mergeCell ref="P27:AF27"/>
    <mergeCell ref="D27:O27"/>
    <mergeCell ref="Q22:AG22"/>
    <mergeCell ref="P25:Q25"/>
    <mergeCell ref="T25:U25"/>
    <mergeCell ref="X25:AD25"/>
    <mergeCell ref="D19:P22"/>
    <mergeCell ref="D25:O26"/>
    <mergeCell ref="P26:AF26"/>
    <mergeCell ref="Q47:AF47"/>
    <mergeCell ref="P30:AG30"/>
    <mergeCell ref="F42:P42"/>
    <mergeCell ref="G41:P41"/>
    <mergeCell ref="Q39:AF39"/>
    <mergeCell ref="H39:P39"/>
    <mergeCell ref="Q40:AF40"/>
    <mergeCell ref="Q41:AF41"/>
    <mergeCell ref="P29:AF29"/>
    <mergeCell ref="Q53:AF53"/>
    <mergeCell ref="C52:C53"/>
    <mergeCell ref="C63:C66"/>
    <mergeCell ref="D63:P66"/>
    <mergeCell ref="R63:AG63"/>
    <mergeCell ref="Q61:Y61"/>
    <mergeCell ref="Z61:AG61"/>
    <mergeCell ref="Z62:AA62"/>
    <mergeCell ref="AE62:AF62"/>
    <mergeCell ref="C61:C62"/>
    <mergeCell ref="G53:P53"/>
    <mergeCell ref="AB62:AC62"/>
    <mergeCell ref="D61:P62"/>
    <mergeCell ref="Q62:Y62"/>
    <mergeCell ref="D52:P52"/>
    <mergeCell ref="Q52:AF52"/>
    <mergeCell ref="S75:V75"/>
    <mergeCell ref="W75:AG75"/>
    <mergeCell ref="S76:V76"/>
    <mergeCell ref="C67:C69"/>
    <mergeCell ref="D67:P69"/>
    <mergeCell ref="W76:AG76"/>
    <mergeCell ref="Q73:AB73"/>
    <mergeCell ref="D58:P58"/>
    <mergeCell ref="C58:C59"/>
    <mergeCell ref="Q59:AF59"/>
    <mergeCell ref="Z58:AG58"/>
    <mergeCell ref="Q58:Y58"/>
    <mergeCell ref="D59:P59"/>
    <mergeCell ref="Q67:AG67"/>
    <mergeCell ref="Q68:AG68"/>
    <mergeCell ref="Q69:AG69"/>
    <mergeCell ref="R64:S64"/>
    <mergeCell ref="T64:AF64"/>
    <mergeCell ref="R65:S65"/>
    <mergeCell ref="T65:AF65"/>
    <mergeCell ref="R66:S66"/>
    <mergeCell ref="T66:AF66"/>
    <mergeCell ref="AI50:AQ50"/>
    <mergeCell ref="G38:P38"/>
    <mergeCell ref="C50:C51"/>
    <mergeCell ref="Q50:AF50"/>
    <mergeCell ref="G51:P51"/>
    <mergeCell ref="D50:P50"/>
    <mergeCell ref="Q51:AF51"/>
    <mergeCell ref="Q21:AG21"/>
    <mergeCell ref="D45:P45"/>
    <mergeCell ref="Q45:AF45"/>
    <mergeCell ref="Q37:AF37"/>
    <mergeCell ref="Q38:AF38"/>
    <mergeCell ref="P28:AF28"/>
    <mergeCell ref="Q36:AF36"/>
    <mergeCell ref="D31:AG31"/>
    <mergeCell ref="H40:P40"/>
    <mergeCell ref="G39:G40"/>
    <mergeCell ref="Q34:AF34"/>
    <mergeCell ref="Q35:AF35"/>
    <mergeCell ref="D30:O30"/>
    <mergeCell ref="F36:F41"/>
    <mergeCell ref="D46:P46"/>
    <mergeCell ref="Q46:AF46"/>
    <mergeCell ref="D47:P47"/>
  </mergeCells>
  <phoneticPr fontId="1"/>
  <conditionalFormatting sqref="C11:AG22">
    <cfRule type="expression" dxfId="21" priority="35" stopIfTrue="1">
      <formula>$Q$10=0</formula>
    </cfRule>
  </conditionalFormatting>
  <conditionalFormatting sqref="C61:AG63 C67:AG69 C64:R66 T64:T66 AG64:AG66">
    <cfRule type="expression" dxfId="20" priority="3" stopIfTrue="1">
      <formula>$Q$59&lt;=0</formula>
    </cfRule>
  </conditionalFormatting>
  <conditionalFormatting sqref="Q41:AG42">
    <cfRule type="expression" dxfId="19" priority="1">
      <formula>$Z$58="無"</formula>
    </cfRule>
  </conditionalFormatting>
  <conditionalFormatting sqref="P28:AG28">
    <cfRule type="expression" dxfId="18" priority="21">
      <formula>$Z$58="無"</formula>
    </cfRule>
  </conditionalFormatting>
  <conditionalFormatting sqref="Q50:AF50">
    <cfRule type="expression" dxfId="17" priority="20">
      <formula>$AH$50="×"</formula>
    </cfRule>
  </conditionalFormatting>
  <conditionalFormatting sqref="Q14:AG14">
    <cfRule type="expression" dxfId="16" priority="17">
      <formula>$Q$13="有"</formula>
    </cfRule>
  </conditionalFormatting>
  <conditionalFormatting sqref="P29:AG29">
    <cfRule type="expression" dxfId="15" priority="16">
      <formula>$Z$58="無"</formula>
    </cfRule>
  </conditionalFormatting>
  <conditionalFormatting sqref="Q34:AG35">
    <cfRule type="expression" dxfId="14" priority="15">
      <formula>$Z$58="無"</formula>
    </cfRule>
  </conditionalFormatting>
  <conditionalFormatting sqref="C11">
    <cfRule type="expression" dxfId="13" priority="14" stopIfTrue="1">
      <formula>$Q$10=0</formula>
    </cfRule>
  </conditionalFormatting>
  <conditionalFormatting sqref="D11:P11">
    <cfRule type="expression" dxfId="12" priority="13" stopIfTrue="1">
      <formula>$Q$10=0</formula>
    </cfRule>
  </conditionalFormatting>
  <conditionalFormatting sqref="AG11">
    <cfRule type="expression" dxfId="11" priority="11" stopIfTrue="1">
      <formula>$Q$10=0</formula>
    </cfRule>
  </conditionalFormatting>
  <conditionalFormatting sqref="R17:S17">
    <cfRule type="expression" dxfId="10" priority="10" stopIfTrue="1">
      <formula>$Q$10=0</formula>
    </cfRule>
  </conditionalFormatting>
  <conditionalFormatting sqref="R18:S18">
    <cfRule type="expression" dxfId="9" priority="9" stopIfTrue="1">
      <formula>$Q$10=0</formula>
    </cfRule>
  </conditionalFormatting>
  <conditionalFormatting sqref="T16:AF16">
    <cfRule type="expression" dxfId="8" priority="12" stopIfTrue="1">
      <formula>$Q$16="〇"</formula>
    </cfRule>
  </conditionalFormatting>
  <conditionalFormatting sqref="T17:AF17">
    <cfRule type="expression" dxfId="7" priority="8" stopIfTrue="1">
      <formula>$Q$17="〇"</formula>
    </cfRule>
  </conditionalFormatting>
  <conditionalFormatting sqref="T18:AF18">
    <cfRule type="expression" dxfId="6" priority="7" stopIfTrue="1">
      <formula>$Q$18="〇"</formula>
    </cfRule>
  </conditionalFormatting>
  <conditionalFormatting sqref="T64:AF64">
    <cfRule type="expression" dxfId="5" priority="39" stopIfTrue="1">
      <formula>$Q$64="○"</formula>
    </cfRule>
  </conditionalFormatting>
  <conditionalFormatting sqref="T65:AF65">
    <cfRule type="expression" dxfId="4" priority="5" stopIfTrue="1">
      <formula>$Q$65="○"</formula>
    </cfRule>
  </conditionalFormatting>
  <conditionalFormatting sqref="T66:AF66">
    <cfRule type="expression" dxfId="3" priority="4" stopIfTrue="1">
      <formula>$Q$66="○"</formula>
    </cfRule>
  </conditionalFormatting>
  <dataValidations count="8">
    <dataValidation type="list" allowBlank="1" showInputMessage="1" showErrorMessage="1" sqref="WMC983061:WMK983061 JM63:JU63 TI63:TQ63 ADE63:ADM63 ANA63:ANI63 AWW63:AXE63 BGS63:BHA63 BQO63:BQW63 CAK63:CAS63 CKG63:CKO63 CUC63:CUK63 DDY63:DEG63 DNU63:DOC63 DXQ63:DXY63 EHM63:EHU63 ERI63:ERQ63 FBE63:FBM63 FLA63:FLI63 FUW63:FVE63 GES63:GFA63 GOO63:GOW63 GYK63:GYS63 HIG63:HIO63 HSC63:HSK63 IBY63:ICG63 ILU63:IMC63 IVQ63:IVY63 JFM63:JFU63 JPI63:JPQ63 JZE63:JZM63 KJA63:KJI63 KSW63:KTE63 LCS63:LDA63 LMO63:LMW63 LWK63:LWS63 MGG63:MGO63 MQC63:MQK63 MZY63:NAG63 NJU63:NKC63 NTQ63:NTY63 ODM63:ODU63 ONI63:ONQ63 OXE63:OXM63 PHA63:PHI63 PQW63:PRE63 QAS63:QBA63 QKO63:QKW63 QUK63:QUS63 REG63:REO63 ROC63:ROK63 RXY63:RYG63 SHU63:SIC63 SRQ63:SRY63 TBM63:TBU63 TLI63:TLQ63 TVE63:TVM63 UFA63:UFI63 UOW63:UPE63 UYS63:UZA63 VIO63:VIW63 VSK63:VSS63 WCG63:WCO63 WMC63:WMK63 WVY63:WWG63 Q65598:Y65598 JM65599:JU65599 TI65599:TQ65599 ADE65599:ADM65599 ANA65599:ANI65599 AWW65599:AXE65599 BGS65599:BHA65599 BQO65599:BQW65599 CAK65599:CAS65599 CKG65599:CKO65599 CUC65599:CUK65599 DDY65599:DEG65599 DNU65599:DOC65599 DXQ65599:DXY65599 EHM65599:EHU65599 ERI65599:ERQ65599 FBE65599:FBM65599 FLA65599:FLI65599 FUW65599:FVE65599 GES65599:GFA65599 GOO65599:GOW65599 GYK65599:GYS65599 HIG65599:HIO65599 HSC65599:HSK65599 IBY65599:ICG65599 ILU65599:IMC65599 IVQ65599:IVY65599 JFM65599:JFU65599 JPI65599:JPQ65599 JZE65599:JZM65599 KJA65599:KJI65599 KSW65599:KTE65599 LCS65599:LDA65599 LMO65599:LMW65599 LWK65599:LWS65599 MGG65599:MGO65599 MQC65599:MQK65599 MZY65599:NAG65599 NJU65599:NKC65599 NTQ65599:NTY65599 ODM65599:ODU65599 ONI65599:ONQ65599 OXE65599:OXM65599 PHA65599:PHI65599 PQW65599:PRE65599 QAS65599:QBA65599 QKO65599:QKW65599 QUK65599:QUS65599 REG65599:REO65599 ROC65599:ROK65599 RXY65599:RYG65599 SHU65599:SIC65599 SRQ65599:SRY65599 TBM65599:TBU65599 TLI65599:TLQ65599 TVE65599:TVM65599 UFA65599:UFI65599 UOW65599:UPE65599 UYS65599:UZA65599 VIO65599:VIW65599 VSK65599:VSS65599 WCG65599:WCO65599 WMC65599:WMK65599 WVY65599:WWG65599 Q131134:Y131134 JM131135:JU131135 TI131135:TQ131135 ADE131135:ADM131135 ANA131135:ANI131135 AWW131135:AXE131135 BGS131135:BHA131135 BQO131135:BQW131135 CAK131135:CAS131135 CKG131135:CKO131135 CUC131135:CUK131135 DDY131135:DEG131135 DNU131135:DOC131135 DXQ131135:DXY131135 EHM131135:EHU131135 ERI131135:ERQ131135 FBE131135:FBM131135 FLA131135:FLI131135 FUW131135:FVE131135 GES131135:GFA131135 GOO131135:GOW131135 GYK131135:GYS131135 HIG131135:HIO131135 HSC131135:HSK131135 IBY131135:ICG131135 ILU131135:IMC131135 IVQ131135:IVY131135 JFM131135:JFU131135 JPI131135:JPQ131135 JZE131135:JZM131135 KJA131135:KJI131135 KSW131135:KTE131135 LCS131135:LDA131135 LMO131135:LMW131135 LWK131135:LWS131135 MGG131135:MGO131135 MQC131135:MQK131135 MZY131135:NAG131135 NJU131135:NKC131135 NTQ131135:NTY131135 ODM131135:ODU131135 ONI131135:ONQ131135 OXE131135:OXM131135 PHA131135:PHI131135 PQW131135:PRE131135 QAS131135:QBA131135 QKO131135:QKW131135 QUK131135:QUS131135 REG131135:REO131135 ROC131135:ROK131135 RXY131135:RYG131135 SHU131135:SIC131135 SRQ131135:SRY131135 TBM131135:TBU131135 TLI131135:TLQ131135 TVE131135:TVM131135 UFA131135:UFI131135 UOW131135:UPE131135 UYS131135:UZA131135 VIO131135:VIW131135 VSK131135:VSS131135 WCG131135:WCO131135 WMC131135:WMK131135 WVY131135:WWG131135 Q196670:Y196670 JM196671:JU196671 TI196671:TQ196671 ADE196671:ADM196671 ANA196671:ANI196671 AWW196671:AXE196671 BGS196671:BHA196671 BQO196671:BQW196671 CAK196671:CAS196671 CKG196671:CKO196671 CUC196671:CUK196671 DDY196671:DEG196671 DNU196671:DOC196671 DXQ196671:DXY196671 EHM196671:EHU196671 ERI196671:ERQ196671 FBE196671:FBM196671 FLA196671:FLI196671 FUW196671:FVE196671 GES196671:GFA196671 GOO196671:GOW196671 GYK196671:GYS196671 HIG196671:HIO196671 HSC196671:HSK196671 IBY196671:ICG196671 ILU196671:IMC196671 IVQ196671:IVY196671 JFM196671:JFU196671 JPI196671:JPQ196671 JZE196671:JZM196671 KJA196671:KJI196671 KSW196671:KTE196671 LCS196671:LDA196671 LMO196671:LMW196671 LWK196671:LWS196671 MGG196671:MGO196671 MQC196671:MQK196671 MZY196671:NAG196671 NJU196671:NKC196671 NTQ196671:NTY196671 ODM196671:ODU196671 ONI196671:ONQ196671 OXE196671:OXM196671 PHA196671:PHI196671 PQW196671:PRE196671 QAS196671:QBA196671 QKO196671:QKW196671 QUK196671:QUS196671 REG196671:REO196671 ROC196671:ROK196671 RXY196671:RYG196671 SHU196671:SIC196671 SRQ196671:SRY196671 TBM196671:TBU196671 TLI196671:TLQ196671 TVE196671:TVM196671 UFA196671:UFI196671 UOW196671:UPE196671 UYS196671:UZA196671 VIO196671:VIW196671 VSK196671:VSS196671 WCG196671:WCO196671 WMC196671:WMK196671 WVY196671:WWG196671 Q262206:Y262206 JM262207:JU262207 TI262207:TQ262207 ADE262207:ADM262207 ANA262207:ANI262207 AWW262207:AXE262207 BGS262207:BHA262207 BQO262207:BQW262207 CAK262207:CAS262207 CKG262207:CKO262207 CUC262207:CUK262207 DDY262207:DEG262207 DNU262207:DOC262207 DXQ262207:DXY262207 EHM262207:EHU262207 ERI262207:ERQ262207 FBE262207:FBM262207 FLA262207:FLI262207 FUW262207:FVE262207 GES262207:GFA262207 GOO262207:GOW262207 GYK262207:GYS262207 HIG262207:HIO262207 HSC262207:HSK262207 IBY262207:ICG262207 ILU262207:IMC262207 IVQ262207:IVY262207 JFM262207:JFU262207 JPI262207:JPQ262207 JZE262207:JZM262207 KJA262207:KJI262207 KSW262207:KTE262207 LCS262207:LDA262207 LMO262207:LMW262207 LWK262207:LWS262207 MGG262207:MGO262207 MQC262207:MQK262207 MZY262207:NAG262207 NJU262207:NKC262207 NTQ262207:NTY262207 ODM262207:ODU262207 ONI262207:ONQ262207 OXE262207:OXM262207 PHA262207:PHI262207 PQW262207:PRE262207 QAS262207:QBA262207 QKO262207:QKW262207 QUK262207:QUS262207 REG262207:REO262207 ROC262207:ROK262207 RXY262207:RYG262207 SHU262207:SIC262207 SRQ262207:SRY262207 TBM262207:TBU262207 TLI262207:TLQ262207 TVE262207:TVM262207 UFA262207:UFI262207 UOW262207:UPE262207 UYS262207:UZA262207 VIO262207:VIW262207 VSK262207:VSS262207 WCG262207:WCO262207 WMC262207:WMK262207 WVY262207:WWG262207 Q327742:Y327742 JM327743:JU327743 TI327743:TQ327743 ADE327743:ADM327743 ANA327743:ANI327743 AWW327743:AXE327743 BGS327743:BHA327743 BQO327743:BQW327743 CAK327743:CAS327743 CKG327743:CKO327743 CUC327743:CUK327743 DDY327743:DEG327743 DNU327743:DOC327743 DXQ327743:DXY327743 EHM327743:EHU327743 ERI327743:ERQ327743 FBE327743:FBM327743 FLA327743:FLI327743 FUW327743:FVE327743 GES327743:GFA327743 GOO327743:GOW327743 GYK327743:GYS327743 HIG327743:HIO327743 HSC327743:HSK327743 IBY327743:ICG327743 ILU327743:IMC327743 IVQ327743:IVY327743 JFM327743:JFU327743 JPI327743:JPQ327743 JZE327743:JZM327743 KJA327743:KJI327743 KSW327743:KTE327743 LCS327743:LDA327743 LMO327743:LMW327743 LWK327743:LWS327743 MGG327743:MGO327743 MQC327743:MQK327743 MZY327743:NAG327743 NJU327743:NKC327743 NTQ327743:NTY327743 ODM327743:ODU327743 ONI327743:ONQ327743 OXE327743:OXM327743 PHA327743:PHI327743 PQW327743:PRE327743 QAS327743:QBA327743 QKO327743:QKW327743 QUK327743:QUS327743 REG327743:REO327743 ROC327743:ROK327743 RXY327743:RYG327743 SHU327743:SIC327743 SRQ327743:SRY327743 TBM327743:TBU327743 TLI327743:TLQ327743 TVE327743:TVM327743 UFA327743:UFI327743 UOW327743:UPE327743 UYS327743:UZA327743 VIO327743:VIW327743 VSK327743:VSS327743 WCG327743:WCO327743 WMC327743:WMK327743 WVY327743:WWG327743 Q393278:Y393278 JM393279:JU393279 TI393279:TQ393279 ADE393279:ADM393279 ANA393279:ANI393279 AWW393279:AXE393279 BGS393279:BHA393279 BQO393279:BQW393279 CAK393279:CAS393279 CKG393279:CKO393279 CUC393279:CUK393279 DDY393279:DEG393279 DNU393279:DOC393279 DXQ393279:DXY393279 EHM393279:EHU393279 ERI393279:ERQ393279 FBE393279:FBM393279 FLA393279:FLI393279 FUW393279:FVE393279 GES393279:GFA393279 GOO393279:GOW393279 GYK393279:GYS393279 HIG393279:HIO393279 HSC393279:HSK393279 IBY393279:ICG393279 ILU393279:IMC393279 IVQ393279:IVY393279 JFM393279:JFU393279 JPI393279:JPQ393279 JZE393279:JZM393279 KJA393279:KJI393279 KSW393279:KTE393279 LCS393279:LDA393279 LMO393279:LMW393279 LWK393279:LWS393279 MGG393279:MGO393279 MQC393279:MQK393279 MZY393279:NAG393279 NJU393279:NKC393279 NTQ393279:NTY393279 ODM393279:ODU393279 ONI393279:ONQ393279 OXE393279:OXM393279 PHA393279:PHI393279 PQW393279:PRE393279 QAS393279:QBA393279 QKO393279:QKW393279 QUK393279:QUS393279 REG393279:REO393279 ROC393279:ROK393279 RXY393279:RYG393279 SHU393279:SIC393279 SRQ393279:SRY393279 TBM393279:TBU393279 TLI393279:TLQ393279 TVE393279:TVM393279 UFA393279:UFI393279 UOW393279:UPE393279 UYS393279:UZA393279 VIO393279:VIW393279 VSK393279:VSS393279 WCG393279:WCO393279 WMC393279:WMK393279 WVY393279:WWG393279 Q458814:Y458814 JM458815:JU458815 TI458815:TQ458815 ADE458815:ADM458815 ANA458815:ANI458815 AWW458815:AXE458815 BGS458815:BHA458815 BQO458815:BQW458815 CAK458815:CAS458815 CKG458815:CKO458815 CUC458815:CUK458815 DDY458815:DEG458815 DNU458815:DOC458815 DXQ458815:DXY458815 EHM458815:EHU458815 ERI458815:ERQ458815 FBE458815:FBM458815 FLA458815:FLI458815 FUW458815:FVE458815 GES458815:GFA458815 GOO458815:GOW458815 GYK458815:GYS458815 HIG458815:HIO458815 HSC458815:HSK458815 IBY458815:ICG458815 ILU458815:IMC458815 IVQ458815:IVY458815 JFM458815:JFU458815 JPI458815:JPQ458815 JZE458815:JZM458815 KJA458815:KJI458815 KSW458815:KTE458815 LCS458815:LDA458815 LMO458815:LMW458815 LWK458815:LWS458815 MGG458815:MGO458815 MQC458815:MQK458815 MZY458815:NAG458815 NJU458815:NKC458815 NTQ458815:NTY458815 ODM458815:ODU458815 ONI458815:ONQ458815 OXE458815:OXM458815 PHA458815:PHI458815 PQW458815:PRE458815 QAS458815:QBA458815 QKO458815:QKW458815 QUK458815:QUS458815 REG458815:REO458815 ROC458815:ROK458815 RXY458815:RYG458815 SHU458815:SIC458815 SRQ458815:SRY458815 TBM458815:TBU458815 TLI458815:TLQ458815 TVE458815:TVM458815 UFA458815:UFI458815 UOW458815:UPE458815 UYS458815:UZA458815 VIO458815:VIW458815 VSK458815:VSS458815 WCG458815:WCO458815 WMC458815:WMK458815 WVY458815:WWG458815 Q524350:Y524350 JM524351:JU524351 TI524351:TQ524351 ADE524351:ADM524351 ANA524351:ANI524351 AWW524351:AXE524351 BGS524351:BHA524351 BQO524351:BQW524351 CAK524351:CAS524351 CKG524351:CKO524351 CUC524351:CUK524351 DDY524351:DEG524351 DNU524351:DOC524351 DXQ524351:DXY524351 EHM524351:EHU524351 ERI524351:ERQ524351 FBE524351:FBM524351 FLA524351:FLI524351 FUW524351:FVE524351 GES524351:GFA524351 GOO524351:GOW524351 GYK524351:GYS524351 HIG524351:HIO524351 HSC524351:HSK524351 IBY524351:ICG524351 ILU524351:IMC524351 IVQ524351:IVY524351 JFM524351:JFU524351 JPI524351:JPQ524351 JZE524351:JZM524351 KJA524351:KJI524351 KSW524351:KTE524351 LCS524351:LDA524351 LMO524351:LMW524351 LWK524351:LWS524351 MGG524351:MGO524351 MQC524351:MQK524351 MZY524351:NAG524351 NJU524351:NKC524351 NTQ524351:NTY524351 ODM524351:ODU524351 ONI524351:ONQ524351 OXE524351:OXM524351 PHA524351:PHI524351 PQW524351:PRE524351 QAS524351:QBA524351 QKO524351:QKW524351 QUK524351:QUS524351 REG524351:REO524351 ROC524351:ROK524351 RXY524351:RYG524351 SHU524351:SIC524351 SRQ524351:SRY524351 TBM524351:TBU524351 TLI524351:TLQ524351 TVE524351:TVM524351 UFA524351:UFI524351 UOW524351:UPE524351 UYS524351:UZA524351 VIO524351:VIW524351 VSK524351:VSS524351 WCG524351:WCO524351 WMC524351:WMK524351 WVY524351:WWG524351 Q589886:Y589886 JM589887:JU589887 TI589887:TQ589887 ADE589887:ADM589887 ANA589887:ANI589887 AWW589887:AXE589887 BGS589887:BHA589887 BQO589887:BQW589887 CAK589887:CAS589887 CKG589887:CKO589887 CUC589887:CUK589887 DDY589887:DEG589887 DNU589887:DOC589887 DXQ589887:DXY589887 EHM589887:EHU589887 ERI589887:ERQ589887 FBE589887:FBM589887 FLA589887:FLI589887 FUW589887:FVE589887 GES589887:GFA589887 GOO589887:GOW589887 GYK589887:GYS589887 HIG589887:HIO589887 HSC589887:HSK589887 IBY589887:ICG589887 ILU589887:IMC589887 IVQ589887:IVY589887 JFM589887:JFU589887 JPI589887:JPQ589887 JZE589887:JZM589887 KJA589887:KJI589887 KSW589887:KTE589887 LCS589887:LDA589887 LMO589887:LMW589887 LWK589887:LWS589887 MGG589887:MGO589887 MQC589887:MQK589887 MZY589887:NAG589887 NJU589887:NKC589887 NTQ589887:NTY589887 ODM589887:ODU589887 ONI589887:ONQ589887 OXE589887:OXM589887 PHA589887:PHI589887 PQW589887:PRE589887 QAS589887:QBA589887 QKO589887:QKW589887 QUK589887:QUS589887 REG589887:REO589887 ROC589887:ROK589887 RXY589887:RYG589887 SHU589887:SIC589887 SRQ589887:SRY589887 TBM589887:TBU589887 TLI589887:TLQ589887 TVE589887:TVM589887 UFA589887:UFI589887 UOW589887:UPE589887 UYS589887:UZA589887 VIO589887:VIW589887 VSK589887:VSS589887 WCG589887:WCO589887 WMC589887:WMK589887 WVY589887:WWG589887 Q655422:Y655422 JM655423:JU655423 TI655423:TQ655423 ADE655423:ADM655423 ANA655423:ANI655423 AWW655423:AXE655423 BGS655423:BHA655423 BQO655423:BQW655423 CAK655423:CAS655423 CKG655423:CKO655423 CUC655423:CUK655423 DDY655423:DEG655423 DNU655423:DOC655423 DXQ655423:DXY655423 EHM655423:EHU655423 ERI655423:ERQ655423 FBE655423:FBM655423 FLA655423:FLI655423 FUW655423:FVE655423 GES655423:GFA655423 GOO655423:GOW655423 GYK655423:GYS655423 HIG655423:HIO655423 HSC655423:HSK655423 IBY655423:ICG655423 ILU655423:IMC655423 IVQ655423:IVY655423 JFM655423:JFU655423 JPI655423:JPQ655423 JZE655423:JZM655423 KJA655423:KJI655423 KSW655423:KTE655423 LCS655423:LDA655423 LMO655423:LMW655423 LWK655423:LWS655423 MGG655423:MGO655423 MQC655423:MQK655423 MZY655423:NAG655423 NJU655423:NKC655423 NTQ655423:NTY655423 ODM655423:ODU655423 ONI655423:ONQ655423 OXE655423:OXM655423 PHA655423:PHI655423 PQW655423:PRE655423 QAS655423:QBA655423 QKO655423:QKW655423 QUK655423:QUS655423 REG655423:REO655423 ROC655423:ROK655423 RXY655423:RYG655423 SHU655423:SIC655423 SRQ655423:SRY655423 TBM655423:TBU655423 TLI655423:TLQ655423 TVE655423:TVM655423 UFA655423:UFI655423 UOW655423:UPE655423 UYS655423:UZA655423 VIO655423:VIW655423 VSK655423:VSS655423 WCG655423:WCO655423 WMC655423:WMK655423 WVY655423:WWG655423 Q720958:Y720958 JM720959:JU720959 TI720959:TQ720959 ADE720959:ADM720959 ANA720959:ANI720959 AWW720959:AXE720959 BGS720959:BHA720959 BQO720959:BQW720959 CAK720959:CAS720959 CKG720959:CKO720959 CUC720959:CUK720959 DDY720959:DEG720959 DNU720959:DOC720959 DXQ720959:DXY720959 EHM720959:EHU720959 ERI720959:ERQ720959 FBE720959:FBM720959 FLA720959:FLI720959 FUW720959:FVE720959 GES720959:GFA720959 GOO720959:GOW720959 GYK720959:GYS720959 HIG720959:HIO720959 HSC720959:HSK720959 IBY720959:ICG720959 ILU720959:IMC720959 IVQ720959:IVY720959 JFM720959:JFU720959 JPI720959:JPQ720959 JZE720959:JZM720959 KJA720959:KJI720959 KSW720959:KTE720959 LCS720959:LDA720959 LMO720959:LMW720959 LWK720959:LWS720959 MGG720959:MGO720959 MQC720959:MQK720959 MZY720959:NAG720959 NJU720959:NKC720959 NTQ720959:NTY720959 ODM720959:ODU720959 ONI720959:ONQ720959 OXE720959:OXM720959 PHA720959:PHI720959 PQW720959:PRE720959 QAS720959:QBA720959 QKO720959:QKW720959 QUK720959:QUS720959 REG720959:REO720959 ROC720959:ROK720959 RXY720959:RYG720959 SHU720959:SIC720959 SRQ720959:SRY720959 TBM720959:TBU720959 TLI720959:TLQ720959 TVE720959:TVM720959 UFA720959:UFI720959 UOW720959:UPE720959 UYS720959:UZA720959 VIO720959:VIW720959 VSK720959:VSS720959 WCG720959:WCO720959 WMC720959:WMK720959 WVY720959:WWG720959 Q786494:Y786494 JM786495:JU786495 TI786495:TQ786495 ADE786495:ADM786495 ANA786495:ANI786495 AWW786495:AXE786495 BGS786495:BHA786495 BQO786495:BQW786495 CAK786495:CAS786495 CKG786495:CKO786495 CUC786495:CUK786495 DDY786495:DEG786495 DNU786495:DOC786495 DXQ786495:DXY786495 EHM786495:EHU786495 ERI786495:ERQ786495 FBE786495:FBM786495 FLA786495:FLI786495 FUW786495:FVE786495 GES786495:GFA786495 GOO786495:GOW786495 GYK786495:GYS786495 HIG786495:HIO786495 HSC786495:HSK786495 IBY786495:ICG786495 ILU786495:IMC786495 IVQ786495:IVY786495 JFM786495:JFU786495 JPI786495:JPQ786495 JZE786495:JZM786495 KJA786495:KJI786495 KSW786495:KTE786495 LCS786495:LDA786495 LMO786495:LMW786495 LWK786495:LWS786495 MGG786495:MGO786495 MQC786495:MQK786495 MZY786495:NAG786495 NJU786495:NKC786495 NTQ786495:NTY786495 ODM786495:ODU786495 ONI786495:ONQ786495 OXE786495:OXM786495 PHA786495:PHI786495 PQW786495:PRE786495 QAS786495:QBA786495 QKO786495:QKW786495 QUK786495:QUS786495 REG786495:REO786495 ROC786495:ROK786495 RXY786495:RYG786495 SHU786495:SIC786495 SRQ786495:SRY786495 TBM786495:TBU786495 TLI786495:TLQ786495 TVE786495:TVM786495 UFA786495:UFI786495 UOW786495:UPE786495 UYS786495:UZA786495 VIO786495:VIW786495 VSK786495:VSS786495 WCG786495:WCO786495 WMC786495:WMK786495 WVY786495:WWG786495 Q852030:Y852030 JM852031:JU852031 TI852031:TQ852031 ADE852031:ADM852031 ANA852031:ANI852031 AWW852031:AXE852031 BGS852031:BHA852031 BQO852031:BQW852031 CAK852031:CAS852031 CKG852031:CKO852031 CUC852031:CUK852031 DDY852031:DEG852031 DNU852031:DOC852031 DXQ852031:DXY852031 EHM852031:EHU852031 ERI852031:ERQ852031 FBE852031:FBM852031 FLA852031:FLI852031 FUW852031:FVE852031 GES852031:GFA852031 GOO852031:GOW852031 GYK852031:GYS852031 HIG852031:HIO852031 HSC852031:HSK852031 IBY852031:ICG852031 ILU852031:IMC852031 IVQ852031:IVY852031 JFM852031:JFU852031 JPI852031:JPQ852031 JZE852031:JZM852031 KJA852031:KJI852031 KSW852031:KTE852031 LCS852031:LDA852031 LMO852031:LMW852031 LWK852031:LWS852031 MGG852031:MGO852031 MQC852031:MQK852031 MZY852031:NAG852031 NJU852031:NKC852031 NTQ852031:NTY852031 ODM852031:ODU852031 ONI852031:ONQ852031 OXE852031:OXM852031 PHA852031:PHI852031 PQW852031:PRE852031 QAS852031:QBA852031 QKO852031:QKW852031 QUK852031:QUS852031 REG852031:REO852031 ROC852031:ROK852031 RXY852031:RYG852031 SHU852031:SIC852031 SRQ852031:SRY852031 TBM852031:TBU852031 TLI852031:TLQ852031 TVE852031:TVM852031 UFA852031:UFI852031 UOW852031:UPE852031 UYS852031:UZA852031 VIO852031:VIW852031 VSK852031:VSS852031 WCG852031:WCO852031 WMC852031:WMK852031 WVY852031:WWG852031 Q917566:Y917566 JM917567:JU917567 TI917567:TQ917567 ADE917567:ADM917567 ANA917567:ANI917567 AWW917567:AXE917567 BGS917567:BHA917567 BQO917567:BQW917567 CAK917567:CAS917567 CKG917567:CKO917567 CUC917567:CUK917567 DDY917567:DEG917567 DNU917567:DOC917567 DXQ917567:DXY917567 EHM917567:EHU917567 ERI917567:ERQ917567 FBE917567:FBM917567 FLA917567:FLI917567 FUW917567:FVE917567 GES917567:GFA917567 GOO917567:GOW917567 GYK917567:GYS917567 HIG917567:HIO917567 HSC917567:HSK917567 IBY917567:ICG917567 ILU917567:IMC917567 IVQ917567:IVY917567 JFM917567:JFU917567 JPI917567:JPQ917567 JZE917567:JZM917567 KJA917567:KJI917567 KSW917567:KTE917567 LCS917567:LDA917567 LMO917567:LMW917567 LWK917567:LWS917567 MGG917567:MGO917567 MQC917567:MQK917567 MZY917567:NAG917567 NJU917567:NKC917567 NTQ917567:NTY917567 ODM917567:ODU917567 ONI917567:ONQ917567 OXE917567:OXM917567 PHA917567:PHI917567 PQW917567:PRE917567 QAS917567:QBA917567 QKO917567:QKW917567 QUK917567:QUS917567 REG917567:REO917567 ROC917567:ROK917567 RXY917567:RYG917567 SHU917567:SIC917567 SRQ917567:SRY917567 TBM917567:TBU917567 TLI917567:TLQ917567 TVE917567:TVM917567 UFA917567:UFI917567 UOW917567:UPE917567 UYS917567:UZA917567 VIO917567:VIW917567 VSK917567:VSS917567 WCG917567:WCO917567 WMC917567:WMK917567 WVY917567:WWG917567 Q983102:Y983102 JM983103:JU983103 TI983103:TQ983103 ADE983103:ADM983103 ANA983103:ANI983103 AWW983103:AXE983103 BGS983103:BHA983103 BQO983103:BQW983103 CAK983103:CAS983103 CKG983103:CKO983103 CUC983103:CUK983103 DDY983103:DEG983103 DNU983103:DOC983103 DXQ983103:DXY983103 EHM983103:EHU983103 ERI983103:ERQ983103 FBE983103:FBM983103 FLA983103:FLI983103 FUW983103:FVE983103 GES983103:GFA983103 GOO983103:GOW983103 GYK983103:GYS983103 HIG983103:HIO983103 HSC983103:HSK983103 IBY983103:ICG983103 ILU983103:IMC983103 IVQ983103:IVY983103 JFM983103:JFU983103 JPI983103:JPQ983103 JZE983103:JZM983103 KJA983103:KJI983103 KSW983103:KTE983103 LCS983103:LDA983103 LMO983103:LMW983103 LWK983103:LWS983103 MGG983103:MGO983103 MQC983103:MQK983103 MZY983103:NAG983103 NJU983103:NKC983103 NTQ983103:NTY983103 ODM983103:ODU983103 ONI983103:ONQ983103 OXE983103:OXM983103 PHA983103:PHI983103 PQW983103:PRE983103 QAS983103:QBA983103 QKO983103:QKW983103 QUK983103:QUS983103 REG983103:REO983103 ROC983103:ROK983103 RXY983103:RYG983103 SHU983103:SIC983103 SRQ983103:SRY983103 TBM983103:TBU983103 TLI983103:TLQ983103 TVE983103:TVM983103 UFA983103:UFI983103 UOW983103:UPE983103 UYS983103:UZA983103 VIO983103:VIW983103 VSK983103:VSS983103 WCG983103:WCO983103 WMC983103:WMK983103 WVY983103:WWG983103 WVY983061:WWG983061 TI13:TQ14 ADE13:ADM14 ANA13:ANI14 AWW13:AXE14 BGS13:BHA14 BQO13:BQW14 CAK13:CAS14 CKG13:CKO14 CUC13:CUK14 DDY13:DEG14 DNU13:DOC14 DXQ13:DXY14 EHM13:EHU14 ERI13:ERQ14 FBE13:FBM14 FLA13:FLI14 FUW13:FVE14 GES13:GFA14 GOO13:GOW14 GYK13:GYS14 HIG13:HIO14 HSC13:HSK14 IBY13:ICG14 ILU13:IMC14 IVQ13:IVY14 JFM13:JFU14 JPI13:JPQ14 JZE13:JZM14 KJA13:KJI14 KSW13:KTE14 LCS13:LDA14 LMO13:LMW14 LWK13:LWS14 MGG13:MGO14 MQC13:MQK14 MZY13:NAG14 NJU13:NKC14 NTQ13:NTY14 ODM13:ODU14 ONI13:ONQ14 OXE13:OXM14 PHA13:PHI14 PQW13:PRE14 QAS13:QBA14 QKO13:QKW14 QUK13:QUS14 REG13:REO14 ROC13:ROK14 RXY13:RYG14 SHU13:SIC14 SRQ13:SRY14 TBM13:TBU14 TLI13:TLQ14 TVE13:TVM14 UFA13:UFI14 UOW13:UPE14 UYS13:UZA14 VIO13:VIW14 VSK13:VSS14 WCG13:WCO14 WMC13:WMK14 WVY13:WWG14 WCG983061:WCO983061 Q65556:Y65556 JM65557:JU65557 TI65557:TQ65557 ADE65557:ADM65557 ANA65557:ANI65557 AWW65557:AXE65557 BGS65557:BHA65557 BQO65557:BQW65557 CAK65557:CAS65557 CKG65557:CKO65557 CUC65557:CUK65557 DDY65557:DEG65557 DNU65557:DOC65557 DXQ65557:DXY65557 EHM65557:EHU65557 ERI65557:ERQ65557 FBE65557:FBM65557 FLA65557:FLI65557 FUW65557:FVE65557 GES65557:GFA65557 GOO65557:GOW65557 GYK65557:GYS65557 HIG65557:HIO65557 HSC65557:HSK65557 IBY65557:ICG65557 ILU65557:IMC65557 IVQ65557:IVY65557 JFM65557:JFU65557 JPI65557:JPQ65557 JZE65557:JZM65557 KJA65557:KJI65557 KSW65557:KTE65557 LCS65557:LDA65557 LMO65557:LMW65557 LWK65557:LWS65557 MGG65557:MGO65557 MQC65557:MQK65557 MZY65557:NAG65557 NJU65557:NKC65557 NTQ65557:NTY65557 ODM65557:ODU65557 ONI65557:ONQ65557 OXE65557:OXM65557 PHA65557:PHI65557 PQW65557:PRE65557 QAS65557:QBA65557 QKO65557:QKW65557 QUK65557:QUS65557 REG65557:REO65557 ROC65557:ROK65557 RXY65557:RYG65557 SHU65557:SIC65557 SRQ65557:SRY65557 TBM65557:TBU65557 TLI65557:TLQ65557 TVE65557:TVM65557 UFA65557:UFI65557 UOW65557:UPE65557 UYS65557:UZA65557 VIO65557:VIW65557 VSK65557:VSS65557 WCG65557:WCO65557 WMC65557:WMK65557 WVY65557:WWG65557 Q131092:Y131092 JM131093:JU131093 TI131093:TQ131093 ADE131093:ADM131093 ANA131093:ANI131093 AWW131093:AXE131093 BGS131093:BHA131093 BQO131093:BQW131093 CAK131093:CAS131093 CKG131093:CKO131093 CUC131093:CUK131093 DDY131093:DEG131093 DNU131093:DOC131093 DXQ131093:DXY131093 EHM131093:EHU131093 ERI131093:ERQ131093 FBE131093:FBM131093 FLA131093:FLI131093 FUW131093:FVE131093 GES131093:GFA131093 GOO131093:GOW131093 GYK131093:GYS131093 HIG131093:HIO131093 HSC131093:HSK131093 IBY131093:ICG131093 ILU131093:IMC131093 IVQ131093:IVY131093 JFM131093:JFU131093 JPI131093:JPQ131093 JZE131093:JZM131093 KJA131093:KJI131093 KSW131093:KTE131093 LCS131093:LDA131093 LMO131093:LMW131093 LWK131093:LWS131093 MGG131093:MGO131093 MQC131093:MQK131093 MZY131093:NAG131093 NJU131093:NKC131093 NTQ131093:NTY131093 ODM131093:ODU131093 ONI131093:ONQ131093 OXE131093:OXM131093 PHA131093:PHI131093 PQW131093:PRE131093 QAS131093:QBA131093 QKO131093:QKW131093 QUK131093:QUS131093 REG131093:REO131093 ROC131093:ROK131093 RXY131093:RYG131093 SHU131093:SIC131093 SRQ131093:SRY131093 TBM131093:TBU131093 TLI131093:TLQ131093 TVE131093:TVM131093 UFA131093:UFI131093 UOW131093:UPE131093 UYS131093:UZA131093 VIO131093:VIW131093 VSK131093:VSS131093 WCG131093:WCO131093 WMC131093:WMK131093 WVY131093:WWG131093 Q196628:Y196628 JM196629:JU196629 TI196629:TQ196629 ADE196629:ADM196629 ANA196629:ANI196629 AWW196629:AXE196629 BGS196629:BHA196629 BQO196629:BQW196629 CAK196629:CAS196629 CKG196629:CKO196629 CUC196629:CUK196629 DDY196629:DEG196629 DNU196629:DOC196629 DXQ196629:DXY196629 EHM196629:EHU196629 ERI196629:ERQ196629 FBE196629:FBM196629 FLA196629:FLI196629 FUW196629:FVE196629 GES196629:GFA196629 GOO196629:GOW196629 GYK196629:GYS196629 HIG196629:HIO196629 HSC196629:HSK196629 IBY196629:ICG196629 ILU196629:IMC196629 IVQ196629:IVY196629 JFM196629:JFU196629 JPI196629:JPQ196629 JZE196629:JZM196629 KJA196629:KJI196629 KSW196629:KTE196629 LCS196629:LDA196629 LMO196629:LMW196629 LWK196629:LWS196629 MGG196629:MGO196629 MQC196629:MQK196629 MZY196629:NAG196629 NJU196629:NKC196629 NTQ196629:NTY196629 ODM196629:ODU196629 ONI196629:ONQ196629 OXE196629:OXM196629 PHA196629:PHI196629 PQW196629:PRE196629 QAS196629:QBA196629 QKO196629:QKW196629 QUK196629:QUS196629 REG196629:REO196629 ROC196629:ROK196629 RXY196629:RYG196629 SHU196629:SIC196629 SRQ196629:SRY196629 TBM196629:TBU196629 TLI196629:TLQ196629 TVE196629:TVM196629 UFA196629:UFI196629 UOW196629:UPE196629 UYS196629:UZA196629 VIO196629:VIW196629 VSK196629:VSS196629 WCG196629:WCO196629 WMC196629:WMK196629 WVY196629:WWG196629 Q262164:Y262164 JM262165:JU262165 TI262165:TQ262165 ADE262165:ADM262165 ANA262165:ANI262165 AWW262165:AXE262165 BGS262165:BHA262165 BQO262165:BQW262165 CAK262165:CAS262165 CKG262165:CKO262165 CUC262165:CUK262165 DDY262165:DEG262165 DNU262165:DOC262165 DXQ262165:DXY262165 EHM262165:EHU262165 ERI262165:ERQ262165 FBE262165:FBM262165 FLA262165:FLI262165 FUW262165:FVE262165 GES262165:GFA262165 GOO262165:GOW262165 GYK262165:GYS262165 HIG262165:HIO262165 HSC262165:HSK262165 IBY262165:ICG262165 ILU262165:IMC262165 IVQ262165:IVY262165 JFM262165:JFU262165 JPI262165:JPQ262165 JZE262165:JZM262165 KJA262165:KJI262165 KSW262165:KTE262165 LCS262165:LDA262165 LMO262165:LMW262165 LWK262165:LWS262165 MGG262165:MGO262165 MQC262165:MQK262165 MZY262165:NAG262165 NJU262165:NKC262165 NTQ262165:NTY262165 ODM262165:ODU262165 ONI262165:ONQ262165 OXE262165:OXM262165 PHA262165:PHI262165 PQW262165:PRE262165 QAS262165:QBA262165 QKO262165:QKW262165 QUK262165:QUS262165 REG262165:REO262165 ROC262165:ROK262165 RXY262165:RYG262165 SHU262165:SIC262165 SRQ262165:SRY262165 TBM262165:TBU262165 TLI262165:TLQ262165 TVE262165:TVM262165 UFA262165:UFI262165 UOW262165:UPE262165 UYS262165:UZA262165 VIO262165:VIW262165 VSK262165:VSS262165 WCG262165:WCO262165 WMC262165:WMK262165 WVY262165:WWG262165 Q327700:Y327700 JM327701:JU327701 TI327701:TQ327701 ADE327701:ADM327701 ANA327701:ANI327701 AWW327701:AXE327701 BGS327701:BHA327701 BQO327701:BQW327701 CAK327701:CAS327701 CKG327701:CKO327701 CUC327701:CUK327701 DDY327701:DEG327701 DNU327701:DOC327701 DXQ327701:DXY327701 EHM327701:EHU327701 ERI327701:ERQ327701 FBE327701:FBM327701 FLA327701:FLI327701 FUW327701:FVE327701 GES327701:GFA327701 GOO327701:GOW327701 GYK327701:GYS327701 HIG327701:HIO327701 HSC327701:HSK327701 IBY327701:ICG327701 ILU327701:IMC327701 IVQ327701:IVY327701 JFM327701:JFU327701 JPI327701:JPQ327701 JZE327701:JZM327701 KJA327701:KJI327701 KSW327701:KTE327701 LCS327701:LDA327701 LMO327701:LMW327701 LWK327701:LWS327701 MGG327701:MGO327701 MQC327701:MQK327701 MZY327701:NAG327701 NJU327701:NKC327701 NTQ327701:NTY327701 ODM327701:ODU327701 ONI327701:ONQ327701 OXE327701:OXM327701 PHA327701:PHI327701 PQW327701:PRE327701 QAS327701:QBA327701 QKO327701:QKW327701 QUK327701:QUS327701 REG327701:REO327701 ROC327701:ROK327701 RXY327701:RYG327701 SHU327701:SIC327701 SRQ327701:SRY327701 TBM327701:TBU327701 TLI327701:TLQ327701 TVE327701:TVM327701 UFA327701:UFI327701 UOW327701:UPE327701 UYS327701:UZA327701 VIO327701:VIW327701 VSK327701:VSS327701 WCG327701:WCO327701 WMC327701:WMK327701 WVY327701:WWG327701 Q393236:Y393236 JM393237:JU393237 TI393237:TQ393237 ADE393237:ADM393237 ANA393237:ANI393237 AWW393237:AXE393237 BGS393237:BHA393237 BQO393237:BQW393237 CAK393237:CAS393237 CKG393237:CKO393237 CUC393237:CUK393237 DDY393237:DEG393237 DNU393237:DOC393237 DXQ393237:DXY393237 EHM393237:EHU393237 ERI393237:ERQ393237 FBE393237:FBM393237 FLA393237:FLI393237 FUW393237:FVE393237 GES393237:GFA393237 GOO393237:GOW393237 GYK393237:GYS393237 HIG393237:HIO393237 HSC393237:HSK393237 IBY393237:ICG393237 ILU393237:IMC393237 IVQ393237:IVY393237 JFM393237:JFU393237 JPI393237:JPQ393237 JZE393237:JZM393237 KJA393237:KJI393237 KSW393237:KTE393237 LCS393237:LDA393237 LMO393237:LMW393237 LWK393237:LWS393237 MGG393237:MGO393237 MQC393237:MQK393237 MZY393237:NAG393237 NJU393237:NKC393237 NTQ393237:NTY393237 ODM393237:ODU393237 ONI393237:ONQ393237 OXE393237:OXM393237 PHA393237:PHI393237 PQW393237:PRE393237 QAS393237:QBA393237 QKO393237:QKW393237 QUK393237:QUS393237 REG393237:REO393237 ROC393237:ROK393237 RXY393237:RYG393237 SHU393237:SIC393237 SRQ393237:SRY393237 TBM393237:TBU393237 TLI393237:TLQ393237 TVE393237:TVM393237 UFA393237:UFI393237 UOW393237:UPE393237 UYS393237:UZA393237 VIO393237:VIW393237 VSK393237:VSS393237 WCG393237:WCO393237 WMC393237:WMK393237 WVY393237:WWG393237 Q458772:Y458772 JM458773:JU458773 TI458773:TQ458773 ADE458773:ADM458773 ANA458773:ANI458773 AWW458773:AXE458773 BGS458773:BHA458773 BQO458773:BQW458773 CAK458773:CAS458773 CKG458773:CKO458773 CUC458773:CUK458773 DDY458773:DEG458773 DNU458773:DOC458773 DXQ458773:DXY458773 EHM458773:EHU458773 ERI458773:ERQ458773 FBE458773:FBM458773 FLA458773:FLI458773 FUW458773:FVE458773 GES458773:GFA458773 GOO458773:GOW458773 GYK458773:GYS458773 HIG458773:HIO458773 HSC458773:HSK458773 IBY458773:ICG458773 ILU458773:IMC458773 IVQ458773:IVY458773 JFM458773:JFU458773 JPI458773:JPQ458773 JZE458773:JZM458773 KJA458773:KJI458773 KSW458773:KTE458773 LCS458773:LDA458773 LMO458773:LMW458773 LWK458773:LWS458773 MGG458773:MGO458773 MQC458773:MQK458773 MZY458773:NAG458773 NJU458773:NKC458773 NTQ458773:NTY458773 ODM458773:ODU458773 ONI458773:ONQ458773 OXE458773:OXM458773 PHA458773:PHI458773 PQW458773:PRE458773 QAS458773:QBA458773 QKO458773:QKW458773 QUK458773:QUS458773 REG458773:REO458773 ROC458773:ROK458773 RXY458773:RYG458773 SHU458773:SIC458773 SRQ458773:SRY458773 TBM458773:TBU458773 TLI458773:TLQ458773 TVE458773:TVM458773 UFA458773:UFI458773 UOW458773:UPE458773 UYS458773:UZA458773 VIO458773:VIW458773 VSK458773:VSS458773 WCG458773:WCO458773 WMC458773:WMK458773 WVY458773:WWG458773 Q524308:Y524308 JM524309:JU524309 TI524309:TQ524309 ADE524309:ADM524309 ANA524309:ANI524309 AWW524309:AXE524309 BGS524309:BHA524309 BQO524309:BQW524309 CAK524309:CAS524309 CKG524309:CKO524309 CUC524309:CUK524309 DDY524309:DEG524309 DNU524309:DOC524309 DXQ524309:DXY524309 EHM524309:EHU524309 ERI524309:ERQ524309 FBE524309:FBM524309 FLA524309:FLI524309 FUW524309:FVE524309 GES524309:GFA524309 GOO524309:GOW524309 GYK524309:GYS524309 HIG524309:HIO524309 HSC524309:HSK524309 IBY524309:ICG524309 ILU524309:IMC524309 IVQ524309:IVY524309 JFM524309:JFU524309 JPI524309:JPQ524309 JZE524309:JZM524309 KJA524309:KJI524309 KSW524309:KTE524309 LCS524309:LDA524309 LMO524309:LMW524309 LWK524309:LWS524309 MGG524309:MGO524309 MQC524309:MQK524309 MZY524309:NAG524309 NJU524309:NKC524309 NTQ524309:NTY524309 ODM524309:ODU524309 ONI524309:ONQ524309 OXE524309:OXM524309 PHA524309:PHI524309 PQW524309:PRE524309 QAS524309:QBA524309 QKO524309:QKW524309 QUK524309:QUS524309 REG524309:REO524309 ROC524309:ROK524309 RXY524309:RYG524309 SHU524309:SIC524309 SRQ524309:SRY524309 TBM524309:TBU524309 TLI524309:TLQ524309 TVE524309:TVM524309 UFA524309:UFI524309 UOW524309:UPE524309 UYS524309:UZA524309 VIO524309:VIW524309 VSK524309:VSS524309 WCG524309:WCO524309 WMC524309:WMK524309 WVY524309:WWG524309 Q589844:Y589844 JM589845:JU589845 TI589845:TQ589845 ADE589845:ADM589845 ANA589845:ANI589845 AWW589845:AXE589845 BGS589845:BHA589845 BQO589845:BQW589845 CAK589845:CAS589845 CKG589845:CKO589845 CUC589845:CUK589845 DDY589845:DEG589845 DNU589845:DOC589845 DXQ589845:DXY589845 EHM589845:EHU589845 ERI589845:ERQ589845 FBE589845:FBM589845 FLA589845:FLI589845 FUW589845:FVE589845 GES589845:GFA589845 GOO589845:GOW589845 GYK589845:GYS589845 HIG589845:HIO589845 HSC589845:HSK589845 IBY589845:ICG589845 ILU589845:IMC589845 IVQ589845:IVY589845 JFM589845:JFU589845 JPI589845:JPQ589845 JZE589845:JZM589845 KJA589845:KJI589845 KSW589845:KTE589845 LCS589845:LDA589845 LMO589845:LMW589845 LWK589845:LWS589845 MGG589845:MGO589845 MQC589845:MQK589845 MZY589845:NAG589845 NJU589845:NKC589845 NTQ589845:NTY589845 ODM589845:ODU589845 ONI589845:ONQ589845 OXE589845:OXM589845 PHA589845:PHI589845 PQW589845:PRE589845 QAS589845:QBA589845 QKO589845:QKW589845 QUK589845:QUS589845 REG589845:REO589845 ROC589845:ROK589845 RXY589845:RYG589845 SHU589845:SIC589845 SRQ589845:SRY589845 TBM589845:TBU589845 TLI589845:TLQ589845 TVE589845:TVM589845 UFA589845:UFI589845 UOW589845:UPE589845 UYS589845:UZA589845 VIO589845:VIW589845 VSK589845:VSS589845 WCG589845:WCO589845 WMC589845:WMK589845 WVY589845:WWG589845 Q655380:Y655380 JM655381:JU655381 TI655381:TQ655381 ADE655381:ADM655381 ANA655381:ANI655381 AWW655381:AXE655381 BGS655381:BHA655381 BQO655381:BQW655381 CAK655381:CAS655381 CKG655381:CKO655381 CUC655381:CUK655381 DDY655381:DEG655381 DNU655381:DOC655381 DXQ655381:DXY655381 EHM655381:EHU655381 ERI655381:ERQ655381 FBE655381:FBM655381 FLA655381:FLI655381 FUW655381:FVE655381 GES655381:GFA655381 GOO655381:GOW655381 GYK655381:GYS655381 HIG655381:HIO655381 HSC655381:HSK655381 IBY655381:ICG655381 ILU655381:IMC655381 IVQ655381:IVY655381 JFM655381:JFU655381 JPI655381:JPQ655381 JZE655381:JZM655381 KJA655381:KJI655381 KSW655381:KTE655381 LCS655381:LDA655381 LMO655381:LMW655381 LWK655381:LWS655381 MGG655381:MGO655381 MQC655381:MQK655381 MZY655381:NAG655381 NJU655381:NKC655381 NTQ655381:NTY655381 ODM655381:ODU655381 ONI655381:ONQ655381 OXE655381:OXM655381 PHA655381:PHI655381 PQW655381:PRE655381 QAS655381:QBA655381 QKO655381:QKW655381 QUK655381:QUS655381 REG655381:REO655381 ROC655381:ROK655381 RXY655381:RYG655381 SHU655381:SIC655381 SRQ655381:SRY655381 TBM655381:TBU655381 TLI655381:TLQ655381 TVE655381:TVM655381 UFA655381:UFI655381 UOW655381:UPE655381 UYS655381:UZA655381 VIO655381:VIW655381 VSK655381:VSS655381 WCG655381:WCO655381 WMC655381:WMK655381 WVY655381:WWG655381 Q720916:Y720916 JM720917:JU720917 TI720917:TQ720917 ADE720917:ADM720917 ANA720917:ANI720917 AWW720917:AXE720917 BGS720917:BHA720917 BQO720917:BQW720917 CAK720917:CAS720917 CKG720917:CKO720917 CUC720917:CUK720917 DDY720917:DEG720917 DNU720917:DOC720917 DXQ720917:DXY720917 EHM720917:EHU720917 ERI720917:ERQ720917 FBE720917:FBM720917 FLA720917:FLI720917 FUW720917:FVE720917 GES720917:GFA720917 GOO720917:GOW720917 GYK720917:GYS720917 HIG720917:HIO720917 HSC720917:HSK720917 IBY720917:ICG720917 ILU720917:IMC720917 IVQ720917:IVY720917 JFM720917:JFU720917 JPI720917:JPQ720917 JZE720917:JZM720917 KJA720917:KJI720917 KSW720917:KTE720917 LCS720917:LDA720917 LMO720917:LMW720917 LWK720917:LWS720917 MGG720917:MGO720917 MQC720917:MQK720917 MZY720917:NAG720917 NJU720917:NKC720917 NTQ720917:NTY720917 ODM720917:ODU720917 ONI720917:ONQ720917 OXE720917:OXM720917 PHA720917:PHI720917 PQW720917:PRE720917 QAS720917:QBA720917 QKO720917:QKW720917 QUK720917:QUS720917 REG720917:REO720917 ROC720917:ROK720917 RXY720917:RYG720917 SHU720917:SIC720917 SRQ720917:SRY720917 TBM720917:TBU720917 TLI720917:TLQ720917 TVE720917:TVM720917 UFA720917:UFI720917 UOW720917:UPE720917 UYS720917:UZA720917 VIO720917:VIW720917 VSK720917:VSS720917 WCG720917:WCO720917 WMC720917:WMK720917 WVY720917:WWG720917 Q786452:Y786452 JM786453:JU786453 TI786453:TQ786453 ADE786453:ADM786453 ANA786453:ANI786453 AWW786453:AXE786453 BGS786453:BHA786453 BQO786453:BQW786453 CAK786453:CAS786453 CKG786453:CKO786453 CUC786453:CUK786453 DDY786453:DEG786453 DNU786453:DOC786453 DXQ786453:DXY786453 EHM786453:EHU786453 ERI786453:ERQ786453 FBE786453:FBM786453 FLA786453:FLI786453 FUW786453:FVE786453 GES786453:GFA786453 GOO786453:GOW786453 GYK786453:GYS786453 HIG786453:HIO786453 HSC786453:HSK786453 IBY786453:ICG786453 ILU786453:IMC786453 IVQ786453:IVY786453 JFM786453:JFU786453 JPI786453:JPQ786453 JZE786453:JZM786453 KJA786453:KJI786453 KSW786453:KTE786453 LCS786453:LDA786453 LMO786453:LMW786453 LWK786453:LWS786453 MGG786453:MGO786453 MQC786453:MQK786453 MZY786453:NAG786453 NJU786453:NKC786453 NTQ786453:NTY786453 ODM786453:ODU786453 ONI786453:ONQ786453 OXE786453:OXM786453 PHA786453:PHI786453 PQW786453:PRE786453 QAS786453:QBA786453 QKO786453:QKW786453 QUK786453:QUS786453 REG786453:REO786453 ROC786453:ROK786453 RXY786453:RYG786453 SHU786453:SIC786453 SRQ786453:SRY786453 TBM786453:TBU786453 TLI786453:TLQ786453 TVE786453:TVM786453 UFA786453:UFI786453 UOW786453:UPE786453 UYS786453:UZA786453 VIO786453:VIW786453 VSK786453:VSS786453 WCG786453:WCO786453 WMC786453:WMK786453 WVY786453:WWG786453 Q851988:Y851988 JM851989:JU851989 TI851989:TQ851989 ADE851989:ADM851989 ANA851989:ANI851989 AWW851989:AXE851989 BGS851989:BHA851989 BQO851989:BQW851989 CAK851989:CAS851989 CKG851989:CKO851989 CUC851989:CUK851989 DDY851989:DEG851989 DNU851989:DOC851989 DXQ851989:DXY851989 EHM851989:EHU851989 ERI851989:ERQ851989 FBE851989:FBM851989 FLA851989:FLI851989 FUW851989:FVE851989 GES851989:GFA851989 GOO851989:GOW851989 GYK851989:GYS851989 HIG851989:HIO851989 HSC851989:HSK851989 IBY851989:ICG851989 ILU851989:IMC851989 IVQ851989:IVY851989 JFM851989:JFU851989 JPI851989:JPQ851989 JZE851989:JZM851989 KJA851989:KJI851989 KSW851989:KTE851989 LCS851989:LDA851989 LMO851989:LMW851989 LWK851989:LWS851989 MGG851989:MGO851989 MQC851989:MQK851989 MZY851989:NAG851989 NJU851989:NKC851989 NTQ851989:NTY851989 ODM851989:ODU851989 ONI851989:ONQ851989 OXE851989:OXM851989 PHA851989:PHI851989 PQW851989:PRE851989 QAS851989:QBA851989 QKO851989:QKW851989 QUK851989:QUS851989 REG851989:REO851989 ROC851989:ROK851989 RXY851989:RYG851989 SHU851989:SIC851989 SRQ851989:SRY851989 TBM851989:TBU851989 TLI851989:TLQ851989 TVE851989:TVM851989 UFA851989:UFI851989 UOW851989:UPE851989 UYS851989:UZA851989 VIO851989:VIW851989 VSK851989:VSS851989 WCG851989:WCO851989 WMC851989:WMK851989 WVY851989:WWG851989 Q917524:Y917524 JM917525:JU917525 TI917525:TQ917525 ADE917525:ADM917525 ANA917525:ANI917525 AWW917525:AXE917525 BGS917525:BHA917525 BQO917525:BQW917525 CAK917525:CAS917525 CKG917525:CKO917525 CUC917525:CUK917525 DDY917525:DEG917525 DNU917525:DOC917525 DXQ917525:DXY917525 EHM917525:EHU917525 ERI917525:ERQ917525 FBE917525:FBM917525 FLA917525:FLI917525 FUW917525:FVE917525 GES917525:GFA917525 GOO917525:GOW917525 GYK917525:GYS917525 HIG917525:HIO917525 HSC917525:HSK917525 IBY917525:ICG917525 ILU917525:IMC917525 IVQ917525:IVY917525 JFM917525:JFU917525 JPI917525:JPQ917525 JZE917525:JZM917525 KJA917525:KJI917525 KSW917525:KTE917525 LCS917525:LDA917525 LMO917525:LMW917525 LWK917525:LWS917525 MGG917525:MGO917525 MQC917525:MQK917525 MZY917525:NAG917525 NJU917525:NKC917525 NTQ917525:NTY917525 ODM917525:ODU917525 ONI917525:ONQ917525 OXE917525:OXM917525 PHA917525:PHI917525 PQW917525:PRE917525 QAS917525:QBA917525 QKO917525:QKW917525 QUK917525:QUS917525 REG917525:REO917525 ROC917525:ROK917525 RXY917525:RYG917525 SHU917525:SIC917525 SRQ917525:SRY917525 TBM917525:TBU917525 TLI917525:TLQ917525 TVE917525:TVM917525 UFA917525:UFI917525 UOW917525:UPE917525 UYS917525:UZA917525 VIO917525:VIW917525 VSK917525:VSS917525 WCG917525:WCO917525 WMC917525:WMK917525 WVY917525:WWG917525 Q983060:Y983060 JM983061:JU983061 TI983061:TQ983061 ADE983061:ADM983061 ANA983061:ANI983061 AWW983061:AXE983061 BGS983061:BHA983061 BQO983061:BQW983061 CAK983061:CAS983061 CKG983061:CKO983061 CUC983061:CUK983061 DDY983061:DEG983061 DNU983061:DOC983061 DXQ983061:DXY983061 EHM983061:EHU983061 ERI983061:ERQ983061 FBE983061:FBM983061 FLA983061:FLI983061 FUW983061:FVE983061 GES983061:GFA983061 GOO983061:GOW983061 GYK983061:GYS983061 HIG983061:HIO983061 HSC983061:HSK983061 IBY983061:ICG983061 ILU983061:IMC983061 IVQ983061:IVY983061 JFM983061:JFU983061 JPI983061:JPQ983061 JZE983061:JZM983061 KJA983061:KJI983061 KSW983061:KTE983061 LCS983061:LDA983061 LMO983061:LMW983061 LWK983061:LWS983061 MGG983061:MGO983061 MQC983061:MQK983061 MZY983061:NAG983061 NJU983061:NKC983061 NTQ983061:NTY983061 ODM983061:ODU983061 ONI983061:ONQ983061 OXE983061:OXM983061 PHA983061:PHI983061 PQW983061:PRE983061 QAS983061:QBA983061 QKO983061:QKW983061 QUK983061:QUS983061 REG983061:REO983061 ROC983061:ROK983061 RXY983061:RYG983061 SHU983061:SIC983061 SRQ983061:SRY983061 TBM983061:TBU983061 TLI983061:TLQ983061 TVE983061:TVM983061 UFA983061:UFI983061 UOW983061:UPE983061 UYS983061:UZA983061 VIO983061:VIW983061 VSK983061:VSS983061 JM13:JU14 Q62:Y62">
      <formula1>"有,無"</formula1>
    </dataValidation>
    <dataValidation type="list" allowBlank="1" showInputMessage="1" showErrorMessage="1" sqref="WWH983061:WWI983061 JL30:JM31 TH30:TI31 ADD30:ADE31 AMZ30:ANA31 AWV30:AWW31 BGR30:BGS31 BQN30:BQO31 CAJ30:CAK31 CKF30:CKG31 CUB30:CUC31 DDX30:DDY31 DNT30:DNU31 DXP30:DXQ31 EHL30:EHM31 ERH30:ERI31 FBD30:FBE31 FKZ30:FLA31 FUV30:FUW31 GER30:GES31 GON30:GOO31 GYJ30:GYK31 HIF30:HIG31 HSB30:HSC31 IBX30:IBY31 ILT30:ILU31 IVP30:IVQ31 JFL30:JFM31 JPH30:JPI31 JZD30:JZE31 KIZ30:KJA31 KSV30:KSW31 LCR30:LCS31 LMN30:LMO31 LWJ30:LWK31 MGF30:MGG31 MQB30:MQC31 MZX30:MZY31 NJT30:NJU31 NTP30:NTQ31 ODL30:ODM31 ONH30:ONI31 OXD30:OXE31 PGZ30:PHA31 PQV30:PQW31 QAR30:QAS31 QKN30:QKO31 QUJ30:QUK31 REF30:REG31 ROB30:ROC31 RXX30:RXY31 SHT30:SHU31 SRP30:SRQ31 TBL30:TBM31 TLH30:TLI31 TVD30:TVE31 UEZ30:UFA31 UOV30:UOW31 UYR30:UYS31 VIN30:VIO31 VSJ30:VSK31 WCF30:WCG31 WMB30:WMC31 WVX30:WVY31 JL65571:JM65571 TH65571:TI65571 ADD65571:ADE65571 AMZ65571:ANA65571 AWV65571:AWW65571 BGR65571:BGS65571 BQN65571:BQO65571 CAJ65571:CAK65571 CKF65571:CKG65571 CUB65571:CUC65571 DDX65571:DDY65571 DNT65571:DNU65571 DXP65571:DXQ65571 EHL65571:EHM65571 ERH65571:ERI65571 FBD65571:FBE65571 FKZ65571:FLA65571 FUV65571:FUW65571 GER65571:GES65571 GON65571:GOO65571 GYJ65571:GYK65571 HIF65571:HIG65571 HSB65571:HSC65571 IBX65571:IBY65571 ILT65571:ILU65571 IVP65571:IVQ65571 JFL65571:JFM65571 JPH65571:JPI65571 JZD65571:JZE65571 KIZ65571:KJA65571 KSV65571:KSW65571 LCR65571:LCS65571 LMN65571:LMO65571 LWJ65571:LWK65571 MGF65571:MGG65571 MQB65571:MQC65571 MZX65571:MZY65571 NJT65571:NJU65571 NTP65571:NTQ65571 ODL65571:ODM65571 ONH65571:ONI65571 OXD65571:OXE65571 PGZ65571:PHA65571 PQV65571:PQW65571 QAR65571:QAS65571 QKN65571:QKO65571 QUJ65571:QUK65571 REF65571:REG65571 ROB65571:ROC65571 RXX65571:RXY65571 SHT65571:SHU65571 SRP65571:SRQ65571 TBL65571:TBM65571 TLH65571:TLI65571 TVD65571:TVE65571 UEZ65571:UFA65571 UOV65571:UOW65571 UYR65571:UYS65571 VIN65571:VIO65571 VSJ65571:VSK65571 WCF65571:WCG65571 WMB65571:WMC65571 WVX65571:WVY65571 JL131107:JM131107 TH131107:TI131107 ADD131107:ADE131107 AMZ131107:ANA131107 AWV131107:AWW131107 BGR131107:BGS131107 BQN131107:BQO131107 CAJ131107:CAK131107 CKF131107:CKG131107 CUB131107:CUC131107 DDX131107:DDY131107 DNT131107:DNU131107 DXP131107:DXQ131107 EHL131107:EHM131107 ERH131107:ERI131107 FBD131107:FBE131107 FKZ131107:FLA131107 FUV131107:FUW131107 GER131107:GES131107 GON131107:GOO131107 GYJ131107:GYK131107 HIF131107:HIG131107 HSB131107:HSC131107 IBX131107:IBY131107 ILT131107:ILU131107 IVP131107:IVQ131107 JFL131107:JFM131107 JPH131107:JPI131107 JZD131107:JZE131107 KIZ131107:KJA131107 KSV131107:KSW131107 LCR131107:LCS131107 LMN131107:LMO131107 LWJ131107:LWK131107 MGF131107:MGG131107 MQB131107:MQC131107 MZX131107:MZY131107 NJT131107:NJU131107 NTP131107:NTQ131107 ODL131107:ODM131107 ONH131107:ONI131107 OXD131107:OXE131107 PGZ131107:PHA131107 PQV131107:PQW131107 QAR131107:QAS131107 QKN131107:QKO131107 QUJ131107:QUK131107 REF131107:REG131107 ROB131107:ROC131107 RXX131107:RXY131107 SHT131107:SHU131107 SRP131107:SRQ131107 TBL131107:TBM131107 TLH131107:TLI131107 TVD131107:TVE131107 UEZ131107:UFA131107 UOV131107:UOW131107 UYR131107:UYS131107 VIN131107:VIO131107 VSJ131107:VSK131107 WCF131107:WCG131107 WMB131107:WMC131107 WVX131107:WVY131107 JL196643:JM196643 TH196643:TI196643 ADD196643:ADE196643 AMZ196643:ANA196643 AWV196643:AWW196643 BGR196643:BGS196643 BQN196643:BQO196643 CAJ196643:CAK196643 CKF196643:CKG196643 CUB196643:CUC196643 DDX196643:DDY196643 DNT196643:DNU196643 DXP196643:DXQ196643 EHL196643:EHM196643 ERH196643:ERI196643 FBD196643:FBE196643 FKZ196643:FLA196643 FUV196643:FUW196643 GER196643:GES196643 GON196643:GOO196643 GYJ196643:GYK196643 HIF196643:HIG196643 HSB196643:HSC196643 IBX196643:IBY196643 ILT196643:ILU196643 IVP196643:IVQ196643 JFL196643:JFM196643 JPH196643:JPI196643 JZD196643:JZE196643 KIZ196643:KJA196643 KSV196643:KSW196643 LCR196643:LCS196643 LMN196643:LMO196643 LWJ196643:LWK196643 MGF196643:MGG196643 MQB196643:MQC196643 MZX196643:MZY196643 NJT196643:NJU196643 NTP196643:NTQ196643 ODL196643:ODM196643 ONH196643:ONI196643 OXD196643:OXE196643 PGZ196643:PHA196643 PQV196643:PQW196643 QAR196643:QAS196643 QKN196643:QKO196643 QUJ196643:QUK196643 REF196643:REG196643 ROB196643:ROC196643 RXX196643:RXY196643 SHT196643:SHU196643 SRP196643:SRQ196643 TBL196643:TBM196643 TLH196643:TLI196643 TVD196643:TVE196643 UEZ196643:UFA196643 UOV196643:UOW196643 UYR196643:UYS196643 VIN196643:VIO196643 VSJ196643:VSK196643 WCF196643:WCG196643 WMB196643:WMC196643 WVX196643:WVY196643 JL262179:JM262179 TH262179:TI262179 ADD262179:ADE262179 AMZ262179:ANA262179 AWV262179:AWW262179 BGR262179:BGS262179 BQN262179:BQO262179 CAJ262179:CAK262179 CKF262179:CKG262179 CUB262179:CUC262179 DDX262179:DDY262179 DNT262179:DNU262179 DXP262179:DXQ262179 EHL262179:EHM262179 ERH262179:ERI262179 FBD262179:FBE262179 FKZ262179:FLA262179 FUV262179:FUW262179 GER262179:GES262179 GON262179:GOO262179 GYJ262179:GYK262179 HIF262179:HIG262179 HSB262179:HSC262179 IBX262179:IBY262179 ILT262179:ILU262179 IVP262179:IVQ262179 JFL262179:JFM262179 JPH262179:JPI262179 JZD262179:JZE262179 KIZ262179:KJA262179 KSV262179:KSW262179 LCR262179:LCS262179 LMN262179:LMO262179 LWJ262179:LWK262179 MGF262179:MGG262179 MQB262179:MQC262179 MZX262179:MZY262179 NJT262179:NJU262179 NTP262179:NTQ262179 ODL262179:ODM262179 ONH262179:ONI262179 OXD262179:OXE262179 PGZ262179:PHA262179 PQV262179:PQW262179 QAR262179:QAS262179 QKN262179:QKO262179 QUJ262179:QUK262179 REF262179:REG262179 ROB262179:ROC262179 RXX262179:RXY262179 SHT262179:SHU262179 SRP262179:SRQ262179 TBL262179:TBM262179 TLH262179:TLI262179 TVD262179:TVE262179 UEZ262179:UFA262179 UOV262179:UOW262179 UYR262179:UYS262179 VIN262179:VIO262179 VSJ262179:VSK262179 WCF262179:WCG262179 WMB262179:WMC262179 WVX262179:WVY262179 JL327715:JM327715 TH327715:TI327715 ADD327715:ADE327715 AMZ327715:ANA327715 AWV327715:AWW327715 BGR327715:BGS327715 BQN327715:BQO327715 CAJ327715:CAK327715 CKF327715:CKG327715 CUB327715:CUC327715 DDX327715:DDY327715 DNT327715:DNU327715 DXP327715:DXQ327715 EHL327715:EHM327715 ERH327715:ERI327715 FBD327715:FBE327715 FKZ327715:FLA327715 FUV327715:FUW327715 GER327715:GES327715 GON327715:GOO327715 GYJ327715:GYK327715 HIF327715:HIG327715 HSB327715:HSC327715 IBX327715:IBY327715 ILT327715:ILU327715 IVP327715:IVQ327715 JFL327715:JFM327715 JPH327715:JPI327715 JZD327715:JZE327715 KIZ327715:KJA327715 KSV327715:KSW327715 LCR327715:LCS327715 LMN327715:LMO327715 LWJ327715:LWK327715 MGF327715:MGG327715 MQB327715:MQC327715 MZX327715:MZY327715 NJT327715:NJU327715 NTP327715:NTQ327715 ODL327715:ODM327715 ONH327715:ONI327715 OXD327715:OXE327715 PGZ327715:PHA327715 PQV327715:PQW327715 QAR327715:QAS327715 QKN327715:QKO327715 QUJ327715:QUK327715 REF327715:REG327715 ROB327715:ROC327715 RXX327715:RXY327715 SHT327715:SHU327715 SRP327715:SRQ327715 TBL327715:TBM327715 TLH327715:TLI327715 TVD327715:TVE327715 UEZ327715:UFA327715 UOV327715:UOW327715 UYR327715:UYS327715 VIN327715:VIO327715 VSJ327715:VSK327715 WCF327715:WCG327715 WMB327715:WMC327715 WVX327715:WVY327715 JL393251:JM393251 TH393251:TI393251 ADD393251:ADE393251 AMZ393251:ANA393251 AWV393251:AWW393251 BGR393251:BGS393251 BQN393251:BQO393251 CAJ393251:CAK393251 CKF393251:CKG393251 CUB393251:CUC393251 DDX393251:DDY393251 DNT393251:DNU393251 DXP393251:DXQ393251 EHL393251:EHM393251 ERH393251:ERI393251 FBD393251:FBE393251 FKZ393251:FLA393251 FUV393251:FUW393251 GER393251:GES393251 GON393251:GOO393251 GYJ393251:GYK393251 HIF393251:HIG393251 HSB393251:HSC393251 IBX393251:IBY393251 ILT393251:ILU393251 IVP393251:IVQ393251 JFL393251:JFM393251 JPH393251:JPI393251 JZD393251:JZE393251 KIZ393251:KJA393251 KSV393251:KSW393251 LCR393251:LCS393251 LMN393251:LMO393251 LWJ393251:LWK393251 MGF393251:MGG393251 MQB393251:MQC393251 MZX393251:MZY393251 NJT393251:NJU393251 NTP393251:NTQ393251 ODL393251:ODM393251 ONH393251:ONI393251 OXD393251:OXE393251 PGZ393251:PHA393251 PQV393251:PQW393251 QAR393251:QAS393251 QKN393251:QKO393251 QUJ393251:QUK393251 REF393251:REG393251 ROB393251:ROC393251 RXX393251:RXY393251 SHT393251:SHU393251 SRP393251:SRQ393251 TBL393251:TBM393251 TLH393251:TLI393251 TVD393251:TVE393251 UEZ393251:UFA393251 UOV393251:UOW393251 UYR393251:UYS393251 VIN393251:VIO393251 VSJ393251:VSK393251 WCF393251:WCG393251 WMB393251:WMC393251 WVX393251:WVY393251 JL458787:JM458787 TH458787:TI458787 ADD458787:ADE458787 AMZ458787:ANA458787 AWV458787:AWW458787 BGR458787:BGS458787 BQN458787:BQO458787 CAJ458787:CAK458787 CKF458787:CKG458787 CUB458787:CUC458787 DDX458787:DDY458787 DNT458787:DNU458787 DXP458787:DXQ458787 EHL458787:EHM458787 ERH458787:ERI458787 FBD458787:FBE458787 FKZ458787:FLA458787 FUV458787:FUW458787 GER458787:GES458787 GON458787:GOO458787 GYJ458787:GYK458787 HIF458787:HIG458787 HSB458787:HSC458787 IBX458787:IBY458787 ILT458787:ILU458787 IVP458787:IVQ458787 JFL458787:JFM458787 JPH458787:JPI458787 JZD458787:JZE458787 KIZ458787:KJA458787 KSV458787:KSW458787 LCR458787:LCS458787 LMN458787:LMO458787 LWJ458787:LWK458787 MGF458787:MGG458787 MQB458787:MQC458787 MZX458787:MZY458787 NJT458787:NJU458787 NTP458787:NTQ458787 ODL458787:ODM458787 ONH458787:ONI458787 OXD458787:OXE458787 PGZ458787:PHA458787 PQV458787:PQW458787 QAR458787:QAS458787 QKN458787:QKO458787 QUJ458787:QUK458787 REF458787:REG458787 ROB458787:ROC458787 RXX458787:RXY458787 SHT458787:SHU458787 SRP458787:SRQ458787 TBL458787:TBM458787 TLH458787:TLI458787 TVD458787:TVE458787 UEZ458787:UFA458787 UOV458787:UOW458787 UYR458787:UYS458787 VIN458787:VIO458787 VSJ458787:VSK458787 WCF458787:WCG458787 WMB458787:WMC458787 WVX458787:WVY458787 JL524323:JM524323 TH524323:TI524323 ADD524323:ADE524323 AMZ524323:ANA524323 AWV524323:AWW524323 BGR524323:BGS524323 BQN524323:BQO524323 CAJ524323:CAK524323 CKF524323:CKG524323 CUB524323:CUC524323 DDX524323:DDY524323 DNT524323:DNU524323 DXP524323:DXQ524323 EHL524323:EHM524323 ERH524323:ERI524323 FBD524323:FBE524323 FKZ524323:FLA524323 FUV524323:FUW524323 GER524323:GES524323 GON524323:GOO524323 GYJ524323:GYK524323 HIF524323:HIG524323 HSB524323:HSC524323 IBX524323:IBY524323 ILT524323:ILU524323 IVP524323:IVQ524323 JFL524323:JFM524323 JPH524323:JPI524323 JZD524323:JZE524323 KIZ524323:KJA524323 KSV524323:KSW524323 LCR524323:LCS524323 LMN524323:LMO524323 LWJ524323:LWK524323 MGF524323:MGG524323 MQB524323:MQC524323 MZX524323:MZY524323 NJT524323:NJU524323 NTP524323:NTQ524323 ODL524323:ODM524323 ONH524323:ONI524323 OXD524323:OXE524323 PGZ524323:PHA524323 PQV524323:PQW524323 QAR524323:QAS524323 QKN524323:QKO524323 QUJ524323:QUK524323 REF524323:REG524323 ROB524323:ROC524323 RXX524323:RXY524323 SHT524323:SHU524323 SRP524323:SRQ524323 TBL524323:TBM524323 TLH524323:TLI524323 TVD524323:TVE524323 UEZ524323:UFA524323 UOV524323:UOW524323 UYR524323:UYS524323 VIN524323:VIO524323 VSJ524323:VSK524323 WCF524323:WCG524323 WMB524323:WMC524323 WVX524323:WVY524323 JL589859:JM589859 TH589859:TI589859 ADD589859:ADE589859 AMZ589859:ANA589859 AWV589859:AWW589859 BGR589859:BGS589859 BQN589859:BQO589859 CAJ589859:CAK589859 CKF589859:CKG589859 CUB589859:CUC589859 DDX589859:DDY589859 DNT589859:DNU589859 DXP589859:DXQ589859 EHL589859:EHM589859 ERH589859:ERI589859 FBD589859:FBE589859 FKZ589859:FLA589859 FUV589859:FUW589859 GER589859:GES589859 GON589859:GOO589859 GYJ589859:GYK589859 HIF589859:HIG589859 HSB589859:HSC589859 IBX589859:IBY589859 ILT589859:ILU589859 IVP589859:IVQ589859 JFL589859:JFM589859 JPH589859:JPI589859 JZD589859:JZE589859 KIZ589859:KJA589859 KSV589859:KSW589859 LCR589859:LCS589859 LMN589859:LMO589859 LWJ589859:LWK589859 MGF589859:MGG589859 MQB589859:MQC589859 MZX589859:MZY589859 NJT589859:NJU589859 NTP589859:NTQ589859 ODL589859:ODM589859 ONH589859:ONI589859 OXD589859:OXE589859 PGZ589859:PHA589859 PQV589859:PQW589859 QAR589859:QAS589859 QKN589859:QKO589859 QUJ589859:QUK589859 REF589859:REG589859 ROB589859:ROC589859 RXX589859:RXY589859 SHT589859:SHU589859 SRP589859:SRQ589859 TBL589859:TBM589859 TLH589859:TLI589859 TVD589859:TVE589859 UEZ589859:UFA589859 UOV589859:UOW589859 UYR589859:UYS589859 VIN589859:VIO589859 VSJ589859:VSK589859 WCF589859:WCG589859 WMB589859:WMC589859 WVX589859:WVY589859 JL655395:JM655395 TH655395:TI655395 ADD655395:ADE655395 AMZ655395:ANA655395 AWV655395:AWW655395 BGR655395:BGS655395 BQN655395:BQO655395 CAJ655395:CAK655395 CKF655395:CKG655395 CUB655395:CUC655395 DDX655395:DDY655395 DNT655395:DNU655395 DXP655395:DXQ655395 EHL655395:EHM655395 ERH655395:ERI655395 FBD655395:FBE655395 FKZ655395:FLA655395 FUV655395:FUW655395 GER655395:GES655395 GON655395:GOO655395 GYJ655395:GYK655395 HIF655395:HIG655395 HSB655395:HSC655395 IBX655395:IBY655395 ILT655395:ILU655395 IVP655395:IVQ655395 JFL655395:JFM655395 JPH655395:JPI655395 JZD655395:JZE655395 KIZ655395:KJA655395 KSV655395:KSW655395 LCR655395:LCS655395 LMN655395:LMO655395 LWJ655395:LWK655395 MGF655395:MGG655395 MQB655395:MQC655395 MZX655395:MZY655395 NJT655395:NJU655395 NTP655395:NTQ655395 ODL655395:ODM655395 ONH655395:ONI655395 OXD655395:OXE655395 PGZ655395:PHA655395 PQV655395:PQW655395 QAR655395:QAS655395 QKN655395:QKO655395 QUJ655395:QUK655395 REF655395:REG655395 ROB655395:ROC655395 RXX655395:RXY655395 SHT655395:SHU655395 SRP655395:SRQ655395 TBL655395:TBM655395 TLH655395:TLI655395 TVD655395:TVE655395 UEZ655395:UFA655395 UOV655395:UOW655395 UYR655395:UYS655395 VIN655395:VIO655395 VSJ655395:VSK655395 WCF655395:WCG655395 WMB655395:WMC655395 WVX655395:WVY655395 JL720931:JM720931 TH720931:TI720931 ADD720931:ADE720931 AMZ720931:ANA720931 AWV720931:AWW720931 BGR720931:BGS720931 BQN720931:BQO720931 CAJ720931:CAK720931 CKF720931:CKG720931 CUB720931:CUC720931 DDX720931:DDY720931 DNT720931:DNU720931 DXP720931:DXQ720931 EHL720931:EHM720931 ERH720931:ERI720931 FBD720931:FBE720931 FKZ720931:FLA720931 FUV720931:FUW720931 GER720931:GES720931 GON720931:GOO720931 GYJ720931:GYK720931 HIF720931:HIG720931 HSB720931:HSC720931 IBX720931:IBY720931 ILT720931:ILU720931 IVP720931:IVQ720931 JFL720931:JFM720931 JPH720931:JPI720931 JZD720931:JZE720931 KIZ720931:KJA720931 KSV720931:KSW720931 LCR720931:LCS720931 LMN720931:LMO720931 LWJ720931:LWK720931 MGF720931:MGG720931 MQB720931:MQC720931 MZX720931:MZY720931 NJT720931:NJU720931 NTP720931:NTQ720931 ODL720931:ODM720931 ONH720931:ONI720931 OXD720931:OXE720931 PGZ720931:PHA720931 PQV720931:PQW720931 QAR720931:QAS720931 QKN720931:QKO720931 QUJ720931:QUK720931 REF720931:REG720931 ROB720931:ROC720931 RXX720931:RXY720931 SHT720931:SHU720931 SRP720931:SRQ720931 TBL720931:TBM720931 TLH720931:TLI720931 TVD720931:TVE720931 UEZ720931:UFA720931 UOV720931:UOW720931 UYR720931:UYS720931 VIN720931:VIO720931 VSJ720931:VSK720931 WCF720931:WCG720931 WMB720931:WMC720931 WVX720931:WVY720931 JL786467:JM786467 TH786467:TI786467 ADD786467:ADE786467 AMZ786467:ANA786467 AWV786467:AWW786467 BGR786467:BGS786467 BQN786467:BQO786467 CAJ786467:CAK786467 CKF786467:CKG786467 CUB786467:CUC786467 DDX786467:DDY786467 DNT786467:DNU786467 DXP786467:DXQ786467 EHL786467:EHM786467 ERH786467:ERI786467 FBD786467:FBE786467 FKZ786467:FLA786467 FUV786467:FUW786467 GER786467:GES786467 GON786467:GOO786467 GYJ786467:GYK786467 HIF786467:HIG786467 HSB786467:HSC786467 IBX786467:IBY786467 ILT786467:ILU786467 IVP786467:IVQ786467 JFL786467:JFM786467 JPH786467:JPI786467 JZD786467:JZE786467 KIZ786467:KJA786467 KSV786467:KSW786467 LCR786467:LCS786467 LMN786467:LMO786467 LWJ786467:LWK786467 MGF786467:MGG786467 MQB786467:MQC786467 MZX786467:MZY786467 NJT786467:NJU786467 NTP786467:NTQ786467 ODL786467:ODM786467 ONH786467:ONI786467 OXD786467:OXE786467 PGZ786467:PHA786467 PQV786467:PQW786467 QAR786467:QAS786467 QKN786467:QKO786467 QUJ786467:QUK786467 REF786467:REG786467 ROB786467:ROC786467 RXX786467:RXY786467 SHT786467:SHU786467 SRP786467:SRQ786467 TBL786467:TBM786467 TLH786467:TLI786467 TVD786467:TVE786467 UEZ786467:UFA786467 UOV786467:UOW786467 UYR786467:UYS786467 VIN786467:VIO786467 VSJ786467:VSK786467 WCF786467:WCG786467 WMB786467:WMC786467 WVX786467:WVY786467 JL852003:JM852003 TH852003:TI852003 ADD852003:ADE852003 AMZ852003:ANA852003 AWV852003:AWW852003 BGR852003:BGS852003 BQN852003:BQO852003 CAJ852003:CAK852003 CKF852003:CKG852003 CUB852003:CUC852003 DDX852003:DDY852003 DNT852003:DNU852003 DXP852003:DXQ852003 EHL852003:EHM852003 ERH852003:ERI852003 FBD852003:FBE852003 FKZ852003:FLA852003 FUV852003:FUW852003 GER852003:GES852003 GON852003:GOO852003 GYJ852003:GYK852003 HIF852003:HIG852003 HSB852003:HSC852003 IBX852003:IBY852003 ILT852003:ILU852003 IVP852003:IVQ852003 JFL852003:JFM852003 JPH852003:JPI852003 JZD852003:JZE852003 KIZ852003:KJA852003 KSV852003:KSW852003 LCR852003:LCS852003 LMN852003:LMO852003 LWJ852003:LWK852003 MGF852003:MGG852003 MQB852003:MQC852003 MZX852003:MZY852003 NJT852003:NJU852003 NTP852003:NTQ852003 ODL852003:ODM852003 ONH852003:ONI852003 OXD852003:OXE852003 PGZ852003:PHA852003 PQV852003:PQW852003 QAR852003:QAS852003 QKN852003:QKO852003 QUJ852003:QUK852003 REF852003:REG852003 ROB852003:ROC852003 RXX852003:RXY852003 SHT852003:SHU852003 SRP852003:SRQ852003 TBL852003:TBM852003 TLH852003:TLI852003 TVD852003:TVE852003 UEZ852003:UFA852003 UOV852003:UOW852003 UYR852003:UYS852003 VIN852003:VIO852003 VSJ852003:VSK852003 WCF852003:WCG852003 WMB852003:WMC852003 WVX852003:WVY852003 JL917539:JM917539 TH917539:TI917539 ADD917539:ADE917539 AMZ917539:ANA917539 AWV917539:AWW917539 BGR917539:BGS917539 BQN917539:BQO917539 CAJ917539:CAK917539 CKF917539:CKG917539 CUB917539:CUC917539 DDX917539:DDY917539 DNT917539:DNU917539 DXP917539:DXQ917539 EHL917539:EHM917539 ERH917539:ERI917539 FBD917539:FBE917539 FKZ917539:FLA917539 FUV917539:FUW917539 GER917539:GES917539 GON917539:GOO917539 GYJ917539:GYK917539 HIF917539:HIG917539 HSB917539:HSC917539 IBX917539:IBY917539 ILT917539:ILU917539 IVP917539:IVQ917539 JFL917539:JFM917539 JPH917539:JPI917539 JZD917539:JZE917539 KIZ917539:KJA917539 KSV917539:KSW917539 LCR917539:LCS917539 LMN917539:LMO917539 LWJ917539:LWK917539 MGF917539:MGG917539 MQB917539:MQC917539 MZX917539:MZY917539 NJT917539:NJU917539 NTP917539:NTQ917539 ODL917539:ODM917539 ONH917539:ONI917539 OXD917539:OXE917539 PGZ917539:PHA917539 PQV917539:PQW917539 QAR917539:QAS917539 QKN917539:QKO917539 QUJ917539:QUK917539 REF917539:REG917539 ROB917539:ROC917539 RXX917539:RXY917539 SHT917539:SHU917539 SRP917539:SRQ917539 TBL917539:TBM917539 TLH917539:TLI917539 TVD917539:TVE917539 UEZ917539:UFA917539 UOV917539:UOW917539 UYR917539:UYS917539 VIN917539:VIO917539 VSJ917539:VSK917539 WCF917539:WCG917539 WMB917539:WMC917539 WVX917539:WVY917539 JL983075:JM983075 TH983075:TI983075 ADD983075:ADE983075 AMZ983075:ANA983075 AWV983075:AWW983075 BGR983075:BGS983075 BQN983075:BQO983075 CAJ983075:CAK983075 CKF983075:CKG983075 CUB983075:CUC983075 DDX983075:DDY983075 DNT983075:DNU983075 DXP983075:DXQ983075 EHL983075:EHM983075 ERH983075:ERI983075 FBD983075:FBE983075 FKZ983075:FLA983075 FUV983075:FUW983075 GER983075:GES983075 GON983075:GOO983075 GYJ983075:GYK983075 HIF983075:HIG983075 HSB983075:HSC983075 IBX983075:IBY983075 ILT983075:ILU983075 IVP983075:IVQ983075 JFL983075:JFM983075 JPH983075:JPI983075 JZD983075:JZE983075 KIZ983075:KJA983075 KSV983075:KSW983075 LCR983075:LCS983075 LMN983075:LMO983075 LWJ983075:LWK983075 MGF983075:MGG983075 MQB983075:MQC983075 MZX983075:MZY983075 NJT983075:NJU983075 NTP983075:NTQ983075 ODL983075:ODM983075 ONH983075:ONI983075 OXD983075:OXE983075 PGZ983075:PHA983075 PQV983075:PQW983075 QAR983075:QAS983075 QKN983075:QKO983075 QUJ983075:QUK983075 REF983075:REG983075 ROB983075:ROC983075 RXX983075:RXY983075 SHT983075:SHU983075 SRP983075:SRQ983075 TBL983075:TBM983075 TLH983075:TLI983075 TVD983075:TVE983075 UEZ983075:UFA983075 UOV983075:UOW983075 UYR983075:UYS983075 VIN983075:VIO983075 VSJ983075:VSK983075 WCF983075:WCG983075 WMB983075:WMC983075 WVX983075:WVY983075 P65570:Q65570 TR13:TS14 ADN13:ADO14 ANJ13:ANK14 AXF13:AXG14 BHB13:BHC14 BQX13:BQY14 CAT13:CAU14 CKP13:CKQ14 CUL13:CUM14 DEH13:DEI14 DOD13:DOE14 DXZ13:DYA14 EHV13:EHW14 ERR13:ERS14 FBN13:FBO14 FLJ13:FLK14 FVF13:FVG14 GFB13:GFC14 GOX13:GOY14 GYT13:GYU14 HIP13:HIQ14 HSL13:HSM14 ICH13:ICI14 IMD13:IME14 IVZ13:IWA14 JFV13:JFW14 JPR13:JPS14 JZN13:JZO14 KJJ13:KJK14 KTF13:KTG14 LDB13:LDC14 LMX13:LMY14 LWT13:LWU14 MGP13:MGQ14 MQL13:MQM14 NAH13:NAI14 NKD13:NKE14 NTZ13:NUA14 ODV13:ODW14 ONR13:ONS14 OXN13:OXO14 PHJ13:PHK14 PRF13:PRG14 QBB13:QBC14 QKX13:QKY14 QUT13:QUU14 REP13:REQ14 ROL13:ROM14 RYH13:RYI14 SID13:SIE14 SRZ13:SSA14 TBV13:TBW14 TLR13:TLS14 TVN13:TVO14 UFJ13:UFK14 UPF13:UPG14 UZB13:UZC14 VIX13:VIY14 VST13:VSU14 WCP13:WCQ14 WML13:WMM14 WWH13:WWI14 P131106:Q131106 Z65556:AA65556 JV65557:JW65557 TR65557:TS65557 ADN65557:ADO65557 ANJ65557:ANK65557 AXF65557:AXG65557 BHB65557:BHC65557 BQX65557:BQY65557 CAT65557:CAU65557 CKP65557:CKQ65557 CUL65557:CUM65557 DEH65557:DEI65557 DOD65557:DOE65557 DXZ65557:DYA65557 EHV65557:EHW65557 ERR65557:ERS65557 FBN65557:FBO65557 FLJ65557:FLK65557 FVF65557:FVG65557 GFB65557:GFC65557 GOX65557:GOY65557 GYT65557:GYU65557 HIP65557:HIQ65557 HSL65557:HSM65557 ICH65557:ICI65557 IMD65557:IME65557 IVZ65557:IWA65557 JFV65557:JFW65557 JPR65557:JPS65557 JZN65557:JZO65557 KJJ65557:KJK65557 KTF65557:KTG65557 LDB65557:LDC65557 LMX65557:LMY65557 LWT65557:LWU65557 MGP65557:MGQ65557 MQL65557:MQM65557 NAH65557:NAI65557 NKD65557:NKE65557 NTZ65557:NUA65557 ODV65557:ODW65557 ONR65557:ONS65557 OXN65557:OXO65557 PHJ65557:PHK65557 PRF65557:PRG65557 QBB65557:QBC65557 QKX65557:QKY65557 QUT65557:QUU65557 REP65557:REQ65557 ROL65557:ROM65557 RYH65557:RYI65557 SID65557:SIE65557 SRZ65557:SSA65557 TBV65557:TBW65557 TLR65557:TLS65557 TVN65557:TVO65557 UFJ65557:UFK65557 UPF65557:UPG65557 UZB65557:UZC65557 VIX65557:VIY65557 VST65557:VSU65557 WCP65557:WCQ65557 WML65557:WMM65557 WWH65557:WWI65557 Z131092:AA131092 JV131093:JW131093 TR131093:TS131093 ADN131093:ADO131093 ANJ131093:ANK131093 AXF131093:AXG131093 BHB131093:BHC131093 BQX131093:BQY131093 CAT131093:CAU131093 CKP131093:CKQ131093 CUL131093:CUM131093 DEH131093:DEI131093 DOD131093:DOE131093 DXZ131093:DYA131093 EHV131093:EHW131093 ERR131093:ERS131093 FBN131093:FBO131093 FLJ131093:FLK131093 FVF131093:FVG131093 GFB131093:GFC131093 GOX131093:GOY131093 GYT131093:GYU131093 HIP131093:HIQ131093 HSL131093:HSM131093 ICH131093:ICI131093 IMD131093:IME131093 IVZ131093:IWA131093 JFV131093:JFW131093 JPR131093:JPS131093 JZN131093:JZO131093 KJJ131093:KJK131093 KTF131093:KTG131093 LDB131093:LDC131093 LMX131093:LMY131093 LWT131093:LWU131093 MGP131093:MGQ131093 MQL131093:MQM131093 NAH131093:NAI131093 NKD131093:NKE131093 NTZ131093:NUA131093 ODV131093:ODW131093 ONR131093:ONS131093 OXN131093:OXO131093 PHJ131093:PHK131093 PRF131093:PRG131093 QBB131093:QBC131093 QKX131093:QKY131093 QUT131093:QUU131093 REP131093:REQ131093 ROL131093:ROM131093 RYH131093:RYI131093 SID131093:SIE131093 SRZ131093:SSA131093 TBV131093:TBW131093 TLR131093:TLS131093 TVN131093:TVO131093 UFJ131093:UFK131093 UPF131093:UPG131093 UZB131093:UZC131093 VIX131093:VIY131093 VST131093:VSU131093 WCP131093:WCQ131093 WML131093:WMM131093 WWH131093:WWI131093 Z196628:AA196628 JV196629:JW196629 TR196629:TS196629 ADN196629:ADO196629 ANJ196629:ANK196629 AXF196629:AXG196629 BHB196629:BHC196629 BQX196629:BQY196629 CAT196629:CAU196629 CKP196629:CKQ196629 CUL196629:CUM196629 DEH196629:DEI196629 DOD196629:DOE196629 DXZ196629:DYA196629 EHV196629:EHW196629 ERR196629:ERS196629 FBN196629:FBO196629 FLJ196629:FLK196629 FVF196629:FVG196629 GFB196629:GFC196629 GOX196629:GOY196629 GYT196629:GYU196629 HIP196629:HIQ196629 HSL196629:HSM196629 ICH196629:ICI196629 IMD196629:IME196629 IVZ196629:IWA196629 JFV196629:JFW196629 JPR196629:JPS196629 JZN196629:JZO196629 KJJ196629:KJK196629 KTF196629:KTG196629 LDB196629:LDC196629 LMX196629:LMY196629 LWT196629:LWU196629 MGP196629:MGQ196629 MQL196629:MQM196629 NAH196629:NAI196629 NKD196629:NKE196629 NTZ196629:NUA196629 ODV196629:ODW196629 ONR196629:ONS196629 OXN196629:OXO196629 PHJ196629:PHK196629 PRF196629:PRG196629 QBB196629:QBC196629 QKX196629:QKY196629 QUT196629:QUU196629 REP196629:REQ196629 ROL196629:ROM196629 RYH196629:RYI196629 SID196629:SIE196629 SRZ196629:SSA196629 TBV196629:TBW196629 TLR196629:TLS196629 TVN196629:TVO196629 UFJ196629:UFK196629 UPF196629:UPG196629 UZB196629:UZC196629 VIX196629:VIY196629 VST196629:VSU196629 WCP196629:WCQ196629 WML196629:WMM196629 WWH196629:WWI196629 Z262164:AA262164 JV262165:JW262165 TR262165:TS262165 ADN262165:ADO262165 ANJ262165:ANK262165 AXF262165:AXG262165 BHB262165:BHC262165 BQX262165:BQY262165 CAT262165:CAU262165 CKP262165:CKQ262165 CUL262165:CUM262165 DEH262165:DEI262165 DOD262165:DOE262165 DXZ262165:DYA262165 EHV262165:EHW262165 ERR262165:ERS262165 FBN262165:FBO262165 FLJ262165:FLK262165 FVF262165:FVG262165 GFB262165:GFC262165 GOX262165:GOY262165 GYT262165:GYU262165 HIP262165:HIQ262165 HSL262165:HSM262165 ICH262165:ICI262165 IMD262165:IME262165 IVZ262165:IWA262165 JFV262165:JFW262165 JPR262165:JPS262165 JZN262165:JZO262165 KJJ262165:KJK262165 KTF262165:KTG262165 LDB262165:LDC262165 LMX262165:LMY262165 LWT262165:LWU262165 MGP262165:MGQ262165 MQL262165:MQM262165 NAH262165:NAI262165 NKD262165:NKE262165 NTZ262165:NUA262165 ODV262165:ODW262165 ONR262165:ONS262165 OXN262165:OXO262165 PHJ262165:PHK262165 PRF262165:PRG262165 QBB262165:QBC262165 QKX262165:QKY262165 QUT262165:QUU262165 REP262165:REQ262165 ROL262165:ROM262165 RYH262165:RYI262165 SID262165:SIE262165 SRZ262165:SSA262165 TBV262165:TBW262165 TLR262165:TLS262165 TVN262165:TVO262165 UFJ262165:UFK262165 UPF262165:UPG262165 UZB262165:UZC262165 VIX262165:VIY262165 VST262165:VSU262165 WCP262165:WCQ262165 WML262165:WMM262165 WWH262165:WWI262165 Z327700:AA327700 JV327701:JW327701 TR327701:TS327701 ADN327701:ADO327701 ANJ327701:ANK327701 AXF327701:AXG327701 BHB327701:BHC327701 BQX327701:BQY327701 CAT327701:CAU327701 CKP327701:CKQ327701 CUL327701:CUM327701 DEH327701:DEI327701 DOD327701:DOE327701 DXZ327701:DYA327701 EHV327701:EHW327701 ERR327701:ERS327701 FBN327701:FBO327701 FLJ327701:FLK327701 FVF327701:FVG327701 GFB327701:GFC327701 GOX327701:GOY327701 GYT327701:GYU327701 HIP327701:HIQ327701 HSL327701:HSM327701 ICH327701:ICI327701 IMD327701:IME327701 IVZ327701:IWA327701 JFV327701:JFW327701 JPR327701:JPS327701 JZN327701:JZO327701 KJJ327701:KJK327701 KTF327701:KTG327701 LDB327701:LDC327701 LMX327701:LMY327701 LWT327701:LWU327701 MGP327701:MGQ327701 MQL327701:MQM327701 NAH327701:NAI327701 NKD327701:NKE327701 NTZ327701:NUA327701 ODV327701:ODW327701 ONR327701:ONS327701 OXN327701:OXO327701 PHJ327701:PHK327701 PRF327701:PRG327701 QBB327701:QBC327701 QKX327701:QKY327701 QUT327701:QUU327701 REP327701:REQ327701 ROL327701:ROM327701 RYH327701:RYI327701 SID327701:SIE327701 SRZ327701:SSA327701 TBV327701:TBW327701 TLR327701:TLS327701 TVN327701:TVO327701 UFJ327701:UFK327701 UPF327701:UPG327701 UZB327701:UZC327701 VIX327701:VIY327701 VST327701:VSU327701 WCP327701:WCQ327701 WML327701:WMM327701 WWH327701:WWI327701 Z393236:AA393236 JV393237:JW393237 TR393237:TS393237 ADN393237:ADO393237 ANJ393237:ANK393237 AXF393237:AXG393237 BHB393237:BHC393237 BQX393237:BQY393237 CAT393237:CAU393237 CKP393237:CKQ393237 CUL393237:CUM393237 DEH393237:DEI393237 DOD393237:DOE393237 DXZ393237:DYA393237 EHV393237:EHW393237 ERR393237:ERS393237 FBN393237:FBO393237 FLJ393237:FLK393237 FVF393237:FVG393237 GFB393237:GFC393237 GOX393237:GOY393237 GYT393237:GYU393237 HIP393237:HIQ393237 HSL393237:HSM393237 ICH393237:ICI393237 IMD393237:IME393237 IVZ393237:IWA393237 JFV393237:JFW393237 JPR393237:JPS393237 JZN393237:JZO393237 KJJ393237:KJK393237 KTF393237:KTG393237 LDB393237:LDC393237 LMX393237:LMY393237 LWT393237:LWU393237 MGP393237:MGQ393237 MQL393237:MQM393237 NAH393237:NAI393237 NKD393237:NKE393237 NTZ393237:NUA393237 ODV393237:ODW393237 ONR393237:ONS393237 OXN393237:OXO393237 PHJ393237:PHK393237 PRF393237:PRG393237 QBB393237:QBC393237 QKX393237:QKY393237 QUT393237:QUU393237 REP393237:REQ393237 ROL393237:ROM393237 RYH393237:RYI393237 SID393237:SIE393237 SRZ393237:SSA393237 TBV393237:TBW393237 TLR393237:TLS393237 TVN393237:TVO393237 UFJ393237:UFK393237 UPF393237:UPG393237 UZB393237:UZC393237 VIX393237:VIY393237 VST393237:VSU393237 WCP393237:WCQ393237 WML393237:WMM393237 WWH393237:WWI393237 Z458772:AA458772 JV458773:JW458773 TR458773:TS458773 ADN458773:ADO458773 ANJ458773:ANK458773 AXF458773:AXG458773 BHB458773:BHC458773 BQX458773:BQY458773 CAT458773:CAU458773 CKP458773:CKQ458773 CUL458773:CUM458773 DEH458773:DEI458773 DOD458773:DOE458773 DXZ458773:DYA458773 EHV458773:EHW458773 ERR458773:ERS458773 FBN458773:FBO458773 FLJ458773:FLK458773 FVF458773:FVG458773 GFB458773:GFC458773 GOX458773:GOY458773 GYT458773:GYU458773 HIP458773:HIQ458773 HSL458773:HSM458773 ICH458773:ICI458773 IMD458773:IME458773 IVZ458773:IWA458773 JFV458773:JFW458773 JPR458773:JPS458773 JZN458773:JZO458773 KJJ458773:KJK458773 KTF458773:KTG458773 LDB458773:LDC458773 LMX458773:LMY458773 LWT458773:LWU458773 MGP458773:MGQ458773 MQL458773:MQM458773 NAH458773:NAI458773 NKD458773:NKE458773 NTZ458773:NUA458773 ODV458773:ODW458773 ONR458773:ONS458773 OXN458773:OXO458773 PHJ458773:PHK458773 PRF458773:PRG458773 QBB458773:QBC458773 QKX458773:QKY458773 QUT458773:QUU458773 REP458773:REQ458773 ROL458773:ROM458773 RYH458773:RYI458773 SID458773:SIE458773 SRZ458773:SSA458773 TBV458773:TBW458773 TLR458773:TLS458773 TVN458773:TVO458773 UFJ458773:UFK458773 UPF458773:UPG458773 UZB458773:UZC458773 VIX458773:VIY458773 VST458773:VSU458773 WCP458773:WCQ458773 WML458773:WMM458773 WWH458773:WWI458773 Z524308:AA524308 JV524309:JW524309 TR524309:TS524309 ADN524309:ADO524309 ANJ524309:ANK524309 AXF524309:AXG524309 BHB524309:BHC524309 BQX524309:BQY524309 CAT524309:CAU524309 CKP524309:CKQ524309 CUL524309:CUM524309 DEH524309:DEI524309 DOD524309:DOE524309 DXZ524309:DYA524309 EHV524309:EHW524309 ERR524309:ERS524309 FBN524309:FBO524309 FLJ524309:FLK524309 FVF524309:FVG524309 GFB524309:GFC524309 GOX524309:GOY524309 GYT524309:GYU524309 HIP524309:HIQ524309 HSL524309:HSM524309 ICH524309:ICI524309 IMD524309:IME524309 IVZ524309:IWA524309 JFV524309:JFW524309 JPR524309:JPS524309 JZN524309:JZO524309 KJJ524309:KJK524309 KTF524309:KTG524309 LDB524309:LDC524309 LMX524309:LMY524309 LWT524309:LWU524309 MGP524309:MGQ524309 MQL524309:MQM524309 NAH524309:NAI524309 NKD524309:NKE524309 NTZ524309:NUA524309 ODV524309:ODW524309 ONR524309:ONS524309 OXN524309:OXO524309 PHJ524309:PHK524309 PRF524309:PRG524309 QBB524309:QBC524309 QKX524309:QKY524309 QUT524309:QUU524309 REP524309:REQ524309 ROL524309:ROM524309 RYH524309:RYI524309 SID524309:SIE524309 SRZ524309:SSA524309 TBV524309:TBW524309 TLR524309:TLS524309 TVN524309:TVO524309 UFJ524309:UFK524309 UPF524309:UPG524309 UZB524309:UZC524309 VIX524309:VIY524309 VST524309:VSU524309 WCP524309:WCQ524309 WML524309:WMM524309 WWH524309:WWI524309 Z589844:AA589844 JV589845:JW589845 TR589845:TS589845 ADN589845:ADO589845 ANJ589845:ANK589845 AXF589845:AXG589845 BHB589845:BHC589845 BQX589845:BQY589845 CAT589845:CAU589845 CKP589845:CKQ589845 CUL589845:CUM589845 DEH589845:DEI589845 DOD589845:DOE589845 DXZ589845:DYA589845 EHV589845:EHW589845 ERR589845:ERS589845 FBN589845:FBO589845 FLJ589845:FLK589845 FVF589845:FVG589845 GFB589845:GFC589845 GOX589845:GOY589845 GYT589845:GYU589845 HIP589845:HIQ589845 HSL589845:HSM589845 ICH589845:ICI589845 IMD589845:IME589845 IVZ589845:IWA589845 JFV589845:JFW589845 JPR589845:JPS589845 JZN589845:JZO589845 KJJ589845:KJK589845 KTF589845:KTG589845 LDB589845:LDC589845 LMX589845:LMY589845 LWT589845:LWU589845 MGP589845:MGQ589845 MQL589845:MQM589845 NAH589845:NAI589845 NKD589845:NKE589845 NTZ589845:NUA589845 ODV589845:ODW589845 ONR589845:ONS589845 OXN589845:OXO589845 PHJ589845:PHK589845 PRF589845:PRG589845 QBB589845:QBC589845 QKX589845:QKY589845 QUT589845:QUU589845 REP589845:REQ589845 ROL589845:ROM589845 RYH589845:RYI589845 SID589845:SIE589845 SRZ589845:SSA589845 TBV589845:TBW589845 TLR589845:TLS589845 TVN589845:TVO589845 UFJ589845:UFK589845 UPF589845:UPG589845 UZB589845:UZC589845 VIX589845:VIY589845 VST589845:VSU589845 WCP589845:WCQ589845 WML589845:WMM589845 WWH589845:WWI589845 Z655380:AA655380 JV655381:JW655381 TR655381:TS655381 ADN655381:ADO655381 ANJ655381:ANK655381 AXF655381:AXG655381 BHB655381:BHC655381 BQX655381:BQY655381 CAT655381:CAU655381 CKP655381:CKQ655381 CUL655381:CUM655381 DEH655381:DEI655381 DOD655381:DOE655381 DXZ655381:DYA655381 EHV655381:EHW655381 ERR655381:ERS655381 FBN655381:FBO655381 FLJ655381:FLK655381 FVF655381:FVG655381 GFB655381:GFC655381 GOX655381:GOY655381 GYT655381:GYU655381 HIP655381:HIQ655381 HSL655381:HSM655381 ICH655381:ICI655381 IMD655381:IME655381 IVZ655381:IWA655381 JFV655381:JFW655381 JPR655381:JPS655381 JZN655381:JZO655381 KJJ655381:KJK655381 KTF655381:KTG655381 LDB655381:LDC655381 LMX655381:LMY655381 LWT655381:LWU655381 MGP655381:MGQ655381 MQL655381:MQM655381 NAH655381:NAI655381 NKD655381:NKE655381 NTZ655381:NUA655381 ODV655381:ODW655381 ONR655381:ONS655381 OXN655381:OXO655381 PHJ655381:PHK655381 PRF655381:PRG655381 QBB655381:QBC655381 QKX655381:QKY655381 QUT655381:QUU655381 REP655381:REQ655381 ROL655381:ROM655381 RYH655381:RYI655381 SID655381:SIE655381 SRZ655381:SSA655381 TBV655381:TBW655381 TLR655381:TLS655381 TVN655381:TVO655381 UFJ655381:UFK655381 UPF655381:UPG655381 UZB655381:UZC655381 VIX655381:VIY655381 VST655381:VSU655381 WCP655381:WCQ655381 WML655381:WMM655381 WWH655381:WWI655381 Z720916:AA720916 JV720917:JW720917 TR720917:TS720917 ADN720917:ADO720917 ANJ720917:ANK720917 AXF720917:AXG720917 BHB720917:BHC720917 BQX720917:BQY720917 CAT720917:CAU720917 CKP720917:CKQ720917 CUL720917:CUM720917 DEH720917:DEI720917 DOD720917:DOE720917 DXZ720917:DYA720917 EHV720917:EHW720917 ERR720917:ERS720917 FBN720917:FBO720917 FLJ720917:FLK720917 FVF720917:FVG720917 GFB720917:GFC720917 GOX720917:GOY720917 GYT720917:GYU720917 HIP720917:HIQ720917 HSL720917:HSM720917 ICH720917:ICI720917 IMD720917:IME720917 IVZ720917:IWA720917 JFV720917:JFW720917 JPR720917:JPS720917 JZN720917:JZO720917 KJJ720917:KJK720917 KTF720917:KTG720917 LDB720917:LDC720917 LMX720917:LMY720917 LWT720917:LWU720917 MGP720917:MGQ720917 MQL720917:MQM720917 NAH720917:NAI720917 NKD720917:NKE720917 NTZ720917:NUA720917 ODV720917:ODW720917 ONR720917:ONS720917 OXN720917:OXO720917 PHJ720917:PHK720917 PRF720917:PRG720917 QBB720917:QBC720917 QKX720917:QKY720917 QUT720917:QUU720917 REP720917:REQ720917 ROL720917:ROM720917 RYH720917:RYI720917 SID720917:SIE720917 SRZ720917:SSA720917 TBV720917:TBW720917 TLR720917:TLS720917 TVN720917:TVO720917 UFJ720917:UFK720917 UPF720917:UPG720917 UZB720917:UZC720917 VIX720917:VIY720917 VST720917:VSU720917 WCP720917:WCQ720917 WML720917:WMM720917 WWH720917:WWI720917 Z786452:AA786452 JV786453:JW786453 TR786453:TS786453 ADN786453:ADO786453 ANJ786453:ANK786453 AXF786453:AXG786453 BHB786453:BHC786453 BQX786453:BQY786453 CAT786453:CAU786453 CKP786453:CKQ786453 CUL786453:CUM786453 DEH786453:DEI786453 DOD786453:DOE786453 DXZ786453:DYA786453 EHV786453:EHW786453 ERR786453:ERS786453 FBN786453:FBO786453 FLJ786453:FLK786453 FVF786453:FVG786453 GFB786453:GFC786453 GOX786453:GOY786453 GYT786453:GYU786453 HIP786453:HIQ786453 HSL786453:HSM786453 ICH786453:ICI786453 IMD786453:IME786453 IVZ786453:IWA786453 JFV786453:JFW786453 JPR786453:JPS786453 JZN786453:JZO786453 KJJ786453:KJK786453 KTF786453:KTG786453 LDB786453:LDC786453 LMX786453:LMY786453 LWT786453:LWU786453 MGP786453:MGQ786453 MQL786453:MQM786453 NAH786453:NAI786453 NKD786453:NKE786453 NTZ786453:NUA786453 ODV786453:ODW786453 ONR786453:ONS786453 OXN786453:OXO786453 PHJ786453:PHK786453 PRF786453:PRG786453 QBB786453:QBC786453 QKX786453:QKY786453 QUT786453:QUU786453 REP786453:REQ786453 ROL786453:ROM786453 RYH786453:RYI786453 SID786453:SIE786453 SRZ786453:SSA786453 TBV786453:TBW786453 TLR786453:TLS786453 TVN786453:TVO786453 UFJ786453:UFK786453 UPF786453:UPG786453 UZB786453:UZC786453 VIX786453:VIY786453 VST786453:VSU786453 WCP786453:WCQ786453 WML786453:WMM786453 WWH786453:WWI786453 Z851988:AA851988 JV851989:JW851989 TR851989:TS851989 ADN851989:ADO851989 ANJ851989:ANK851989 AXF851989:AXG851989 BHB851989:BHC851989 BQX851989:BQY851989 CAT851989:CAU851989 CKP851989:CKQ851989 CUL851989:CUM851989 DEH851989:DEI851989 DOD851989:DOE851989 DXZ851989:DYA851989 EHV851989:EHW851989 ERR851989:ERS851989 FBN851989:FBO851989 FLJ851989:FLK851989 FVF851989:FVG851989 GFB851989:GFC851989 GOX851989:GOY851989 GYT851989:GYU851989 HIP851989:HIQ851989 HSL851989:HSM851989 ICH851989:ICI851989 IMD851989:IME851989 IVZ851989:IWA851989 JFV851989:JFW851989 JPR851989:JPS851989 JZN851989:JZO851989 KJJ851989:KJK851989 KTF851989:KTG851989 LDB851989:LDC851989 LMX851989:LMY851989 LWT851989:LWU851989 MGP851989:MGQ851989 MQL851989:MQM851989 NAH851989:NAI851989 NKD851989:NKE851989 NTZ851989:NUA851989 ODV851989:ODW851989 ONR851989:ONS851989 OXN851989:OXO851989 PHJ851989:PHK851989 PRF851989:PRG851989 QBB851989:QBC851989 QKX851989:QKY851989 QUT851989:QUU851989 REP851989:REQ851989 ROL851989:ROM851989 RYH851989:RYI851989 SID851989:SIE851989 SRZ851989:SSA851989 TBV851989:TBW851989 TLR851989:TLS851989 TVN851989:TVO851989 UFJ851989:UFK851989 UPF851989:UPG851989 UZB851989:UZC851989 VIX851989:VIY851989 VST851989:VSU851989 WCP851989:WCQ851989 WML851989:WMM851989 WWH851989:WWI851989 Z917524:AA917524 JV917525:JW917525 TR917525:TS917525 ADN917525:ADO917525 ANJ917525:ANK917525 AXF917525:AXG917525 BHB917525:BHC917525 BQX917525:BQY917525 CAT917525:CAU917525 CKP917525:CKQ917525 CUL917525:CUM917525 DEH917525:DEI917525 DOD917525:DOE917525 DXZ917525:DYA917525 EHV917525:EHW917525 ERR917525:ERS917525 FBN917525:FBO917525 FLJ917525:FLK917525 FVF917525:FVG917525 GFB917525:GFC917525 GOX917525:GOY917525 GYT917525:GYU917525 HIP917525:HIQ917525 HSL917525:HSM917525 ICH917525:ICI917525 IMD917525:IME917525 IVZ917525:IWA917525 JFV917525:JFW917525 JPR917525:JPS917525 JZN917525:JZO917525 KJJ917525:KJK917525 KTF917525:KTG917525 LDB917525:LDC917525 LMX917525:LMY917525 LWT917525:LWU917525 MGP917525:MGQ917525 MQL917525:MQM917525 NAH917525:NAI917525 NKD917525:NKE917525 NTZ917525:NUA917525 ODV917525:ODW917525 ONR917525:ONS917525 OXN917525:OXO917525 PHJ917525:PHK917525 PRF917525:PRG917525 QBB917525:QBC917525 QKX917525:QKY917525 QUT917525:QUU917525 REP917525:REQ917525 ROL917525:ROM917525 RYH917525:RYI917525 SID917525:SIE917525 SRZ917525:SSA917525 TBV917525:TBW917525 TLR917525:TLS917525 TVN917525:TVO917525 UFJ917525:UFK917525 UPF917525:UPG917525 UZB917525:UZC917525 VIX917525:VIY917525 VST917525:VSU917525 WCP917525:WCQ917525 WML917525:WMM917525 WWH917525:WWI917525 Z983060:AA983060 JV983061:JW983061 TR983061:TS983061 ADN983061:ADO983061 ANJ983061:ANK983061 AXF983061:AXG983061 BHB983061:BHC983061 BQX983061:BQY983061 CAT983061:CAU983061 CKP983061:CKQ983061 CUL983061:CUM983061 DEH983061:DEI983061 DOD983061:DOE983061 DXZ983061:DYA983061 EHV983061:EHW983061 ERR983061:ERS983061 FBN983061:FBO983061 FLJ983061:FLK983061 FVF983061:FVG983061 GFB983061:GFC983061 GOX983061:GOY983061 GYT983061:GYU983061 HIP983061:HIQ983061 HSL983061:HSM983061 ICH983061:ICI983061 IMD983061:IME983061 IVZ983061:IWA983061 JFV983061:JFW983061 JPR983061:JPS983061 JZN983061:JZO983061 KJJ983061:KJK983061 KTF983061:KTG983061 LDB983061:LDC983061 LMX983061:LMY983061 LWT983061:LWU983061 MGP983061:MGQ983061 MQL983061:MQM983061 NAH983061:NAI983061 NKD983061:NKE983061 NTZ983061:NUA983061 ODV983061:ODW983061 ONR983061:ONS983061 OXN983061:OXO983061 PHJ983061:PHK983061 PRF983061:PRG983061 QBB983061:QBC983061 QKX983061:QKY983061 QUT983061:QUU983061 REP983061:REQ983061 ROL983061:ROM983061 RYH983061:RYI983061 SID983061:SIE983061 SRZ983061:SSA983061 TBV983061:TBW983061 TLR983061:TLS983061 TVN983061:TVO983061 UFJ983061:UFK983061 UPF983061:UPG983061 UZB983061:UZC983061 VIX983061:VIY983061 VST983061:VSU983061 WCP983061:WCQ983061 WML983061:WMM983061 P983074:Q983074 P917538:Q917538 P852002:Q852002 P786466:Q786466 P720930:Q720930 P655394:Q655394 P589858:Q589858 P524322:Q524322 P458786:Q458786 P393250:Q393250 P327714:Q327714 P262178:Q262178 P196642:Q196642 JV13:JW14">
      <formula1>"平成,令和"</formula1>
    </dataValidation>
    <dataValidation type="list" allowBlank="1" showInputMessage="1" showErrorMessage="1" sqref="Q15:Q18 JM15:JM18 TI15:TI18 ADE15:ADE18 ANA15:ANA18 AWW15:AWW18 BGS15:BGS18 BQO15:BQO18 CAK15:CAK18 CKG15:CKG18 CUC15:CUC18 DDY15:DDY18 DNU15:DNU18 DXQ15:DXQ18 EHM15:EHM18 ERI15:ERI18 FBE15:FBE18 FLA15:FLA18 FUW15:FUW18 GES15:GES18 GOO15:GOO18 GYK15:GYK18 HIG15:HIG18 HSC15:HSC18 IBY15:IBY18 ILU15:ILU18 IVQ15:IVQ18 JFM15:JFM18 JPI15:JPI18 JZE15:JZE18 KJA15:KJA18 KSW15:KSW18 LCS15:LCS18 LMO15:LMO18 LWK15:LWK18 MGG15:MGG18 MQC15:MQC18 MZY15:MZY18 NJU15:NJU18 NTQ15:NTQ18 ODM15:ODM18 ONI15:ONI18 OXE15:OXE18 PHA15:PHA18 PQW15:PQW18 QAS15:QAS18 QKO15:QKO18 QUK15:QUK18 REG15:REG18 ROC15:ROC18 RXY15:RXY18 SHU15:SHU18 SRQ15:SRQ18 TBM15:TBM18 TLI15:TLI18 TVE15:TVE18 UFA15:UFA18 UOW15:UOW18 UYS15:UYS18 VIO15:VIO18 VSK15:VSK18 WCG15:WCG18 WMC15:WMC18 WVY15:WVY18 Q65558:Q65561 JM65559:JM65562 TI65559:TI65562 ADE65559:ADE65562 ANA65559:ANA65562 AWW65559:AWW65562 BGS65559:BGS65562 BQO65559:BQO65562 CAK65559:CAK65562 CKG65559:CKG65562 CUC65559:CUC65562 DDY65559:DDY65562 DNU65559:DNU65562 DXQ65559:DXQ65562 EHM65559:EHM65562 ERI65559:ERI65562 FBE65559:FBE65562 FLA65559:FLA65562 FUW65559:FUW65562 GES65559:GES65562 GOO65559:GOO65562 GYK65559:GYK65562 HIG65559:HIG65562 HSC65559:HSC65562 IBY65559:IBY65562 ILU65559:ILU65562 IVQ65559:IVQ65562 JFM65559:JFM65562 JPI65559:JPI65562 JZE65559:JZE65562 KJA65559:KJA65562 KSW65559:KSW65562 LCS65559:LCS65562 LMO65559:LMO65562 LWK65559:LWK65562 MGG65559:MGG65562 MQC65559:MQC65562 MZY65559:MZY65562 NJU65559:NJU65562 NTQ65559:NTQ65562 ODM65559:ODM65562 ONI65559:ONI65562 OXE65559:OXE65562 PHA65559:PHA65562 PQW65559:PQW65562 QAS65559:QAS65562 QKO65559:QKO65562 QUK65559:QUK65562 REG65559:REG65562 ROC65559:ROC65562 RXY65559:RXY65562 SHU65559:SHU65562 SRQ65559:SRQ65562 TBM65559:TBM65562 TLI65559:TLI65562 TVE65559:TVE65562 UFA65559:UFA65562 UOW65559:UOW65562 UYS65559:UYS65562 VIO65559:VIO65562 VSK65559:VSK65562 WCG65559:WCG65562 WMC65559:WMC65562 WVY65559:WVY65562 Q131094:Q131097 JM131095:JM131098 TI131095:TI131098 ADE131095:ADE131098 ANA131095:ANA131098 AWW131095:AWW131098 BGS131095:BGS131098 BQO131095:BQO131098 CAK131095:CAK131098 CKG131095:CKG131098 CUC131095:CUC131098 DDY131095:DDY131098 DNU131095:DNU131098 DXQ131095:DXQ131098 EHM131095:EHM131098 ERI131095:ERI131098 FBE131095:FBE131098 FLA131095:FLA131098 FUW131095:FUW131098 GES131095:GES131098 GOO131095:GOO131098 GYK131095:GYK131098 HIG131095:HIG131098 HSC131095:HSC131098 IBY131095:IBY131098 ILU131095:ILU131098 IVQ131095:IVQ131098 JFM131095:JFM131098 JPI131095:JPI131098 JZE131095:JZE131098 KJA131095:KJA131098 KSW131095:KSW131098 LCS131095:LCS131098 LMO131095:LMO131098 LWK131095:LWK131098 MGG131095:MGG131098 MQC131095:MQC131098 MZY131095:MZY131098 NJU131095:NJU131098 NTQ131095:NTQ131098 ODM131095:ODM131098 ONI131095:ONI131098 OXE131095:OXE131098 PHA131095:PHA131098 PQW131095:PQW131098 QAS131095:QAS131098 QKO131095:QKO131098 QUK131095:QUK131098 REG131095:REG131098 ROC131095:ROC131098 RXY131095:RXY131098 SHU131095:SHU131098 SRQ131095:SRQ131098 TBM131095:TBM131098 TLI131095:TLI131098 TVE131095:TVE131098 UFA131095:UFA131098 UOW131095:UOW131098 UYS131095:UYS131098 VIO131095:VIO131098 VSK131095:VSK131098 WCG131095:WCG131098 WMC131095:WMC131098 WVY131095:WVY131098 Q196630:Q196633 JM196631:JM196634 TI196631:TI196634 ADE196631:ADE196634 ANA196631:ANA196634 AWW196631:AWW196634 BGS196631:BGS196634 BQO196631:BQO196634 CAK196631:CAK196634 CKG196631:CKG196634 CUC196631:CUC196634 DDY196631:DDY196634 DNU196631:DNU196634 DXQ196631:DXQ196634 EHM196631:EHM196634 ERI196631:ERI196634 FBE196631:FBE196634 FLA196631:FLA196634 FUW196631:FUW196634 GES196631:GES196634 GOO196631:GOO196634 GYK196631:GYK196634 HIG196631:HIG196634 HSC196631:HSC196634 IBY196631:IBY196634 ILU196631:ILU196634 IVQ196631:IVQ196634 JFM196631:JFM196634 JPI196631:JPI196634 JZE196631:JZE196634 KJA196631:KJA196634 KSW196631:KSW196634 LCS196631:LCS196634 LMO196631:LMO196634 LWK196631:LWK196634 MGG196631:MGG196634 MQC196631:MQC196634 MZY196631:MZY196634 NJU196631:NJU196634 NTQ196631:NTQ196634 ODM196631:ODM196634 ONI196631:ONI196634 OXE196631:OXE196634 PHA196631:PHA196634 PQW196631:PQW196634 QAS196631:QAS196634 QKO196631:QKO196634 QUK196631:QUK196634 REG196631:REG196634 ROC196631:ROC196634 RXY196631:RXY196634 SHU196631:SHU196634 SRQ196631:SRQ196634 TBM196631:TBM196634 TLI196631:TLI196634 TVE196631:TVE196634 UFA196631:UFA196634 UOW196631:UOW196634 UYS196631:UYS196634 VIO196631:VIO196634 VSK196631:VSK196634 WCG196631:WCG196634 WMC196631:WMC196634 WVY196631:WVY196634 Q262166:Q262169 JM262167:JM262170 TI262167:TI262170 ADE262167:ADE262170 ANA262167:ANA262170 AWW262167:AWW262170 BGS262167:BGS262170 BQO262167:BQO262170 CAK262167:CAK262170 CKG262167:CKG262170 CUC262167:CUC262170 DDY262167:DDY262170 DNU262167:DNU262170 DXQ262167:DXQ262170 EHM262167:EHM262170 ERI262167:ERI262170 FBE262167:FBE262170 FLA262167:FLA262170 FUW262167:FUW262170 GES262167:GES262170 GOO262167:GOO262170 GYK262167:GYK262170 HIG262167:HIG262170 HSC262167:HSC262170 IBY262167:IBY262170 ILU262167:ILU262170 IVQ262167:IVQ262170 JFM262167:JFM262170 JPI262167:JPI262170 JZE262167:JZE262170 KJA262167:KJA262170 KSW262167:KSW262170 LCS262167:LCS262170 LMO262167:LMO262170 LWK262167:LWK262170 MGG262167:MGG262170 MQC262167:MQC262170 MZY262167:MZY262170 NJU262167:NJU262170 NTQ262167:NTQ262170 ODM262167:ODM262170 ONI262167:ONI262170 OXE262167:OXE262170 PHA262167:PHA262170 PQW262167:PQW262170 QAS262167:QAS262170 QKO262167:QKO262170 QUK262167:QUK262170 REG262167:REG262170 ROC262167:ROC262170 RXY262167:RXY262170 SHU262167:SHU262170 SRQ262167:SRQ262170 TBM262167:TBM262170 TLI262167:TLI262170 TVE262167:TVE262170 UFA262167:UFA262170 UOW262167:UOW262170 UYS262167:UYS262170 VIO262167:VIO262170 VSK262167:VSK262170 WCG262167:WCG262170 WMC262167:WMC262170 WVY262167:WVY262170 Q327702:Q327705 JM327703:JM327706 TI327703:TI327706 ADE327703:ADE327706 ANA327703:ANA327706 AWW327703:AWW327706 BGS327703:BGS327706 BQO327703:BQO327706 CAK327703:CAK327706 CKG327703:CKG327706 CUC327703:CUC327706 DDY327703:DDY327706 DNU327703:DNU327706 DXQ327703:DXQ327706 EHM327703:EHM327706 ERI327703:ERI327706 FBE327703:FBE327706 FLA327703:FLA327706 FUW327703:FUW327706 GES327703:GES327706 GOO327703:GOO327706 GYK327703:GYK327706 HIG327703:HIG327706 HSC327703:HSC327706 IBY327703:IBY327706 ILU327703:ILU327706 IVQ327703:IVQ327706 JFM327703:JFM327706 JPI327703:JPI327706 JZE327703:JZE327706 KJA327703:KJA327706 KSW327703:KSW327706 LCS327703:LCS327706 LMO327703:LMO327706 LWK327703:LWK327706 MGG327703:MGG327706 MQC327703:MQC327706 MZY327703:MZY327706 NJU327703:NJU327706 NTQ327703:NTQ327706 ODM327703:ODM327706 ONI327703:ONI327706 OXE327703:OXE327706 PHA327703:PHA327706 PQW327703:PQW327706 QAS327703:QAS327706 QKO327703:QKO327706 QUK327703:QUK327706 REG327703:REG327706 ROC327703:ROC327706 RXY327703:RXY327706 SHU327703:SHU327706 SRQ327703:SRQ327706 TBM327703:TBM327706 TLI327703:TLI327706 TVE327703:TVE327706 UFA327703:UFA327706 UOW327703:UOW327706 UYS327703:UYS327706 VIO327703:VIO327706 VSK327703:VSK327706 WCG327703:WCG327706 WMC327703:WMC327706 WVY327703:WVY327706 Q393238:Q393241 JM393239:JM393242 TI393239:TI393242 ADE393239:ADE393242 ANA393239:ANA393242 AWW393239:AWW393242 BGS393239:BGS393242 BQO393239:BQO393242 CAK393239:CAK393242 CKG393239:CKG393242 CUC393239:CUC393242 DDY393239:DDY393242 DNU393239:DNU393242 DXQ393239:DXQ393242 EHM393239:EHM393242 ERI393239:ERI393242 FBE393239:FBE393242 FLA393239:FLA393242 FUW393239:FUW393242 GES393239:GES393242 GOO393239:GOO393242 GYK393239:GYK393242 HIG393239:HIG393242 HSC393239:HSC393242 IBY393239:IBY393242 ILU393239:ILU393242 IVQ393239:IVQ393242 JFM393239:JFM393242 JPI393239:JPI393242 JZE393239:JZE393242 KJA393239:KJA393242 KSW393239:KSW393242 LCS393239:LCS393242 LMO393239:LMO393242 LWK393239:LWK393242 MGG393239:MGG393242 MQC393239:MQC393242 MZY393239:MZY393242 NJU393239:NJU393242 NTQ393239:NTQ393242 ODM393239:ODM393242 ONI393239:ONI393242 OXE393239:OXE393242 PHA393239:PHA393242 PQW393239:PQW393242 QAS393239:QAS393242 QKO393239:QKO393242 QUK393239:QUK393242 REG393239:REG393242 ROC393239:ROC393242 RXY393239:RXY393242 SHU393239:SHU393242 SRQ393239:SRQ393242 TBM393239:TBM393242 TLI393239:TLI393242 TVE393239:TVE393242 UFA393239:UFA393242 UOW393239:UOW393242 UYS393239:UYS393242 VIO393239:VIO393242 VSK393239:VSK393242 WCG393239:WCG393242 WMC393239:WMC393242 WVY393239:WVY393242 Q458774:Q458777 JM458775:JM458778 TI458775:TI458778 ADE458775:ADE458778 ANA458775:ANA458778 AWW458775:AWW458778 BGS458775:BGS458778 BQO458775:BQO458778 CAK458775:CAK458778 CKG458775:CKG458778 CUC458775:CUC458778 DDY458775:DDY458778 DNU458775:DNU458778 DXQ458775:DXQ458778 EHM458775:EHM458778 ERI458775:ERI458778 FBE458775:FBE458778 FLA458775:FLA458778 FUW458775:FUW458778 GES458775:GES458778 GOO458775:GOO458778 GYK458775:GYK458778 HIG458775:HIG458778 HSC458775:HSC458778 IBY458775:IBY458778 ILU458775:ILU458778 IVQ458775:IVQ458778 JFM458775:JFM458778 JPI458775:JPI458778 JZE458775:JZE458778 KJA458775:KJA458778 KSW458775:KSW458778 LCS458775:LCS458778 LMO458775:LMO458778 LWK458775:LWK458778 MGG458775:MGG458778 MQC458775:MQC458778 MZY458775:MZY458778 NJU458775:NJU458778 NTQ458775:NTQ458778 ODM458775:ODM458778 ONI458775:ONI458778 OXE458775:OXE458778 PHA458775:PHA458778 PQW458775:PQW458778 QAS458775:QAS458778 QKO458775:QKO458778 QUK458775:QUK458778 REG458775:REG458778 ROC458775:ROC458778 RXY458775:RXY458778 SHU458775:SHU458778 SRQ458775:SRQ458778 TBM458775:TBM458778 TLI458775:TLI458778 TVE458775:TVE458778 UFA458775:UFA458778 UOW458775:UOW458778 UYS458775:UYS458778 VIO458775:VIO458778 VSK458775:VSK458778 WCG458775:WCG458778 WMC458775:WMC458778 WVY458775:WVY458778 Q524310:Q524313 JM524311:JM524314 TI524311:TI524314 ADE524311:ADE524314 ANA524311:ANA524314 AWW524311:AWW524314 BGS524311:BGS524314 BQO524311:BQO524314 CAK524311:CAK524314 CKG524311:CKG524314 CUC524311:CUC524314 DDY524311:DDY524314 DNU524311:DNU524314 DXQ524311:DXQ524314 EHM524311:EHM524314 ERI524311:ERI524314 FBE524311:FBE524314 FLA524311:FLA524314 FUW524311:FUW524314 GES524311:GES524314 GOO524311:GOO524314 GYK524311:GYK524314 HIG524311:HIG524314 HSC524311:HSC524314 IBY524311:IBY524314 ILU524311:ILU524314 IVQ524311:IVQ524314 JFM524311:JFM524314 JPI524311:JPI524314 JZE524311:JZE524314 KJA524311:KJA524314 KSW524311:KSW524314 LCS524311:LCS524314 LMO524311:LMO524314 LWK524311:LWK524314 MGG524311:MGG524314 MQC524311:MQC524314 MZY524311:MZY524314 NJU524311:NJU524314 NTQ524311:NTQ524314 ODM524311:ODM524314 ONI524311:ONI524314 OXE524311:OXE524314 PHA524311:PHA524314 PQW524311:PQW524314 QAS524311:QAS524314 QKO524311:QKO524314 QUK524311:QUK524314 REG524311:REG524314 ROC524311:ROC524314 RXY524311:RXY524314 SHU524311:SHU524314 SRQ524311:SRQ524314 TBM524311:TBM524314 TLI524311:TLI524314 TVE524311:TVE524314 UFA524311:UFA524314 UOW524311:UOW524314 UYS524311:UYS524314 VIO524311:VIO524314 VSK524311:VSK524314 WCG524311:WCG524314 WMC524311:WMC524314 WVY524311:WVY524314 Q589846:Q589849 JM589847:JM589850 TI589847:TI589850 ADE589847:ADE589850 ANA589847:ANA589850 AWW589847:AWW589850 BGS589847:BGS589850 BQO589847:BQO589850 CAK589847:CAK589850 CKG589847:CKG589850 CUC589847:CUC589850 DDY589847:DDY589850 DNU589847:DNU589850 DXQ589847:DXQ589850 EHM589847:EHM589850 ERI589847:ERI589850 FBE589847:FBE589850 FLA589847:FLA589850 FUW589847:FUW589850 GES589847:GES589850 GOO589847:GOO589850 GYK589847:GYK589850 HIG589847:HIG589850 HSC589847:HSC589850 IBY589847:IBY589850 ILU589847:ILU589850 IVQ589847:IVQ589850 JFM589847:JFM589850 JPI589847:JPI589850 JZE589847:JZE589850 KJA589847:KJA589850 KSW589847:KSW589850 LCS589847:LCS589850 LMO589847:LMO589850 LWK589847:LWK589850 MGG589847:MGG589850 MQC589847:MQC589850 MZY589847:MZY589850 NJU589847:NJU589850 NTQ589847:NTQ589850 ODM589847:ODM589850 ONI589847:ONI589850 OXE589847:OXE589850 PHA589847:PHA589850 PQW589847:PQW589850 QAS589847:QAS589850 QKO589847:QKO589850 QUK589847:QUK589850 REG589847:REG589850 ROC589847:ROC589850 RXY589847:RXY589850 SHU589847:SHU589850 SRQ589847:SRQ589850 TBM589847:TBM589850 TLI589847:TLI589850 TVE589847:TVE589850 UFA589847:UFA589850 UOW589847:UOW589850 UYS589847:UYS589850 VIO589847:VIO589850 VSK589847:VSK589850 WCG589847:WCG589850 WMC589847:WMC589850 WVY589847:WVY589850 Q655382:Q655385 JM655383:JM655386 TI655383:TI655386 ADE655383:ADE655386 ANA655383:ANA655386 AWW655383:AWW655386 BGS655383:BGS655386 BQO655383:BQO655386 CAK655383:CAK655386 CKG655383:CKG655386 CUC655383:CUC655386 DDY655383:DDY655386 DNU655383:DNU655386 DXQ655383:DXQ655386 EHM655383:EHM655386 ERI655383:ERI655386 FBE655383:FBE655386 FLA655383:FLA655386 FUW655383:FUW655386 GES655383:GES655386 GOO655383:GOO655386 GYK655383:GYK655386 HIG655383:HIG655386 HSC655383:HSC655386 IBY655383:IBY655386 ILU655383:ILU655386 IVQ655383:IVQ655386 JFM655383:JFM655386 JPI655383:JPI655386 JZE655383:JZE655386 KJA655383:KJA655386 KSW655383:KSW655386 LCS655383:LCS655386 LMO655383:LMO655386 LWK655383:LWK655386 MGG655383:MGG655386 MQC655383:MQC655386 MZY655383:MZY655386 NJU655383:NJU655386 NTQ655383:NTQ655386 ODM655383:ODM655386 ONI655383:ONI655386 OXE655383:OXE655386 PHA655383:PHA655386 PQW655383:PQW655386 QAS655383:QAS655386 QKO655383:QKO655386 QUK655383:QUK655386 REG655383:REG655386 ROC655383:ROC655386 RXY655383:RXY655386 SHU655383:SHU655386 SRQ655383:SRQ655386 TBM655383:TBM655386 TLI655383:TLI655386 TVE655383:TVE655386 UFA655383:UFA655386 UOW655383:UOW655386 UYS655383:UYS655386 VIO655383:VIO655386 VSK655383:VSK655386 WCG655383:WCG655386 WMC655383:WMC655386 WVY655383:WVY655386 Q720918:Q720921 JM720919:JM720922 TI720919:TI720922 ADE720919:ADE720922 ANA720919:ANA720922 AWW720919:AWW720922 BGS720919:BGS720922 BQO720919:BQO720922 CAK720919:CAK720922 CKG720919:CKG720922 CUC720919:CUC720922 DDY720919:DDY720922 DNU720919:DNU720922 DXQ720919:DXQ720922 EHM720919:EHM720922 ERI720919:ERI720922 FBE720919:FBE720922 FLA720919:FLA720922 FUW720919:FUW720922 GES720919:GES720922 GOO720919:GOO720922 GYK720919:GYK720922 HIG720919:HIG720922 HSC720919:HSC720922 IBY720919:IBY720922 ILU720919:ILU720922 IVQ720919:IVQ720922 JFM720919:JFM720922 JPI720919:JPI720922 JZE720919:JZE720922 KJA720919:KJA720922 KSW720919:KSW720922 LCS720919:LCS720922 LMO720919:LMO720922 LWK720919:LWK720922 MGG720919:MGG720922 MQC720919:MQC720922 MZY720919:MZY720922 NJU720919:NJU720922 NTQ720919:NTQ720922 ODM720919:ODM720922 ONI720919:ONI720922 OXE720919:OXE720922 PHA720919:PHA720922 PQW720919:PQW720922 QAS720919:QAS720922 QKO720919:QKO720922 QUK720919:QUK720922 REG720919:REG720922 ROC720919:ROC720922 RXY720919:RXY720922 SHU720919:SHU720922 SRQ720919:SRQ720922 TBM720919:TBM720922 TLI720919:TLI720922 TVE720919:TVE720922 UFA720919:UFA720922 UOW720919:UOW720922 UYS720919:UYS720922 VIO720919:VIO720922 VSK720919:VSK720922 WCG720919:WCG720922 WMC720919:WMC720922 WVY720919:WVY720922 Q786454:Q786457 JM786455:JM786458 TI786455:TI786458 ADE786455:ADE786458 ANA786455:ANA786458 AWW786455:AWW786458 BGS786455:BGS786458 BQO786455:BQO786458 CAK786455:CAK786458 CKG786455:CKG786458 CUC786455:CUC786458 DDY786455:DDY786458 DNU786455:DNU786458 DXQ786455:DXQ786458 EHM786455:EHM786458 ERI786455:ERI786458 FBE786455:FBE786458 FLA786455:FLA786458 FUW786455:FUW786458 GES786455:GES786458 GOO786455:GOO786458 GYK786455:GYK786458 HIG786455:HIG786458 HSC786455:HSC786458 IBY786455:IBY786458 ILU786455:ILU786458 IVQ786455:IVQ786458 JFM786455:JFM786458 JPI786455:JPI786458 JZE786455:JZE786458 KJA786455:KJA786458 KSW786455:KSW786458 LCS786455:LCS786458 LMO786455:LMO786458 LWK786455:LWK786458 MGG786455:MGG786458 MQC786455:MQC786458 MZY786455:MZY786458 NJU786455:NJU786458 NTQ786455:NTQ786458 ODM786455:ODM786458 ONI786455:ONI786458 OXE786455:OXE786458 PHA786455:PHA786458 PQW786455:PQW786458 QAS786455:QAS786458 QKO786455:QKO786458 QUK786455:QUK786458 REG786455:REG786458 ROC786455:ROC786458 RXY786455:RXY786458 SHU786455:SHU786458 SRQ786455:SRQ786458 TBM786455:TBM786458 TLI786455:TLI786458 TVE786455:TVE786458 UFA786455:UFA786458 UOW786455:UOW786458 UYS786455:UYS786458 VIO786455:VIO786458 VSK786455:VSK786458 WCG786455:WCG786458 WMC786455:WMC786458 WVY786455:WVY786458 Q851990:Q851993 JM851991:JM851994 TI851991:TI851994 ADE851991:ADE851994 ANA851991:ANA851994 AWW851991:AWW851994 BGS851991:BGS851994 BQO851991:BQO851994 CAK851991:CAK851994 CKG851991:CKG851994 CUC851991:CUC851994 DDY851991:DDY851994 DNU851991:DNU851994 DXQ851991:DXQ851994 EHM851991:EHM851994 ERI851991:ERI851994 FBE851991:FBE851994 FLA851991:FLA851994 FUW851991:FUW851994 GES851991:GES851994 GOO851991:GOO851994 GYK851991:GYK851994 HIG851991:HIG851994 HSC851991:HSC851994 IBY851991:IBY851994 ILU851991:ILU851994 IVQ851991:IVQ851994 JFM851991:JFM851994 JPI851991:JPI851994 JZE851991:JZE851994 KJA851991:KJA851994 KSW851991:KSW851994 LCS851991:LCS851994 LMO851991:LMO851994 LWK851991:LWK851994 MGG851991:MGG851994 MQC851991:MQC851994 MZY851991:MZY851994 NJU851991:NJU851994 NTQ851991:NTQ851994 ODM851991:ODM851994 ONI851991:ONI851994 OXE851991:OXE851994 PHA851991:PHA851994 PQW851991:PQW851994 QAS851991:QAS851994 QKO851991:QKO851994 QUK851991:QUK851994 REG851991:REG851994 ROC851991:ROC851994 RXY851991:RXY851994 SHU851991:SHU851994 SRQ851991:SRQ851994 TBM851991:TBM851994 TLI851991:TLI851994 TVE851991:TVE851994 UFA851991:UFA851994 UOW851991:UOW851994 UYS851991:UYS851994 VIO851991:VIO851994 VSK851991:VSK851994 WCG851991:WCG851994 WMC851991:WMC851994 WVY851991:WVY851994 Q917526:Q917529 JM917527:JM917530 TI917527:TI917530 ADE917527:ADE917530 ANA917527:ANA917530 AWW917527:AWW917530 BGS917527:BGS917530 BQO917527:BQO917530 CAK917527:CAK917530 CKG917527:CKG917530 CUC917527:CUC917530 DDY917527:DDY917530 DNU917527:DNU917530 DXQ917527:DXQ917530 EHM917527:EHM917530 ERI917527:ERI917530 FBE917527:FBE917530 FLA917527:FLA917530 FUW917527:FUW917530 GES917527:GES917530 GOO917527:GOO917530 GYK917527:GYK917530 HIG917527:HIG917530 HSC917527:HSC917530 IBY917527:IBY917530 ILU917527:ILU917530 IVQ917527:IVQ917530 JFM917527:JFM917530 JPI917527:JPI917530 JZE917527:JZE917530 KJA917527:KJA917530 KSW917527:KSW917530 LCS917527:LCS917530 LMO917527:LMO917530 LWK917527:LWK917530 MGG917527:MGG917530 MQC917527:MQC917530 MZY917527:MZY917530 NJU917527:NJU917530 NTQ917527:NTQ917530 ODM917527:ODM917530 ONI917527:ONI917530 OXE917527:OXE917530 PHA917527:PHA917530 PQW917527:PQW917530 QAS917527:QAS917530 QKO917527:QKO917530 QUK917527:QUK917530 REG917527:REG917530 ROC917527:ROC917530 RXY917527:RXY917530 SHU917527:SHU917530 SRQ917527:SRQ917530 TBM917527:TBM917530 TLI917527:TLI917530 TVE917527:TVE917530 UFA917527:UFA917530 UOW917527:UOW917530 UYS917527:UYS917530 VIO917527:VIO917530 VSK917527:VSK917530 WCG917527:WCG917530 WMC917527:WMC917530 WVY917527:WVY917530 Q983062:Q983065 JM983063:JM983066 TI983063:TI983066 ADE983063:ADE983066 ANA983063:ANA983066 AWW983063:AWW983066 BGS983063:BGS983066 BQO983063:BQO983066 CAK983063:CAK983066 CKG983063:CKG983066 CUC983063:CUC983066 DDY983063:DDY983066 DNU983063:DNU983066 DXQ983063:DXQ983066 EHM983063:EHM983066 ERI983063:ERI983066 FBE983063:FBE983066 FLA983063:FLA983066 FUW983063:FUW983066 GES983063:GES983066 GOO983063:GOO983066 GYK983063:GYK983066 HIG983063:HIG983066 HSC983063:HSC983066 IBY983063:IBY983066 ILU983063:ILU983066 IVQ983063:IVQ983066 JFM983063:JFM983066 JPI983063:JPI983066 JZE983063:JZE983066 KJA983063:KJA983066 KSW983063:KSW983066 LCS983063:LCS983066 LMO983063:LMO983066 LWK983063:LWK983066 MGG983063:MGG983066 MQC983063:MQC983066 MZY983063:MZY983066 NJU983063:NJU983066 NTQ983063:NTQ983066 ODM983063:ODM983066 ONI983063:ONI983066 OXE983063:OXE983066 PHA983063:PHA983066 PQW983063:PQW983066 QAS983063:QAS983066 QKO983063:QKO983066 QUK983063:QUK983066 REG983063:REG983066 ROC983063:ROC983066 RXY983063:RXY983066 SHU983063:SHU983066 SRQ983063:SRQ983066 TBM983063:TBM983066 TLI983063:TLI983066 TVE983063:TVE983066 UFA983063:UFA983066 UOW983063:UOW983066 UYS983063:UYS983066 VIO983063:VIO983066 VSK983063:VSK983066 WCG983063:WCG983066 WMC983063:WMC983066 WVY983063:WVY983066">
      <formula1>"　,〇"</formula1>
    </dataValidation>
    <dataValidation type="list" allowBlank="1" showInputMessage="1" showErrorMessage="1" sqref="WWB983113:WWC983113 JP74:JQ74 TL74:TM74 ADH74:ADI74 AND74:ANE74 AWZ74:AXA74 BGV74:BGW74 BQR74:BQS74 CAN74:CAO74 CKJ74:CKK74 CUF74:CUG74 DEB74:DEC74 DNX74:DNY74 DXT74:DXU74 EHP74:EHQ74 ERL74:ERM74 FBH74:FBI74 FLD74:FLE74 FUZ74:FVA74 GEV74:GEW74 GOR74:GOS74 GYN74:GYO74 HIJ74:HIK74 HSF74:HSG74 ICB74:ICC74 ILX74:ILY74 IVT74:IVU74 JFP74:JFQ74 JPL74:JPM74 JZH74:JZI74 KJD74:KJE74 KSZ74:KTA74 LCV74:LCW74 LMR74:LMS74 LWN74:LWO74 MGJ74:MGK74 MQF74:MQG74 NAB74:NAC74 NJX74:NJY74 NTT74:NTU74 ODP74:ODQ74 ONL74:ONM74 OXH74:OXI74 PHD74:PHE74 PQZ74:PRA74 QAV74:QAW74 QKR74:QKS74 QUN74:QUO74 REJ74:REK74 ROF74:ROG74 RYB74:RYC74 SHX74:SHY74 SRT74:SRU74 TBP74:TBQ74 TLL74:TLM74 TVH74:TVI74 UFD74:UFE74 UOZ74:UPA74 UYV74:UYW74 VIR74:VIS74 VSN74:VSO74 WCJ74:WCK74 WMF74:WMG74 WWB74:WWC74 T65608:U65608 JP65609:JQ65609 TL65609:TM65609 ADH65609:ADI65609 AND65609:ANE65609 AWZ65609:AXA65609 BGV65609:BGW65609 BQR65609:BQS65609 CAN65609:CAO65609 CKJ65609:CKK65609 CUF65609:CUG65609 DEB65609:DEC65609 DNX65609:DNY65609 DXT65609:DXU65609 EHP65609:EHQ65609 ERL65609:ERM65609 FBH65609:FBI65609 FLD65609:FLE65609 FUZ65609:FVA65609 GEV65609:GEW65609 GOR65609:GOS65609 GYN65609:GYO65609 HIJ65609:HIK65609 HSF65609:HSG65609 ICB65609:ICC65609 ILX65609:ILY65609 IVT65609:IVU65609 JFP65609:JFQ65609 JPL65609:JPM65609 JZH65609:JZI65609 KJD65609:KJE65609 KSZ65609:KTA65609 LCV65609:LCW65609 LMR65609:LMS65609 LWN65609:LWO65609 MGJ65609:MGK65609 MQF65609:MQG65609 NAB65609:NAC65609 NJX65609:NJY65609 NTT65609:NTU65609 ODP65609:ODQ65609 ONL65609:ONM65609 OXH65609:OXI65609 PHD65609:PHE65609 PQZ65609:PRA65609 QAV65609:QAW65609 QKR65609:QKS65609 QUN65609:QUO65609 REJ65609:REK65609 ROF65609:ROG65609 RYB65609:RYC65609 SHX65609:SHY65609 SRT65609:SRU65609 TBP65609:TBQ65609 TLL65609:TLM65609 TVH65609:TVI65609 UFD65609:UFE65609 UOZ65609:UPA65609 UYV65609:UYW65609 VIR65609:VIS65609 VSN65609:VSO65609 WCJ65609:WCK65609 WMF65609:WMG65609 WWB65609:WWC65609 T131144:U131144 JP131145:JQ131145 TL131145:TM131145 ADH131145:ADI131145 AND131145:ANE131145 AWZ131145:AXA131145 BGV131145:BGW131145 BQR131145:BQS131145 CAN131145:CAO131145 CKJ131145:CKK131145 CUF131145:CUG131145 DEB131145:DEC131145 DNX131145:DNY131145 DXT131145:DXU131145 EHP131145:EHQ131145 ERL131145:ERM131145 FBH131145:FBI131145 FLD131145:FLE131145 FUZ131145:FVA131145 GEV131145:GEW131145 GOR131145:GOS131145 GYN131145:GYO131145 HIJ131145:HIK131145 HSF131145:HSG131145 ICB131145:ICC131145 ILX131145:ILY131145 IVT131145:IVU131145 JFP131145:JFQ131145 JPL131145:JPM131145 JZH131145:JZI131145 KJD131145:KJE131145 KSZ131145:KTA131145 LCV131145:LCW131145 LMR131145:LMS131145 LWN131145:LWO131145 MGJ131145:MGK131145 MQF131145:MQG131145 NAB131145:NAC131145 NJX131145:NJY131145 NTT131145:NTU131145 ODP131145:ODQ131145 ONL131145:ONM131145 OXH131145:OXI131145 PHD131145:PHE131145 PQZ131145:PRA131145 QAV131145:QAW131145 QKR131145:QKS131145 QUN131145:QUO131145 REJ131145:REK131145 ROF131145:ROG131145 RYB131145:RYC131145 SHX131145:SHY131145 SRT131145:SRU131145 TBP131145:TBQ131145 TLL131145:TLM131145 TVH131145:TVI131145 UFD131145:UFE131145 UOZ131145:UPA131145 UYV131145:UYW131145 VIR131145:VIS131145 VSN131145:VSO131145 WCJ131145:WCK131145 WMF131145:WMG131145 WWB131145:WWC131145 T196680:U196680 JP196681:JQ196681 TL196681:TM196681 ADH196681:ADI196681 AND196681:ANE196681 AWZ196681:AXA196681 BGV196681:BGW196681 BQR196681:BQS196681 CAN196681:CAO196681 CKJ196681:CKK196681 CUF196681:CUG196681 DEB196681:DEC196681 DNX196681:DNY196681 DXT196681:DXU196681 EHP196681:EHQ196681 ERL196681:ERM196681 FBH196681:FBI196681 FLD196681:FLE196681 FUZ196681:FVA196681 GEV196681:GEW196681 GOR196681:GOS196681 GYN196681:GYO196681 HIJ196681:HIK196681 HSF196681:HSG196681 ICB196681:ICC196681 ILX196681:ILY196681 IVT196681:IVU196681 JFP196681:JFQ196681 JPL196681:JPM196681 JZH196681:JZI196681 KJD196681:KJE196681 KSZ196681:KTA196681 LCV196681:LCW196681 LMR196681:LMS196681 LWN196681:LWO196681 MGJ196681:MGK196681 MQF196681:MQG196681 NAB196681:NAC196681 NJX196681:NJY196681 NTT196681:NTU196681 ODP196681:ODQ196681 ONL196681:ONM196681 OXH196681:OXI196681 PHD196681:PHE196681 PQZ196681:PRA196681 QAV196681:QAW196681 QKR196681:QKS196681 QUN196681:QUO196681 REJ196681:REK196681 ROF196681:ROG196681 RYB196681:RYC196681 SHX196681:SHY196681 SRT196681:SRU196681 TBP196681:TBQ196681 TLL196681:TLM196681 TVH196681:TVI196681 UFD196681:UFE196681 UOZ196681:UPA196681 UYV196681:UYW196681 VIR196681:VIS196681 VSN196681:VSO196681 WCJ196681:WCK196681 WMF196681:WMG196681 WWB196681:WWC196681 T262216:U262216 JP262217:JQ262217 TL262217:TM262217 ADH262217:ADI262217 AND262217:ANE262217 AWZ262217:AXA262217 BGV262217:BGW262217 BQR262217:BQS262217 CAN262217:CAO262217 CKJ262217:CKK262217 CUF262217:CUG262217 DEB262217:DEC262217 DNX262217:DNY262217 DXT262217:DXU262217 EHP262217:EHQ262217 ERL262217:ERM262217 FBH262217:FBI262217 FLD262217:FLE262217 FUZ262217:FVA262217 GEV262217:GEW262217 GOR262217:GOS262217 GYN262217:GYO262217 HIJ262217:HIK262217 HSF262217:HSG262217 ICB262217:ICC262217 ILX262217:ILY262217 IVT262217:IVU262217 JFP262217:JFQ262217 JPL262217:JPM262217 JZH262217:JZI262217 KJD262217:KJE262217 KSZ262217:KTA262217 LCV262217:LCW262217 LMR262217:LMS262217 LWN262217:LWO262217 MGJ262217:MGK262217 MQF262217:MQG262217 NAB262217:NAC262217 NJX262217:NJY262217 NTT262217:NTU262217 ODP262217:ODQ262217 ONL262217:ONM262217 OXH262217:OXI262217 PHD262217:PHE262217 PQZ262217:PRA262217 QAV262217:QAW262217 QKR262217:QKS262217 QUN262217:QUO262217 REJ262217:REK262217 ROF262217:ROG262217 RYB262217:RYC262217 SHX262217:SHY262217 SRT262217:SRU262217 TBP262217:TBQ262217 TLL262217:TLM262217 TVH262217:TVI262217 UFD262217:UFE262217 UOZ262217:UPA262217 UYV262217:UYW262217 VIR262217:VIS262217 VSN262217:VSO262217 WCJ262217:WCK262217 WMF262217:WMG262217 WWB262217:WWC262217 T327752:U327752 JP327753:JQ327753 TL327753:TM327753 ADH327753:ADI327753 AND327753:ANE327753 AWZ327753:AXA327753 BGV327753:BGW327753 BQR327753:BQS327753 CAN327753:CAO327753 CKJ327753:CKK327753 CUF327753:CUG327753 DEB327753:DEC327753 DNX327753:DNY327753 DXT327753:DXU327753 EHP327753:EHQ327753 ERL327753:ERM327753 FBH327753:FBI327753 FLD327753:FLE327753 FUZ327753:FVA327753 GEV327753:GEW327753 GOR327753:GOS327753 GYN327753:GYO327753 HIJ327753:HIK327753 HSF327753:HSG327753 ICB327753:ICC327753 ILX327753:ILY327753 IVT327753:IVU327753 JFP327753:JFQ327753 JPL327753:JPM327753 JZH327753:JZI327753 KJD327753:KJE327753 KSZ327753:KTA327753 LCV327753:LCW327753 LMR327753:LMS327753 LWN327753:LWO327753 MGJ327753:MGK327753 MQF327753:MQG327753 NAB327753:NAC327753 NJX327753:NJY327753 NTT327753:NTU327753 ODP327753:ODQ327753 ONL327753:ONM327753 OXH327753:OXI327753 PHD327753:PHE327753 PQZ327753:PRA327753 QAV327753:QAW327753 QKR327753:QKS327753 QUN327753:QUO327753 REJ327753:REK327753 ROF327753:ROG327753 RYB327753:RYC327753 SHX327753:SHY327753 SRT327753:SRU327753 TBP327753:TBQ327753 TLL327753:TLM327753 TVH327753:TVI327753 UFD327753:UFE327753 UOZ327753:UPA327753 UYV327753:UYW327753 VIR327753:VIS327753 VSN327753:VSO327753 WCJ327753:WCK327753 WMF327753:WMG327753 WWB327753:WWC327753 T393288:U393288 JP393289:JQ393289 TL393289:TM393289 ADH393289:ADI393289 AND393289:ANE393289 AWZ393289:AXA393289 BGV393289:BGW393289 BQR393289:BQS393289 CAN393289:CAO393289 CKJ393289:CKK393289 CUF393289:CUG393289 DEB393289:DEC393289 DNX393289:DNY393289 DXT393289:DXU393289 EHP393289:EHQ393289 ERL393289:ERM393289 FBH393289:FBI393289 FLD393289:FLE393289 FUZ393289:FVA393289 GEV393289:GEW393289 GOR393289:GOS393289 GYN393289:GYO393289 HIJ393289:HIK393289 HSF393289:HSG393289 ICB393289:ICC393289 ILX393289:ILY393289 IVT393289:IVU393289 JFP393289:JFQ393289 JPL393289:JPM393289 JZH393289:JZI393289 KJD393289:KJE393289 KSZ393289:KTA393289 LCV393289:LCW393289 LMR393289:LMS393289 LWN393289:LWO393289 MGJ393289:MGK393289 MQF393289:MQG393289 NAB393289:NAC393289 NJX393289:NJY393289 NTT393289:NTU393289 ODP393289:ODQ393289 ONL393289:ONM393289 OXH393289:OXI393289 PHD393289:PHE393289 PQZ393289:PRA393289 QAV393289:QAW393289 QKR393289:QKS393289 QUN393289:QUO393289 REJ393289:REK393289 ROF393289:ROG393289 RYB393289:RYC393289 SHX393289:SHY393289 SRT393289:SRU393289 TBP393289:TBQ393289 TLL393289:TLM393289 TVH393289:TVI393289 UFD393289:UFE393289 UOZ393289:UPA393289 UYV393289:UYW393289 VIR393289:VIS393289 VSN393289:VSO393289 WCJ393289:WCK393289 WMF393289:WMG393289 WWB393289:WWC393289 T458824:U458824 JP458825:JQ458825 TL458825:TM458825 ADH458825:ADI458825 AND458825:ANE458825 AWZ458825:AXA458825 BGV458825:BGW458825 BQR458825:BQS458825 CAN458825:CAO458825 CKJ458825:CKK458825 CUF458825:CUG458825 DEB458825:DEC458825 DNX458825:DNY458825 DXT458825:DXU458825 EHP458825:EHQ458825 ERL458825:ERM458825 FBH458825:FBI458825 FLD458825:FLE458825 FUZ458825:FVA458825 GEV458825:GEW458825 GOR458825:GOS458825 GYN458825:GYO458825 HIJ458825:HIK458825 HSF458825:HSG458825 ICB458825:ICC458825 ILX458825:ILY458825 IVT458825:IVU458825 JFP458825:JFQ458825 JPL458825:JPM458825 JZH458825:JZI458825 KJD458825:KJE458825 KSZ458825:KTA458825 LCV458825:LCW458825 LMR458825:LMS458825 LWN458825:LWO458825 MGJ458825:MGK458825 MQF458825:MQG458825 NAB458825:NAC458825 NJX458825:NJY458825 NTT458825:NTU458825 ODP458825:ODQ458825 ONL458825:ONM458825 OXH458825:OXI458825 PHD458825:PHE458825 PQZ458825:PRA458825 QAV458825:QAW458825 QKR458825:QKS458825 QUN458825:QUO458825 REJ458825:REK458825 ROF458825:ROG458825 RYB458825:RYC458825 SHX458825:SHY458825 SRT458825:SRU458825 TBP458825:TBQ458825 TLL458825:TLM458825 TVH458825:TVI458825 UFD458825:UFE458825 UOZ458825:UPA458825 UYV458825:UYW458825 VIR458825:VIS458825 VSN458825:VSO458825 WCJ458825:WCK458825 WMF458825:WMG458825 WWB458825:WWC458825 T524360:U524360 JP524361:JQ524361 TL524361:TM524361 ADH524361:ADI524361 AND524361:ANE524361 AWZ524361:AXA524361 BGV524361:BGW524361 BQR524361:BQS524361 CAN524361:CAO524361 CKJ524361:CKK524361 CUF524361:CUG524361 DEB524361:DEC524361 DNX524361:DNY524361 DXT524361:DXU524361 EHP524361:EHQ524361 ERL524361:ERM524361 FBH524361:FBI524361 FLD524361:FLE524361 FUZ524361:FVA524361 GEV524361:GEW524361 GOR524361:GOS524361 GYN524361:GYO524361 HIJ524361:HIK524361 HSF524361:HSG524361 ICB524361:ICC524361 ILX524361:ILY524361 IVT524361:IVU524361 JFP524361:JFQ524361 JPL524361:JPM524361 JZH524361:JZI524361 KJD524361:KJE524361 KSZ524361:KTA524361 LCV524361:LCW524361 LMR524361:LMS524361 LWN524361:LWO524361 MGJ524361:MGK524361 MQF524361:MQG524361 NAB524361:NAC524361 NJX524361:NJY524361 NTT524361:NTU524361 ODP524361:ODQ524361 ONL524361:ONM524361 OXH524361:OXI524361 PHD524361:PHE524361 PQZ524361:PRA524361 QAV524361:QAW524361 QKR524361:QKS524361 QUN524361:QUO524361 REJ524361:REK524361 ROF524361:ROG524361 RYB524361:RYC524361 SHX524361:SHY524361 SRT524361:SRU524361 TBP524361:TBQ524361 TLL524361:TLM524361 TVH524361:TVI524361 UFD524361:UFE524361 UOZ524361:UPA524361 UYV524361:UYW524361 VIR524361:VIS524361 VSN524361:VSO524361 WCJ524361:WCK524361 WMF524361:WMG524361 WWB524361:WWC524361 T589896:U589896 JP589897:JQ589897 TL589897:TM589897 ADH589897:ADI589897 AND589897:ANE589897 AWZ589897:AXA589897 BGV589897:BGW589897 BQR589897:BQS589897 CAN589897:CAO589897 CKJ589897:CKK589897 CUF589897:CUG589897 DEB589897:DEC589897 DNX589897:DNY589897 DXT589897:DXU589897 EHP589897:EHQ589897 ERL589897:ERM589897 FBH589897:FBI589897 FLD589897:FLE589897 FUZ589897:FVA589897 GEV589897:GEW589897 GOR589897:GOS589897 GYN589897:GYO589897 HIJ589897:HIK589897 HSF589897:HSG589897 ICB589897:ICC589897 ILX589897:ILY589897 IVT589897:IVU589897 JFP589897:JFQ589897 JPL589897:JPM589897 JZH589897:JZI589897 KJD589897:KJE589897 KSZ589897:KTA589897 LCV589897:LCW589897 LMR589897:LMS589897 LWN589897:LWO589897 MGJ589897:MGK589897 MQF589897:MQG589897 NAB589897:NAC589897 NJX589897:NJY589897 NTT589897:NTU589897 ODP589897:ODQ589897 ONL589897:ONM589897 OXH589897:OXI589897 PHD589897:PHE589897 PQZ589897:PRA589897 QAV589897:QAW589897 QKR589897:QKS589897 QUN589897:QUO589897 REJ589897:REK589897 ROF589897:ROG589897 RYB589897:RYC589897 SHX589897:SHY589897 SRT589897:SRU589897 TBP589897:TBQ589897 TLL589897:TLM589897 TVH589897:TVI589897 UFD589897:UFE589897 UOZ589897:UPA589897 UYV589897:UYW589897 VIR589897:VIS589897 VSN589897:VSO589897 WCJ589897:WCK589897 WMF589897:WMG589897 WWB589897:WWC589897 T655432:U655432 JP655433:JQ655433 TL655433:TM655433 ADH655433:ADI655433 AND655433:ANE655433 AWZ655433:AXA655433 BGV655433:BGW655433 BQR655433:BQS655433 CAN655433:CAO655433 CKJ655433:CKK655433 CUF655433:CUG655433 DEB655433:DEC655433 DNX655433:DNY655433 DXT655433:DXU655433 EHP655433:EHQ655433 ERL655433:ERM655433 FBH655433:FBI655433 FLD655433:FLE655433 FUZ655433:FVA655433 GEV655433:GEW655433 GOR655433:GOS655433 GYN655433:GYO655433 HIJ655433:HIK655433 HSF655433:HSG655433 ICB655433:ICC655433 ILX655433:ILY655433 IVT655433:IVU655433 JFP655433:JFQ655433 JPL655433:JPM655433 JZH655433:JZI655433 KJD655433:KJE655433 KSZ655433:KTA655433 LCV655433:LCW655433 LMR655433:LMS655433 LWN655433:LWO655433 MGJ655433:MGK655433 MQF655433:MQG655433 NAB655433:NAC655433 NJX655433:NJY655433 NTT655433:NTU655433 ODP655433:ODQ655433 ONL655433:ONM655433 OXH655433:OXI655433 PHD655433:PHE655433 PQZ655433:PRA655433 QAV655433:QAW655433 QKR655433:QKS655433 QUN655433:QUO655433 REJ655433:REK655433 ROF655433:ROG655433 RYB655433:RYC655433 SHX655433:SHY655433 SRT655433:SRU655433 TBP655433:TBQ655433 TLL655433:TLM655433 TVH655433:TVI655433 UFD655433:UFE655433 UOZ655433:UPA655433 UYV655433:UYW655433 VIR655433:VIS655433 VSN655433:VSO655433 WCJ655433:WCK655433 WMF655433:WMG655433 WWB655433:WWC655433 T720968:U720968 JP720969:JQ720969 TL720969:TM720969 ADH720969:ADI720969 AND720969:ANE720969 AWZ720969:AXA720969 BGV720969:BGW720969 BQR720969:BQS720969 CAN720969:CAO720969 CKJ720969:CKK720969 CUF720969:CUG720969 DEB720969:DEC720969 DNX720969:DNY720969 DXT720969:DXU720969 EHP720969:EHQ720969 ERL720969:ERM720969 FBH720969:FBI720969 FLD720969:FLE720969 FUZ720969:FVA720969 GEV720969:GEW720969 GOR720969:GOS720969 GYN720969:GYO720969 HIJ720969:HIK720969 HSF720969:HSG720969 ICB720969:ICC720969 ILX720969:ILY720969 IVT720969:IVU720969 JFP720969:JFQ720969 JPL720969:JPM720969 JZH720969:JZI720969 KJD720969:KJE720969 KSZ720969:KTA720969 LCV720969:LCW720969 LMR720969:LMS720969 LWN720969:LWO720969 MGJ720969:MGK720969 MQF720969:MQG720969 NAB720969:NAC720969 NJX720969:NJY720969 NTT720969:NTU720969 ODP720969:ODQ720969 ONL720969:ONM720969 OXH720969:OXI720969 PHD720969:PHE720969 PQZ720969:PRA720969 QAV720969:QAW720969 QKR720969:QKS720969 QUN720969:QUO720969 REJ720969:REK720969 ROF720969:ROG720969 RYB720969:RYC720969 SHX720969:SHY720969 SRT720969:SRU720969 TBP720969:TBQ720969 TLL720969:TLM720969 TVH720969:TVI720969 UFD720969:UFE720969 UOZ720969:UPA720969 UYV720969:UYW720969 VIR720969:VIS720969 VSN720969:VSO720969 WCJ720969:WCK720969 WMF720969:WMG720969 WWB720969:WWC720969 T786504:U786504 JP786505:JQ786505 TL786505:TM786505 ADH786505:ADI786505 AND786505:ANE786505 AWZ786505:AXA786505 BGV786505:BGW786505 BQR786505:BQS786505 CAN786505:CAO786505 CKJ786505:CKK786505 CUF786505:CUG786505 DEB786505:DEC786505 DNX786505:DNY786505 DXT786505:DXU786505 EHP786505:EHQ786505 ERL786505:ERM786505 FBH786505:FBI786505 FLD786505:FLE786505 FUZ786505:FVA786505 GEV786505:GEW786505 GOR786505:GOS786505 GYN786505:GYO786505 HIJ786505:HIK786505 HSF786505:HSG786505 ICB786505:ICC786505 ILX786505:ILY786505 IVT786505:IVU786505 JFP786505:JFQ786505 JPL786505:JPM786505 JZH786505:JZI786505 KJD786505:KJE786505 KSZ786505:KTA786505 LCV786505:LCW786505 LMR786505:LMS786505 LWN786505:LWO786505 MGJ786505:MGK786505 MQF786505:MQG786505 NAB786505:NAC786505 NJX786505:NJY786505 NTT786505:NTU786505 ODP786505:ODQ786505 ONL786505:ONM786505 OXH786505:OXI786505 PHD786505:PHE786505 PQZ786505:PRA786505 QAV786505:QAW786505 QKR786505:QKS786505 QUN786505:QUO786505 REJ786505:REK786505 ROF786505:ROG786505 RYB786505:RYC786505 SHX786505:SHY786505 SRT786505:SRU786505 TBP786505:TBQ786505 TLL786505:TLM786505 TVH786505:TVI786505 UFD786505:UFE786505 UOZ786505:UPA786505 UYV786505:UYW786505 VIR786505:VIS786505 VSN786505:VSO786505 WCJ786505:WCK786505 WMF786505:WMG786505 WWB786505:WWC786505 T852040:U852040 JP852041:JQ852041 TL852041:TM852041 ADH852041:ADI852041 AND852041:ANE852041 AWZ852041:AXA852041 BGV852041:BGW852041 BQR852041:BQS852041 CAN852041:CAO852041 CKJ852041:CKK852041 CUF852041:CUG852041 DEB852041:DEC852041 DNX852041:DNY852041 DXT852041:DXU852041 EHP852041:EHQ852041 ERL852041:ERM852041 FBH852041:FBI852041 FLD852041:FLE852041 FUZ852041:FVA852041 GEV852041:GEW852041 GOR852041:GOS852041 GYN852041:GYO852041 HIJ852041:HIK852041 HSF852041:HSG852041 ICB852041:ICC852041 ILX852041:ILY852041 IVT852041:IVU852041 JFP852041:JFQ852041 JPL852041:JPM852041 JZH852041:JZI852041 KJD852041:KJE852041 KSZ852041:KTA852041 LCV852041:LCW852041 LMR852041:LMS852041 LWN852041:LWO852041 MGJ852041:MGK852041 MQF852041:MQG852041 NAB852041:NAC852041 NJX852041:NJY852041 NTT852041:NTU852041 ODP852041:ODQ852041 ONL852041:ONM852041 OXH852041:OXI852041 PHD852041:PHE852041 PQZ852041:PRA852041 QAV852041:QAW852041 QKR852041:QKS852041 QUN852041:QUO852041 REJ852041:REK852041 ROF852041:ROG852041 RYB852041:RYC852041 SHX852041:SHY852041 SRT852041:SRU852041 TBP852041:TBQ852041 TLL852041:TLM852041 TVH852041:TVI852041 UFD852041:UFE852041 UOZ852041:UPA852041 UYV852041:UYW852041 VIR852041:VIS852041 VSN852041:VSO852041 WCJ852041:WCK852041 WMF852041:WMG852041 WWB852041:WWC852041 T917576:U917576 JP917577:JQ917577 TL917577:TM917577 ADH917577:ADI917577 AND917577:ANE917577 AWZ917577:AXA917577 BGV917577:BGW917577 BQR917577:BQS917577 CAN917577:CAO917577 CKJ917577:CKK917577 CUF917577:CUG917577 DEB917577:DEC917577 DNX917577:DNY917577 DXT917577:DXU917577 EHP917577:EHQ917577 ERL917577:ERM917577 FBH917577:FBI917577 FLD917577:FLE917577 FUZ917577:FVA917577 GEV917577:GEW917577 GOR917577:GOS917577 GYN917577:GYO917577 HIJ917577:HIK917577 HSF917577:HSG917577 ICB917577:ICC917577 ILX917577:ILY917577 IVT917577:IVU917577 JFP917577:JFQ917577 JPL917577:JPM917577 JZH917577:JZI917577 KJD917577:KJE917577 KSZ917577:KTA917577 LCV917577:LCW917577 LMR917577:LMS917577 LWN917577:LWO917577 MGJ917577:MGK917577 MQF917577:MQG917577 NAB917577:NAC917577 NJX917577:NJY917577 NTT917577:NTU917577 ODP917577:ODQ917577 ONL917577:ONM917577 OXH917577:OXI917577 PHD917577:PHE917577 PQZ917577:PRA917577 QAV917577:QAW917577 QKR917577:QKS917577 QUN917577:QUO917577 REJ917577:REK917577 ROF917577:ROG917577 RYB917577:RYC917577 SHX917577:SHY917577 SRT917577:SRU917577 TBP917577:TBQ917577 TLL917577:TLM917577 TVH917577:TVI917577 UFD917577:UFE917577 UOZ917577:UPA917577 UYV917577:UYW917577 VIR917577:VIS917577 VSN917577:VSO917577 WCJ917577:WCK917577 WMF917577:WMG917577 WWB917577:WWC917577 T983112:U983112 JP983113:JQ983113 TL983113:TM983113 ADH983113:ADI983113 AND983113:ANE983113 AWZ983113:AXA983113 BGV983113:BGW983113 BQR983113:BQS983113 CAN983113:CAO983113 CKJ983113:CKK983113 CUF983113:CUG983113 DEB983113:DEC983113 DNX983113:DNY983113 DXT983113:DXU983113 EHP983113:EHQ983113 ERL983113:ERM983113 FBH983113:FBI983113 FLD983113:FLE983113 FUZ983113:FVA983113 GEV983113:GEW983113 GOR983113:GOS983113 GYN983113:GYO983113 HIJ983113:HIK983113 HSF983113:HSG983113 ICB983113:ICC983113 ILX983113:ILY983113 IVT983113:IVU983113 JFP983113:JFQ983113 JPL983113:JPM983113 JZH983113:JZI983113 KJD983113:KJE983113 KSZ983113:KTA983113 LCV983113:LCW983113 LMR983113:LMS983113 LWN983113:LWO983113 MGJ983113:MGK983113 MQF983113:MQG983113 NAB983113:NAC983113 NJX983113:NJY983113 NTT983113:NTU983113 ODP983113:ODQ983113 ONL983113:ONM983113 OXH983113:OXI983113 PHD983113:PHE983113 PQZ983113:PRA983113 QAV983113:QAW983113 QKR983113:QKS983113 QUN983113:QUO983113 REJ983113:REK983113 ROF983113:ROG983113 RYB983113:RYC983113 SHX983113:SHY983113 SRT983113:SRU983113 TBP983113:TBQ983113 TLL983113:TLM983113 TVH983113:TVI983113 UFD983113:UFE983113 UOZ983113:UPA983113 UYV983113:UYW983113 VIR983113:VIS983113 VSN983113:VSO983113 WCJ983113:WCK983113 WMF983113:WMG983113">
      <formula1>"2"</formula1>
    </dataValidation>
    <dataValidation type="list" allowBlank="1" showInputMessage="1" showErrorMessage="1" sqref="WWH983113:WWI983113 JV74:JW74 TR74:TS74 ADN74:ADO74 ANJ74:ANK74 AXF74:AXG74 BHB74:BHC74 BQX74:BQY74 CAT74:CAU74 CKP74:CKQ74 CUL74:CUM74 DEH74:DEI74 DOD74:DOE74 DXZ74:DYA74 EHV74:EHW74 ERR74:ERS74 FBN74:FBO74 FLJ74:FLK74 FVF74:FVG74 GFB74:GFC74 GOX74:GOY74 GYT74:GYU74 HIP74:HIQ74 HSL74:HSM74 ICH74:ICI74 IMD74:IME74 IVZ74:IWA74 JFV74:JFW74 JPR74:JPS74 JZN74:JZO74 KJJ74:KJK74 KTF74:KTG74 LDB74:LDC74 LMX74:LMY74 LWT74:LWU74 MGP74:MGQ74 MQL74:MQM74 NAH74:NAI74 NKD74:NKE74 NTZ74:NUA74 ODV74:ODW74 ONR74:ONS74 OXN74:OXO74 PHJ74:PHK74 PRF74:PRG74 QBB74:QBC74 QKX74:QKY74 QUT74:QUU74 REP74:REQ74 ROL74:ROM74 RYH74:RYI74 SID74:SIE74 SRZ74:SSA74 TBV74:TBW74 TLR74:TLS74 TVN74:TVO74 UFJ74:UFK74 UPF74:UPG74 UZB74:UZC74 VIX74:VIY74 VST74:VSU74 WCP74:WCQ74 WML74:WMM74 WWH74:WWI74 Z65608:AA65608 JV65609:JW65609 TR65609:TS65609 ADN65609:ADO65609 ANJ65609:ANK65609 AXF65609:AXG65609 BHB65609:BHC65609 BQX65609:BQY65609 CAT65609:CAU65609 CKP65609:CKQ65609 CUL65609:CUM65609 DEH65609:DEI65609 DOD65609:DOE65609 DXZ65609:DYA65609 EHV65609:EHW65609 ERR65609:ERS65609 FBN65609:FBO65609 FLJ65609:FLK65609 FVF65609:FVG65609 GFB65609:GFC65609 GOX65609:GOY65609 GYT65609:GYU65609 HIP65609:HIQ65609 HSL65609:HSM65609 ICH65609:ICI65609 IMD65609:IME65609 IVZ65609:IWA65609 JFV65609:JFW65609 JPR65609:JPS65609 JZN65609:JZO65609 KJJ65609:KJK65609 KTF65609:KTG65609 LDB65609:LDC65609 LMX65609:LMY65609 LWT65609:LWU65609 MGP65609:MGQ65609 MQL65609:MQM65609 NAH65609:NAI65609 NKD65609:NKE65609 NTZ65609:NUA65609 ODV65609:ODW65609 ONR65609:ONS65609 OXN65609:OXO65609 PHJ65609:PHK65609 PRF65609:PRG65609 QBB65609:QBC65609 QKX65609:QKY65609 QUT65609:QUU65609 REP65609:REQ65609 ROL65609:ROM65609 RYH65609:RYI65609 SID65609:SIE65609 SRZ65609:SSA65609 TBV65609:TBW65609 TLR65609:TLS65609 TVN65609:TVO65609 UFJ65609:UFK65609 UPF65609:UPG65609 UZB65609:UZC65609 VIX65609:VIY65609 VST65609:VSU65609 WCP65609:WCQ65609 WML65609:WMM65609 WWH65609:WWI65609 Z131144:AA131144 JV131145:JW131145 TR131145:TS131145 ADN131145:ADO131145 ANJ131145:ANK131145 AXF131145:AXG131145 BHB131145:BHC131145 BQX131145:BQY131145 CAT131145:CAU131145 CKP131145:CKQ131145 CUL131145:CUM131145 DEH131145:DEI131145 DOD131145:DOE131145 DXZ131145:DYA131145 EHV131145:EHW131145 ERR131145:ERS131145 FBN131145:FBO131145 FLJ131145:FLK131145 FVF131145:FVG131145 GFB131145:GFC131145 GOX131145:GOY131145 GYT131145:GYU131145 HIP131145:HIQ131145 HSL131145:HSM131145 ICH131145:ICI131145 IMD131145:IME131145 IVZ131145:IWA131145 JFV131145:JFW131145 JPR131145:JPS131145 JZN131145:JZO131145 KJJ131145:KJK131145 KTF131145:KTG131145 LDB131145:LDC131145 LMX131145:LMY131145 LWT131145:LWU131145 MGP131145:MGQ131145 MQL131145:MQM131145 NAH131145:NAI131145 NKD131145:NKE131145 NTZ131145:NUA131145 ODV131145:ODW131145 ONR131145:ONS131145 OXN131145:OXO131145 PHJ131145:PHK131145 PRF131145:PRG131145 QBB131145:QBC131145 QKX131145:QKY131145 QUT131145:QUU131145 REP131145:REQ131145 ROL131145:ROM131145 RYH131145:RYI131145 SID131145:SIE131145 SRZ131145:SSA131145 TBV131145:TBW131145 TLR131145:TLS131145 TVN131145:TVO131145 UFJ131145:UFK131145 UPF131145:UPG131145 UZB131145:UZC131145 VIX131145:VIY131145 VST131145:VSU131145 WCP131145:WCQ131145 WML131145:WMM131145 WWH131145:WWI131145 Z196680:AA196680 JV196681:JW196681 TR196681:TS196681 ADN196681:ADO196681 ANJ196681:ANK196681 AXF196681:AXG196681 BHB196681:BHC196681 BQX196681:BQY196681 CAT196681:CAU196681 CKP196681:CKQ196681 CUL196681:CUM196681 DEH196681:DEI196681 DOD196681:DOE196681 DXZ196681:DYA196681 EHV196681:EHW196681 ERR196681:ERS196681 FBN196681:FBO196681 FLJ196681:FLK196681 FVF196681:FVG196681 GFB196681:GFC196681 GOX196681:GOY196681 GYT196681:GYU196681 HIP196681:HIQ196681 HSL196681:HSM196681 ICH196681:ICI196681 IMD196681:IME196681 IVZ196681:IWA196681 JFV196681:JFW196681 JPR196681:JPS196681 JZN196681:JZO196681 KJJ196681:KJK196681 KTF196681:KTG196681 LDB196681:LDC196681 LMX196681:LMY196681 LWT196681:LWU196681 MGP196681:MGQ196681 MQL196681:MQM196681 NAH196681:NAI196681 NKD196681:NKE196681 NTZ196681:NUA196681 ODV196681:ODW196681 ONR196681:ONS196681 OXN196681:OXO196681 PHJ196681:PHK196681 PRF196681:PRG196681 QBB196681:QBC196681 QKX196681:QKY196681 QUT196681:QUU196681 REP196681:REQ196681 ROL196681:ROM196681 RYH196681:RYI196681 SID196681:SIE196681 SRZ196681:SSA196681 TBV196681:TBW196681 TLR196681:TLS196681 TVN196681:TVO196681 UFJ196681:UFK196681 UPF196681:UPG196681 UZB196681:UZC196681 VIX196681:VIY196681 VST196681:VSU196681 WCP196681:WCQ196681 WML196681:WMM196681 WWH196681:WWI196681 Z262216:AA262216 JV262217:JW262217 TR262217:TS262217 ADN262217:ADO262217 ANJ262217:ANK262217 AXF262217:AXG262217 BHB262217:BHC262217 BQX262217:BQY262217 CAT262217:CAU262217 CKP262217:CKQ262217 CUL262217:CUM262217 DEH262217:DEI262217 DOD262217:DOE262217 DXZ262217:DYA262217 EHV262217:EHW262217 ERR262217:ERS262217 FBN262217:FBO262217 FLJ262217:FLK262217 FVF262217:FVG262217 GFB262217:GFC262217 GOX262217:GOY262217 GYT262217:GYU262217 HIP262217:HIQ262217 HSL262217:HSM262217 ICH262217:ICI262217 IMD262217:IME262217 IVZ262217:IWA262217 JFV262217:JFW262217 JPR262217:JPS262217 JZN262217:JZO262217 KJJ262217:KJK262217 KTF262217:KTG262217 LDB262217:LDC262217 LMX262217:LMY262217 LWT262217:LWU262217 MGP262217:MGQ262217 MQL262217:MQM262217 NAH262217:NAI262217 NKD262217:NKE262217 NTZ262217:NUA262217 ODV262217:ODW262217 ONR262217:ONS262217 OXN262217:OXO262217 PHJ262217:PHK262217 PRF262217:PRG262217 QBB262217:QBC262217 QKX262217:QKY262217 QUT262217:QUU262217 REP262217:REQ262217 ROL262217:ROM262217 RYH262217:RYI262217 SID262217:SIE262217 SRZ262217:SSA262217 TBV262217:TBW262217 TLR262217:TLS262217 TVN262217:TVO262217 UFJ262217:UFK262217 UPF262217:UPG262217 UZB262217:UZC262217 VIX262217:VIY262217 VST262217:VSU262217 WCP262217:WCQ262217 WML262217:WMM262217 WWH262217:WWI262217 Z327752:AA327752 JV327753:JW327753 TR327753:TS327753 ADN327753:ADO327753 ANJ327753:ANK327753 AXF327753:AXG327753 BHB327753:BHC327753 BQX327753:BQY327753 CAT327753:CAU327753 CKP327753:CKQ327753 CUL327753:CUM327753 DEH327753:DEI327753 DOD327753:DOE327753 DXZ327753:DYA327753 EHV327753:EHW327753 ERR327753:ERS327753 FBN327753:FBO327753 FLJ327753:FLK327753 FVF327753:FVG327753 GFB327753:GFC327753 GOX327753:GOY327753 GYT327753:GYU327753 HIP327753:HIQ327753 HSL327753:HSM327753 ICH327753:ICI327753 IMD327753:IME327753 IVZ327753:IWA327753 JFV327753:JFW327753 JPR327753:JPS327753 JZN327753:JZO327753 KJJ327753:KJK327753 KTF327753:KTG327753 LDB327753:LDC327753 LMX327753:LMY327753 LWT327753:LWU327753 MGP327753:MGQ327753 MQL327753:MQM327753 NAH327753:NAI327753 NKD327753:NKE327753 NTZ327753:NUA327753 ODV327753:ODW327753 ONR327753:ONS327753 OXN327753:OXO327753 PHJ327753:PHK327753 PRF327753:PRG327753 QBB327753:QBC327753 QKX327753:QKY327753 QUT327753:QUU327753 REP327753:REQ327753 ROL327753:ROM327753 RYH327753:RYI327753 SID327753:SIE327753 SRZ327753:SSA327753 TBV327753:TBW327753 TLR327753:TLS327753 TVN327753:TVO327753 UFJ327753:UFK327753 UPF327753:UPG327753 UZB327753:UZC327753 VIX327753:VIY327753 VST327753:VSU327753 WCP327753:WCQ327753 WML327753:WMM327753 WWH327753:WWI327753 Z393288:AA393288 JV393289:JW393289 TR393289:TS393289 ADN393289:ADO393289 ANJ393289:ANK393289 AXF393289:AXG393289 BHB393289:BHC393289 BQX393289:BQY393289 CAT393289:CAU393289 CKP393289:CKQ393289 CUL393289:CUM393289 DEH393289:DEI393289 DOD393289:DOE393289 DXZ393289:DYA393289 EHV393289:EHW393289 ERR393289:ERS393289 FBN393289:FBO393289 FLJ393289:FLK393289 FVF393289:FVG393289 GFB393289:GFC393289 GOX393289:GOY393289 GYT393289:GYU393289 HIP393289:HIQ393289 HSL393289:HSM393289 ICH393289:ICI393289 IMD393289:IME393289 IVZ393289:IWA393289 JFV393289:JFW393289 JPR393289:JPS393289 JZN393289:JZO393289 KJJ393289:KJK393289 KTF393289:KTG393289 LDB393289:LDC393289 LMX393289:LMY393289 LWT393289:LWU393289 MGP393289:MGQ393289 MQL393289:MQM393289 NAH393289:NAI393289 NKD393289:NKE393289 NTZ393289:NUA393289 ODV393289:ODW393289 ONR393289:ONS393289 OXN393289:OXO393289 PHJ393289:PHK393289 PRF393289:PRG393289 QBB393289:QBC393289 QKX393289:QKY393289 QUT393289:QUU393289 REP393289:REQ393289 ROL393289:ROM393289 RYH393289:RYI393289 SID393289:SIE393289 SRZ393289:SSA393289 TBV393289:TBW393289 TLR393289:TLS393289 TVN393289:TVO393289 UFJ393289:UFK393289 UPF393289:UPG393289 UZB393289:UZC393289 VIX393289:VIY393289 VST393289:VSU393289 WCP393289:WCQ393289 WML393289:WMM393289 WWH393289:WWI393289 Z458824:AA458824 JV458825:JW458825 TR458825:TS458825 ADN458825:ADO458825 ANJ458825:ANK458825 AXF458825:AXG458825 BHB458825:BHC458825 BQX458825:BQY458825 CAT458825:CAU458825 CKP458825:CKQ458825 CUL458825:CUM458825 DEH458825:DEI458825 DOD458825:DOE458825 DXZ458825:DYA458825 EHV458825:EHW458825 ERR458825:ERS458825 FBN458825:FBO458825 FLJ458825:FLK458825 FVF458825:FVG458825 GFB458825:GFC458825 GOX458825:GOY458825 GYT458825:GYU458825 HIP458825:HIQ458825 HSL458825:HSM458825 ICH458825:ICI458825 IMD458825:IME458825 IVZ458825:IWA458825 JFV458825:JFW458825 JPR458825:JPS458825 JZN458825:JZO458825 KJJ458825:KJK458825 KTF458825:KTG458825 LDB458825:LDC458825 LMX458825:LMY458825 LWT458825:LWU458825 MGP458825:MGQ458825 MQL458825:MQM458825 NAH458825:NAI458825 NKD458825:NKE458825 NTZ458825:NUA458825 ODV458825:ODW458825 ONR458825:ONS458825 OXN458825:OXO458825 PHJ458825:PHK458825 PRF458825:PRG458825 QBB458825:QBC458825 QKX458825:QKY458825 QUT458825:QUU458825 REP458825:REQ458825 ROL458825:ROM458825 RYH458825:RYI458825 SID458825:SIE458825 SRZ458825:SSA458825 TBV458825:TBW458825 TLR458825:TLS458825 TVN458825:TVO458825 UFJ458825:UFK458825 UPF458825:UPG458825 UZB458825:UZC458825 VIX458825:VIY458825 VST458825:VSU458825 WCP458825:WCQ458825 WML458825:WMM458825 WWH458825:WWI458825 Z524360:AA524360 JV524361:JW524361 TR524361:TS524361 ADN524361:ADO524361 ANJ524361:ANK524361 AXF524361:AXG524361 BHB524361:BHC524361 BQX524361:BQY524361 CAT524361:CAU524361 CKP524361:CKQ524361 CUL524361:CUM524361 DEH524361:DEI524361 DOD524361:DOE524361 DXZ524361:DYA524361 EHV524361:EHW524361 ERR524361:ERS524361 FBN524361:FBO524361 FLJ524361:FLK524361 FVF524361:FVG524361 GFB524361:GFC524361 GOX524361:GOY524361 GYT524361:GYU524361 HIP524361:HIQ524361 HSL524361:HSM524361 ICH524361:ICI524361 IMD524361:IME524361 IVZ524361:IWA524361 JFV524361:JFW524361 JPR524361:JPS524361 JZN524361:JZO524361 KJJ524361:KJK524361 KTF524361:KTG524361 LDB524361:LDC524361 LMX524361:LMY524361 LWT524361:LWU524361 MGP524361:MGQ524361 MQL524361:MQM524361 NAH524361:NAI524361 NKD524361:NKE524361 NTZ524361:NUA524361 ODV524361:ODW524361 ONR524361:ONS524361 OXN524361:OXO524361 PHJ524361:PHK524361 PRF524361:PRG524361 QBB524361:QBC524361 QKX524361:QKY524361 QUT524361:QUU524361 REP524361:REQ524361 ROL524361:ROM524361 RYH524361:RYI524361 SID524361:SIE524361 SRZ524361:SSA524361 TBV524361:TBW524361 TLR524361:TLS524361 TVN524361:TVO524361 UFJ524361:UFK524361 UPF524361:UPG524361 UZB524361:UZC524361 VIX524361:VIY524361 VST524361:VSU524361 WCP524361:WCQ524361 WML524361:WMM524361 WWH524361:WWI524361 Z589896:AA589896 JV589897:JW589897 TR589897:TS589897 ADN589897:ADO589897 ANJ589897:ANK589897 AXF589897:AXG589897 BHB589897:BHC589897 BQX589897:BQY589897 CAT589897:CAU589897 CKP589897:CKQ589897 CUL589897:CUM589897 DEH589897:DEI589897 DOD589897:DOE589897 DXZ589897:DYA589897 EHV589897:EHW589897 ERR589897:ERS589897 FBN589897:FBO589897 FLJ589897:FLK589897 FVF589897:FVG589897 GFB589897:GFC589897 GOX589897:GOY589897 GYT589897:GYU589897 HIP589897:HIQ589897 HSL589897:HSM589897 ICH589897:ICI589897 IMD589897:IME589897 IVZ589897:IWA589897 JFV589897:JFW589897 JPR589897:JPS589897 JZN589897:JZO589897 KJJ589897:KJK589897 KTF589897:KTG589897 LDB589897:LDC589897 LMX589897:LMY589897 LWT589897:LWU589897 MGP589897:MGQ589897 MQL589897:MQM589897 NAH589897:NAI589897 NKD589897:NKE589897 NTZ589897:NUA589897 ODV589897:ODW589897 ONR589897:ONS589897 OXN589897:OXO589897 PHJ589897:PHK589897 PRF589897:PRG589897 QBB589897:QBC589897 QKX589897:QKY589897 QUT589897:QUU589897 REP589897:REQ589897 ROL589897:ROM589897 RYH589897:RYI589897 SID589897:SIE589897 SRZ589897:SSA589897 TBV589897:TBW589897 TLR589897:TLS589897 TVN589897:TVO589897 UFJ589897:UFK589897 UPF589897:UPG589897 UZB589897:UZC589897 VIX589897:VIY589897 VST589897:VSU589897 WCP589897:WCQ589897 WML589897:WMM589897 WWH589897:WWI589897 Z655432:AA655432 JV655433:JW655433 TR655433:TS655433 ADN655433:ADO655433 ANJ655433:ANK655433 AXF655433:AXG655433 BHB655433:BHC655433 BQX655433:BQY655433 CAT655433:CAU655433 CKP655433:CKQ655433 CUL655433:CUM655433 DEH655433:DEI655433 DOD655433:DOE655433 DXZ655433:DYA655433 EHV655433:EHW655433 ERR655433:ERS655433 FBN655433:FBO655433 FLJ655433:FLK655433 FVF655433:FVG655433 GFB655433:GFC655433 GOX655433:GOY655433 GYT655433:GYU655433 HIP655433:HIQ655433 HSL655433:HSM655433 ICH655433:ICI655433 IMD655433:IME655433 IVZ655433:IWA655433 JFV655433:JFW655433 JPR655433:JPS655433 JZN655433:JZO655433 KJJ655433:KJK655433 KTF655433:KTG655433 LDB655433:LDC655433 LMX655433:LMY655433 LWT655433:LWU655433 MGP655433:MGQ655433 MQL655433:MQM655433 NAH655433:NAI655433 NKD655433:NKE655433 NTZ655433:NUA655433 ODV655433:ODW655433 ONR655433:ONS655433 OXN655433:OXO655433 PHJ655433:PHK655433 PRF655433:PRG655433 QBB655433:QBC655433 QKX655433:QKY655433 QUT655433:QUU655433 REP655433:REQ655433 ROL655433:ROM655433 RYH655433:RYI655433 SID655433:SIE655433 SRZ655433:SSA655433 TBV655433:TBW655433 TLR655433:TLS655433 TVN655433:TVO655433 UFJ655433:UFK655433 UPF655433:UPG655433 UZB655433:UZC655433 VIX655433:VIY655433 VST655433:VSU655433 WCP655433:WCQ655433 WML655433:WMM655433 WWH655433:WWI655433 Z720968:AA720968 JV720969:JW720969 TR720969:TS720969 ADN720969:ADO720969 ANJ720969:ANK720969 AXF720969:AXG720969 BHB720969:BHC720969 BQX720969:BQY720969 CAT720969:CAU720969 CKP720969:CKQ720969 CUL720969:CUM720969 DEH720969:DEI720969 DOD720969:DOE720969 DXZ720969:DYA720969 EHV720969:EHW720969 ERR720969:ERS720969 FBN720969:FBO720969 FLJ720969:FLK720969 FVF720969:FVG720969 GFB720969:GFC720969 GOX720969:GOY720969 GYT720969:GYU720969 HIP720969:HIQ720969 HSL720969:HSM720969 ICH720969:ICI720969 IMD720969:IME720969 IVZ720969:IWA720969 JFV720969:JFW720969 JPR720969:JPS720969 JZN720969:JZO720969 KJJ720969:KJK720969 KTF720969:KTG720969 LDB720969:LDC720969 LMX720969:LMY720969 LWT720969:LWU720969 MGP720969:MGQ720969 MQL720969:MQM720969 NAH720969:NAI720969 NKD720969:NKE720969 NTZ720969:NUA720969 ODV720969:ODW720969 ONR720969:ONS720969 OXN720969:OXO720969 PHJ720969:PHK720969 PRF720969:PRG720969 QBB720969:QBC720969 QKX720969:QKY720969 QUT720969:QUU720969 REP720969:REQ720969 ROL720969:ROM720969 RYH720969:RYI720969 SID720969:SIE720969 SRZ720969:SSA720969 TBV720969:TBW720969 TLR720969:TLS720969 TVN720969:TVO720969 UFJ720969:UFK720969 UPF720969:UPG720969 UZB720969:UZC720969 VIX720969:VIY720969 VST720969:VSU720969 WCP720969:WCQ720969 WML720969:WMM720969 WWH720969:WWI720969 Z786504:AA786504 JV786505:JW786505 TR786505:TS786505 ADN786505:ADO786505 ANJ786505:ANK786505 AXF786505:AXG786505 BHB786505:BHC786505 BQX786505:BQY786505 CAT786505:CAU786505 CKP786505:CKQ786505 CUL786505:CUM786505 DEH786505:DEI786505 DOD786505:DOE786505 DXZ786505:DYA786505 EHV786505:EHW786505 ERR786505:ERS786505 FBN786505:FBO786505 FLJ786505:FLK786505 FVF786505:FVG786505 GFB786505:GFC786505 GOX786505:GOY786505 GYT786505:GYU786505 HIP786505:HIQ786505 HSL786505:HSM786505 ICH786505:ICI786505 IMD786505:IME786505 IVZ786505:IWA786505 JFV786505:JFW786505 JPR786505:JPS786505 JZN786505:JZO786505 KJJ786505:KJK786505 KTF786505:KTG786505 LDB786505:LDC786505 LMX786505:LMY786505 LWT786505:LWU786505 MGP786505:MGQ786505 MQL786505:MQM786505 NAH786505:NAI786505 NKD786505:NKE786505 NTZ786505:NUA786505 ODV786505:ODW786505 ONR786505:ONS786505 OXN786505:OXO786505 PHJ786505:PHK786505 PRF786505:PRG786505 QBB786505:QBC786505 QKX786505:QKY786505 QUT786505:QUU786505 REP786505:REQ786505 ROL786505:ROM786505 RYH786505:RYI786505 SID786505:SIE786505 SRZ786505:SSA786505 TBV786505:TBW786505 TLR786505:TLS786505 TVN786505:TVO786505 UFJ786505:UFK786505 UPF786505:UPG786505 UZB786505:UZC786505 VIX786505:VIY786505 VST786505:VSU786505 WCP786505:WCQ786505 WML786505:WMM786505 WWH786505:WWI786505 Z852040:AA852040 JV852041:JW852041 TR852041:TS852041 ADN852041:ADO852041 ANJ852041:ANK852041 AXF852041:AXG852041 BHB852041:BHC852041 BQX852041:BQY852041 CAT852041:CAU852041 CKP852041:CKQ852041 CUL852041:CUM852041 DEH852041:DEI852041 DOD852041:DOE852041 DXZ852041:DYA852041 EHV852041:EHW852041 ERR852041:ERS852041 FBN852041:FBO852041 FLJ852041:FLK852041 FVF852041:FVG852041 GFB852041:GFC852041 GOX852041:GOY852041 GYT852041:GYU852041 HIP852041:HIQ852041 HSL852041:HSM852041 ICH852041:ICI852041 IMD852041:IME852041 IVZ852041:IWA852041 JFV852041:JFW852041 JPR852041:JPS852041 JZN852041:JZO852041 KJJ852041:KJK852041 KTF852041:KTG852041 LDB852041:LDC852041 LMX852041:LMY852041 LWT852041:LWU852041 MGP852041:MGQ852041 MQL852041:MQM852041 NAH852041:NAI852041 NKD852041:NKE852041 NTZ852041:NUA852041 ODV852041:ODW852041 ONR852041:ONS852041 OXN852041:OXO852041 PHJ852041:PHK852041 PRF852041:PRG852041 QBB852041:QBC852041 QKX852041:QKY852041 QUT852041:QUU852041 REP852041:REQ852041 ROL852041:ROM852041 RYH852041:RYI852041 SID852041:SIE852041 SRZ852041:SSA852041 TBV852041:TBW852041 TLR852041:TLS852041 TVN852041:TVO852041 UFJ852041:UFK852041 UPF852041:UPG852041 UZB852041:UZC852041 VIX852041:VIY852041 VST852041:VSU852041 WCP852041:WCQ852041 WML852041:WMM852041 WWH852041:WWI852041 Z917576:AA917576 JV917577:JW917577 TR917577:TS917577 ADN917577:ADO917577 ANJ917577:ANK917577 AXF917577:AXG917577 BHB917577:BHC917577 BQX917577:BQY917577 CAT917577:CAU917577 CKP917577:CKQ917577 CUL917577:CUM917577 DEH917577:DEI917577 DOD917577:DOE917577 DXZ917577:DYA917577 EHV917577:EHW917577 ERR917577:ERS917577 FBN917577:FBO917577 FLJ917577:FLK917577 FVF917577:FVG917577 GFB917577:GFC917577 GOX917577:GOY917577 GYT917577:GYU917577 HIP917577:HIQ917577 HSL917577:HSM917577 ICH917577:ICI917577 IMD917577:IME917577 IVZ917577:IWA917577 JFV917577:JFW917577 JPR917577:JPS917577 JZN917577:JZO917577 KJJ917577:KJK917577 KTF917577:KTG917577 LDB917577:LDC917577 LMX917577:LMY917577 LWT917577:LWU917577 MGP917577:MGQ917577 MQL917577:MQM917577 NAH917577:NAI917577 NKD917577:NKE917577 NTZ917577:NUA917577 ODV917577:ODW917577 ONR917577:ONS917577 OXN917577:OXO917577 PHJ917577:PHK917577 PRF917577:PRG917577 QBB917577:QBC917577 QKX917577:QKY917577 QUT917577:QUU917577 REP917577:REQ917577 ROL917577:ROM917577 RYH917577:RYI917577 SID917577:SIE917577 SRZ917577:SSA917577 TBV917577:TBW917577 TLR917577:TLS917577 TVN917577:TVO917577 UFJ917577:UFK917577 UPF917577:UPG917577 UZB917577:UZC917577 VIX917577:VIY917577 VST917577:VSU917577 WCP917577:WCQ917577 WML917577:WMM917577 WWH917577:WWI917577 Z983112:AA983112 JV983113:JW983113 TR983113:TS983113 ADN983113:ADO983113 ANJ983113:ANK983113 AXF983113:AXG983113 BHB983113:BHC983113 BQX983113:BQY983113 CAT983113:CAU983113 CKP983113:CKQ983113 CUL983113:CUM983113 DEH983113:DEI983113 DOD983113:DOE983113 DXZ983113:DYA983113 EHV983113:EHW983113 ERR983113:ERS983113 FBN983113:FBO983113 FLJ983113:FLK983113 FVF983113:FVG983113 GFB983113:GFC983113 GOX983113:GOY983113 GYT983113:GYU983113 HIP983113:HIQ983113 HSL983113:HSM983113 ICH983113:ICI983113 IMD983113:IME983113 IVZ983113:IWA983113 JFV983113:JFW983113 JPR983113:JPS983113 JZN983113:JZO983113 KJJ983113:KJK983113 KTF983113:KTG983113 LDB983113:LDC983113 LMX983113:LMY983113 LWT983113:LWU983113 MGP983113:MGQ983113 MQL983113:MQM983113 NAH983113:NAI983113 NKD983113:NKE983113 NTZ983113:NUA983113 ODV983113:ODW983113 ONR983113:ONS983113 OXN983113:OXO983113 PHJ983113:PHK983113 PRF983113:PRG983113 QBB983113:QBC983113 QKX983113:QKY983113 QUT983113:QUU983113 REP983113:REQ983113 ROL983113:ROM983113 RYH983113:RYI983113 SID983113:SIE983113 SRZ983113:SSA983113 TBV983113:TBW983113 TLR983113:TLS983113 TVN983113:TVO983113 UFJ983113:UFK983113 UPF983113:UPG983113 UZB983113:UZC983113 VIX983113:VIY983113 VST983113:VSU983113 WCP983113:WCQ983113 WML983113:WMM983113">
      <formula1>"31"</formula1>
    </dataValidation>
    <dataValidation type="list" allowBlank="1" showInputMessage="1" showErrorMessage="1" sqref="WWE983113:WWF983113 JS74:JT74 TO74:TP74 ADK74:ADL74 ANG74:ANH74 AXC74:AXD74 BGY74:BGZ74 BQU74:BQV74 CAQ74:CAR74 CKM74:CKN74 CUI74:CUJ74 DEE74:DEF74 DOA74:DOB74 DXW74:DXX74 EHS74:EHT74 ERO74:ERP74 FBK74:FBL74 FLG74:FLH74 FVC74:FVD74 GEY74:GEZ74 GOU74:GOV74 GYQ74:GYR74 HIM74:HIN74 HSI74:HSJ74 ICE74:ICF74 IMA74:IMB74 IVW74:IVX74 JFS74:JFT74 JPO74:JPP74 JZK74:JZL74 KJG74:KJH74 KTC74:KTD74 LCY74:LCZ74 LMU74:LMV74 LWQ74:LWR74 MGM74:MGN74 MQI74:MQJ74 NAE74:NAF74 NKA74:NKB74 NTW74:NTX74 ODS74:ODT74 ONO74:ONP74 OXK74:OXL74 PHG74:PHH74 PRC74:PRD74 QAY74:QAZ74 QKU74:QKV74 QUQ74:QUR74 REM74:REN74 ROI74:ROJ74 RYE74:RYF74 SIA74:SIB74 SRW74:SRX74 TBS74:TBT74 TLO74:TLP74 TVK74:TVL74 UFG74:UFH74 UPC74:UPD74 UYY74:UYZ74 VIU74:VIV74 VSQ74:VSR74 WCM74:WCN74 WMI74:WMJ74 WWE74:WWF74 W65608:X65608 JS65609:JT65609 TO65609:TP65609 ADK65609:ADL65609 ANG65609:ANH65609 AXC65609:AXD65609 BGY65609:BGZ65609 BQU65609:BQV65609 CAQ65609:CAR65609 CKM65609:CKN65609 CUI65609:CUJ65609 DEE65609:DEF65609 DOA65609:DOB65609 DXW65609:DXX65609 EHS65609:EHT65609 ERO65609:ERP65609 FBK65609:FBL65609 FLG65609:FLH65609 FVC65609:FVD65609 GEY65609:GEZ65609 GOU65609:GOV65609 GYQ65609:GYR65609 HIM65609:HIN65609 HSI65609:HSJ65609 ICE65609:ICF65609 IMA65609:IMB65609 IVW65609:IVX65609 JFS65609:JFT65609 JPO65609:JPP65609 JZK65609:JZL65609 KJG65609:KJH65609 KTC65609:KTD65609 LCY65609:LCZ65609 LMU65609:LMV65609 LWQ65609:LWR65609 MGM65609:MGN65609 MQI65609:MQJ65609 NAE65609:NAF65609 NKA65609:NKB65609 NTW65609:NTX65609 ODS65609:ODT65609 ONO65609:ONP65609 OXK65609:OXL65609 PHG65609:PHH65609 PRC65609:PRD65609 QAY65609:QAZ65609 QKU65609:QKV65609 QUQ65609:QUR65609 REM65609:REN65609 ROI65609:ROJ65609 RYE65609:RYF65609 SIA65609:SIB65609 SRW65609:SRX65609 TBS65609:TBT65609 TLO65609:TLP65609 TVK65609:TVL65609 UFG65609:UFH65609 UPC65609:UPD65609 UYY65609:UYZ65609 VIU65609:VIV65609 VSQ65609:VSR65609 WCM65609:WCN65609 WMI65609:WMJ65609 WWE65609:WWF65609 W131144:X131144 JS131145:JT131145 TO131145:TP131145 ADK131145:ADL131145 ANG131145:ANH131145 AXC131145:AXD131145 BGY131145:BGZ131145 BQU131145:BQV131145 CAQ131145:CAR131145 CKM131145:CKN131145 CUI131145:CUJ131145 DEE131145:DEF131145 DOA131145:DOB131145 DXW131145:DXX131145 EHS131145:EHT131145 ERO131145:ERP131145 FBK131145:FBL131145 FLG131145:FLH131145 FVC131145:FVD131145 GEY131145:GEZ131145 GOU131145:GOV131145 GYQ131145:GYR131145 HIM131145:HIN131145 HSI131145:HSJ131145 ICE131145:ICF131145 IMA131145:IMB131145 IVW131145:IVX131145 JFS131145:JFT131145 JPO131145:JPP131145 JZK131145:JZL131145 KJG131145:KJH131145 KTC131145:KTD131145 LCY131145:LCZ131145 LMU131145:LMV131145 LWQ131145:LWR131145 MGM131145:MGN131145 MQI131145:MQJ131145 NAE131145:NAF131145 NKA131145:NKB131145 NTW131145:NTX131145 ODS131145:ODT131145 ONO131145:ONP131145 OXK131145:OXL131145 PHG131145:PHH131145 PRC131145:PRD131145 QAY131145:QAZ131145 QKU131145:QKV131145 QUQ131145:QUR131145 REM131145:REN131145 ROI131145:ROJ131145 RYE131145:RYF131145 SIA131145:SIB131145 SRW131145:SRX131145 TBS131145:TBT131145 TLO131145:TLP131145 TVK131145:TVL131145 UFG131145:UFH131145 UPC131145:UPD131145 UYY131145:UYZ131145 VIU131145:VIV131145 VSQ131145:VSR131145 WCM131145:WCN131145 WMI131145:WMJ131145 WWE131145:WWF131145 W196680:X196680 JS196681:JT196681 TO196681:TP196681 ADK196681:ADL196681 ANG196681:ANH196681 AXC196681:AXD196681 BGY196681:BGZ196681 BQU196681:BQV196681 CAQ196681:CAR196681 CKM196681:CKN196681 CUI196681:CUJ196681 DEE196681:DEF196681 DOA196681:DOB196681 DXW196681:DXX196681 EHS196681:EHT196681 ERO196681:ERP196681 FBK196681:FBL196681 FLG196681:FLH196681 FVC196681:FVD196681 GEY196681:GEZ196681 GOU196681:GOV196681 GYQ196681:GYR196681 HIM196681:HIN196681 HSI196681:HSJ196681 ICE196681:ICF196681 IMA196681:IMB196681 IVW196681:IVX196681 JFS196681:JFT196681 JPO196681:JPP196681 JZK196681:JZL196681 KJG196681:KJH196681 KTC196681:KTD196681 LCY196681:LCZ196681 LMU196681:LMV196681 LWQ196681:LWR196681 MGM196681:MGN196681 MQI196681:MQJ196681 NAE196681:NAF196681 NKA196681:NKB196681 NTW196681:NTX196681 ODS196681:ODT196681 ONO196681:ONP196681 OXK196681:OXL196681 PHG196681:PHH196681 PRC196681:PRD196681 QAY196681:QAZ196681 QKU196681:QKV196681 QUQ196681:QUR196681 REM196681:REN196681 ROI196681:ROJ196681 RYE196681:RYF196681 SIA196681:SIB196681 SRW196681:SRX196681 TBS196681:TBT196681 TLO196681:TLP196681 TVK196681:TVL196681 UFG196681:UFH196681 UPC196681:UPD196681 UYY196681:UYZ196681 VIU196681:VIV196681 VSQ196681:VSR196681 WCM196681:WCN196681 WMI196681:WMJ196681 WWE196681:WWF196681 W262216:X262216 JS262217:JT262217 TO262217:TP262217 ADK262217:ADL262217 ANG262217:ANH262217 AXC262217:AXD262217 BGY262217:BGZ262217 BQU262217:BQV262217 CAQ262217:CAR262217 CKM262217:CKN262217 CUI262217:CUJ262217 DEE262217:DEF262217 DOA262217:DOB262217 DXW262217:DXX262217 EHS262217:EHT262217 ERO262217:ERP262217 FBK262217:FBL262217 FLG262217:FLH262217 FVC262217:FVD262217 GEY262217:GEZ262217 GOU262217:GOV262217 GYQ262217:GYR262217 HIM262217:HIN262217 HSI262217:HSJ262217 ICE262217:ICF262217 IMA262217:IMB262217 IVW262217:IVX262217 JFS262217:JFT262217 JPO262217:JPP262217 JZK262217:JZL262217 KJG262217:KJH262217 KTC262217:KTD262217 LCY262217:LCZ262217 LMU262217:LMV262217 LWQ262217:LWR262217 MGM262217:MGN262217 MQI262217:MQJ262217 NAE262217:NAF262217 NKA262217:NKB262217 NTW262217:NTX262217 ODS262217:ODT262217 ONO262217:ONP262217 OXK262217:OXL262217 PHG262217:PHH262217 PRC262217:PRD262217 QAY262217:QAZ262217 QKU262217:QKV262217 QUQ262217:QUR262217 REM262217:REN262217 ROI262217:ROJ262217 RYE262217:RYF262217 SIA262217:SIB262217 SRW262217:SRX262217 TBS262217:TBT262217 TLO262217:TLP262217 TVK262217:TVL262217 UFG262217:UFH262217 UPC262217:UPD262217 UYY262217:UYZ262217 VIU262217:VIV262217 VSQ262217:VSR262217 WCM262217:WCN262217 WMI262217:WMJ262217 WWE262217:WWF262217 W327752:X327752 JS327753:JT327753 TO327753:TP327753 ADK327753:ADL327753 ANG327753:ANH327753 AXC327753:AXD327753 BGY327753:BGZ327753 BQU327753:BQV327753 CAQ327753:CAR327753 CKM327753:CKN327753 CUI327753:CUJ327753 DEE327753:DEF327753 DOA327753:DOB327753 DXW327753:DXX327753 EHS327753:EHT327753 ERO327753:ERP327753 FBK327753:FBL327753 FLG327753:FLH327753 FVC327753:FVD327753 GEY327753:GEZ327753 GOU327753:GOV327753 GYQ327753:GYR327753 HIM327753:HIN327753 HSI327753:HSJ327753 ICE327753:ICF327753 IMA327753:IMB327753 IVW327753:IVX327753 JFS327753:JFT327753 JPO327753:JPP327753 JZK327753:JZL327753 KJG327753:KJH327753 KTC327753:KTD327753 LCY327753:LCZ327753 LMU327753:LMV327753 LWQ327753:LWR327753 MGM327753:MGN327753 MQI327753:MQJ327753 NAE327753:NAF327753 NKA327753:NKB327753 NTW327753:NTX327753 ODS327753:ODT327753 ONO327753:ONP327753 OXK327753:OXL327753 PHG327753:PHH327753 PRC327753:PRD327753 QAY327753:QAZ327753 QKU327753:QKV327753 QUQ327753:QUR327753 REM327753:REN327753 ROI327753:ROJ327753 RYE327753:RYF327753 SIA327753:SIB327753 SRW327753:SRX327753 TBS327753:TBT327753 TLO327753:TLP327753 TVK327753:TVL327753 UFG327753:UFH327753 UPC327753:UPD327753 UYY327753:UYZ327753 VIU327753:VIV327753 VSQ327753:VSR327753 WCM327753:WCN327753 WMI327753:WMJ327753 WWE327753:WWF327753 W393288:X393288 JS393289:JT393289 TO393289:TP393289 ADK393289:ADL393289 ANG393289:ANH393289 AXC393289:AXD393289 BGY393289:BGZ393289 BQU393289:BQV393289 CAQ393289:CAR393289 CKM393289:CKN393289 CUI393289:CUJ393289 DEE393289:DEF393289 DOA393289:DOB393289 DXW393289:DXX393289 EHS393289:EHT393289 ERO393289:ERP393289 FBK393289:FBL393289 FLG393289:FLH393289 FVC393289:FVD393289 GEY393289:GEZ393289 GOU393289:GOV393289 GYQ393289:GYR393289 HIM393289:HIN393289 HSI393289:HSJ393289 ICE393289:ICF393289 IMA393289:IMB393289 IVW393289:IVX393289 JFS393289:JFT393289 JPO393289:JPP393289 JZK393289:JZL393289 KJG393289:KJH393289 KTC393289:KTD393289 LCY393289:LCZ393289 LMU393289:LMV393289 LWQ393289:LWR393289 MGM393289:MGN393289 MQI393289:MQJ393289 NAE393289:NAF393289 NKA393289:NKB393289 NTW393289:NTX393289 ODS393289:ODT393289 ONO393289:ONP393289 OXK393289:OXL393289 PHG393289:PHH393289 PRC393289:PRD393289 QAY393289:QAZ393289 QKU393289:QKV393289 QUQ393289:QUR393289 REM393289:REN393289 ROI393289:ROJ393289 RYE393289:RYF393289 SIA393289:SIB393289 SRW393289:SRX393289 TBS393289:TBT393289 TLO393289:TLP393289 TVK393289:TVL393289 UFG393289:UFH393289 UPC393289:UPD393289 UYY393289:UYZ393289 VIU393289:VIV393289 VSQ393289:VSR393289 WCM393289:WCN393289 WMI393289:WMJ393289 WWE393289:WWF393289 W458824:X458824 JS458825:JT458825 TO458825:TP458825 ADK458825:ADL458825 ANG458825:ANH458825 AXC458825:AXD458825 BGY458825:BGZ458825 BQU458825:BQV458825 CAQ458825:CAR458825 CKM458825:CKN458825 CUI458825:CUJ458825 DEE458825:DEF458825 DOA458825:DOB458825 DXW458825:DXX458825 EHS458825:EHT458825 ERO458825:ERP458825 FBK458825:FBL458825 FLG458825:FLH458825 FVC458825:FVD458825 GEY458825:GEZ458825 GOU458825:GOV458825 GYQ458825:GYR458825 HIM458825:HIN458825 HSI458825:HSJ458825 ICE458825:ICF458825 IMA458825:IMB458825 IVW458825:IVX458825 JFS458825:JFT458825 JPO458825:JPP458825 JZK458825:JZL458825 KJG458825:KJH458825 KTC458825:KTD458825 LCY458825:LCZ458825 LMU458825:LMV458825 LWQ458825:LWR458825 MGM458825:MGN458825 MQI458825:MQJ458825 NAE458825:NAF458825 NKA458825:NKB458825 NTW458825:NTX458825 ODS458825:ODT458825 ONO458825:ONP458825 OXK458825:OXL458825 PHG458825:PHH458825 PRC458825:PRD458825 QAY458825:QAZ458825 QKU458825:QKV458825 QUQ458825:QUR458825 REM458825:REN458825 ROI458825:ROJ458825 RYE458825:RYF458825 SIA458825:SIB458825 SRW458825:SRX458825 TBS458825:TBT458825 TLO458825:TLP458825 TVK458825:TVL458825 UFG458825:UFH458825 UPC458825:UPD458825 UYY458825:UYZ458825 VIU458825:VIV458825 VSQ458825:VSR458825 WCM458825:WCN458825 WMI458825:WMJ458825 WWE458825:WWF458825 W524360:X524360 JS524361:JT524361 TO524361:TP524361 ADK524361:ADL524361 ANG524361:ANH524361 AXC524361:AXD524361 BGY524361:BGZ524361 BQU524361:BQV524361 CAQ524361:CAR524361 CKM524361:CKN524361 CUI524361:CUJ524361 DEE524361:DEF524361 DOA524361:DOB524361 DXW524361:DXX524361 EHS524361:EHT524361 ERO524361:ERP524361 FBK524361:FBL524361 FLG524361:FLH524361 FVC524361:FVD524361 GEY524361:GEZ524361 GOU524361:GOV524361 GYQ524361:GYR524361 HIM524361:HIN524361 HSI524361:HSJ524361 ICE524361:ICF524361 IMA524361:IMB524361 IVW524361:IVX524361 JFS524361:JFT524361 JPO524361:JPP524361 JZK524361:JZL524361 KJG524361:KJH524361 KTC524361:KTD524361 LCY524361:LCZ524361 LMU524361:LMV524361 LWQ524361:LWR524361 MGM524361:MGN524361 MQI524361:MQJ524361 NAE524361:NAF524361 NKA524361:NKB524361 NTW524361:NTX524361 ODS524361:ODT524361 ONO524361:ONP524361 OXK524361:OXL524361 PHG524361:PHH524361 PRC524361:PRD524361 QAY524361:QAZ524361 QKU524361:QKV524361 QUQ524361:QUR524361 REM524361:REN524361 ROI524361:ROJ524361 RYE524361:RYF524361 SIA524361:SIB524361 SRW524361:SRX524361 TBS524361:TBT524361 TLO524361:TLP524361 TVK524361:TVL524361 UFG524361:UFH524361 UPC524361:UPD524361 UYY524361:UYZ524361 VIU524361:VIV524361 VSQ524361:VSR524361 WCM524361:WCN524361 WMI524361:WMJ524361 WWE524361:WWF524361 W589896:X589896 JS589897:JT589897 TO589897:TP589897 ADK589897:ADL589897 ANG589897:ANH589897 AXC589897:AXD589897 BGY589897:BGZ589897 BQU589897:BQV589897 CAQ589897:CAR589897 CKM589897:CKN589897 CUI589897:CUJ589897 DEE589897:DEF589897 DOA589897:DOB589897 DXW589897:DXX589897 EHS589897:EHT589897 ERO589897:ERP589897 FBK589897:FBL589897 FLG589897:FLH589897 FVC589897:FVD589897 GEY589897:GEZ589897 GOU589897:GOV589897 GYQ589897:GYR589897 HIM589897:HIN589897 HSI589897:HSJ589897 ICE589897:ICF589897 IMA589897:IMB589897 IVW589897:IVX589897 JFS589897:JFT589897 JPO589897:JPP589897 JZK589897:JZL589897 KJG589897:KJH589897 KTC589897:KTD589897 LCY589897:LCZ589897 LMU589897:LMV589897 LWQ589897:LWR589897 MGM589897:MGN589897 MQI589897:MQJ589897 NAE589897:NAF589897 NKA589897:NKB589897 NTW589897:NTX589897 ODS589897:ODT589897 ONO589897:ONP589897 OXK589897:OXL589897 PHG589897:PHH589897 PRC589897:PRD589897 QAY589897:QAZ589897 QKU589897:QKV589897 QUQ589897:QUR589897 REM589897:REN589897 ROI589897:ROJ589897 RYE589897:RYF589897 SIA589897:SIB589897 SRW589897:SRX589897 TBS589897:TBT589897 TLO589897:TLP589897 TVK589897:TVL589897 UFG589897:UFH589897 UPC589897:UPD589897 UYY589897:UYZ589897 VIU589897:VIV589897 VSQ589897:VSR589897 WCM589897:WCN589897 WMI589897:WMJ589897 WWE589897:WWF589897 W655432:X655432 JS655433:JT655433 TO655433:TP655433 ADK655433:ADL655433 ANG655433:ANH655433 AXC655433:AXD655433 BGY655433:BGZ655433 BQU655433:BQV655433 CAQ655433:CAR655433 CKM655433:CKN655433 CUI655433:CUJ655433 DEE655433:DEF655433 DOA655433:DOB655433 DXW655433:DXX655433 EHS655433:EHT655433 ERO655433:ERP655433 FBK655433:FBL655433 FLG655433:FLH655433 FVC655433:FVD655433 GEY655433:GEZ655433 GOU655433:GOV655433 GYQ655433:GYR655433 HIM655433:HIN655433 HSI655433:HSJ655433 ICE655433:ICF655433 IMA655433:IMB655433 IVW655433:IVX655433 JFS655433:JFT655433 JPO655433:JPP655433 JZK655433:JZL655433 KJG655433:KJH655433 KTC655433:KTD655433 LCY655433:LCZ655433 LMU655433:LMV655433 LWQ655433:LWR655433 MGM655433:MGN655433 MQI655433:MQJ655433 NAE655433:NAF655433 NKA655433:NKB655433 NTW655433:NTX655433 ODS655433:ODT655433 ONO655433:ONP655433 OXK655433:OXL655433 PHG655433:PHH655433 PRC655433:PRD655433 QAY655433:QAZ655433 QKU655433:QKV655433 QUQ655433:QUR655433 REM655433:REN655433 ROI655433:ROJ655433 RYE655433:RYF655433 SIA655433:SIB655433 SRW655433:SRX655433 TBS655433:TBT655433 TLO655433:TLP655433 TVK655433:TVL655433 UFG655433:UFH655433 UPC655433:UPD655433 UYY655433:UYZ655433 VIU655433:VIV655433 VSQ655433:VSR655433 WCM655433:WCN655433 WMI655433:WMJ655433 WWE655433:WWF655433 W720968:X720968 JS720969:JT720969 TO720969:TP720969 ADK720969:ADL720969 ANG720969:ANH720969 AXC720969:AXD720969 BGY720969:BGZ720969 BQU720969:BQV720969 CAQ720969:CAR720969 CKM720969:CKN720969 CUI720969:CUJ720969 DEE720969:DEF720969 DOA720969:DOB720969 DXW720969:DXX720969 EHS720969:EHT720969 ERO720969:ERP720969 FBK720969:FBL720969 FLG720969:FLH720969 FVC720969:FVD720969 GEY720969:GEZ720969 GOU720969:GOV720969 GYQ720969:GYR720969 HIM720969:HIN720969 HSI720969:HSJ720969 ICE720969:ICF720969 IMA720969:IMB720969 IVW720969:IVX720969 JFS720969:JFT720969 JPO720969:JPP720969 JZK720969:JZL720969 KJG720969:KJH720969 KTC720969:KTD720969 LCY720969:LCZ720969 LMU720969:LMV720969 LWQ720969:LWR720969 MGM720969:MGN720969 MQI720969:MQJ720969 NAE720969:NAF720969 NKA720969:NKB720969 NTW720969:NTX720969 ODS720969:ODT720969 ONO720969:ONP720969 OXK720969:OXL720969 PHG720969:PHH720969 PRC720969:PRD720969 QAY720969:QAZ720969 QKU720969:QKV720969 QUQ720969:QUR720969 REM720969:REN720969 ROI720969:ROJ720969 RYE720969:RYF720969 SIA720969:SIB720969 SRW720969:SRX720969 TBS720969:TBT720969 TLO720969:TLP720969 TVK720969:TVL720969 UFG720969:UFH720969 UPC720969:UPD720969 UYY720969:UYZ720969 VIU720969:VIV720969 VSQ720969:VSR720969 WCM720969:WCN720969 WMI720969:WMJ720969 WWE720969:WWF720969 W786504:X786504 JS786505:JT786505 TO786505:TP786505 ADK786505:ADL786505 ANG786505:ANH786505 AXC786505:AXD786505 BGY786505:BGZ786505 BQU786505:BQV786505 CAQ786505:CAR786505 CKM786505:CKN786505 CUI786505:CUJ786505 DEE786505:DEF786505 DOA786505:DOB786505 DXW786505:DXX786505 EHS786505:EHT786505 ERO786505:ERP786505 FBK786505:FBL786505 FLG786505:FLH786505 FVC786505:FVD786505 GEY786505:GEZ786505 GOU786505:GOV786505 GYQ786505:GYR786505 HIM786505:HIN786505 HSI786505:HSJ786505 ICE786505:ICF786505 IMA786505:IMB786505 IVW786505:IVX786505 JFS786505:JFT786505 JPO786505:JPP786505 JZK786505:JZL786505 KJG786505:KJH786505 KTC786505:KTD786505 LCY786505:LCZ786505 LMU786505:LMV786505 LWQ786505:LWR786505 MGM786505:MGN786505 MQI786505:MQJ786505 NAE786505:NAF786505 NKA786505:NKB786505 NTW786505:NTX786505 ODS786505:ODT786505 ONO786505:ONP786505 OXK786505:OXL786505 PHG786505:PHH786505 PRC786505:PRD786505 QAY786505:QAZ786505 QKU786505:QKV786505 QUQ786505:QUR786505 REM786505:REN786505 ROI786505:ROJ786505 RYE786505:RYF786505 SIA786505:SIB786505 SRW786505:SRX786505 TBS786505:TBT786505 TLO786505:TLP786505 TVK786505:TVL786505 UFG786505:UFH786505 UPC786505:UPD786505 UYY786505:UYZ786505 VIU786505:VIV786505 VSQ786505:VSR786505 WCM786505:WCN786505 WMI786505:WMJ786505 WWE786505:WWF786505 W852040:X852040 JS852041:JT852041 TO852041:TP852041 ADK852041:ADL852041 ANG852041:ANH852041 AXC852041:AXD852041 BGY852041:BGZ852041 BQU852041:BQV852041 CAQ852041:CAR852041 CKM852041:CKN852041 CUI852041:CUJ852041 DEE852041:DEF852041 DOA852041:DOB852041 DXW852041:DXX852041 EHS852041:EHT852041 ERO852041:ERP852041 FBK852041:FBL852041 FLG852041:FLH852041 FVC852041:FVD852041 GEY852041:GEZ852041 GOU852041:GOV852041 GYQ852041:GYR852041 HIM852041:HIN852041 HSI852041:HSJ852041 ICE852041:ICF852041 IMA852041:IMB852041 IVW852041:IVX852041 JFS852041:JFT852041 JPO852041:JPP852041 JZK852041:JZL852041 KJG852041:KJH852041 KTC852041:KTD852041 LCY852041:LCZ852041 LMU852041:LMV852041 LWQ852041:LWR852041 MGM852041:MGN852041 MQI852041:MQJ852041 NAE852041:NAF852041 NKA852041:NKB852041 NTW852041:NTX852041 ODS852041:ODT852041 ONO852041:ONP852041 OXK852041:OXL852041 PHG852041:PHH852041 PRC852041:PRD852041 QAY852041:QAZ852041 QKU852041:QKV852041 QUQ852041:QUR852041 REM852041:REN852041 ROI852041:ROJ852041 RYE852041:RYF852041 SIA852041:SIB852041 SRW852041:SRX852041 TBS852041:TBT852041 TLO852041:TLP852041 TVK852041:TVL852041 UFG852041:UFH852041 UPC852041:UPD852041 UYY852041:UYZ852041 VIU852041:VIV852041 VSQ852041:VSR852041 WCM852041:WCN852041 WMI852041:WMJ852041 WWE852041:WWF852041 W917576:X917576 JS917577:JT917577 TO917577:TP917577 ADK917577:ADL917577 ANG917577:ANH917577 AXC917577:AXD917577 BGY917577:BGZ917577 BQU917577:BQV917577 CAQ917577:CAR917577 CKM917577:CKN917577 CUI917577:CUJ917577 DEE917577:DEF917577 DOA917577:DOB917577 DXW917577:DXX917577 EHS917577:EHT917577 ERO917577:ERP917577 FBK917577:FBL917577 FLG917577:FLH917577 FVC917577:FVD917577 GEY917577:GEZ917577 GOU917577:GOV917577 GYQ917577:GYR917577 HIM917577:HIN917577 HSI917577:HSJ917577 ICE917577:ICF917577 IMA917577:IMB917577 IVW917577:IVX917577 JFS917577:JFT917577 JPO917577:JPP917577 JZK917577:JZL917577 KJG917577:KJH917577 KTC917577:KTD917577 LCY917577:LCZ917577 LMU917577:LMV917577 LWQ917577:LWR917577 MGM917577:MGN917577 MQI917577:MQJ917577 NAE917577:NAF917577 NKA917577:NKB917577 NTW917577:NTX917577 ODS917577:ODT917577 ONO917577:ONP917577 OXK917577:OXL917577 PHG917577:PHH917577 PRC917577:PRD917577 QAY917577:QAZ917577 QKU917577:QKV917577 QUQ917577:QUR917577 REM917577:REN917577 ROI917577:ROJ917577 RYE917577:RYF917577 SIA917577:SIB917577 SRW917577:SRX917577 TBS917577:TBT917577 TLO917577:TLP917577 TVK917577:TVL917577 UFG917577:UFH917577 UPC917577:UPD917577 UYY917577:UYZ917577 VIU917577:VIV917577 VSQ917577:VSR917577 WCM917577:WCN917577 WMI917577:WMJ917577 WWE917577:WWF917577 W983112:X983112 JS983113:JT983113 TO983113:TP983113 ADK983113:ADL983113 ANG983113:ANH983113 AXC983113:AXD983113 BGY983113:BGZ983113 BQU983113:BQV983113 CAQ983113:CAR983113 CKM983113:CKN983113 CUI983113:CUJ983113 DEE983113:DEF983113 DOA983113:DOB983113 DXW983113:DXX983113 EHS983113:EHT983113 ERO983113:ERP983113 FBK983113:FBL983113 FLG983113:FLH983113 FVC983113:FVD983113 GEY983113:GEZ983113 GOU983113:GOV983113 GYQ983113:GYR983113 HIM983113:HIN983113 HSI983113:HSJ983113 ICE983113:ICF983113 IMA983113:IMB983113 IVW983113:IVX983113 JFS983113:JFT983113 JPO983113:JPP983113 JZK983113:JZL983113 KJG983113:KJH983113 KTC983113:KTD983113 LCY983113:LCZ983113 LMU983113:LMV983113 LWQ983113:LWR983113 MGM983113:MGN983113 MQI983113:MQJ983113 NAE983113:NAF983113 NKA983113:NKB983113 NTW983113:NTX983113 ODS983113:ODT983113 ONO983113:ONP983113 OXK983113:OXL983113 PHG983113:PHH983113 PRC983113:PRD983113 QAY983113:QAZ983113 QKU983113:QKV983113 QUQ983113:QUR983113 REM983113:REN983113 ROI983113:ROJ983113 RYE983113:RYF983113 SIA983113:SIB983113 SRW983113:SRX983113 TBS983113:TBT983113 TLO983113:TLP983113 TVK983113:TVL983113 UFG983113:UFH983113 UPC983113:UPD983113 UYY983113:UYZ983113 VIU983113:VIV983113 VSQ983113:VSR983113 WCM983113:WCN983113 WMI983113:WMJ983113">
      <formula1>"3"</formula1>
    </dataValidation>
    <dataValidation type="list" allowBlank="1" showInputMessage="1" showErrorMessage="1" sqref="WWC983054 JQ5 TM5 ADI5 ANE5 AXA5 BGW5 BQS5 CAO5 CKK5 CUG5 DEC5 DNY5 DXU5 EHQ5 ERM5 FBI5 FLE5 FVA5 GEW5 GOS5 GYO5 HIK5 HSG5 ICC5 ILY5 IVU5 JFQ5 JPM5 JZI5 KJE5 KTA5 LCW5 LMS5 LWO5 MGK5 MQG5 NAC5 NJY5 NTU5 ODQ5 ONM5 OXI5 PHE5 PRA5 QAW5 QKS5 QUO5 REK5 ROG5 RYC5 SHY5 SRU5 TBQ5 TLM5 TVI5 UFE5 UPA5 UYW5 VIS5 VSO5 WCK5 WMG5 WWC5 U65549 JQ65550 TM65550 ADI65550 ANE65550 AXA65550 BGW65550 BQS65550 CAO65550 CKK65550 CUG65550 DEC65550 DNY65550 DXU65550 EHQ65550 ERM65550 FBI65550 FLE65550 FVA65550 GEW65550 GOS65550 GYO65550 HIK65550 HSG65550 ICC65550 ILY65550 IVU65550 JFQ65550 JPM65550 JZI65550 KJE65550 KTA65550 LCW65550 LMS65550 LWO65550 MGK65550 MQG65550 NAC65550 NJY65550 NTU65550 ODQ65550 ONM65550 OXI65550 PHE65550 PRA65550 QAW65550 QKS65550 QUO65550 REK65550 ROG65550 RYC65550 SHY65550 SRU65550 TBQ65550 TLM65550 TVI65550 UFE65550 UPA65550 UYW65550 VIS65550 VSO65550 WCK65550 WMG65550 WWC65550 U131085 JQ131086 TM131086 ADI131086 ANE131086 AXA131086 BGW131086 BQS131086 CAO131086 CKK131086 CUG131086 DEC131086 DNY131086 DXU131086 EHQ131086 ERM131086 FBI131086 FLE131086 FVA131086 GEW131086 GOS131086 GYO131086 HIK131086 HSG131086 ICC131086 ILY131086 IVU131086 JFQ131086 JPM131086 JZI131086 KJE131086 KTA131086 LCW131086 LMS131086 LWO131086 MGK131086 MQG131086 NAC131086 NJY131086 NTU131086 ODQ131086 ONM131086 OXI131086 PHE131086 PRA131086 QAW131086 QKS131086 QUO131086 REK131086 ROG131086 RYC131086 SHY131086 SRU131086 TBQ131086 TLM131086 TVI131086 UFE131086 UPA131086 UYW131086 VIS131086 VSO131086 WCK131086 WMG131086 WWC131086 U196621 JQ196622 TM196622 ADI196622 ANE196622 AXA196622 BGW196622 BQS196622 CAO196622 CKK196622 CUG196622 DEC196622 DNY196622 DXU196622 EHQ196622 ERM196622 FBI196622 FLE196622 FVA196622 GEW196622 GOS196622 GYO196622 HIK196622 HSG196622 ICC196622 ILY196622 IVU196622 JFQ196622 JPM196622 JZI196622 KJE196622 KTA196622 LCW196622 LMS196622 LWO196622 MGK196622 MQG196622 NAC196622 NJY196622 NTU196622 ODQ196622 ONM196622 OXI196622 PHE196622 PRA196622 QAW196622 QKS196622 QUO196622 REK196622 ROG196622 RYC196622 SHY196622 SRU196622 TBQ196622 TLM196622 TVI196622 UFE196622 UPA196622 UYW196622 VIS196622 VSO196622 WCK196622 WMG196622 WWC196622 U262157 JQ262158 TM262158 ADI262158 ANE262158 AXA262158 BGW262158 BQS262158 CAO262158 CKK262158 CUG262158 DEC262158 DNY262158 DXU262158 EHQ262158 ERM262158 FBI262158 FLE262158 FVA262158 GEW262158 GOS262158 GYO262158 HIK262158 HSG262158 ICC262158 ILY262158 IVU262158 JFQ262158 JPM262158 JZI262158 KJE262158 KTA262158 LCW262158 LMS262158 LWO262158 MGK262158 MQG262158 NAC262158 NJY262158 NTU262158 ODQ262158 ONM262158 OXI262158 PHE262158 PRA262158 QAW262158 QKS262158 QUO262158 REK262158 ROG262158 RYC262158 SHY262158 SRU262158 TBQ262158 TLM262158 TVI262158 UFE262158 UPA262158 UYW262158 VIS262158 VSO262158 WCK262158 WMG262158 WWC262158 U327693 JQ327694 TM327694 ADI327694 ANE327694 AXA327694 BGW327694 BQS327694 CAO327694 CKK327694 CUG327694 DEC327694 DNY327694 DXU327694 EHQ327694 ERM327694 FBI327694 FLE327694 FVA327694 GEW327694 GOS327694 GYO327694 HIK327694 HSG327694 ICC327694 ILY327694 IVU327694 JFQ327694 JPM327694 JZI327694 KJE327694 KTA327694 LCW327694 LMS327694 LWO327694 MGK327694 MQG327694 NAC327694 NJY327694 NTU327694 ODQ327694 ONM327694 OXI327694 PHE327694 PRA327694 QAW327694 QKS327694 QUO327694 REK327694 ROG327694 RYC327694 SHY327694 SRU327694 TBQ327694 TLM327694 TVI327694 UFE327694 UPA327694 UYW327694 VIS327694 VSO327694 WCK327694 WMG327694 WWC327694 U393229 JQ393230 TM393230 ADI393230 ANE393230 AXA393230 BGW393230 BQS393230 CAO393230 CKK393230 CUG393230 DEC393230 DNY393230 DXU393230 EHQ393230 ERM393230 FBI393230 FLE393230 FVA393230 GEW393230 GOS393230 GYO393230 HIK393230 HSG393230 ICC393230 ILY393230 IVU393230 JFQ393230 JPM393230 JZI393230 KJE393230 KTA393230 LCW393230 LMS393230 LWO393230 MGK393230 MQG393230 NAC393230 NJY393230 NTU393230 ODQ393230 ONM393230 OXI393230 PHE393230 PRA393230 QAW393230 QKS393230 QUO393230 REK393230 ROG393230 RYC393230 SHY393230 SRU393230 TBQ393230 TLM393230 TVI393230 UFE393230 UPA393230 UYW393230 VIS393230 VSO393230 WCK393230 WMG393230 WWC393230 U458765 JQ458766 TM458766 ADI458766 ANE458766 AXA458766 BGW458766 BQS458766 CAO458766 CKK458766 CUG458766 DEC458766 DNY458766 DXU458766 EHQ458766 ERM458766 FBI458766 FLE458766 FVA458766 GEW458766 GOS458766 GYO458766 HIK458766 HSG458766 ICC458766 ILY458766 IVU458766 JFQ458766 JPM458766 JZI458766 KJE458766 KTA458766 LCW458766 LMS458766 LWO458766 MGK458766 MQG458766 NAC458766 NJY458766 NTU458766 ODQ458766 ONM458766 OXI458766 PHE458766 PRA458766 QAW458766 QKS458766 QUO458766 REK458766 ROG458766 RYC458766 SHY458766 SRU458766 TBQ458766 TLM458766 TVI458766 UFE458766 UPA458766 UYW458766 VIS458766 VSO458766 WCK458766 WMG458766 WWC458766 U524301 JQ524302 TM524302 ADI524302 ANE524302 AXA524302 BGW524302 BQS524302 CAO524302 CKK524302 CUG524302 DEC524302 DNY524302 DXU524302 EHQ524302 ERM524302 FBI524302 FLE524302 FVA524302 GEW524302 GOS524302 GYO524302 HIK524302 HSG524302 ICC524302 ILY524302 IVU524302 JFQ524302 JPM524302 JZI524302 KJE524302 KTA524302 LCW524302 LMS524302 LWO524302 MGK524302 MQG524302 NAC524302 NJY524302 NTU524302 ODQ524302 ONM524302 OXI524302 PHE524302 PRA524302 QAW524302 QKS524302 QUO524302 REK524302 ROG524302 RYC524302 SHY524302 SRU524302 TBQ524302 TLM524302 TVI524302 UFE524302 UPA524302 UYW524302 VIS524302 VSO524302 WCK524302 WMG524302 WWC524302 U589837 JQ589838 TM589838 ADI589838 ANE589838 AXA589838 BGW589838 BQS589838 CAO589838 CKK589838 CUG589838 DEC589838 DNY589838 DXU589838 EHQ589838 ERM589838 FBI589838 FLE589838 FVA589838 GEW589838 GOS589838 GYO589838 HIK589838 HSG589838 ICC589838 ILY589838 IVU589838 JFQ589838 JPM589838 JZI589838 KJE589838 KTA589838 LCW589838 LMS589838 LWO589838 MGK589838 MQG589838 NAC589838 NJY589838 NTU589838 ODQ589838 ONM589838 OXI589838 PHE589838 PRA589838 QAW589838 QKS589838 QUO589838 REK589838 ROG589838 RYC589838 SHY589838 SRU589838 TBQ589838 TLM589838 TVI589838 UFE589838 UPA589838 UYW589838 VIS589838 VSO589838 WCK589838 WMG589838 WWC589838 U655373 JQ655374 TM655374 ADI655374 ANE655374 AXA655374 BGW655374 BQS655374 CAO655374 CKK655374 CUG655374 DEC655374 DNY655374 DXU655374 EHQ655374 ERM655374 FBI655374 FLE655374 FVA655374 GEW655374 GOS655374 GYO655374 HIK655374 HSG655374 ICC655374 ILY655374 IVU655374 JFQ655374 JPM655374 JZI655374 KJE655374 KTA655374 LCW655374 LMS655374 LWO655374 MGK655374 MQG655374 NAC655374 NJY655374 NTU655374 ODQ655374 ONM655374 OXI655374 PHE655374 PRA655374 QAW655374 QKS655374 QUO655374 REK655374 ROG655374 RYC655374 SHY655374 SRU655374 TBQ655374 TLM655374 TVI655374 UFE655374 UPA655374 UYW655374 VIS655374 VSO655374 WCK655374 WMG655374 WWC655374 U720909 JQ720910 TM720910 ADI720910 ANE720910 AXA720910 BGW720910 BQS720910 CAO720910 CKK720910 CUG720910 DEC720910 DNY720910 DXU720910 EHQ720910 ERM720910 FBI720910 FLE720910 FVA720910 GEW720910 GOS720910 GYO720910 HIK720910 HSG720910 ICC720910 ILY720910 IVU720910 JFQ720910 JPM720910 JZI720910 KJE720910 KTA720910 LCW720910 LMS720910 LWO720910 MGK720910 MQG720910 NAC720910 NJY720910 NTU720910 ODQ720910 ONM720910 OXI720910 PHE720910 PRA720910 QAW720910 QKS720910 QUO720910 REK720910 ROG720910 RYC720910 SHY720910 SRU720910 TBQ720910 TLM720910 TVI720910 UFE720910 UPA720910 UYW720910 VIS720910 VSO720910 WCK720910 WMG720910 WWC720910 U786445 JQ786446 TM786446 ADI786446 ANE786446 AXA786446 BGW786446 BQS786446 CAO786446 CKK786446 CUG786446 DEC786446 DNY786446 DXU786446 EHQ786446 ERM786446 FBI786446 FLE786446 FVA786446 GEW786446 GOS786446 GYO786446 HIK786446 HSG786446 ICC786446 ILY786446 IVU786446 JFQ786446 JPM786446 JZI786446 KJE786446 KTA786446 LCW786446 LMS786446 LWO786446 MGK786446 MQG786446 NAC786446 NJY786446 NTU786446 ODQ786446 ONM786446 OXI786446 PHE786446 PRA786446 QAW786446 QKS786446 QUO786446 REK786446 ROG786446 RYC786446 SHY786446 SRU786446 TBQ786446 TLM786446 TVI786446 UFE786446 UPA786446 UYW786446 VIS786446 VSO786446 WCK786446 WMG786446 WWC786446 U851981 JQ851982 TM851982 ADI851982 ANE851982 AXA851982 BGW851982 BQS851982 CAO851982 CKK851982 CUG851982 DEC851982 DNY851982 DXU851982 EHQ851982 ERM851982 FBI851982 FLE851982 FVA851982 GEW851982 GOS851982 GYO851982 HIK851982 HSG851982 ICC851982 ILY851982 IVU851982 JFQ851982 JPM851982 JZI851982 KJE851982 KTA851982 LCW851982 LMS851982 LWO851982 MGK851982 MQG851982 NAC851982 NJY851982 NTU851982 ODQ851982 ONM851982 OXI851982 PHE851982 PRA851982 QAW851982 QKS851982 QUO851982 REK851982 ROG851982 RYC851982 SHY851982 SRU851982 TBQ851982 TLM851982 TVI851982 UFE851982 UPA851982 UYW851982 VIS851982 VSO851982 WCK851982 WMG851982 WWC851982 U917517 JQ917518 TM917518 ADI917518 ANE917518 AXA917518 BGW917518 BQS917518 CAO917518 CKK917518 CUG917518 DEC917518 DNY917518 DXU917518 EHQ917518 ERM917518 FBI917518 FLE917518 FVA917518 GEW917518 GOS917518 GYO917518 HIK917518 HSG917518 ICC917518 ILY917518 IVU917518 JFQ917518 JPM917518 JZI917518 KJE917518 KTA917518 LCW917518 LMS917518 LWO917518 MGK917518 MQG917518 NAC917518 NJY917518 NTU917518 ODQ917518 ONM917518 OXI917518 PHE917518 PRA917518 QAW917518 QKS917518 QUO917518 REK917518 ROG917518 RYC917518 SHY917518 SRU917518 TBQ917518 TLM917518 TVI917518 UFE917518 UPA917518 UYW917518 VIS917518 VSO917518 WCK917518 WMG917518 WWC917518 U983053 JQ983054 TM983054 ADI983054 ANE983054 AXA983054 BGW983054 BQS983054 CAO983054 CKK983054 CUG983054 DEC983054 DNY983054 DXU983054 EHQ983054 ERM983054 FBI983054 FLE983054 FVA983054 GEW983054 GOS983054 GYO983054 HIK983054 HSG983054 ICC983054 ILY983054 IVU983054 JFQ983054 JPM983054 JZI983054 KJE983054 KTA983054 LCW983054 LMS983054 LWO983054 MGK983054 MQG983054 NAC983054 NJY983054 NTU983054 ODQ983054 ONM983054 OXI983054 PHE983054 PRA983054 QAW983054 QKS983054 QUO983054 REK983054 ROG983054 RYC983054 SHY983054 SRU983054 TBQ983054 TLM983054 TVI983054 UFE983054 UPA983054 UYW983054 VIS983054 VSO983054 WCK983054 WMG983054">
      <formula1>"幼稚園,保育所,認定こども園（幼保連携型）,認定こども園（幼稚園型）,家庭的保育事業,小規模保育事業（Ａ型）,小規模保育事業（Ｂ型）,小規模保育事業（Ｃ型）,事業所内保育事業（小規模保育事業-Ａ型）,事業所内保育事業（小規模保育事業-Ｂ型）,事業所内保育事業（保育所型）"</formula1>
    </dataValidation>
    <dataValidation type="list" allowBlank="1" showInputMessage="1" showErrorMessage="1" sqref="Q63:Q66 JM64:JM67 TI64:TI67 ADE64:ADE67 ANA64:ANA67 AWW64:AWW67 BGS64:BGS67 BQO64:BQO67 CAK64:CAK67 CKG64:CKG67 CUC64:CUC67 DDY64:DDY67 DNU64:DNU67 DXQ64:DXQ67 EHM64:EHM67 ERI64:ERI67 FBE64:FBE67 FLA64:FLA67 FUW64:FUW67 GES64:GES67 GOO64:GOO67 GYK64:GYK67 HIG64:HIG67 HSC64:HSC67 IBY64:IBY67 ILU64:ILU67 IVQ64:IVQ67 JFM64:JFM67 JPI64:JPI67 JZE64:JZE67 KJA64:KJA67 KSW64:KSW67 LCS64:LCS67 LMO64:LMO67 LWK64:LWK67 MGG64:MGG67 MQC64:MQC67 MZY64:MZY67 NJU64:NJU67 NTQ64:NTQ67 ODM64:ODM67 ONI64:ONI67 OXE64:OXE67 PHA64:PHA67 PQW64:PQW67 QAS64:QAS67 QKO64:QKO67 QUK64:QUK67 REG64:REG67 ROC64:ROC67 RXY64:RXY67 SHU64:SHU67 SRQ64:SRQ67 TBM64:TBM67 TLI64:TLI67 TVE64:TVE67 UFA64:UFA67 UOW64:UOW67 UYS64:UYS67 VIO64:VIO67 VSK64:VSK67 WCG64:WCG67 WMC64:WMC67 WVY64:WVY67 Q65599:Q65602 JM65600:JM65603 TI65600:TI65603 ADE65600:ADE65603 ANA65600:ANA65603 AWW65600:AWW65603 BGS65600:BGS65603 BQO65600:BQO65603 CAK65600:CAK65603 CKG65600:CKG65603 CUC65600:CUC65603 DDY65600:DDY65603 DNU65600:DNU65603 DXQ65600:DXQ65603 EHM65600:EHM65603 ERI65600:ERI65603 FBE65600:FBE65603 FLA65600:FLA65603 FUW65600:FUW65603 GES65600:GES65603 GOO65600:GOO65603 GYK65600:GYK65603 HIG65600:HIG65603 HSC65600:HSC65603 IBY65600:IBY65603 ILU65600:ILU65603 IVQ65600:IVQ65603 JFM65600:JFM65603 JPI65600:JPI65603 JZE65600:JZE65603 KJA65600:KJA65603 KSW65600:KSW65603 LCS65600:LCS65603 LMO65600:LMO65603 LWK65600:LWK65603 MGG65600:MGG65603 MQC65600:MQC65603 MZY65600:MZY65603 NJU65600:NJU65603 NTQ65600:NTQ65603 ODM65600:ODM65603 ONI65600:ONI65603 OXE65600:OXE65603 PHA65600:PHA65603 PQW65600:PQW65603 QAS65600:QAS65603 QKO65600:QKO65603 QUK65600:QUK65603 REG65600:REG65603 ROC65600:ROC65603 RXY65600:RXY65603 SHU65600:SHU65603 SRQ65600:SRQ65603 TBM65600:TBM65603 TLI65600:TLI65603 TVE65600:TVE65603 UFA65600:UFA65603 UOW65600:UOW65603 UYS65600:UYS65603 VIO65600:VIO65603 VSK65600:VSK65603 WCG65600:WCG65603 WMC65600:WMC65603 WVY65600:WVY65603 Q131135:Q131138 JM131136:JM131139 TI131136:TI131139 ADE131136:ADE131139 ANA131136:ANA131139 AWW131136:AWW131139 BGS131136:BGS131139 BQO131136:BQO131139 CAK131136:CAK131139 CKG131136:CKG131139 CUC131136:CUC131139 DDY131136:DDY131139 DNU131136:DNU131139 DXQ131136:DXQ131139 EHM131136:EHM131139 ERI131136:ERI131139 FBE131136:FBE131139 FLA131136:FLA131139 FUW131136:FUW131139 GES131136:GES131139 GOO131136:GOO131139 GYK131136:GYK131139 HIG131136:HIG131139 HSC131136:HSC131139 IBY131136:IBY131139 ILU131136:ILU131139 IVQ131136:IVQ131139 JFM131136:JFM131139 JPI131136:JPI131139 JZE131136:JZE131139 KJA131136:KJA131139 KSW131136:KSW131139 LCS131136:LCS131139 LMO131136:LMO131139 LWK131136:LWK131139 MGG131136:MGG131139 MQC131136:MQC131139 MZY131136:MZY131139 NJU131136:NJU131139 NTQ131136:NTQ131139 ODM131136:ODM131139 ONI131136:ONI131139 OXE131136:OXE131139 PHA131136:PHA131139 PQW131136:PQW131139 QAS131136:QAS131139 QKO131136:QKO131139 QUK131136:QUK131139 REG131136:REG131139 ROC131136:ROC131139 RXY131136:RXY131139 SHU131136:SHU131139 SRQ131136:SRQ131139 TBM131136:TBM131139 TLI131136:TLI131139 TVE131136:TVE131139 UFA131136:UFA131139 UOW131136:UOW131139 UYS131136:UYS131139 VIO131136:VIO131139 VSK131136:VSK131139 WCG131136:WCG131139 WMC131136:WMC131139 WVY131136:WVY131139 Q196671:Q196674 JM196672:JM196675 TI196672:TI196675 ADE196672:ADE196675 ANA196672:ANA196675 AWW196672:AWW196675 BGS196672:BGS196675 BQO196672:BQO196675 CAK196672:CAK196675 CKG196672:CKG196675 CUC196672:CUC196675 DDY196672:DDY196675 DNU196672:DNU196675 DXQ196672:DXQ196675 EHM196672:EHM196675 ERI196672:ERI196675 FBE196672:FBE196675 FLA196672:FLA196675 FUW196672:FUW196675 GES196672:GES196675 GOO196672:GOO196675 GYK196672:GYK196675 HIG196672:HIG196675 HSC196672:HSC196675 IBY196672:IBY196675 ILU196672:ILU196675 IVQ196672:IVQ196675 JFM196672:JFM196675 JPI196672:JPI196675 JZE196672:JZE196675 KJA196672:KJA196675 KSW196672:KSW196675 LCS196672:LCS196675 LMO196672:LMO196675 LWK196672:LWK196675 MGG196672:MGG196675 MQC196672:MQC196675 MZY196672:MZY196675 NJU196672:NJU196675 NTQ196672:NTQ196675 ODM196672:ODM196675 ONI196672:ONI196675 OXE196672:OXE196675 PHA196672:PHA196675 PQW196672:PQW196675 QAS196672:QAS196675 QKO196672:QKO196675 QUK196672:QUK196675 REG196672:REG196675 ROC196672:ROC196675 RXY196672:RXY196675 SHU196672:SHU196675 SRQ196672:SRQ196675 TBM196672:TBM196675 TLI196672:TLI196675 TVE196672:TVE196675 UFA196672:UFA196675 UOW196672:UOW196675 UYS196672:UYS196675 VIO196672:VIO196675 VSK196672:VSK196675 WCG196672:WCG196675 WMC196672:WMC196675 WVY196672:WVY196675 Q262207:Q262210 JM262208:JM262211 TI262208:TI262211 ADE262208:ADE262211 ANA262208:ANA262211 AWW262208:AWW262211 BGS262208:BGS262211 BQO262208:BQO262211 CAK262208:CAK262211 CKG262208:CKG262211 CUC262208:CUC262211 DDY262208:DDY262211 DNU262208:DNU262211 DXQ262208:DXQ262211 EHM262208:EHM262211 ERI262208:ERI262211 FBE262208:FBE262211 FLA262208:FLA262211 FUW262208:FUW262211 GES262208:GES262211 GOO262208:GOO262211 GYK262208:GYK262211 HIG262208:HIG262211 HSC262208:HSC262211 IBY262208:IBY262211 ILU262208:ILU262211 IVQ262208:IVQ262211 JFM262208:JFM262211 JPI262208:JPI262211 JZE262208:JZE262211 KJA262208:KJA262211 KSW262208:KSW262211 LCS262208:LCS262211 LMO262208:LMO262211 LWK262208:LWK262211 MGG262208:MGG262211 MQC262208:MQC262211 MZY262208:MZY262211 NJU262208:NJU262211 NTQ262208:NTQ262211 ODM262208:ODM262211 ONI262208:ONI262211 OXE262208:OXE262211 PHA262208:PHA262211 PQW262208:PQW262211 QAS262208:QAS262211 QKO262208:QKO262211 QUK262208:QUK262211 REG262208:REG262211 ROC262208:ROC262211 RXY262208:RXY262211 SHU262208:SHU262211 SRQ262208:SRQ262211 TBM262208:TBM262211 TLI262208:TLI262211 TVE262208:TVE262211 UFA262208:UFA262211 UOW262208:UOW262211 UYS262208:UYS262211 VIO262208:VIO262211 VSK262208:VSK262211 WCG262208:WCG262211 WMC262208:WMC262211 WVY262208:WVY262211 Q327743:Q327746 JM327744:JM327747 TI327744:TI327747 ADE327744:ADE327747 ANA327744:ANA327747 AWW327744:AWW327747 BGS327744:BGS327747 BQO327744:BQO327747 CAK327744:CAK327747 CKG327744:CKG327747 CUC327744:CUC327747 DDY327744:DDY327747 DNU327744:DNU327747 DXQ327744:DXQ327747 EHM327744:EHM327747 ERI327744:ERI327747 FBE327744:FBE327747 FLA327744:FLA327747 FUW327744:FUW327747 GES327744:GES327747 GOO327744:GOO327747 GYK327744:GYK327747 HIG327744:HIG327747 HSC327744:HSC327747 IBY327744:IBY327747 ILU327744:ILU327747 IVQ327744:IVQ327747 JFM327744:JFM327747 JPI327744:JPI327747 JZE327744:JZE327747 KJA327744:KJA327747 KSW327744:KSW327747 LCS327744:LCS327747 LMO327744:LMO327747 LWK327744:LWK327747 MGG327744:MGG327747 MQC327744:MQC327747 MZY327744:MZY327747 NJU327744:NJU327747 NTQ327744:NTQ327747 ODM327744:ODM327747 ONI327744:ONI327747 OXE327744:OXE327747 PHA327744:PHA327747 PQW327744:PQW327747 QAS327744:QAS327747 QKO327744:QKO327747 QUK327744:QUK327747 REG327744:REG327747 ROC327744:ROC327747 RXY327744:RXY327747 SHU327744:SHU327747 SRQ327744:SRQ327747 TBM327744:TBM327747 TLI327744:TLI327747 TVE327744:TVE327747 UFA327744:UFA327747 UOW327744:UOW327747 UYS327744:UYS327747 VIO327744:VIO327747 VSK327744:VSK327747 WCG327744:WCG327747 WMC327744:WMC327747 WVY327744:WVY327747 Q393279:Q393282 JM393280:JM393283 TI393280:TI393283 ADE393280:ADE393283 ANA393280:ANA393283 AWW393280:AWW393283 BGS393280:BGS393283 BQO393280:BQO393283 CAK393280:CAK393283 CKG393280:CKG393283 CUC393280:CUC393283 DDY393280:DDY393283 DNU393280:DNU393283 DXQ393280:DXQ393283 EHM393280:EHM393283 ERI393280:ERI393283 FBE393280:FBE393283 FLA393280:FLA393283 FUW393280:FUW393283 GES393280:GES393283 GOO393280:GOO393283 GYK393280:GYK393283 HIG393280:HIG393283 HSC393280:HSC393283 IBY393280:IBY393283 ILU393280:ILU393283 IVQ393280:IVQ393283 JFM393280:JFM393283 JPI393280:JPI393283 JZE393280:JZE393283 KJA393280:KJA393283 KSW393280:KSW393283 LCS393280:LCS393283 LMO393280:LMO393283 LWK393280:LWK393283 MGG393280:MGG393283 MQC393280:MQC393283 MZY393280:MZY393283 NJU393280:NJU393283 NTQ393280:NTQ393283 ODM393280:ODM393283 ONI393280:ONI393283 OXE393280:OXE393283 PHA393280:PHA393283 PQW393280:PQW393283 QAS393280:QAS393283 QKO393280:QKO393283 QUK393280:QUK393283 REG393280:REG393283 ROC393280:ROC393283 RXY393280:RXY393283 SHU393280:SHU393283 SRQ393280:SRQ393283 TBM393280:TBM393283 TLI393280:TLI393283 TVE393280:TVE393283 UFA393280:UFA393283 UOW393280:UOW393283 UYS393280:UYS393283 VIO393280:VIO393283 VSK393280:VSK393283 WCG393280:WCG393283 WMC393280:WMC393283 WVY393280:WVY393283 Q458815:Q458818 JM458816:JM458819 TI458816:TI458819 ADE458816:ADE458819 ANA458816:ANA458819 AWW458816:AWW458819 BGS458816:BGS458819 BQO458816:BQO458819 CAK458816:CAK458819 CKG458816:CKG458819 CUC458816:CUC458819 DDY458816:DDY458819 DNU458816:DNU458819 DXQ458816:DXQ458819 EHM458816:EHM458819 ERI458816:ERI458819 FBE458816:FBE458819 FLA458816:FLA458819 FUW458816:FUW458819 GES458816:GES458819 GOO458816:GOO458819 GYK458816:GYK458819 HIG458816:HIG458819 HSC458816:HSC458819 IBY458816:IBY458819 ILU458816:ILU458819 IVQ458816:IVQ458819 JFM458816:JFM458819 JPI458816:JPI458819 JZE458816:JZE458819 KJA458816:KJA458819 KSW458816:KSW458819 LCS458816:LCS458819 LMO458816:LMO458819 LWK458816:LWK458819 MGG458816:MGG458819 MQC458816:MQC458819 MZY458816:MZY458819 NJU458816:NJU458819 NTQ458816:NTQ458819 ODM458816:ODM458819 ONI458816:ONI458819 OXE458816:OXE458819 PHA458816:PHA458819 PQW458816:PQW458819 QAS458816:QAS458819 QKO458816:QKO458819 QUK458816:QUK458819 REG458816:REG458819 ROC458816:ROC458819 RXY458816:RXY458819 SHU458816:SHU458819 SRQ458816:SRQ458819 TBM458816:TBM458819 TLI458816:TLI458819 TVE458816:TVE458819 UFA458816:UFA458819 UOW458816:UOW458819 UYS458816:UYS458819 VIO458816:VIO458819 VSK458816:VSK458819 WCG458816:WCG458819 WMC458816:WMC458819 WVY458816:WVY458819 Q524351:Q524354 JM524352:JM524355 TI524352:TI524355 ADE524352:ADE524355 ANA524352:ANA524355 AWW524352:AWW524355 BGS524352:BGS524355 BQO524352:BQO524355 CAK524352:CAK524355 CKG524352:CKG524355 CUC524352:CUC524355 DDY524352:DDY524355 DNU524352:DNU524355 DXQ524352:DXQ524355 EHM524352:EHM524355 ERI524352:ERI524355 FBE524352:FBE524355 FLA524352:FLA524355 FUW524352:FUW524355 GES524352:GES524355 GOO524352:GOO524355 GYK524352:GYK524355 HIG524352:HIG524355 HSC524352:HSC524355 IBY524352:IBY524355 ILU524352:ILU524355 IVQ524352:IVQ524355 JFM524352:JFM524355 JPI524352:JPI524355 JZE524352:JZE524355 KJA524352:KJA524355 KSW524352:KSW524355 LCS524352:LCS524355 LMO524352:LMO524355 LWK524352:LWK524355 MGG524352:MGG524355 MQC524352:MQC524355 MZY524352:MZY524355 NJU524352:NJU524355 NTQ524352:NTQ524355 ODM524352:ODM524355 ONI524352:ONI524355 OXE524352:OXE524355 PHA524352:PHA524355 PQW524352:PQW524355 QAS524352:QAS524355 QKO524352:QKO524355 QUK524352:QUK524355 REG524352:REG524355 ROC524352:ROC524355 RXY524352:RXY524355 SHU524352:SHU524355 SRQ524352:SRQ524355 TBM524352:TBM524355 TLI524352:TLI524355 TVE524352:TVE524355 UFA524352:UFA524355 UOW524352:UOW524355 UYS524352:UYS524355 VIO524352:VIO524355 VSK524352:VSK524355 WCG524352:WCG524355 WMC524352:WMC524355 WVY524352:WVY524355 Q589887:Q589890 JM589888:JM589891 TI589888:TI589891 ADE589888:ADE589891 ANA589888:ANA589891 AWW589888:AWW589891 BGS589888:BGS589891 BQO589888:BQO589891 CAK589888:CAK589891 CKG589888:CKG589891 CUC589888:CUC589891 DDY589888:DDY589891 DNU589888:DNU589891 DXQ589888:DXQ589891 EHM589888:EHM589891 ERI589888:ERI589891 FBE589888:FBE589891 FLA589888:FLA589891 FUW589888:FUW589891 GES589888:GES589891 GOO589888:GOO589891 GYK589888:GYK589891 HIG589888:HIG589891 HSC589888:HSC589891 IBY589888:IBY589891 ILU589888:ILU589891 IVQ589888:IVQ589891 JFM589888:JFM589891 JPI589888:JPI589891 JZE589888:JZE589891 KJA589888:KJA589891 KSW589888:KSW589891 LCS589888:LCS589891 LMO589888:LMO589891 LWK589888:LWK589891 MGG589888:MGG589891 MQC589888:MQC589891 MZY589888:MZY589891 NJU589888:NJU589891 NTQ589888:NTQ589891 ODM589888:ODM589891 ONI589888:ONI589891 OXE589888:OXE589891 PHA589888:PHA589891 PQW589888:PQW589891 QAS589888:QAS589891 QKO589888:QKO589891 QUK589888:QUK589891 REG589888:REG589891 ROC589888:ROC589891 RXY589888:RXY589891 SHU589888:SHU589891 SRQ589888:SRQ589891 TBM589888:TBM589891 TLI589888:TLI589891 TVE589888:TVE589891 UFA589888:UFA589891 UOW589888:UOW589891 UYS589888:UYS589891 VIO589888:VIO589891 VSK589888:VSK589891 WCG589888:WCG589891 WMC589888:WMC589891 WVY589888:WVY589891 Q655423:Q655426 JM655424:JM655427 TI655424:TI655427 ADE655424:ADE655427 ANA655424:ANA655427 AWW655424:AWW655427 BGS655424:BGS655427 BQO655424:BQO655427 CAK655424:CAK655427 CKG655424:CKG655427 CUC655424:CUC655427 DDY655424:DDY655427 DNU655424:DNU655427 DXQ655424:DXQ655427 EHM655424:EHM655427 ERI655424:ERI655427 FBE655424:FBE655427 FLA655424:FLA655427 FUW655424:FUW655427 GES655424:GES655427 GOO655424:GOO655427 GYK655424:GYK655427 HIG655424:HIG655427 HSC655424:HSC655427 IBY655424:IBY655427 ILU655424:ILU655427 IVQ655424:IVQ655427 JFM655424:JFM655427 JPI655424:JPI655427 JZE655424:JZE655427 KJA655424:KJA655427 KSW655424:KSW655427 LCS655424:LCS655427 LMO655424:LMO655427 LWK655424:LWK655427 MGG655424:MGG655427 MQC655424:MQC655427 MZY655424:MZY655427 NJU655424:NJU655427 NTQ655424:NTQ655427 ODM655424:ODM655427 ONI655424:ONI655427 OXE655424:OXE655427 PHA655424:PHA655427 PQW655424:PQW655427 QAS655424:QAS655427 QKO655424:QKO655427 QUK655424:QUK655427 REG655424:REG655427 ROC655424:ROC655427 RXY655424:RXY655427 SHU655424:SHU655427 SRQ655424:SRQ655427 TBM655424:TBM655427 TLI655424:TLI655427 TVE655424:TVE655427 UFA655424:UFA655427 UOW655424:UOW655427 UYS655424:UYS655427 VIO655424:VIO655427 VSK655424:VSK655427 WCG655424:WCG655427 WMC655424:WMC655427 WVY655424:WVY655427 Q720959:Q720962 JM720960:JM720963 TI720960:TI720963 ADE720960:ADE720963 ANA720960:ANA720963 AWW720960:AWW720963 BGS720960:BGS720963 BQO720960:BQO720963 CAK720960:CAK720963 CKG720960:CKG720963 CUC720960:CUC720963 DDY720960:DDY720963 DNU720960:DNU720963 DXQ720960:DXQ720963 EHM720960:EHM720963 ERI720960:ERI720963 FBE720960:FBE720963 FLA720960:FLA720963 FUW720960:FUW720963 GES720960:GES720963 GOO720960:GOO720963 GYK720960:GYK720963 HIG720960:HIG720963 HSC720960:HSC720963 IBY720960:IBY720963 ILU720960:ILU720963 IVQ720960:IVQ720963 JFM720960:JFM720963 JPI720960:JPI720963 JZE720960:JZE720963 KJA720960:KJA720963 KSW720960:KSW720963 LCS720960:LCS720963 LMO720960:LMO720963 LWK720960:LWK720963 MGG720960:MGG720963 MQC720960:MQC720963 MZY720960:MZY720963 NJU720960:NJU720963 NTQ720960:NTQ720963 ODM720960:ODM720963 ONI720960:ONI720963 OXE720960:OXE720963 PHA720960:PHA720963 PQW720960:PQW720963 QAS720960:QAS720963 QKO720960:QKO720963 QUK720960:QUK720963 REG720960:REG720963 ROC720960:ROC720963 RXY720960:RXY720963 SHU720960:SHU720963 SRQ720960:SRQ720963 TBM720960:TBM720963 TLI720960:TLI720963 TVE720960:TVE720963 UFA720960:UFA720963 UOW720960:UOW720963 UYS720960:UYS720963 VIO720960:VIO720963 VSK720960:VSK720963 WCG720960:WCG720963 WMC720960:WMC720963 WVY720960:WVY720963 Q786495:Q786498 JM786496:JM786499 TI786496:TI786499 ADE786496:ADE786499 ANA786496:ANA786499 AWW786496:AWW786499 BGS786496:BGS786499 BQO786496:BQO786499 CAK786496:CAK786499 CKG786496:CKG786499 CUC786496:CUC786499 DDY786496:DDY786499 DNU786496:DNU786499 DXQ786496:DXQ786499 EHM786496:EHM786499 ERI786496:ERI786499 FBE786496:FBE786499 FLA786496:FLA786499 FUW786496:FUW786499 GES786496:GES786499 GOO786496:GOO786499 GYK786496:GYK786499 HIG786496:HIG786499 HSC786496:HSC786499 IBY786496:IBY786499 ILU786496:ILU786499 IVQ786496:IVQ786499 JFM786496:JFM786499 JPI786496:JPI786499 JZE786496:JZE786499 KJA786496:KJA786499 KSW786496:KSW786499 LCS786496:LCS786499 LMO786496:LMO786499 LWK786496:LWK786499 MGG786496:MGG786499 MQC786496:MQC786499 MZY786496:MZY786499 NJU786496:NJU786499 NTQ786496:NTQ786499 ODM786496:ODM786499 ONI786496:ONI786499 OXE786496:OXE786499 PHA786496:PHA786499 PQW786496:PQW786499 QAS786496:QAS786499 QKO786496:QKO786499 QUK786496:QUK786499 REG786496:REG786499 ROC786496:ROC786499 RXY786496:RXY786499 SHU786496:SHU786499 SRQ786496:SRQ786499 TBM786496:TBM786499 TLI786496:TLI786499 TVE786496:TVE786499 UFA786496:UFA786499 UOW786496:UOW786499 UYS786496:UYS786499 VIO786496:VIO786499 VSK786496:VSK786499 WCG786496:WCG786499 WMC786496:WMC786499 WVY786496:WVY786499 Q852031:Q852034 JM852032:JM852035 TI852032:TI852035 ADE852032:ADE852035 ANA852032:ANA852035 AWW852032:AWW852035 BGS852032:BGS852035 BQO852032:BQO852035 CAK852032:CAK852035 CKG852032:CKG852035 CUC852032:CUC852035 DDY852032:DDY852035 DNU852032:DNU852035 DXQ852032:DXQ852035 EHM852032:EHM852035 ERI852032:ERI852035 FBE852032:FBE852035 FLA852032:FLA852035 FUW852032:FUW852035 GES852032:GES852035 GOO852032:GOO852035 GYK852032:GYK852035 HIG852032:HIG852035 HSC852032:HSC852035 IBY852032:IBY852035 ILU852032:ILU852035 IVQ852032:IVQ852035 JFM852032:JFM852035 JPI852032:JPI852035 JZE852032:JZE852035 KJA852032:KJA852035 KSW852032:KSW852035 LCS852032:LCS852035 LMO852032:LMO852035 LWK852032:LWK852035 MGG852032:MGG852035 MQC852032:MQC852035 MZY852032:MZY852035 NJU852032:NJU852035 NTQ852032:NTQ852035 ODM852032:ODM852035 ONI852032:ONI852035 OXE852032:OXE852035 PHA852032:PHA852035 PQW852032:PQW852035 QAS852032:QAS852035 QKO852032:QKO852035 QUK852032:QUK852035 REG852032:REG852035 ROC852032:ROC852035 RXY852032:RXY852035 SHU852032:SHU852035 SRQ852032:SRQ852035 TBM852032:TBM852035 TLI852032:TLI852035 TVE852032:TVE852035 UFA852032:UFA852035 UOW852032:UOW852035 UYS852032:UYS852035 VIO852032:VIO852035 VSK852032:VSK852035 WCG852032:WCG852035 WMC852032:WMC852035 WVY852032:WVY852035 Q917567:Q917570 JM917568:JM917571 TI917568:TI917571 ADE917568:ADE917571 ANA917568:ANA917571 AWW917568:AWW917571 BGS917568:BGS917571 BQO917568:BQO917571 CAK917568:CAK917571 CKG917568:CKG917571 CUC917568:CUC917571 DDY917568:DDY917571 DNU917568:DNU917571 DXQ917568:DXQ917571 EHM917568:EHM917571 ERI917568:ERI917571 FBE917568:FBE917571 FLA917568:FLA917571 FUW917568:FUW917571 GES917568:GES917571 GOO917568:GOO917571 GYK917568:GYK917571 HIG917568:HIG917571 HSC917568:HSC917571 IBY917568:IBY917571 ILU917568:ILU917571 IVQ917568:IVQ917571 JFM917568:JFM917571 JPI917568:JPI917571 JZE917568:JZE917571 KJA917568:KJA917571 KSW917568:KSW917571 LCS917568:LCS917571 LMO917568:LMO917571 LWK917568:LWK917571 MGG917568:MGG917571 MQC917568:MQC917571 MZY917568:MZY917571 NJU917568:NJU917571 NTQ917568:NTQ917571 ODM917568:ODM917571 ONI917568:ONI917571 OXE917568:OXE917571 PHA917568:PHA917571 PQW917568:PQW917571 QAS917568:QAS917571 QKO917568:QKO917571 QUK917568:QUK917571 REG917568:REG917571 ROC917568:ROC917571 RXY917568:RXY917571 SHU917568:SHU917571 SRQ917568:SRQ917571 TBM917568:TBM917571 TLI917568:TLI917571 TVE917568:TVE917571 UFA917568:UFA917571 UOW917568:UOW917571 UYS917568:UYS917571 VIO917568:VIO917571 VSK917568:VSK917571 WCG917568:WCG917571 WMC917568:WMC917571 WVY917568:WVY917571 Q983103:Q983106 JM983104:JM983107 TI983104:TI983107 ADE983104:ADE983107 ANA983104:ANA983107 AWW983104:AWW983107 BGS983104:BGS983107 BQO983104:BQO983107 CAK983104:CAK983107 CKG983104:CKG983107 CUC983104:CUC983107 DDY983104:DDY983107 DNU983104:DNU983107 DXQ983104:DXQ983107 EHM983104:EHM983107 ERI983104:ERI983107 FBE983104:FBE983107 FLA983104:FLA983107 FUW983104:FUW983107 GES983104:GES983107 GOO983104:GOO983107 GYK983104:GYK983107 HIG983104:HIG983107 HSC983104:HSC983107 IBY983104:IBY983107 ILU983104:ILU983107 IVQ983104:IVQ983107 JFM983104:JFM983107 JPI983104:JPI983107 JZE983104:JZE983107 KJA983104:KJA983107 KSW983104:KSW983107 LCS983104:LCS983107 LMO983104:LMO983107 LWK983104:LWK983107 MGG983104:MGG983107 MQC983104:MQC983107 MZY983104:MZY983107 NJU983104:NJU983107 NTQ983104:NTQ983107 ODM983104:ODM983107 ONI983104:ONI983107 OXE983104:OXE983107 PHA983104:PHA983107 PQW983104:PQW983107 QAS983104:QAS983107 QKO983104:QKO983107 QUK983104:QUK983107 REG983104:REG983107 ROC983104:ROC983107 RXY983104:RXY983107 SHU983104:SHU983107 SRQ983104:SRQ983107 TBM983104:TBM983107 TLI983104:TLI983107 TVE983104:TVE983107 UFA983104:UFA983107 UOW983104:UOW983107 UYS983104:UYS983107 VIO983104:VIO983107 VSK983104:VSK983107 WCG983104:WCG983107 WMC983104:WMC983107 WVY983104:WVY983107">
      <formula1>$AJ$1:$AJ$2</formula1>
    </dataValidation>
  </dataValidations>
  <pageMargins left="0.78740157480314965" right="0.19685039370078741" top="0.43307086614173229" bottom="0.59055118110236227" header="0.19685039370078741" footer="0.19685039370078741"/>
  <pageSetup paperSize="9" scale="70" fitToHeight="0" orientation="landscape" cellComments="asDisplayed" useFirstPageNumber="1" horizontalDpi="300" verticalDpi="300" r:id="rId1"/>
  <headerFooter alignWithMargins="0">
    <oddFooter>&amp;C&amp;P/3</oddFooter>
  </headerFooter>
  <rowBreaks count="3" manualBreakCount="3">
    <brk id="31" max="16383" man="1"/>
    <brk id="48" max="16383" man="1"/>
    <brk id="76" max="47" man="1"/>
  </rowBreaks>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22" id="{66CDE2E0-6FB7-43C6-BC94-1068DFD2245A}">
            <xm:f>一番最初に入力!$H$22=2</xm:f>
            <x14:dxf>
              <fill>
                <patternFill>
                  <bgColor theme="1" tint="0.24994659260841701"/>
                </patternFill>
              </fill>
            </x14:dxf>
          </x14:cfRule>
          <xm:sqref>Q41:AG41</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tabColor theme="5" tint="0.59999389629810485"/>
    <pageSetUpPr fitToPage="1"/>
  </sheetPr>
  <dimension ref="A2:CA65"/>
  <sheetViews>
    <sheetView showZeros="0" view="pageBreakPreview" zoomScale="60" zoomScaleNormal="100" workbookViewId="0">
      <selection activeCell="AZ6" sqref="AZ6:BG6"/>
    </sheetView>
  </sheetViews>
  <sheetFormatPr defaultRowHeight="13.5" x14ac:dyDescent="0.4"/>
  <cols>
    <col min="1" max="1" width="1.5" style="52" customWidth="1"/>
    <col min="2" max="2" width="3.25" style="52" customWidth="1"/>
    <col min="3" max="7" width="2.25" style="52" customWidth="1"/>
    <col min="8" max="8" width="4.5" style="52" customWidth="1"/>
    <col min="9" max="27" width="2.25" style="52" customWidth="1"/>
    <col min="28" max="28" width="6.375" style="52" customWidth="1"/>
    <col min="29" max="29" width="4.125" style="52" customWidth="1"/>
    <col min="30" max="30" width="3.375" style="52" customWidth="1"/>
    <col min="31" max="31" width="5.25" style="52" customWidth="1"/>
    <col min="32" max="33" width="2.25" style="52" customWidth="1"/>
    <col min="34" max="37" width="2.75" style="52" customWidth="1"/>
    <col min="38" max="39" width="3.25" style="52" customWidth="1"/>
    <col min="40" max="41" width="3" style="52" customWidth="1"/>
    <col min="42" max="43" width="3.625" style="52" customWidth="1"/>
    <col min="44" max="44" width="4.375" style="52" customWidth="1"/>
    <col min="45" max="47" width="4" style="52" customWidth="1"/>
    <col min="48" max="63" width="3.25" style="52" customWidth="1"/>
    <col min="64" max="64" width="7" style="52" customWidth="1"/>
    <col min="65" max="70" width="8.125" style="52" customWidth="1"/>
    <col min="71" max="72" width="6.375" style="56" hidden="1" customWidth="1"/>
    <col min="73" max="73" width="9.875" style="56" hidden="1" customWidth="1"/>
    <col min="74" max="74" width="9" style="57" hidden="1" customWidth="1"/>
    <col min="75" max="79" width="9" style="52" hidden="1" customWidth="1"/>
    <col min="80" max="81" width="0" style="52" hidden="1" customWidth="1"/>
    <col min="82" max="271" width="9" style="52"/>
    <col min="272" max="272" width="1.5" style="52" customWidth="1"/>
    <col min="273" max="273" width="3.25" style="52" customWidth="1"/>
    <col min="274" max="278" width="2.25" style="52" customWidth="1"/>
    <col min="279" max="279" width="4.5" style="52" customWidth="1"/>
    <col min="280" max="298" width="2.25" style="52" customWidth="1"/>
    <col min="299" max="299" width="6.375" style="52" customWidth="1"/>
    <col min="300" max="300" width="4.125" style="52" customWidth="1"/>
    <col min="301" max="301" width="3.375" style="52" customWidth="1"/>
    <col min="302" max="302" width="5.25" style="52" customWidth="1"/>
    <col min="303" max="307" width="2.25" style="52" customWidth="1"/>
    <col min="308" max="308" width="2.75" style="52" customWidth="1"/>
    <col min="309" max="310" width="3.25" style="52" customWidth="1"/>
    <col min="311" max="311" width="3" style="52" customWidth="1"/>
    <col min="312" max="312" width="3.25" style="52" customWidth="1"/>
    <col min="313" max="314" width="3.625" style="52" customWidth="1"/>
    <col min="315" max="315" width="2.25" style="52" customWidth="1"/>
    <col min="316" max="316" width="2.625" style="52" customWidth="1"/>
    <col min="317" max="317" width="3.375" style="52" customWidth="1"/>
    <col min="318" max="318" width="2.875" style="52" customWidth="1"/>
    <col min="319" max="319" width="3.25" style="52" customWidth="1"/>
    <col min="320" max="320" width="7" style="52" customWidth="1"/>
    <col min="321" max="326" width="8.125" style="52" customWidth="1"/>
    <col min="327" max="337" width="0" style="52" hidden="1" customWidth="1"/>
    <col min="338" max="527" width="9" style="52"/>
    <col min="528" max="528" width="1.5" style="52" customWidth="1"/>
    <col min="529" max="529" width="3.25" style="52" customWidth="1"/>
    <col min="530" max="534" width="2.25" style="52" customWidth="1"/>
    <col min="535" max="535" width="4.5" style="52" customWidth="1"/>
    <col min="536" max="554" width="2.25" style="52" customWidth="1"/>
    <col min="555" max="555" width="6.375" style="52" customWidth="1"/>
    <col min="556" max="556" width="4.125" style="52" customWidth="1"/>
    <col min="557" max="557" width="3.375" style="52" customWidth="1"/>
    <col min="558" max="558" width="5.25" style="52" customWidth="1"/>
    <col min="559" max="563" width="2.25" style="52" customWidth="1"/>
    <col min="564" max="564" width="2.75" style="52" customWidth="1"/>
    <col min="565" max="566" width="3.25" style="52" customWidth="1"/>
    <col min="567" max="567" width="3" style="52" customWidth="1"/>
    <col min="568" max="568" width="3.25" style="52" customWidth="1"/>
    <col min="569" max="570" width="3.625" style="52" customWidth="1"/>
    <col min="571" max="571" width="2.25" style="52" customWidth="1"/>
    <col min="572" max="572" width="2.625" style="52" customWidth="1"/>
    <col min="573" max="573" width="3.375" style="52" customWidth="1"/>
    <col min="574" max="574" width="2.875" style="52" customWidth="1"/>
    <col min="575" max="575" width="3.25" style="52" customWidth="1"/>
    <col min="576" max="576" width="7" style="52" customWidth="1"/>
    <col min="577" max="582" width="8.125" style="52" customWidth="1"/>
    <col min="583" max="593" width="0" style="52" hidden="1" customWidth="1"/>
    <col min="594" max="783" width="9" style="52"/>
    <col min="784" max="784" width="1.5" style="52" customWidth="1"/>
    <col min="785" max="785" width="3.25" style="52" customWidth="1"/>
    <col min="786" max="790" width="2.25" style="52" customWidth="1"/>
    <col min="791" max="791" width="4.5" style="52" customWidth="1"/>
    <col min="792" max="810" width="2.25" style="52" customWidth="1"/>
    <col min="811" max="811" width="6.375" style="52" customWidth="1"/>
    <col min="812" max="812" width="4.125" style="52" customWidth="1"/>
    <col min="813" max="813" width="3.375" style="52" customWidth="1"/>
    <col min="814" max="814" width="5.25" style="52" customWidth="1"/>
    <col min="815" max="819" width="2.25" style="52" customWidth="1"/>
    <col min="820" max="820" width="2.75" style="52" customWidth="1"/>
    <col min="821" max="822" width="3.25" style="52" customWidth="1"/>
    <col min="823" max="823" width="3" style="52" customWidth="1"/>
    <col min="824" max="824" width="3.25" style="52" customWidth="1"/>
    <col min="825" max="826" width="3.625" style="52" customWidth="1"/>
    <col min="827" max="827" width="2.25" style="52" customWidth="1"/>
    <col min="828" max="828" width="2.625" style="52" customWidth="1"/>
    <col min="829" max="829" width="3.375" style="52" customWidth="1"/>
    <col min="830" max="830" width="2.875" style="52" customWidth="1"/>
    <col min="831" max="831" width="3.25" style="52" customWidth="1"/>
    <col min="832" max="832" width="7" style="52" customWidth="1"/>
    <col min="833" max="838" width="8.125" style="52" customWidth="1"/>
    <col min="839" max="849" width="0" style="52" hidden="1" customWidth="1"/>
    <col min="850" max="1039" width="9" style="52"/>
    <col min="1040" max="1040" width="1.5" style="52" customWidth="1"/>
    <col min="1041" max="1041" width="3.25" style="52" customWidth="1"/>
    <col min="1042" max="1046" width="2.25" style="52" customWidth="1"/>
    <col min="1047" max="1047" width="4.5" style="52" customWidth="1"/>
    <col min="1048" max="1066" width="2.25" style="52" customWidth="1"/>
    <col min="1067" max="1067" width="6.375" style="52" customWidth="1"/>
    <col min="1068" max="1068" width="4.125" style="52" customWidth="1"/>
    <col min="1069" max="1069" width="3.375" style="52" customWidth="1"/>
    <col min="1070" max="1070" width="5.25" style="52" customWidth="1"/>
    <col min="1071" max="1075" width="2.25" style="52" customWidth="1"/>
    <col min="1076" max="1076" width="2.75" style="52" customWidth="1"/>
    <col min="1077" max="1078" width="3.25" style="52" customWidth="1"/>
    <col min="1079" max="1079" width="3" style="52" customWidth="1"/>
    <col min="1080" max="1080" width="3.25" style="52" customWidth="1"/>
    <col min="1081" max="1082" width="3.625" style="52" customWidth="1"/>
    <col min="1083" max="1083" width="2.25" style="52" customWidth="1"/>
    <col min="1084" max="1084" width="2.625" style="52" customWidth="1"/>
    <col min="1085" max="1085" width="3.375" style="52" customWidth="1"/>
    <col min="1086" max="1086" width="2.875" style="52" customWidth="1"/>
    <col min="1087" max="1087" width="3.25" style="52" customWidth="1"/>
    <col min="1088" max="1088" width="7" style="52" customWidth="1"/>
    <col min="1089" max="1094" width="8.125" style="52" customWidth="1"/>
    <col min="1095" max="1105" width="0" style="52" hidden="1" customWidth="1"/>
    <col min="1106" max="1295" width="9" style="52"/>
    <col min="1296" max="1296" width="1.5" style="52" customWidth="1"/>
    <col min="1297" max="1297" width="3.25" style="52" customWidth="1"/>
    <col min="1298" max="1302" width="2.25" style="52" customWidth="1"/>
    <col min="1303" max="1303" width="4.5" style="52" customWidth="1"/>
    <col min="1304" max="1322" width="2.25" style="52" customWidth="1"/>
    <col min="1323" max="1323" width="6.375" style="52" customWidth="1"/>
    <col min="1324" max="1324" width="4.125" style="52" customWidth="1"/>
    <col min="1325" max="1325" width="3.375" style="52" customWidth="1"/>
    <col min="1326" max="1326" width="5.25" style="52" customWidth="1"/>
    <col min="1327" max="1331" width="2.25" style="52" customWidth="1"/>
    <col min="1332" max="1332" width="2.75" style="52" customWidth="1"/>
    <col min="1333" max="1334" width="3.25" style="52" customWidth="1"/>
    <col min="1335" max="1335" width="3" style="52" customWidth="1"/>
    <col min="1336" max="1336" width="3.25" style="52" customWidth="1"/>
    <col min="1337" max="1338" width="3.625" style="52" customWidth="1"/>
    <col min="1339" max="1339" width="2.25" style="52" customWidth="1"/>
    <col min="1340" max="1340" width="2.625" style="52" customWidth="1"/>
    <col min="1341" max="1341" width="3.375" style="52" customWidth="1"/>
    <col min="1342" max="1342" width="2.875" style="52" customWidth="1"/>
    <col min="1343" max="1343" width="3.25" style="52" customWidth="1"/>
    <col min="1344" max="1344" width="7" style="52" customWidth="1"/>
    <col min="1345" max="1350" width="8.125" style="52" customWidth="1"/>
    <col min="1351" max="1361" width="0" style="52" hidden="1" customWidth="1"/>
    <col min="1362" max="1551" width="9" style="52"/>
    <col min="1552" max="1552" width="1.5" style="52" customWidth="1"/>
    <col min="1553" max="1553" width="3.25" style="52" customWidth="1"/>
    <col min="1554" max="1558" width="2.25" style="52" customWidth="1"/>
    <col min="1559" max="1559" width="4.5" style="52" customWidth="1"/>
    <col min="1560" max="1578" width="2.25" style="52" customWidth="1"/>
    <col min="1579" max="1579" width="6.375" style="52" customWidth="1"/>
    <col min="1580" max="1580" width="4.125" style="52" customWidth="1"/>
    <col min="1581" max="1581" width="3.375" style="52" customWidth="1"/>
    <col min="1582" max="1582" width="5.25" style="52" customWidth="1"/>
    <col min="1583" max="1587" width="2.25" style="52" customWidth="1"/>
    <col min="1588" max="1588" width="2.75" style="52" customWidth="1"/>
    <col min="1589" max="1590" width="3.25" style="52" customWidth="1"/>
    <col min="1591" max="1591" width="3" style="52" customWidth="1"/>
    <col min="1592" max="1592" width="3.25" style="52" customWidth="1"/>
    <col min="1593" max="1594" width="3.625" style="52" customWidth="1"/>
    <col min="1595" max="1595" width="2.25" style="52" customWidth="1"/>
    <col min="1596" max="1596" width="2.625" style="52" customWidth="1"/>
    <col min="1597" max="1597" width="3.375" style="52" customWidth="1"/>
    <col min="1598" max="1598" width="2.875" style="52" customWidth="1"/>
    <col min="1599" max="1599" width="3.25" style="52" customWidth="1"/>
    <col min="1600" max="1600" width="7" style="52" customWidth="1"/>
    <col min="1601" max="1606" width="8.125" style="52" customWidth="1"/>
    <col min="1607" max="1617" width="0" style="52" hidden="1" customWidth="1"/>
    <col min="1618" max="1807" width="9" style="52"/>
    <col min="1808" max="1808" width="1.5" style="52" customWidth="1"/>
    <col min="1809" max="1809" width="3.25" style="52" customWidth="1"/>
    <col min="1810" max="1814" width="2.25" style="52" customWidth="1"/>
    <col min="1815" max="1815" width="4.5" style="52" customWidth="1"/>
    <col min="1816" max="1834" width="2.25" style="52" customWidth="1"/>
    <col min="1835" max="1835" width="6.375" style="52" customWidth="1"/>
    <col min="1836" max="1836" width="4.125" style="52" customWidth="1"/>
    <col min="1837" max="1837" width="3.375" style="52" customWidth="1"/>
    <col min="1838" max="1838" width="5.25" style="52" customWidth="1"/>
    <col min="1839" max="1843" width="2.25" style="52" customWidth="1"/>
    <col min="1844" max="1844" width="2.75" style="52" customWidth="1"/>
    <col min="1845" max="1846" width="3.25" style="52" customWidth="1"/>
    <col min="1847" max="1847" width="3" style="52" customWidth="1"/>
    <col min="1848" max="1848" width="3.25" style="52" customWidth="1"/>
    <col min="1849" max="1850" width="3.625" style="52" customWidth="1"/>
    <col min="1851" max="1851" width="2.25" style="52" customWidth="1"/>
    <col min="1852" max="1852" width="2.625" style="52" customWidth="1"/>
    <col min="1853" max="1853" width="3.375" style="52" customWidth="1"/>
    <col min="1854" max="1854" width="2.875" style="52" customWidth="1"/>
    <col min="1855" max="1855" width="3.25" style="52" customWidth="1"/>
    <col min="1856" max="1856" width="7" style="52" customWidth="1"/>
    <col min="1857" max="1862" width="8.125" style="52" customWidth="1"/>
    <col min="1863" max="1873" width="0" style="52" hidden="1" customWidth="1"/>
    <col min="1874" max="2063" width="9" style="52"/>
    <col min="2064" max="2064" width="1.5" style="52" customWidth="1"/>
    <col min="2065" max="2065" width="3.25" style="52" customWidth="1"/>
    <col min="2066" max="2070" width="2.25" style="52" customWidth="1"/>
    <col min="2071" max="2071" width="4.5" style="52" customWidth="1"/>
    <col min="2072" max="2090" width="2.25" style="52" customWidth="1"/>
    <col min="2091" max="2091" width="6.375" style="52" customWidth="1"/>
    <col min="2092" max="2092" width="4.125" style="52" customWidth="1"/>
    <col min="2093" max="2093" width="3.375" style="52" customWidth="1"/>
    <col min="2094" max="2094" width="5.25" style="52" customWidth="1"/>
    <col min="2095" max="2099" width="2.25" style="52" customWidth="1"/>
    <col min="2100" max="2100" width="2.75" style="52" customWidth="1"/>
    <col min="2101" max="2102" width="3.25" style="52" customWidth="1"/>
    <col min="2103" max="2103" width="3" style="52" customWidth="1"/>
    <col min="2104" max="2104" width="3.25" style="52" customWidth="1"/>
    <col min="2105" max="2106" width="3.625" style="52" customWidth="1"/>
    <col min="2107" max="2107" width="2.25" style="52" customWidth="1"/>
    <col min="2108" max="2108" width="2.625" style="52" customWidth="1"/>
    <col min="2109" max="2109" width="3.375" style="52" customWidth="1"/>
    <col min="2110" max="2110" width="2.875" style="52" customWidth="1"/>
    <col min="2111" max="2111" width="3.25" style="52" customWidth="1"/>
    <col min="2112" max="2112" width="7" style="52" customWidth="1"/>
    <col min="2113" max="2118" width="8.125" style="52" customWidth="1"/>
    <col min="2119" max="2129" width="0" style="52" hidden="1" customWidth="1"/>
    <col min="2130" max="2319" width="9" style="52"/>
    <col min="2320" max="2320" width="1.5" style="52" customWidth="1"/>
    <col min="2321" max="2321" width="3.25" style="52" customWidth="1"/>
    <col min="2322" max="2326" width="2.25" style="52" customWidth="1"/>
    <col min="2327" max="2327" width="4.5" style="52" customWidth="1"/>
    <col min="2328" max="2346" width="2.25" style="52" customWidth="1"/>
    <col min="2347" max="2347" width="6.375" style="52" customWidth="1"/>
    <col min="2348" max="2348" width="4.125" style="52" customWidth="1"/>
    <col min="2349" max="2349" width="3.375" style="52" customWidth="1"/>
    <col min="2350" max="2350" width="5.25" style="52" customWidth="1"/>
    <col min="2351" max="2355" width="2.25" style="52" customWidth="1"/>
    <col min="2356" max="2356" width="2.75" style="52" customWidth="1"/>
    <col min="2357" max="2358" width="3.25" style="52" customWidth="1"/>
    <col min="2359" max="2359" width="3" style="52" customWidth="1"/>
    <col min="2360" max="2360" width="3.25" style="52" customWidth="1"/>
    <col min="2361" max="2362" width="3.625" style="52" customWidth="1"/>
    <col min="2363" max="2363" width="2.25" style="52" customWidth="1"/>
    <col min="2364" max="2364" width="2.625" style="52" customWidth="1"/>
    <col min="2365" max="2365" width="3.375" style="52" customWidth="1"/>
    <col min="2366" max="2366" width="2.875" style="52" customWidth="1"/>
    <col min="2367" max="2367" width="3.25" style="52" customWidth="1"/>
    <col min="2368" max="2368" width="7" style="52" customWidth="1"/>
    <col min="2369" max="2374" width="8.125" style="52" customWidth="1"/>
    <col min="2375" max="2385" width="0" style="52" hidden="1" customWidth="1"/>
    <col min="2386" max="2575" width="9" style="52"/>
    <col min="2576" max="2576" width="1.5" style="52" customWidth="1"/>
    <col min="2577" max="2577" width="3.25" style="52" customWidth="1"/>
    <col min="2578" max="2582" width="2.25" style="52" customWidth="1"/>
    <col min="2583" max="2583" width="4.5" style="52" customWidth="1"/>
    <col min="2584" max="2602" width="2.25" style="52" customWidth="1"/>
    <col min="2603" max="2603" width="6.375" style="52" customWidth="1"/>
    <col min="2604" max="2604" width="4.125" style="52" customWidth="1"/>
    <col min="2605" max="2605" width="3.375" style="52" customWidth="1"/>
    <col min="2606" max="2606" width="5.25" style="52" customWidth="1"/>
    <col min="2607" max="2611" width="2.25" style="52" customWidth="1"/>
    <col min="2612" max="2612" width="2.75" style="52" customWidth="1"/>
    <col min="2613" max="2614" width="3.25" style="52" customWidth="1"/>
    <col min="2615" max="2615" width="3" style="52" customWidth="1"/>
    <col min="2616" max="2616" width="3.25" style="52" customWidth="1"/>
    <col min="2617" max="2618" width="3.625" style="52" customWidth="1"/>
    <col min="2619" max="2619" width="2.25" style="52" customWidth="1"/>
    <col min="2620" max="2620" width="2.625" style="52" customWidth="1"/>
    <col min="2621" max="2621" width="3.375" style="52" customWidth="1"/>
    <col min="2622" max="2622" width="2.875" style="52" customWidth="1"/>
    <col min="2623" max="2623" width="3.25" style="52" customWidth="1"/>
    <col min="2624" max="2624" width="7" style="52" customWidth="1"/>
    <col min="2625" max="2630" width="8.125" style="52" customWidth="1"/>
    <col min="2631" max="2641" width="0" style="52" hidden="1" customWidth="1"/>
    <col min="2642" max="2831" width="9" style="52"/>
    <col min="2832" max="2832" width="1.5" style="52" customWidth="1"/>
    <col min="2833" max="2833" width="3.25" style="52" customWidth="1"/>
    <col min="2834" max="2838" width="2.25" style="52" customWidth="1"/>
    <col min="2839" max="2839" width="4.5" style="52" customWidth="1"/>
    <col min="2840" max="2858" width="2.25" style="52" customWidth="1"/>
    <col min="2859" max="2859" width="6.375" style="52" customWidth="1"/>
    <col min="2860" max="2860" width="4.125" style="52" customWidth="1"/>
    <col min="2861" max="2861" width="3.375" style="52" customWidth="1"/>
    <col min="2862" max="2862" width="5.25" style="52" customWidth="1"/>
    <col min="2863" max="2867" width="2.25" style="52" customWidth="1"/>
    <col min="2868" max="2868" width="2.75" style="52" customWidth="1"/>
    <col min="2869" max="2870" width="3.25" style="52" customWidth="1"/>
    <col min="2871" max="2871" width="3" style="52" customWidth="1"/>
    <col min="2872" max="2872" width="3.25" style="52" customWidth="1"/>
    <col min="2873" max="2874" width="3.625" style="52" customWidth="1"/>
    <col min="2875" max="2875" width="2.25" style="52" customWidth="1"/>
    <col min="2876" max="2876" width="2.625" style="52" customWidth="1"/>
    <col min="2877" max="2877" width="3.375" style="52" customWidth="1"/>
    <col min="2878" max="2878" width="2.875" style="52" customWidth="1"/>
    <col min="2879" max="2879" width="3.25" style="52" customWidth="1"/>
    <col min="2880" max="2880" width="7" style="52" customWidth="1"/>
    <col min="2881" max="2886" width="8.125" style="52" customWidth="1"/>
    <col min="2887" max="2897" width="0" style="52" hidden="1" customWidth="1"/>
    <col min="2898" max="3087" width="9" style="52"/>
    <col min="3088" max="3088" width="1.5" style="52" customWidth="1"/>
    <col min="3089" max="3089" width="3.25" style="52" customWidth="1"/>
    <col min="3090" max="3094" width="2.25" style="52" customWidth="1"/>
    <col min="3095" max="3095" width="4.5" style="52" customWidth="1"/>
    <col min="3096" max="3114" width="2.25" style="52" customWidth="1"/>
    <col min="3115" max="3115" width="6.375" style="52" customWidth="1"/>
    <col min="3116" max="3116" width="4.125" style="52" customWidth="1"/>
    <col min="3117" max="3117" width="3.375" style="52" customWidth="1"/>
    <col min="3118" max="3118" width="5.25" style="52" customWidth="1"/>
    <col min="3119" max="3123" width="2.25" style="52" customWidth="1"/>
    <col min="3124" max="3124" width="2.75" style="52" customWidth="1"/>
    <col min="3125" max="3126" width="3.25" style="52" customWidth="1"/>
    <col min="3127" max="3127" width="3" style="52" customWidth="1"/>
    <col min="3128" max="3128" width="3.25" style="52" customWidth="1"/>
    <col min="3129" max="3130" width="3.625" style="52" customWidth="1"/>
    <col min="3131" max="3131" width="2.25" style="52" customWidth="1"/>
    <col min="3132" max="3132" width="2.625" style="52" customWidth="1"/>
    <col min="3133" max="3133" width="3.375" style="52" customWidth="1"/>
    <col min="3134" max="3134" width="2.875" style="52" customWidth="1"/>
    <col min="3135" max="3135" width="3.25" style="52" customWidth="1"/>
    <col min="3136" max="3136" width="7" style="52" customWidth="1"/>
    <col min="3137" max="3142" width="8.125" style="52" customWidth="1"/>
    <col min="3143" max="3153" width="0" style="52" hidden="1" customWidth="1"/>
    <col min="3154" max="3343" width="9" style="52"/>
    <col min="3344" max="3344" width="1.5" style="52" customWidth="1"/>
    <col min="3345" max="3345" width="3.25" style="52" customWidth="1"/>
    <col min="3346" max="3350" width="2.25" style="52" customWidth="1"/>
    <col min="3351" max="3351" width="4.5" style="52" customWidth="1"/>
    <col min="3352" max="3370" width="2.25" style="52" customWidth="1"/>
    <col min="3371" max="3371" width="6.375" style="52" customWidth="1"/>
    <col min="3372" max="3372" width="4.125" style="52" customWidth="1"/>
    <col min="3373" max="3373" width="3.375" style="52" customWidth="1"/>
    <col min="3374" max="3374" width="5.25" style="52" customWidth="1"/>
    <col min="3375" max="3379" width="2.25" style="52" customWidth="1"/>
    <col min="3380" max="3380" width="2.75" style="52" customWidth="1"/>
    <col min="3381" max="3382" width="3.25" style="52" customWidth="1"/>
    <col min="3383" max="3383" width="3" style="52" customWidth="1"/>
    <col min="3384" max="3384" width="3.25" style="52" customWidth="1"/>
    <col min="3385" max="3386" width="3.625" style="52" customWidth="1"/>
    <col min="3387" max="3387" width="2.25" style="52" customWidth="1"/>
    <col min="3388" max="3388" width="2.625" style="52" customWidth="1"/>
    <col min="3389" max="3389" width="3.375" style="52" customWidth="1"/>
    <col min="3390" max="3390" width="2.875" style="52" customWidth="1"/>
    <col min="3391" max="3391" width="3.25" style="52" customWidth="1"/>
    <col min="3392" max="3392" width="7" style="52" customWidth="1"/>
    <col min="3393" max="3398" width="8.125" style="52" customWidth="1"/>
    <col min="3399" max="3409" width="0" style="52" hidden="1" customWidth="1"/>
    <col min="3410" max="3599" width="9" style="52"/>
    <col min="3600" max="3600" width="1.5" style="52" customWidth="1"/>
    <col min="3601" max="3601" width="3.25" style="52" customWidth="1"/>
    <col min="3602" max="3606" width="2.25" style="52" customWidth="1"/>
    <col min="3607" max="3607" width="4.5" style="52" customWidth="1"/>
    <col min="3608" max="3626" width="2.25" style="52" customWidth="1"/>
    <col min="3627" max="3627" width="6.375" style="52" customWidth="1"/>
    <col min="3628" max="3628" width="4.125" style="52" customWidth="1"/>
    <col min="3629" max="3629" width="3.375" style="52" customWidth="1"/>
    <col min="3630" max="3630" width="5.25" style="52" customWidth="1"/>
    <col min="3631" max="3635" width="2.25" style="52" customWidth="1"/>
    <col min="3636" max="3636" width="2.75" style="52" customWidth="1"/>
    <col min="3637" max="3638" width="3.25" style="52" customWidth="1"/>
    <col min="3639" max="3639" width="3" style="52" customWidth="1"/>
    <col min="3640" max="3640" width="3.25" style="52" customWidth="1"/>
    <col min="3641" max="3642" width="3.625" style="52" customWidth="1"/>
    <col min="3643" max="3643" width="2.25" style="52" customWidth="1"/>
    <col min="3644" max="3644" width="2.625" style="52" customWidth="1"/>
    <col min="3645" max="3645" width="3.375" style="52" customWidth="1"/>
    <col min="3646" max="3646" width="2.875" style="52" customWidth="1"/>
    <col min="3647" max="3647" width="3.25" style="52" customWidth="1"/>
    <col min="3648" max="3648" width="7" style="52" customWidth="1"/>
    <col min="3649" max="3654" width="8.125" style="52" customWidth="1"/>
    <col min="3655" max="3665" width="0" style="52" hidden="1" customWidth="1"/>
    <col min="3666" max="3855" width="9" style="52"/>
    <col min="3856" max="3856" width="1.5" style="52" customWidth="1"/>
    <col min="3857" max="3857" width="3.25" style="52" customWidth="1"/>
    <col min="3858" max="3862" width="2.25" style="52" customWidth="1"/>
    <col min="3863" max="3863" width="4.5" style="52" customWidth="1"/>
    <col min="3864" max="3882" width="2.25" style="52" customWidth="1"/>
    <col min="3883" max="3883" width="6.375" style="52" customWidth="1"/>
    <col min="3884" max="3884" width="4.125" style="52" customWidth="1"/>
    <col min="3885" max="3885" width="3.375" style="52" customWidth="1"/>
    <col min="3886" max="3886" width="5.25" style="52" customWidth="1"/>
    <col min="3887" max="3891" width="2.25" style="52" customWidth="1"/>
    <col min="3892" max="3892" width="2.75" style="52" customWidth="1"/>
    <col min="3893" max="3894" width="3.25" style="52" customWidth="1"/>
    <col min="3895" max="3895" width="3" style="52" customWidth="1"/>
    <col min="3896" max="3896" width="3.25" style="52" customWidth="1"/>
    <col min="3897" max="3898" width="3.625" style="52" customWidth="1"/>
    <col min="3899" max="3899" width="2.25" style="52" customWidth="1"/>
    <col min="3900" max="3900" width="2.625" style="52" customWidth="1"/>
    <col min="3901" max="3901" width="3.375" style="52" customWidth="1"/>
    <col min="3902" max="3902" width="2.875" style="52" customWidth="1"/>
    <col min="3903" max="3903" width="3.25" style="52" customWidth="1"/>
    <col min="3904" max="3904" width="7" style="52" customWidth="1"/>
    <col min="3905" max="3910" width="8.125" style="52" customWidth="1"/>
    <col min="3911" max="3921" width="0" style="52" hidden="1" customWidth="1"/>
    <col min="3922" max="4111" width="9" style="52"/>
    <col min="4112" max="4112" width="1.5" style="52" customWidth="1"/>
    <col min="4113" max="4113" width="3.25" style="52" customWidth="1"/>
    <col min="4114" max="4118" width="2.25" style="52" customWidth="1"/>
    <col min="4119" max="4119" width="4.5" style="52" customWidth="1"/>
    <col min="4120" max="4138" width="2.25" style="52" customWidth="1"/>
    <col min="4139" max="4139" width="6.375" style="52" customWidth="1"/>
    <col min="4140" max="4140" width="4.125" style="52" customWidth="1"/>
    <col min="4141" max="4141" width="3.375" style="52" customWidth="1"/>
    <col min="4142" max="4142" width="5.25" style="52" customWidth="1"/>
    <col min="4143" max="4147" width="2.25" style="52" customWidth="1"/>
    <col min="4148" max="4148" width="2.75" style="52" customWidth="1"/>
    <col min="4149" max="4150" width="3.25" style="52" customWidth="1"/>
    <col min="4151" max="4151" width="3" style="52" customWidth="1"/>
    <col min="4152" max="4152" width="3.25" style="52" customWidth="1"/>
    <col min="4153" max="4154" width="3.625" style="52" customWidth="1"/>
    <col min="4155" max="4155" width="2.25" style="52" customWidth="1"/>
    <col min="4156" max="4156" width="2.625" style="52" customWidth="1"/>
    <col min="4157" max="4157" width="3.375" style="52" customWidth="1"/>
    <col min="4158" max="4158" width="2.875" style="52" customWidth="1"/>
    <col min="4159" max="4159" width="3.25" style="52" customWidth="1"/>
    <col min="4160" max="4160" width="7" style="52" customWidth="1"/>
    <col min="4161" max="4166" width="8.125" style="52" customWidth="1"/>
    <col min="4167" max="4177" width="0" style="52" hidden="1" customWidth="1"/>
    <col min="4178" max="4367" width="9" style="52"/>
    <col min="4368" max="4368" width="1.5" style="52" customWidth="1"/>
    <col min="4369" max="4369" width="3.25" style="52" customWidth="1"/>
    <col min="4370" max="4374" width="2.25" style="52" customWidth="1"/>
    <col min="4375" max="4375" width="4.5" style="52" customWidth="1"/>
    <col min="4376" max="4394" width="2.25" style="52" customWidth="1"/>
    <col min="4395" max="4395" width="6.375" style="52" customWidth="1"/>
    <col min="4396" max="4396" width="4.125" style="52" customWidth="1"/>
    <col min="4397" max="4397" width="3.375" style="52" customWidth="1"/>
    <col min="4398" max="4398" width="5.25" style="52" customWidth="1"/>
    <col min="4399" max="4403" width="2.25" style="52" customWidth="1"/>
    <col min="4404" max="4404" width="2.75" style="52" customWidth="1"/>
    <col min="4405" max="4406" width="3.25" style="52" customWidth="1"/>
    <col min="4407" max="4407" width="3" style="52" customWidth="1"/>
    <col min="4408" max="4408" width="3.25" style="52" customWidth="1"/>
    <col min="4409" max="4410" width="3.625" style="52" customWidth="1"/>
    <col min="4411" max="4411" width="2.25" style="52" customWidth="1"/>
    <col min="4412" max="4412" width="2.625" style="52" customWidth="1"/>
    <col min="4413" max="4413" width="3.375" style="52" customWidth="1"/>
    <col min="4414" max="4414" width="2.875" style="52" customWidth="1"/>
    <col min="4415" max="4415" width="3.25" style="52" customWidth="1"/>
    <col min="4416" max="4416" width="7" style="52" customWidth="1"/>
    <col min="4417" max="4422" width="8.125" style="52" customWidth="1"/>
    <col min="4423" max="4433" width="0" style="52" hidden="1" customWidth="1"/>
    <col min="4434" max="4623" width="9" style="52"/>
    <col min="4624" max="4624" width="1.5" style="52" customWidth="1"/>
    <col min="4625" max="4625" width="3.25" style="52" customWidth="1"/>
    <col min="4626" max="4630" width="2.25" style="52" customWidth="1"/>
    <col min="4631" max="4631" width="4.5" style="52" customWidth="1"/>
    <col min="4632" max="4650" width="2.25" style="52" customWidth="1"/>
    <col min="4651" max="4651" width="6.375" style="52" customWidth="1"/>
    <col min="4652" max="4652" width="4.125" style="52" customWidth="1"/>
    <col min="4653" max="4653" width="3.375" style="52" customWidth="1"/>
    <col min="4654" max="4654" width="5.25" style="52" customWidth="1"/>
    <col min="4655" max="4659" width="2.25" style="52" customWidth="1"/>
    <col min="4660" max="4660" width="2.75" style="52" customWidth="1"/>
    <col min="4661" max="4662" width="3.25" style="52" customWidth="1"/>
    <col min="4663" max="4663" width="3" style="52" customWidth="1"/>
    <col min="4664" max="4664" width="3.25" style="52" customWidth="1"/>
    <col min="4665" max="4666" width="3.625" style="52" customWidth="1"/>
    <col min="4667" max="4667" width="2.25" style="52" customWidth="1"/>
    <col min="4668" max="4668" width="2.625" style="52" customWidth="1"/>
    <col min="4669" max="4669" width="3.375" style="52" customWidth="1"/>
    <col min="4670" max="4670" width="2.875" style="52" customWidth="1"/>
    <col min="4671" max="4671" width="3.25" style="52" customWidth="1"/>
    <col min="4672" max="4672" width="7" style="52" customWidth="1"/>
    <col min="4673" max="4678" width="8.125" style="52" customWidth="1"/>
    <col min="4679" max="4689" width="0" style="52" hidden="1" customWidth="1"/>
    <col min="4690" max="4879" width="9" style="52"/>
    <col min="4880" max="4880" width="1.5" style="52" customWidth="1"/>
    <col min="4881" max="4881" width="3.25" style="52" customWidth="1"/>
    <col min="4882" max="4886" width="2.25" style="52" customWidth="1"/>
    <col min="4887" max="4887" width="4.5" style="52" customWidth="1"/>
    <col min="4888" max="4906" width="2.25" style="52" customWidth="1"/>
    <col min="4907" max="4907" width="6.375" style="52" customWidth="1"/>
    <col min="4908" max="4908" width="4.125" style="52" customWidth="1"/>
    <col min="4909" max="4909" width="3.375" style="52" customWidth="1"/>
    <col min="4910" max="4910" width="5.25" style="52" customWidth="1"/>
    <col min="4911" max="4915" width="2.25" style="52" customWidth="1"/>
    <col min="4916" max="4916" width="2.75" style="52" customWidth="1"/>
    <col min="4917" max="4918" width="3.25" style="52" customWidth="1"/>
    <col min="4919" max="4919" width="3" style="52" customWidth="1"/>
    <col min="4920" max="4920" width="3.25" style="52" customWidth="1"/>
    <col min="4921" max="4922" width="3.625" style="52" customWidth="1"/>
    <col min="4923" max="4923" width="2.25" style="52" customWidth="1"/>
    <col min="4924" max="4924" width="2.625" style="52" customWidth="1"/>
    <col min="4925" max="4925" width="3.375" style="52" customWidth="1"/>
    <col min="4926" max="4926" width="2.875" style="52" customWidth="1"/>
    <col min="4927" max="4927" width="3.25" style="52" customWidth="1"/>
    <col min="4928" max="4928" width="7" style="52" customWidth="1"/>
    <col min="4929" max="4934" width="8.125" style="52" customWidth="1"/>
    <col min="4935" max="4945" width="0" style="52" hidden="1" customWidth="1"/>
    <col min="4946" max="5135" width="9" style="52"/>
    <col min="5136" max="5136" width="1.5" style="52" customWidth="1"/>
    <col min="5137" max="5137" width="3.25" style="52" customWidth="1"/>
    <col min="5138" max="5142" width="2.25" style="52" customWidth="1"/>
    <col min="5143" max="5143" width="4.5" style="52" customWidth="1"/>
    <col min="5144" max="5162" width="2.25" style="52" customWidth="1"/>
    <col min="5163" max="5163" width="6.375" style="52" customWidth="1"/>
    <col min="5164" max="5164" width="4.125" style="52" customWidth="1"/>
    <col min="5165" max="5165" width="3.375" style="52" customWidth="1"/>
    <col min="5166" max="5166" width="5.25" style="52" customWidth="1"/>
    <col min="5167" max="5171" width="2.25" style="52" customWidth="1"/>
    <col min="5172" max="5172" width="2.75" style="52" customWidth="1"/>
    <col min="5173" max="5174" width="3.25" style="52" customWidth="1"/>
    <col min="5175" max="5175" width="3" style="52" customWidth="1"/>
    <col min="5176" max="5176" width="3.25" style="52" customWidth="1"/>
    <col min="5177" max="5178" width="3.625" style="52" customWidth="1"/>
    <col min="5179" max="5179" width="2.25" style="52" customWidth="1"/>
    <col min="5180" max="5180" width="2.625" style="52" customWidth="1"/>
    <col min="5181" max="5181" width="3.375" style="52" customWidth="1"/>
    <col min="5182" max="5182" width="2.875" style="52" customWidth="1"/>
    <col min="5183" max="5183" width="3.25" style="52" customWidth="1"/>
    <col min="5184" max="5184" width="7" style="52" customWidth="1"/>
    <col min="5185" max="5190" width="8.125" style="52" customWidth="1"/>
    <col min="5191" max="5201" width="0" style="52" hidden="1" customWidth="1"/>
    <col min="5202" max="5391" width="9" style="52"/>
    <col min="5392" max="5392" width="1.5" style="52" customWidth="1"/>
    <col min="5393" max="5393" width="3.25" style="52" customWidth="1"/>
    <col min="5394" max="5398" width="2.25" style="52" customWidth="1"/>
    <col min="5399" max="5399" width="4.5" style="52" customWidth="1"/>
    <col min="5400" max="5418" width="2.25" style="52" customWidth="1"/>
    <col min="5419" max="5419" width="6.375" style="52" customWidth="1"/>
    <col min="5420" max="5420" width="4.125" style="52" customWidth="1"/>
    <col min="5421" max="5421" width="3.375" style="52" customWidth="1"/>
    <col min="5422" max="5422" width="5.25" style="52" customWidth="1"/>
    <col min="5423" max="5427" width="2.25" style="52" customWidth="1"/>
    <col min="5428" max="5428" width="2.75" style="52" customWidth="1"/>
    <col min="5429" max="5430" width="3.25" style="52" customWidth="1"/>
    <col min="5431" max="5431" width="3" style="52" customWidth="1"/>
    <col min="5432" max="5432" width="3.25" style="52" customWidth="1"/>
    <col min="5433" max="5434" width="3.625" style="52" customWidth="1"/>
    <col min="5435" max="5435" width="2.25" style="52" customWidth="1"/>
    <col min="5436" max="5436" width="2.625" style="52" customWidth="1"/>
    <col min="5437" max="5437" width="3.375" style="52" customWidth="1"/>
    <col min="5438" max="5438" width="2.875" style="52" customWidth="1"/>
    <col min="5439" max="5439" width="3.25" style="52" customWidth="1"/>
    <col min="5440" max="5440" width="7" style="52" customWidth="1"/>
    <col min="5441" max="5446" width="8.125" style="52" customWidth="1"/>
    <col min="5447" max="5457" width="0" style="52" hidden="1" customWidth="1"/>
    <col min="5458" max="5647" width="9" style="52"/>
    <col min="5648" max="5648" width="1.5" style="52" customWidth="1"/>
    <col min="5649" max="5649" width="3.25" style="52" customWidth="1"/>
    <col min="5650" max="5654" width="2.25" style="52" customWidth="1"/>
    <col min="5655" max="5655" width="4.5" style="52" customWidth="1"/>
    <col min="5656" max="5674" width="2.25" style="52" customWidth="1"/>
    <col min="5675" max="5675" width="6.375" style="52" customWidth="1"/>
    <col min="5676" max="5676" width="4.125" style="52" customWidth="1"/>
    <col min="5677" max="5677" width="3.375" style="52" customWidth="1"/>
    <col min="5678" max="5678" width="5.25" style="52" customWidth="1"/>
    <col min="5679" max="5683" width="2.25" style="52" customWidth="1"/>
    <col min="5684" max="5684" width="2.75" style="52" customWidth="1"/>
    <col min="5685" max="5686" width="3.25" style="52" customWidth="1"/>
    <col min="5687" max="5687" width="3" style="52" customWidth="1"/>
    <col min="5688" max="5688" width="3.25" style="52" customWidth="1"/>
    <col min="5689" max="5690" width="3.625" style="52" customWidth="1"/>
    <col min="5691" max="5691" width="2.25" style="52" customWidth="1"/>
    <col min="5692" max="5692" width="2.625" style="52" customWidth="1"/>
    <col min="5693" max="5693" width="3.375" style="52" customWidth="1"/>
    <col min="5694" max="5694" width="2.875" style="52" customWidth="1"/>
    <col min="5695" max="5695" width="3.25" style="52" customWidth="1"/>
    <col min="5696" max="5696" width="7" style="52" customWidth="1"/>
    <col min="5697" max="5702" width="8.125" style="52" customWidth="1"/>
    <col min="5703" max="5713" width="0" style="52" hidden="1" customWidth="1"/>
    <col min="5714" max="5903" width="9" style="52"/>
    <col min="5904" max="5904" width="1.5" style="52" customWidth="1"/>
    <col min="5905" max="5905" width="3.25" style="52" customWidth="1"/>
    <col min="5906" max="5910" width="2.25" style="52" customWidth="1"/>
    <col min="5911" max="5911" width="4.5" style="52" customWidth="1"/>
    <col min="5912" max="5930" width="2.25" style="52" customWidth="1"/>
    <col min="5931" max="5931" width="6.375" style="52" customWidth="1"/>
    <col min="5932" max="5932" width="4.125" style="52" customWidth="1"/>
    <col min="5933" max="5933" width="3.375" style="52" customWidth="1"/>
    <col min="5934" max="5934" width="5.25" style="52" customWidth="1"/>
    <col min="5935" max="5939" width="2.25" style="52" customWidth="1"/>
    <col min="5940" max="5940" width="2.75" style="52" customWidth="1"/>
    <col min="5941" max="5942" width="3.25" style="52" customWidth="1"/>
    <col min="5943" max="5943" width="3" style="52" customWidth="1"/>
    <col min="5944" max="5944" width="3.25" style="52" customWidth="1"/>
    <col min="5945" max="5946" width="3.625" style="52" customWidth="1"/>
    <col min="5947" max="5947" width="2.25" style="52" customWidth="1"/>
    <col min="5948" max="5948" width="2.625" style="52" customWidth="1"/>
    <col min="5949" max="5949" width="3.375" style="52" customWidth="1"/>
    <col min="5950" max="5950" width="2.875" style="52" customWidth="1"/>
    <col min="5951" max="5951" width="3.25" style="52" customWidth="1"/>
    <col min="5952" max="5952" width="7" style="52" customWidth="1"/>
    <col min="5953" max="5958" width="8.125" style="52" customWidth="1"/>
    <col min="5959" max="5969" width="0" style="52" hidden="1" customWidth="1"/>
    <col min="5970" max="6159" width="9" style="52"/>
    <col min="6160" max="6160" width="1.5" style="52" customWidth="1"/>
    <col min="6161" max="6161" width="3.25" style="52" customWidth="1"/>
    <col min="6162" max="6166" width="2.25" style="52" customWidth="1"/>
    <col min="6167" max="6167" width="4.5" style="52" customWidth="1"/>
    <col min="6168" max="6186" width="2.25" style="52" customWidth="1"/>
    <col min="6187" max="6187" width="6.375" style="52" customWidth="1"/>
    <col min="6188" max="6188" width="4.125" style="52" customWidth="1"/>
    <col min="6189" max="6189" width="3.375" style="52" customWidth="1"/>
    <col min="6190" max="6190" width="5.25" style="52" customWidth="1"/>
    <col min="6191" max="6195" width="2.25" style="52" customWidth="1"/>
    <col min="6196" max="6196" width="2.75" style="52" customWidth="1"/>
    <col min="6197" max="6198" width="3.25" style="52" customWidth="1"/>
    <col min="6199" max="6199" width="3" style="52" customWidth="1"/>
    <col min="6200" max="6200" width="3.25" style="52" customWidth="1"/>
    <col min="6201" max="6202" width="3.625" style="52" customWidth="1"/>
    <col min="6203" max="6203" width="2.25" style="52" customWidth="1"/>
    <col min="6204" max="6204" width="2.625" style="52" customWidth="1"/>
    <col min="6205" max="6205" width="3.375" style="52" customWidth="1"/>
    <col min="6206" max="6206" width="2.875" style="52" customWidth="1"/>
    <col min="6207" max="6207" width="3.25" style="52" customWidth="1"/>
    <col min="6208" max="6208" width="7" style="52" customWidth="1"/>
    <col min="6209" max="6214" width="8.125" style="52" customWidth="1"/>
    <col min="6215" max="6225" width="0" style="52" hidden="1" customWidth="1"/>
    <col min="6226" max="6415" width="9" style="52"/>
    <col min="6416" max="6416" width="1.5" style="52" customWidth="1"/>
    <col min="6417" max="6417" width="3.25" style="52" customWidth="1"/>
    <col min="6418" max="6422" width="2.25" style="52" customWidth="1"/>
    <col min="6423" max="6423" width="4.5" style="52" customWidth="1"/>
    <col min="6424" max="6442" width="2.25" style="52" customWidth="1"/>
    <col min="6443" max="6443" width="6.375" style="52" customWidth="1"/>
    <col min="6444" max="6444" width="4.125" style="52" customWidth="1"/>
    <col min="6445" max="6445" width="3.375" style="52" customWidth="1"/>
    <col min="6446" max="6446" width="5.25" style="52" customWidth="1"/>
    <col min="6447" max="6451" width="2.25" style="52" customWidth="1"/>
    <col min="6452" max="6452" width="2.75" style="52" customWidth="1"/>
    <col min="6453" max="6454" width="3.25" style="52" customWidth="1"/>
    <col min="6455" max="6455" width="3" style="52" customWidth="1"/>
    <col min="6456" max="6456" width="3.25" style="52" customWidth="1"/>
    <col min="6457" max="6458" width="3.625" style="52" customWidth="1"/>
    <col min="6459" max="6459" width="2.25" style="52" customWidth="1"/>
    <col min="6460" max="6460" width="2.625" style="52" customWidth="1"/>
    <col min="6461" max="6461" width="3.375" style="52" customWidth="1"/>
    <col min="6462" max="6462" width="2.875" style="52" customWidth="1"/>
    <col min="6463" max="6463" width="3.25" style="52" customWidth="1"/>
    <col min="6464" max="6464" width="7" style="52" customWidth="1"/>
    <col min="6465" max="6470" width="8.125" style="52" customWidth="1"/>
    <col min="6471" max="6481" width="0" style="52" hidden="1" customWidth="1"/>
    <col min="6482" max="6671" width="9" style="52"/>
    <col min="6672" max="6672" width="1.5" style="52" customWidth="1"/>
    <col min="6673" max="6673" width="3.25" style="52" customWidth="1"/>
    <col min="6674" max="6678" width="2.25" style="52" customWidth="1"/>
    <col min="6679" max="6679" width="4.5" style="52" customWidth="1"/>
    <col min="6680" max="6698" width="2.25" style="52" customWidth="1"/>
    <col min="6699" max="6699" width="6.375" style="52" customWidth="1"/>
    <col min="6700" max="6700" width="4.125" style="52" customWidth="1"/>
    <col min="6701" max="6701" width="3.375" style="52" customWidth="1"/>
    <col min="6702" max="6702" width="5.25" style="52" customWidth="1"/>
    <col min="6703" max="6707" width="2.25" style="52" customWidth="1"/>
    <col min="6708" max="6708" width="2.75" style="52" customWidth="1"/>
    <col min="6709" max="6710" width="3.25" style="52" customWidth="1"/>
    <col min="6711" max="6711" width="3" style="52" customWidth="1"/>
    <col min="6712" max="6712" width="3.25" style="52" customWidth="1"/>
    <col min="6713" max="6714" width="3.625" style="52" customWidth="1"/>
    <col min="6715" max="6715" width="2.25" style="52" customWidth="1"/>
    <col min="6716" max="6716" width="2.625" style="52" customWidth="1"/>
    <col min="6717" max="6717" width="3.375" style="52" customWidth="1"/>
    <col min="6718" max="6718" width="2.875" style="52" customWidth="1"/>
    <col min="6719" max="6719" width="3.25" style="52" customWidth="1"/>
    <col min="6720" max="6720" width="7" style="52" customWidth="1"/>
    <col min="6721" max="6726" width="8.125" style="52" customWidth="1"/>
    <col min="6727" max="6737" width="0" style="52" hidden="1" customWidth="1"/>
    <col min="6738" max="6927" width="9" style="52"/>
    <col min="6928" max="6928" width="1.5" style="52" customWidth="1"/>
    <col min="6929" max="6929" width="3.25" style="52" customWidth="1"/>
    <col min="6930" max="6934" width="2.25" style="52" customWidth="1"/>
    <col min="6935" max="6935" width="4.5" style="52" customWidth="1"/>
    <col min="6936" max="6954" width="2.25" style="52" customWidth="1"/>
    <col min="6955" max="6955" width="6.375" style="52" customWidth="1"/>
    <col min="6956" max="6956" width="4.125" style="52" customWidth="1"/>
    <col min="6957" max="6957" width="3.375" style="52" customWidth="1"/>
    <col min="6958" max="6958" width="5.25" style="52" customWidth="1"/>
    <col min="6959" max="6963" width="2.25" style="52" customWidth="1"/>
    <col min="6964" max="6964" width="2.75" style="52" customWidth="1"/>
    <col min="6965" max="6966" width="3.25" style="52" customWidth="1"/>
    <col min="6967" max="6967" width="3" style="52" customWidth="1"/>
    <col min="6968" max="6968" width="3.25" style="52" customWidth="1"/>
    <col min="6969" max="6970" width="3.625" style="52" customWidth="1"/>
    <col min="6971" max="6971" width="2.25" style="52" customWidth="1"/>
    <col min="6972" max="6972" width="2.625" style="52" customWidth="1"/>
    <col min="6973" max="6973" width="3.375" style="52" customWidth="1"/>
    <col min="6974" max="6974" width="2.875" style="52" customWidth="1"/>
    <col min="6975" max="6975" width="3.25" style="52" customWidth="1"/>
    <col min="6976" max="6976" width="7" style="52" customWidth="1"/>
    <col min="6977" max="6982" width="8.125" style="52" customWidth="1"/>
    <col min="6983" max="6993" width="0" style="52" hidden="1" customWidth="1"/>
    <col min="6994" max="7183" width="9" style="52"/>
    <col min="7184" max="7184" width="1.5" style="52" customWidth="1"/>
    <col min="7185" max="7185" width="3.25" style="52" customWidth="1"/>
    <col min="7186" max="7190" width="2.25" style="52" customWidth="1"/>
    <col min="7191" max="7191" width="4.5" style="52" customWidth="1"/>
    <col min="7192" max="7210" width="2.25" style="52" customWidth="1"/>
    <col min="7211" max="7211" width="6.375" style="52" customWidth="1"/>
    <col min="7212" max="7212" width="4.125" style="52" customWidth="1"/>
    <col min="7213" max="7213" width="3.375" style="52" customWidth="1"/>
    <col min="7214" max="7214" width="5.25" style="52" customWidth="1"/>
    <col min="7215" max="7219" width="2.25" style="52" customWidth="1"/>
    <col min="7220" max="7220" width="2.75" style="52" customWidth="1"/>
    <col min="7221" max="7222" width="3.25" style="52" customWidth="1"/>
    <col min="7223" max="7223" width="3" style="52" customWidth="1"/>
    <col min="7224" max="7224" width="3.25" style="52" customWidth="1"/>
    <col min="7225" max="7226" width="3.625" style="52" customWidth="1"/>
    <col min="7227" max="7227" width="2.25" style="52" customWidth="1"/>
    <col min="7228" max="7228" width="2.625" style="52" customWidth="1"/>
    <col min="7229" max="7229" width="3.375" style="52" customWidth="1"/>
    <col min="7230" max="7230" width="2.875" style="52" customWidth="1"/>
    <col min="7231" max="7231" width="3.25" style="52" customWidth="1"/>
    <col min="7232" max="7232" width="7" style="52" customWidth="1"/>
    <col min="7233" max="7238" width="8.125" style="52" customWidth="1"/>
    <col min="7239" max="7249" width="0" style="52" hidden="1" customWidth="1"/>
    <col min="7250" max="7439" width="9" style="52"/>
    <col min="7440" max="7440" width="1.5" style="52" customWidth="1"/>
    <col min="7441" max="7441" width="3.25" style="52" customWidth="1"/>
    <col min="7442" max="7446" width="2.25" style="52" customWidth="1"/>
    <col min="7447" max="7447" width="4.5" style="52" customWidth="1"/>
    <col min="7448" max="7466" width="2.25" style="52" customWidth="1"/>
    <col min="7467" max="7467" width="6.375" style="52" customWidth="1"/>
    <col min="7468" max="7468" width="4.125" style="52" customWidth="1"/>
    <col min="7469" max="7469" width="3.375" style="52" customWidth="1"/>
    <col min="7470" max="7470" width="5.25" style="52" customWidth="1"/>
    <col min="7471" max="7475" width="2.25" style="52" customWidth="1"/>
    <col min="7476" max="7476" width="2.75" style="52" customWidth="1"/>
    <col min="7477" max="7478" width="3.25" style="52" customWidth="1"/>
    <col min="7479" max="7479" width="3" style="52" customWidth="1"/>
    <col min="7480" max="7480" width="3.25" style="52" customWidth="1"/>
    <col min="7481" max="7482" width="3.625" style="52" customWidth="1"/>
    <col min="7483" max="7483" width="2.25" style="52" customWidth="1"/>
    <col min="7484" max="7484" width="2.625" style="52" customWidth="1"/>
    <col min="7485" max="7485" width="3.375" style="52" customWidth="1"/>
    <col min="7486" max="7486" width="2.875" style="52" customWidth="1"/>
    <col min="7487" max="7487" width="3.25" style="52" customWidth="1"/>
    <col min="7488" max="7488" width="7" style="52" customWidth="1"/>
    <col min="7489" max="7494" width="8.125" style="52" customWidth="1"/>
    <col min="7495" max="7505" width="0" style="52" hidden="1" customWidth="1"/>
    <col min="7506" max="7695" width="9" style="52"/>
    <col min="7696" max="7696" width="1.5" style="52" customWidth="1"/>
    <col min="7697" max="7697" width="3.25" style="52" customWidth="1"/>
    <col min="7698" max="7702" width="2.25" style="52" customWidth="1"/>
    <col min="7703" max="7703" width="4.5" style="52" customWidth="1"/>
    <col min="7704" max="7722" width="2.25" style="52" customWidth="1"/>
    <col min="7723" max="7723" width="6.375" style="52" customWidth="1"/>
    <col min="7724" max="7724" width="4.125" style="52" customWidth="1"/>
    <col min="7725" max="7725" width="3.375" style="52" customWidth="1"/>
    <col min="7726" max="7726" width="5.25" style="52" customWidth="1"/>
    <col min="7727" max="7731" width="2.25" style="52" customWidth="1"/>
    <col min="7732" max="7732" width="2.75" style="52" customWidth="1"/>
    <col min="7733" max="7734" width="3.25" style="52" customWidth="1"/>
    <col min="7735" max="7735" width="3" style="52" customWidth="1"/>
    <col min="7736" max="7736" width="3.25" style="52" customWidth="1"/>
    <col min="7737" max="7738" width="3.625" style="52" customWidth="1"/>
    <col min="7739" max="7739" width="2.25" style="52" customWidth="1"/>
    <col min="7740" max="7740" width="2.625" style="52" customWidth="1"/>
    <col min="7741" max="7741" width="3.375" style="52" customWidth="1"/>
    <col min="7742" max="7742" width="2.875" style="52" customWidth="1"/>
    <col min="7743" max="7743" width="3.25" style="52" customWidth="1"/>
    <col min="7744" max="7744" width="7" style="52" customWidth="1"/>
    <col min="7745" max="7750" width="8.125" style="52" customWidth="1"/>
    <col min="7751" max="7761" width="0" style="52" hidden="1" customWidth="1"/>
    <col min="7762" max="7951" width="9" style="52"/>
    <col min="7952" max="7952" width="1.5" style="52" customWidth="1"/>
    <col min="7953" max="7953" width="3.25" style="52" customWidth="1"/>
    <col min="7954" max="7958" width="2.25" style="52" customWidth="1"/>
    <col min="7959" max="7959" width="4.5" style="52" customWidth="1"/>
    <col min="7960" max="7978" width="2.25" style="52" customWidth="1"/>
    <col min="7979" max="7979" width="6.375" style="52" customWidth="1"/>
    <col min="7980" max="7980" width="4.125" style="52" customWidth="1"/>
    <col min="7981" max="7981" width="3.375" style="52" customWidth="1"/>
    <col min="7982" max="7982" width="5.25" style="52" customWidth="1"/>
    <col min="7983" max="7987" width="2.25" style="52" customWidth="1"/>
    <col min="7988" max="7988" width="2.75" style="52" customWidth="1"/>
    <col min="7989" max="7990" width="3.25" style="52" customWidth="1"/>
    <col min="7991" max="7991" width="3" style="52" customWidth="1"/>
    <col min="7992" max="7992" width="3.25" style="52" customWidth="1"/>
    <col min="7993" max="7994" width="3.625" style="52" customWidth="1"/>
    <col min="7995" max="7995" width="2.25" style="52" customWidth="1"/>
    <col min="7996" max="7996" width="2.625" style="52" customWidth="1"/>
    <col min="7997" max="7997" width="3.375" style="52" customWidth="1"/>
    <col min="7998" max="7998" width="2.875" style="52" customWidth="1"/>
    <col min="7999" max="7999" width="3.25" style="52" customWidth="1"/>
    <col min="8000" max="8000" width="7" style="52" customWidth="1"/>
    <col min="8001" max="8006" width="8.125" style="52" customWidth="1"/>
    <col min="8007" max="8017" width="0" style="52" hidden="1" customWidth="1"/>
    <col min="8018" max="8207" width="9" style="52"/>
    <col min="8208" max="8208" width="1.5" style="52" customWidth="1"/>
    <col min="8209" max="8209" width="3.25" style="52" customWidth="1"/>
    <col min="8210" max="8214" width="2.25" style="52" customWidth="1"/>
    <col min="8215" max="8215" width="4.5" style="52" customWidth="1"/>
    <col min="8216" max="8234" width="2.25" style="52" customWidth="1"/>
    <col min="8235" max="8235" width="6.375" style="52" customWidth="1"/>
    <col min="8236" max="8236" width="4.125" style="52" customWidth="1"/>
    <col min="8237" max="8237" width="3.375" style="52" customWidth="1"/>
    <col min="8238" max="8238" width="5.25" style="52" customWidth="1"/>
    <col min="8239" max="8243" width="2.25" style="52" customWidth="1"/>
    <col min="8244" max="8244" width="2.75" style="52" customWidth="1"/>
    <col min="8245" max="8246" width="3.25" style="52" customWidth="1"/>
    <col min="8247" max="8247" width="3" style="52" customWidth="1"/>
    <col min="8248" max="8248" width="3.25" style="52" customWidth="1"/>
    <col min="8249" max="8250" width="3.625" style="52" customWidth="1"/>
    <col min="8251" max="8251" width="2.25" style="52" customWidth="1"/>
    <col min="8252" max="8252" width="2.625" style="52" customWidth="1"/>
    <col min="8253" max="8253" width="3.375" style="52" customWidth="1"/>
    <col min="8254" max="8254" width="2.875" style="52" customWidth="1"/>
    <col min="8255" max="8255" width="3.25" style="52" customWidth="1"/>
    <col min="8256" max="8256" width="7" style="52" customWidth="1"/>
    <col min="8257" max="8262" width="8.125" style="52" customWidth="1"/>
    <col min="8263" max="8273" width="0" style="52" hidden="1" customWidth="1"/>
    <col min="8274" max="8463" width="9" style="52"/>
    <col min="8464" max="8464" width="1.5" style="52" customWidth="1"/>
    <col min="8465" max="8465" width="3.25" style="52" customWidth="1"/>
    <col min="8466" max="8470" width="2.25" style="52" customWidth="1"/>
    <col min="8471" max="8471" width="4.5" style="52" customWidth="1"/>
    <col min="8472" max="8490" width="2.25" style="52" customWidth="1"/>
    <col min="8491" max="8491" width="6.375" style="52" customWidth="1"/>
    <col min="8492" max="8492" width="4.125" style="52" customWidth="1"/>
    <col min="8493" max="8493" width="3.375" style="52" customWidth="1"/>
    <col min="8494" max="8494" width="5.25" style="52" customWidth="1"/>
    <col min="8495" max="8499" width="2.25" style="52" customWidth="1"/>
    <col min="8500" max="8500" width="2.75" style="52" customWidth="1"/>
    <col min="8501" max="8502" width="3.25" style="52" customWidth="1"/>
    <col min="8503" max="8503" width="3" style="52" customWidth="1"/>
    <col min="8504" max="8504" width="3.25" style="52" customWidth="1"/>
    <col min="8505" max="8506" width="3.625" style="52" customWidth="1"/>
    <col min="8507" max="8507" width="2.25" style="52" customWidth="1"/>
    <col min="8508" max="8508" width="2.625" style="52" customWidth="1"/>
    <col min="8509" max="8509" width="3.375" style="52" customWidth="1"/>
    <col min="8510" max="8510" width="2.875" style="52" customWidth="1"/>
    <col min="8511" max="8511" width="3.25" style="52" customWidth="1"/>
    <col min="8512" max="8512" width="7" style="52" customWidth="1"/>
    <col min="8513" max="8518" width="8.125" style="52" customWidth="1"/>
    <col min="8519" max="8529" width="0" style="52" hidden="1" customWidth="1"/>
    <col min="8530" max="8719" width="9" style="52"/>
    <col min="8720" max="8720" width="1.5" style="52" customWidth="1"/>
    <col min="8721" max="8721" width="3.25" style="52" customWidth="1"/>
    <col min="8722" max="8726" width="2.25" style="52" customWidth="1"/>
    <col min="8727" max="8727" width="4.5" style="52" customWidth="1"/>
    <col min="8728" max="8746" width="2.25" style="52" customWidth="1"/>
    <col min="8747" max="8747" width="6.375" style="52" customWidth="1"/>
    <col min="8748" max="8748" width="4.125" style="52" customWidth="1"/>
    <col min="8749" max="8749" width="3.375" style="52" customWidth="1"/>
    <col min="8750" max="8750" width="5.25" style="52" customWidth="1"/>
    <col min="8751" max="8755" width="2.25" style="52" customWidth="1"/>
    <col min="8756" max="8756" width="2.75" style="52" customWidth="1"/>
    <col min="8757" max="8758" width="3.25" style="52" customWidth="1"/>
    <col min="8759" max="8759" width="3" style="52" customWidth="1"/>
    <col min="8760" max="8760" width="3.25" style="52" customWidth="1"/>
    <col min="8761" max="8762" width="3.625" style="52" customWidth="1"/>
    <col min="8763" max="8763" width="2.25" style="52" customWidth="1"/>
    <col min="8764" max="8764" width="2.625" style="52" customWidth="1"/>
    <col min="8765" max="8765" width="3.375" style="52" customWidth="1"/>
    <col min="8766" max="8766" width="2.875" style="52" customWidth="1"/>
    <col min="8767" max="8767" width="3.25" style="52" customWidth="1"/>
    <col min="8768" max="8768" width="7" style="52" customWidth="1"/>
    <col min="8769" max="8774" width="8.125" style="52" customWidth="1"/>
    <col min="8775" max="8785" width="0" style="52" hidden="1" customWidth="1"/>
    <col min="8786" max="8975" width="9" style="52"/>
    <col min="8976" max="8976" width="1.5" style="52" customWidth="1"/>
    <col min="8977" max="8977" width="3.25" style="52" customWidth="1"/>
    <col min="8978" max="8982" width="2.25" style="52" customWidth="1"/>
    <col min="8983" max="8983" width="4.5" style="52" customWidth="1"/>
    <col min="8984" max="9002" width="2.25" style="52" customWidth="1"/>
    <col min="9003" max="9003" width="6.375" style="52" customWidth="1"/>
    <col min="9004" max="9004" width="4.125" style="52" customWidth="1"/>
    <col min="9005" max="9005" width="3.375" style="52" customWidth="1"/>
    <col min="9006" max="9006" width="5.25" style="52" customWidth="1"/>
    <col min="9007" max="9011" width="2.25" style="52" customWidth="1"/>
    <col min="9012" max="9012" width="2.75" style="52" customWidth="1"/>
    <col min="9013" max="9014" width="3.25" style="52" customWidth="1"/>
    <col min="9015" max="9015" width="3" style="52" customWidth="1"/>
    <col min="9016" max="9016" width="3.25" style="52" customWidth="1"/>
    <col min="9017" max="9018" width="3.625" style="52" customWidth="1"/>
    <col min="9019" max="9019" width="2.25" style="52" customWidth="1"/>
    <col min="9020" max="9020" width="2.625" style="52" customWidth="1"/>
    <col min="9021" max="9021" width="3.375" style="52" customWidth="1"/>
    <col min="9022" max="9022" width="2.875" style="52" customWidth="1"/>
    <col min="9023" max="9023" width="3.25" style="52" customWidth="1"/>
    <col min="9024" max="9024" width="7" style="52" customWidth="1"/>
    <col min="9025" max="9030" width="8.125" style="52" customWidth="1"/>
    <col min="9031" max="9041" width="0" style="52" hidden="1" customWidth="1"/>
    <col min="9042" max="9231" width="9" style="52"/>
    <col min="9232" max="9232" width="1.5" style="52" customWidth="1"/>
    <col min="9233" max="9233" width="3.25" style="52" customWidth="1"/>
    <col min="9234" max="9238" width="2.25" style="52" customWidth="1"/>
    <col min="9239" max="9239" width="4.5" style="52" customWidth="1"/>
    <col min="9240" max="9258" width="2.25" style="52" customWidth="1"/>
    <col min="9259" max="9259" width="6.375" style="52" customWidth="1"/>
    <col min="9260" max="9260" width="4.125" style="52" customWidth="1"/>
    <col min="9261" max="9261" width="3.375" style="52" customWidth="1"/>
    <col min="9262" max="9262" width="5.25" style="52" customWidth="1"/>
    <col min="9263" max="9267" width="2.25" style="52" customWidth="1"/>
    <col min="9268" max="9268" width="2.75" style="52" customWidth="1"/>
    <col min="9269" max="9270" width="3.25" style="52" customWidth="1"/>
    <col min="9271" max="9271" width="3" style="52" customWidth="1"/>
    <col min="9272" max="9272" width="3.25" style="52" customWidth="1"/>
    <col min="9273" max="9274" width="3.625" style="52" customWidth="1"/>
    <col min="9275" max="9275" width="2.25" style="52" customWidth="1"/>
    <col min="9276" max="9276" width="2.625" style="52" customWidth="1"/>
    <col min="9277" max="9277" width="3.375" style="52" customWidth="1"/>
    <col min="9278" max="9278" width="2.875" style="52" customWidth="1"/>
    <col min="9279" max="9279" width="3.25" style="52" customWidth="1"/>
    <col min="9280" max="9280" width="7" style="52" customWidth="1"/>
    <col min="9281" max="9286" width="8.125" style="52" customWidth="1"/>
    <col min="9287" max="9297" width="0" style="52" hidden="1" customWidth="1"/>
    <col min="9298" max="9487" width="9" style="52"/>
    <col min="9488" max="9488" width="1.5" style="52" customWidth="1"/>
    <col min="9489" max="9489" width="3.25" style="52" customWidth="1"/>
    <col min="9490" max="9494" width="2.25" style="52" customWidth="1"/>
    <col min="9495" max="9495" width="4.5" style="52" customWidth="1"/>
    <col min="9496" max="9514" width="2.25" style="52" customWidth="1"/>
    <col min="9515" max="9515" width="6.375" style="52" customWidth="1"/>
    <col min="9516" max="9516" width="4.125" style="52" customWidth="1"/>
    <col min="9517" max="9517" width="3.375" style="52" customWidth="1"/>
    <col min="9518" max="9518" width="5.25" style="52" customWidth="1"/>
    <col min="9519" max="9523" width="2.25" style="52" customWidth="1"/>
    <col min="9524" max="9524" width="2.75" style="52" customWidth="1"/>
    <col min="9525" max="9526" width="3.25" style="52" customWidth="1"/>
    <col min="9527" max="9527" width="3" style="52" customWidth="1"/>
    <col min="9528" max="9528" width="3.25" style="52" customWidth="1"/>
    <col min="9529" max="9530" width="3.625" style="52" customWidth="1"/>
    <col min="9531" max="9531" width="2.25" style="52" customWidth="1"/>
    <col min="9532" max="9532" width="2.625" style="52" customWidth="1"/>
    <col min="9533" max="9533" width="3.375" style="52" customWidth="1"/>
    <col min="9534" max="9534" width="2.875" style="52" customWidth="1"/>
    <col min="9535" max="9535" width="3.25" style="52" customWidth="1"/>
    <col min="9536" max="9536" width="7" style="52" customWidth="1"/>
    <col min="9537" max="9542" width="8.125" style="52" customWidth="1"/>
    <col min="9543" max="9553" width="0" style="52" hidden="1" customWidth="1"/>
    <col min="9554" max="9743" width="9" style="52"/>
    <col min="9744" max="9744" width="1.5" style="52" customWidth="1"/>
    <col min="9745" max="9745" width="3.25" style="52" customWidth="1"/>
    <col min="9746" max="9750" width="2.25" style="52" customWidth="1"/>
    <col min="9751" max="9751" width="4.5" style="52" customWidth="1"/>
    <col min="9752" max="9770" width="2.25" style="52" customWidth="1"/>
    <col min="9771" max="9771" width="6.375" style="52" customWidth="1"/>
    <col min="9772" max="9772" width="4.125" style="52" customWidth="1"/>
    <col min="9773" max="9773" width="3.375" style="52" customWidth="1"/>
    <col min="9774" max="9774" width="5.25" style="52" customWidth="1"/>
    <col min="9775" max="9779" width="2.25" style="52" customWidth="1"/>
    <col min="9780" max="9780" width="2.75" style="52" customWidth="1"/>
    <col min="9781" max="9782" width="3.25" style="52" customWidth="1"/>
    <col min="9783" max="9783" width="3" style="52" customWidth="1"/>
    <col min="9784" max="9784" width="3.25" style="52" customWidth="1"/>
    <col min="9785" max="9786" width="3.625" style="52" customWidth="1"/>
    <col min="9787" max="9787" width="2.25" style="52" customWidth="1"/>
    <col min="9788" max="9788" width="2.625" style="52" customWidth="1"/>
    <col min="9789" max="9789" width="3.375" style="52" customWidth="1"/>
    <col min="9790" max="9790" width="2.875" style="52" customWidth="1"/>
    <col min="9791" max="9791" width="3.25" style="52" customWidth="1"/>
    <col min="9792" max="9792" width="7" style="52" customWidth="1"/>
    <col min="9793" max="9798" width="8.125" style="52" customWidth="1"/>
    <col min="9799" max="9809" width="0" style="52" hidden="1" customWidth="1"/>
    <col min="9810" max="9999" width="9" style="52"/>
    <col min="10000" max="10000" width="1.5" style="52" customWidth="1"/>
    <col min="10001" max="10001" width="3.25" style="52" customWidth="1"/>
    <col min="10002" max="10006" width="2.25" style="52" customWidth="1"/>
    <col min="10007" max="10007" width="4.5" style="52" customWidth="1"/>
    <col min="10008" max="10026" width="2.25" style="52" customWidth="1"/>
    <col min="10027" max="10027" width="6.375" style="52" customWidth="1"/>
    <col min="10028" max="10028" width="4.125" style="52" customWidth="1"/>
    <col min="10029" max="10029" width="3.375" style="52" customWidth="1"/>
    <col min="10030" max="10030" width="5.25" style="52" customWidth="1"/>
    <col min="10031" max="10035" width="2.25" style="52" customWidth="1"/>
    <col min="10036" max="10036" width="2.75" style="52" customWidth="1"/>
    <col min="10037" max="10038" width="3.25" style="52" customWidth="1"/>
    <col min="10039" max="10039" width="3" style="52" customWidth="1"/>
    <col min="10040" max="10040" width="3.25" style="52" customWidth="1"/>
    <col min="10041" max="10042" width="3.625" style="52" customWidth="1"/>
    <col min="10043" max="10043" width="2.25" style="52" customWidth="1"/>
    <col min="10044" max="10044" width="2.625" style="52" customWidth="1"/>
    <col min="10045" max="10045" width="3.375" style="52" customWidth="1"/>
    <col min="10046" max="10046" width="2.875" style="52" customWidth="1"/>
    <col min="10047" max="10047" width="3.25" style="52" customWidth="1"/>
    <col min="10048" max="10048" width="7" style="52" customWidth="1"/>
    <col min="10049" max="10054" width="8.125" style="52" customWidth="1"/>
    <col min="10055" max="10065" width="0" style="52" hidden="1" customWidth="1"/>
    <col min="10066" max="10255" width="9" style="52"/>
    <col min="10256" max="10256" width="1.5" style="52" customWidth="1"/>
    <col min="10257" max="10257" width="3.25" style="52" customWidth="1"/>
    <col min="10258" max="10262" width="2.25" style="52" customWidth="1"/>
    <col min="10263" max="10263" width="4.5" style="52" customWidth="1"/>
    <col min="10264" max="10282" width="2.25" style="52" customWidth="1"/>
    <col min="10283" max="10283" width="6.375" style="52" customWidth="1"/>
    <col min="10284" max="10284" width="4.125" style="52" customWidth="1"/>
    <col min="10285" max="10285" width="3.375" style="52" customWidth="1"/>
    <col min="10286" max="10286" width="5.25" style="52" customWidth="1"/>
    <col min="10287" max="10291" width="2.25" style="52" customWidth="1"/>
    <col min="10292" max="10292" width="2.75" style="52" customWidth="1"/>
    <col min="10293" max="10294" width="3.25" style="52" customWidth="1"/>
    <col min="10295" max="10295" width="3" style="52" customWidth="1"/>
    <col min="10296" max="10296" width="3.25" style="52" customWidth="1"/>
    <col min="10297" max="10298" width="3.625" style="52" customWidth="1"/>
    <col min="10299" max="10299" width="2.25" style="52" customWidth="1"/>
    <col min="10300" max="10300" width="2.625" style="52" customWidth="1"/>
    <col min="10301" max="10301" width="3.375" style="52" customWidth="1"/>
    <col min="10302" max="10302" width="2.875" style="52" customWidth="1"/>
    <col min="10303" max="10303" width="3.25" style="52" customWidth="1"/>
    <col min="10304" max="10304" width="7" style="52" customWidth="1"/>
    <col min="10305" max="10310" width="8.125" style="52" customWidth="1"/>
    <col min="10311" max="10321" width="0" style="52" hidden="1" customWidth="1"/>
    <col min="10322" max="10511" width="9" style="52"/>
    <col min="10512" max="10512" width="1.5" style="52" customWidth="1"/>
    <col min="10513" max="10513" width="3.25" style="52" customWidth="1"/>
    <col min="10514" max="10518" width="2.25" style="52" customWidth="1"/>
    <col min="10519" max="10519" width="4.5" style="52" customWidth="1"/>
    <col min="10520" max="10538" width="2.25" style="52" customWidth="1"/>
    <col min="10539" max="10539" width="6.375" style="52" customWidth="1"/>
    <col min="10540" max="10540" width="4.125" style="52" customWidth="1"/>
    <col min="10541" max="10541" width="3.375" style="52" customWidth="1"/>
    <col min="10542" max="10542" width="5.25" style="52" customWidth="1"/>
    <col min="10543" max="10547" width="2.25" style="52" customWidth="1"/>
    <col min="10548" max="10548" width="2.75" style="52" customWidth="1"/>
    <col min="10549" max="10550" width="3.25" style="52" customWidth="1"/>
    <col min="10551" max="10551" width="3" style="52" customWidth="1"/>
    <col min="10552" max="10552" width="3.25" style="52" customWidth="1"/>
    <col min="10553" max="10554" width="3.625" style="52" customWidth="1"/>
    <col min="10555" max="10555" width="2.25" style="52" customWidth="1"/>
    <col min="10556" max="10556" width="2.625" style="52" customWidth="1"/>
    <col min="10557" max="10557" width="3.375" style="52" customWidth="1"/>
    <col min="10558" max="10558" width="2.875" style="52" customWidth="1"/>
    <col min="10559" max="10559" width="3.25" style="52" customWidth="1"/>
    <col min="10560" max="10560" width="7" style="52" customWidth="1"/>
    <col min="10561" max="10566" width="8.125" style="52" customWidth="1"/>
    <col min="10567" max="10577" width="0" style="52" hidden="1" customWidth="1"/>
    <col min="10578" max="10767" width="9" style="52"/>
    <col min="10768" max="10768" width="1.5" style="52" customWidth="1"/>
    <col min="10769" max="10769" width="3.25" style="52" customWidth="1"/>
    <col min="10770" max="10774" width="2.25" style="52" customWidth="1"/>
    <col min="10775" max="10775" width="4.5" style="52" customWidth="1"/>
    <col min="10776" max="10794" width="2.25" style="52" customWidth="1"/>
    <col min="10795" max="10795" width="6.375" style="52" customWidth="1"/>
    <col min="10796" max="10796" width="4.125" style="52" customWidth="1"/>
    <col min="10797" max="10797" width="3.375" style="52" customWidth="1"/>
    <col min="10798" max="10798" width="5.25" style="52" customWidth="1"/>
    <col min="10799" max="10803" width="2.25" style="52" customWidth="1"/>
    <col min="10804" max="10804" width="2.75" style="52" customWidth="1"/>
    <col min="10805" max="10806" width="3.25" style="52" customWidth="1"/>
    <col min="10807" max="10807" width="3" style="52" customWidth="1"/>
    <col min="10808" max="10808" width="3.25" style="52" customWidth="1"/>
    <col min="10809" max="10810" width="3.625" style="52" customWidth="1"/>
    <col min="10811" max="10811" width="2.25" style="52" customWidth="1"/>
    <col min="10812" max="10812" width="2.625" style="52" customWidth="1"/>
    <col min="10813" max="10813" width="3.375" style="52" customWidth="1"/>
    <col min="10814" max="10814" width="2.875" style="52" customWidth="1"/>
    <col min="10815" max="10815" width="3.25" style="52" customWidth="1"/>
    <col min="10816" max="10816" width="7" style="52" customWidth="1"/>
    <col min="10817" max="10822" width="8.125" style="52" customWidth="1"/>
    <col min="10823" max="10833" width="0" style="52" hidden="1" customWidth="1"/>
    <col min="10834" max="11023" width="9" style="52"/>
    <col min="11024" max="11024" width="1.5" style="52" customWidth="1"/>
    <col min="11025" max="11025" width="3.25" style="52" customWidth="1"/>
    <col min="11026" max="11030" width="2.25" style="52" customWidth="1"/>
    <col min="11031" max="11031" width="4.5" style="52" customWidth="1"/>
    <col min="11032" max="11050" width="2.25" style="52" customWidth="1"/>
    <col min="11051" max="11051" width="6.375" style="52" customWidth="1"/>
    <col min="11052" max="11052" width="4.125" style="52" customWidth="1"/>
    <col min="11053" max="11053" width="3.375" style="52" customWidth="1"/>
    <col min="11054" max="11054" width="5.25" style="52" customWidth="1"/>
    <col min="11055" max="11059" width="2.25" style="52" customWidth="1"/>
    <col min="11060" max="11060" width="2.75" style="52" customWidth="1"/>
    <col min="11061" max="11062" width="3.25" style="52" customWidth="1"/>
    <col min="11063" max="11063" width="3" style="52" customWidth="1"/>
    <col min="11064" max="11064" width="3.25" style="52" customWidth="1"/>
    <col min="11065" max="11066" width="3.625" style="52" customWidth="1"/>
    <col min="11067" max="11067" width="2.25" style="52" customWidth="1"/>
    <col min="11068" max="11068" width="2.625" style="52" customWidth="1"/>
    <col min="11069" max="11069" width="3.375" style="52" customWidth="1"/>
    <col min="11070" max="11070" width="2.875" style="52" customWidth="1"/>
    <col min="11071" max="11071" width="3.25" style="52" customWidth="1"/>
    <col min="11072" max="11072" width="7" style="52" customWidth="1"/>
    <col min="11073" max="11078" width="8.125" style="52" customWidth="1"/>
    <col min="11079" max="11089" width="0" style="52" hidden="1" customWidth="1"/>
    <col min="11090" max="11279" width="9" style="52"/>
    <col min="11280" max="11280" width="1.5" style="52" customWidth="1"/>
    <col min="11281" max="11281" width="3.25" style="52" customWidth="1"/>
    <col min="11282" max="11286" width="2.25" style="52" customWidth="1"/>
    <col min="11287" max="11287" width="4.5" style="52" customWidth="1"/>
    <col min="11288" max="11306" width="2.25" style="52" customWidth="1"/>
    <col min="11307" max="11307" width="6.375" style="52" customWidth="1"/>
    <col min="11308" max="11308" width="4.125" style="52" customWidth="1"/>
    <col min="11309" max="11309" width="3.375" style="52" customWidth="1"/>
    <col min="11310" max="11310" width="5.25" style="52" customWidth="1"/>
    <col min="11311" max="11315" width="2.25" style="52" customWidth="1"/>
    <col min="11316" max="11316" width="2.75" style="52" customWidth="1"/>
    <col min="11317" max="11318" width="3.25" style="52" customWidth="1"/>
    <col min="11319" max="11319" width="3" style="52" customWidth="1"/>
    <col min="11320" max="11320" width="3.25" style="52" customWidth="1"/>
    <col min="11321" max="11322" width="3.625" style="52" customWidth="1"/>
    <col min="11323" max="11323" width="2.25" style="52" customWidth="1"/>
    <col min="11324" max="11324" width="2.625" style="52" customWidth="1"/>
    <col min="11325" max="11325" width="3.375" style="52" customWidth="1"/>
    <col min="11326" max="11326" width="2.875" style="52" customWidth="1"/>
    <col min="11327" max="11327" width="3.25" style="52" customWidth="1"/>
    <col min="11328" max="11328" width="7" style="52" customWidth="1"/>
    <col min="11329" max="11334" width="8.125" style="52" customWidth="1"/>
    <col min="11335" max="11345" width="0" style="52" hidden="1" customWidth="1"/>
    <col min="11346" max="11535" width="9" style="52"/>
    <col min="11536" max="11536" width="1.5" style="52" customWidth="1"/>
    <col min="11537" max="11537" width="3.25" style="52" customWidth="1"/>
    <col min="11538" max="11542" width="2.25" style="52" customWidth="1"/>
    <col min="11543" max="11543" width="4.5" style="52" customWidth="1"/>
    <col min="11544" max="11562" width="2.25" style="52" customWidth="1"/>
    <col min="11563" max="11563" width="6.375" style="52" customWidth="1"/>
    <col min="11564" max="11564" width="4.125" style="52" customWidth="1"/>
    <col min="11565" max="11565" width="3.375" style="52" customWidth="1"/>
    <col min="11566" max="11566" width="5.25" style="52" customWidth="1"/>
    <col min="11567" max="11571" width="2.25" style="52" customWidth="1"/>
    <col min="11572" max="11572" width="2.75" style="52" customWidth="1"/>
    <col min="11573" max="11574" width="3.25" style="52" customWidth="1"/>
    <col min="11575" max="11575" width="3" style="52" customWidth="1"/>
    <col min="11576" max="11576" width="3.25" style="52" customWidth="1"/>
    <col min="11577" max="11578" width="3.625" style="52" customWidth="1"/>
    <col min="11579" max="11579" width="2.25" style="52" customWidth="1"/>
    <col min="11580" max="11580" width="2.625" style="52" customWidth="1"/>
    <col min="11581" max="11581" width="3.375" style="52" customWidth="1"/>
    <col min="11582" max="11582" width="2.875" style="52" customWidth="1"/>
    <col min="11583" max="11583" width="3.25" style="52" customWidth="1"/>
    <col min="11584" max="11584" width="7" style="52" customWidth="1"/>
    <col min="11585" max="11590" width="8.125" style="52" customWidth="1"/>
    <col min="11591" max="11601" width="0" style="52" hidden="1" customWidth="1"/>
    <col min="11602" max="11791" width="9" style="52"/>
    <col min="11792" max="11792" width="1.5" style="52" customWidth="1"/>
    <col min="11793" max="11793" width="3.25" style="52" customWidth="1"/>
    <col min="11794" max="11798" width="2.25" style="52" customWidth="1"/>
    <col min="11799" max="11799" width="4.5" style="52" customWidth="1"/>
    <col min="11800" max="11818" width="2.25" style="52" customWidth="1"/>
    <col min="11819" max="11819" width="6.375" style="52" customWidth="1"/>
    <col min="11820" max="11820" width="4.125" style="52" customWidth="1"/>
    <col min="11821" max="11821" width="3.375" style="52" customWidth="1"/>
    <col min="11822" max="11822" width="5.25" style="52" customWidth="1"/>
    <col min="11823" max="11827" width="2.25" style="52" customWidth="1"/>
    <col min="11828" max="11828" width="2.75" style="52" customWidth="1"/>
    <col min="11829" max="11830" width="3.25" style="52" customWidth="1"/>
    <col min="11831" max="11831" width="3" style="52" customWidth="1"/>
    <col min="11832" max="11832" width="3.25" style="52" customWidth="1"/>
    <col min="11833" max="11834" width="3.625" style="52" customWidth="1"/>
    <col min="11835" max="11835" width="2.25" style="52" customWidth="1"/>
    <col min="11836" max="11836" width="2.625" style="52" customWidth="1"/>
    <col min="11837" max="11837" width="3.375" style="52" customWidth="1"/>
    <col min="11838" max="11838" width="2.875" style="52" customWidth="1"/>
    <col min="11839" max="11839" width="3.25" style="52" customWidth="1"/>
    <col min="11840" max="11840" width="7" style="52" customWidth="1"/>
    <col min="11841" max="11846" width="8.125" style="52" customWidth="1"/>
    <col min="11847" max="11857" width="0" style="52" hidden="1" customWidth="1"/>
    <col min="11858" max="12047" width="9" style="52"/>
    <col min="12048" max="12048" width="1.5" style="52" customWidth="1"/>
    <col min="12049" max="12049" width="3.25" style="52" customWidth="1"/>
    <col min="12050" max="12054" width="2.25" style="52" customWidth="1"/>
    <col min="12055" max="12055" width="4.5" style="52" customWidth="1"/>
    <col min="12056" max="12074" width="2.25" style="52" customWidth="1"/>
    <col min="12075" max="12075" width="6.375" style="52" customWidth="1"/>
    <col min="12076" max="12076" width="4.125" style="52" customWidth="1"/>
    <col min="12077" max="12077" width="3.375" style="52" customWidth="1"/>
    <col min="12078" max="12078" width="5.25" style="52" customWidth="1"/>
    <col min="12079" max="12083" width="2.25" style="52" customWidth="1"/>
    <col min="12084" max="12084" width="2.75" style="52" customWidth="1"/>
    <col min="12085" max="12086" width="3.25" style="52" customWidth="1"/>
    <col min="12087" max="12087" width="3" style="52" customWidth="1"/>
    <col min="12088" max="12088" width="3.25" style="52" customWidth="1"/>
    <col min="12089" max="12090" width="3.625" style="52" customWidth="1"/>
    <col min="12091" max="12091" width="2.25" style="52" customWidth="1"/>
    <col min="12092" max="12092" width="2.625" style="52" customWidth="1"/>
    <col min="12093" max="12093" width="3.375" style="52" customWidth="1"/>
    <col min="12094" max="12094" width="2.875" style="52" customWidth="1"/>
    <col min="12095" max="12095" width="3.25" style="52" customWidth="1"/>
    <col min="12096" max="12096" width="7" style="52" customWidth="1"/>
    <col min="12097" max="12102" width="8.125" style="52" customWidth="1"/>
    <col min="12103" max="12113" width="0" style="52" hidden="1" customWidth="1"/>
    <col min="12114" max="12303" width="9" style="52"/>
    <col min="12304" max="12304" width="1.5" style="52" customWidth="1"/>
    <col min="12305" max="12305" width="3.25" style="52" customWidth="1"/>
    <col min="12306" max="12310" width="2.25" style="52" customWidth="1"/>
    <col min="12311" max="12311" width="4.5" style="52" customWidth="1"/>
    <col min="12312" max="12330" width="2.25" style="52" customWidth="1"/>
    <col min="12331" max="12331" width="6.375" style="52" customWidth="1"/>
    <col min="12332" max="12332" width="4.125" style="52" customWidth="1"/>
    <col min="12333" max="12333" width="3.375" style="52" customWidth="1"/>
    <col min="12334" max="12334" width="5.25" style="52" customWidth="1"/>
    <col min="12335" max="12339" width="2.25" style="52" customWidth="1"/>
    <col min="12340" max="12340" width="2.75" style="52" customWidth="1"/>
    <col min="12341" max="12342" width="3.25" style="52" customWidth="1"/>
    <col min="12343" max="12343" width="3" style="52" customWidth="1"/>
    <col min="12344" max="12344" width="3.25" style="52" customWidth="1"/>
    <col min="12345" max="12346" width="3.625" style="52" customWidth="1"/>
    <col min="12347" max="12347" width="2.25" style="52" customWidth="1"/>
    <col min="12348" max="12348" width="2.625" style="52" customWidth="1"/>
    <col min="12349" max="12349" width="3.375" style="52" customWidth="1"/>
    <col min="12350" max="12350" width="2.875" style="52" customWidth="1"/>
    <col min="12351" max="12351" width="3.25" style="52" customWidth="1"/>
    <col min="12352" max="12352" width="7" style="52" customWidth="1"/>
    <col min="12353" max="12358" width="8.125" style="52" customWidth="1"/>
    <col min="12359" max="12369" width="0" style="52" hidden="1" customWidth="1"/>
    <col min="12370" max="12559" width="9" style="52"/>
    <col min="12560" max="12560" width="1.5" style="52" customWidth="1"/>
    <col min="12561" max="12561" width="3.25" style="52" customWidth="1"/>
    <col min="12562" max="12566" width="2.25" style="52" customWidth="1"/>
    <col min="12567" max="12567" width="4.5" style="52" customWidth="1"/>
    <col min="12568" max="12586" width="2.25" style="52" customWidth="1"/>
    <col min="12587" max="12587" width="6.375" style="52" customWidth="1"/>
    <col min="12588" max="12588" width="4.125" style="52" customWidth="1"/>
    <col min="12589" max="12589" width="3.375" style="52" customWidth="1"/>
    <col min="12590" max="12590" width="5.25" style="52" customWidth="1"/>
    <col min="12591" max="12595" width="2.25" style="52" customWidth="1"/>
    <col min="12596" max="12596" width="2.75" style="52" customWidth="1"/>
    <col min="12597" max="12598" width="3.25" style="52" customWidth="1"/>
    <col min="12599" max="12599" width="3" style="52" customWidth="1"/>
    <col min="12600" max="12600" width="3.25" style="52" customWidth="1"/>
    <col min="12601" max="12602" width="3.625" style="52" customWidth="1"/>
    <col min="12603" max="12603" width="2.25" style="52" customWidth="1"/>
    <col min="12604" max="12604" width="2.625" style="52" customWidth="1"/>
    <col min="12605" max="12605" width="3.375" style="52" customWidth="1"/>
    <col min="12606" max="12606" width="2.875" style="52" customWidth="1"/>
    <col min="12607" max="12607" width="3.25" style="52" customWidth="1"/>
    <col min="12608" max="12608" width="7" style="52" customWidth="1"/>
    <col min="12609" max="12614" width="8.125" style="52" customWidth="1"/>
    <col min="12615" max="12625" width="0" style="52" hidden="1" customWidth="1"/>
    <col min="12626" max="12815" width="9" style="52"/>
    <col min="12816" max="12816" width="1.5" style="52" customWidth="1"/>
    <col min="12817" max="12817" width="3.25" style="52" customWidth="1"/>
    <col min="12818" max="12822" width="2.25" style="52" customWidth="1"/>
    <col min="12823" max="12823" width="4.5" style="52" customWidth="1"/>
    <col min="12824" max="12842" width="2.25" style="52" customWidth="1"/>
    <col min="12843" max="12843" width="6.375" style="52" customWidth="1"/>
    <col min="12844" max="12844" width="4.125" style="52" customWidth="1"/>
    <col min="12845" max="12845" width="3.375" style="52" customWidth="1"/>
    <col min="12846" max="12846" width="5.25" style="52" customWidth="1"/>
    <col min="12847" max="12851" width="2.25" style="52" customWidth="1"/>
    <col min="12852" max="12852" width="2.75" style="52" customWidth="1"/>
    <col min="12853" max="12854" width="3.25" style="52" customWidth="1"/>
    <col min="12855" max="12855" width="3" style="52" customWidth="1"/>
    <col min="12856" max="12856" width="3.25" style="52" customWidth="1"/>
    <col min="12857" max="12858" width="3.625" style="52" customWidth="1"/>
    <col min="12859" max="12859" width="2.25" style="52" customWidth="1"/>
    <col min="12860" max="12860" width="2.625" style="52" customWidth="1"/>
    <col min="12861" max="12861" width="3.375" style="52" customWidth="1"/>
    <col min="12862" max="12862" width="2.875" style="52" customWidth="1"/>
    <col min="12863" max="12863" width="3.25" style="52" customWidth="1"/>
    <col min="12864" max="12864" width="7" style="52" customWidth="1"/>
    <col min="12865" max="12870" width="8.125" style="52" customWidth="1"/>
    <col min="12871" max="12881" width="0" style="52" hidden="1" customWidth="1"/>
    <col min="12882" max="13071" width="9" style="52"/>
    <col min="13072" max="13072" width="1.5" style="52" customWidth="1"/>
    <col min="13073" max="13073" width="3.25" style="52" customWidth="1"/>
    <col min="13074" max="13078" width="2.25" style="52" customWidth="1"/>
    <col min="13079" max="13079" width="4.5" style="52" customWidth="1"/>
    <col min="13080" max="13098" width="2.25" style="52" customWidth="1"/>
    <col min="13099" max="13099" width="6.375" style="52" customWidth="1"/>
    <col min="13100" max="13100" width="4.125" style="52" customWidth="1"/>
    <col min="13101" max="13101" width="3.375" style="52" customWidth="1"/>
    <col min="13102" max="13102" width="5.25" style="52" customWidth="1"/>
    <col min="13103" max="13107" width="2.25" style="52" customWidth="1"/>
    <col min="13108" max="13108" width="2.75" style="52" customWidth="1"/>
    <col min="13109" max="13110" width="3.25" style="52" customWidth="1"/>
    <col min="13111" max="13111" width="3" style="52" customWidth="1"/>
    <col min="13112" max="13112" width="3.25" style="52" customWidth="1"/>
    <col min="13113" max="13114" width="3.625" style="52" customWidth="1"/>
    <col min="13115" max="13115" width="2.25" style="52" customWidth="1"/>
    <col min="13116" max="13116" width="2.625" style="52" customWidth="1"/>
    <col min="13117" max="13117" width="3.375" style="52" customWidth="1"/>
    <col min="13118" max="13118" width="2.875" style="52" customWidth="1"/>
    <col min="13119" max="13119" width="3.25" style="52" customWidth="1"/>
    <col min="13120" max="13120" width="7" style="52" customWidth="1"/>
    <col min="13121" max="13126" width="8.125" style="52" customWidth="1"/>
    <col min="13127" max="13137" width="0" style="52" hidden="1" customWidth="1"/>
    <col min="13138" max="13327" width="9" style="52"/>
    <col min="13328" max="13328" width="1.5" style="52" customWidth="1"/>
    <col min="13329" max="13329" width="3.25" style="52" customWidth="1"/>
    <col min="13330" max="13334" width="2.25" style="52" customWidth="1"/>
    <col min="13335" max="13335" width="4.5" style="52" customWidth="1"/>
    <col min="13336" max="13354" width="2.25" style="52" customWidth="1"/>
    <col min="13355" max="13355" width="6.375" style="52" customWidth="1"/>
    <col min="13356" max="13356" width="4.125" style="52" customWidth="1"/>
    <col min="13357" max="13357" width="3.375" style="52" customWidth="1"/>
    <col min="13358" max="13358" width="5.25" style="52" customWidth="1"/>
    <col min="13359" max="13363" width="2.25" style="52" customWidth="1"/>
    <col min="13364" max="13364" width="2.75" style="52" customWidth="1"/>
    <col min="13365" max="13366" width="3.25" style="52" customWidth="1"/>
    <col min="13367" max="13367" width="3" style="52" customWidth="1"/>
    <col min="13368" max="13368" width="3.25" style="52" customWidth="1"/>
    <col min="13369" max="13370" width="3.625" style="52" customWidth="1"/>
    <col min="13371" max="13371" width="2.25" style="52" customWidth="1"/>
    <col min="13372" max="13372" width="2.625" style="52" customWidth="1"/>
    <col min="13373" max="13373" width="3.375" style="52" customWidth="1"/>
    <col min="13374" max="13374" width="2.875" style="52" customWidth="1"/>
    <col min="13375" max="13375" width="3.25" style="52" customWidth="1"/>
    <col min="13376" max="13376" width="7" style="52" customWidth="1"/>
    <col min="13377" max="13382" width="8.125" style="52" customWidth="1"/>
    <col min="13383" max="13393" width="0" style="52" hidden="1" customWidth="1"/>
    <col min="13394" max="13583" width="9" style="52"/>
    <col min="13584" max="13584" width="1.5" style="52" customWidth="1"/>
    <col min="13585" max="13585" width="3.25" style="52" customWidth="1"/>
    <col min="13586" max="13590" width="2.25" style="52" customWidth="1"/>
    <col min="13591" max="13591" width="4.5" style="52" customWidth="1"/>
    <col min="13592" max="13610" width="2.25" style="52" customWidth="1"/>
    <col min="13611" max="13611" width="6.375" style="52" customWidth="1"/>
    <col min="13612" max="13612" width="4.125" style="52" customWidth="1"/>
    <col min="13613" max="13613" width="3.375" style="52" customWidth="1"/>
    <col min="13614" max="13614" width="5.25" style="52" customWidth="1"/>
    <col min="13615" max="13619" width="2.25" style="52" customWidth="1"/>
    <col min="13620" max="13620" width="2.75" style="52" customWidth="1"/>
    <col min="13621" max="13622" width="3.25" style="52" customWidth="1"/>
    <col min="13623" max="13623" width="3" style="52" customWidth="1"/>
    <col min="13624" max="13624" width="3.25" style="52" customWidth="1"/>
    <col min="13625" max="13626" width="3.625" style="52" customWidth="1"/>
    <col min="13627" max="13627" width="2.25" style="52" customWidth="1"/>
    <col min="13628" max="13628" width="2.625" style="52" customWidth="1"/>
    <col min="13629" max="13629" width="3.375" style="52" customWidth="1"/>
    <col min="13630" max="13630" width="2.875" style="52" customWidth="1"/>
    <col min="13631" max="13631" width="3.25" style="52" customWidth="1"/>
    <col min="13632" max="13632" width="7" style="52" customWidth="1"/>
    <col min="13633" max="13638" width="8.125" style="52" customWidth="1"/>
    <col min="13639" max="13649" width="0" style="52" hidden="1" customWidth="1"/>
    <col min="13650" max="13839" width="9" style="52"/>
    <col min="13840" max="13840" width="1.5" style="52" customWidth="1"/>
    <col min="13841" max="13841" width="3.25" style="52" customWidth="1"/>
    <col min="13842" max="13846" width="2.25" style="52" customWidth="1"/>
    <col min="13847" max="13847" width="4.5" style="52" customWidth="1"/>
    <col min="13848" max="13866" width="2.25" style="52" customWidth="1"/>
    <col min="13867" max="13867" width="6.375" style="52" customWidth="1"/>
    <col min="13868" max="13868" width="4.125" style="52" customWidth="1"/>
    <col min="13869" max="13869" width="3.375" style="52" customWidth="1"/>
    <col min="13870" max="13870" width="5.25" style="52" customWidth="1"/>
    <col min="13871" max="13875" width="2.25" style="52" customWidth="1"/>
    <col min="13876" max="13876" width="2.75" style="52" customWidth="1"/>
    <col min="13877" max="13878" width="3.25" style="52" customWidth="1"/>
    <col min="13879" max="13879" width="3" style="52" customWidth="1"/>
    <col min="13880" max="13880" width="3.25" style="52" customWidth="1"/>
    <col min="13881" max="13882" width="3.625" style="52" customWidth="1"/>
    <col min="13883" max="13883" width="2.25" style="52" customWidth="1"/>
    <col min="13884" max="13884" width="2.625" style="52" customWidth="1"/>
    <col min="13885" max="13885" width="3.375" style="52" customWidth="1"/>
    <col min="13886" max="13886" width="2.875" style="52" customWidth="1"/>
    <col min="13887" max="13887" width="3.25" style="52" customWidth="1"/>
    <col min="13888" max="13888" width="7" style="52" customWidth="1"/>
    <col min="13889" max="13894" width="8.125" style="52" customWidth="1"/>
    <col min="13895" max="13905" width="0" style="52" hidden="1" customWidth="1"/>
    <col min="13906" max="14095" width="9" style="52"/>
    <col min="14096" max="14096" width="1.5" style="52" customWidth="1"/>
    <col min="14097" max="14097" width="3.25" style="52" customWidth="1"/>
    <col min="14098" max="14102" width="2.25" style="52" customWidth="1"/>
    <col min="14103" max="14103" width="4.5" style="52" customWidth="1"/>
    <col min="14104" max="14122" width="2.25" style="52" customWidth="1"/>
    <col min="14123" max="14123" width="6.375" style="52" customWidth="1"/>
    <col min="14124" max="14124" width="4.125" style="52" customWidth="1"/>
    <col min="14125" max="14125" width="3.375" style="52" customWidth="1"/>
    <col min="14126" max="14126" width="5.25" style="52" customWidth="1"/>
    <col min="14127" max="14131" width="2.25" style="52" customWidth="1"/>
    <col min="14132" max="14132" width="2.75" style="52" customWidth="1"/>
    <col min="14133" max="14134" width="3.25" style="52" customWidth="1"/>
    <col min="14135" max="14135" width="3" style="52" customWidth="1"/>
    <col min="14136" max="14136" width="3.25" style="52" customWidth="1"/>
    <col min="14137" max="14138" width="3.625" style="52" customWidth="1"/>
    <col min="14139" max="14139" width="2.25" style="52" customWidth="1"/>
    <col min="14140" max="14140" width="2.625" style="52" customWidth="1"/>
    <col min="14141" max="14141" width="3.375" style="52" customWidth="1"/>
    <col min="14142" max="14142" width="2.875" style="52" customWidth="1"/>
    <col min="14143" max="14143" width="3.25" style="52" customWidth="1"/>
    <col min="14144" max="14144" width="7" style="52" customWidth="1"/>
    <col min="14145" max="14150" width="8.125" style="52" customWidth="1"/>
    <col min="14151" max="14161" width="0" style="52" hidden="1" customWidth="1"/>
    <col min="14162" max="14351" width="9" style="52"/>
    <col min="14352" max="14352" width="1.5" style="52" customWidth="1"/>
    <col min="14353" max="14353" width="3.25" style="52" customWidth="1"/>
    <col min="14354" max="14358" width="2.25" style="52" customWidth="1"/>
    <col min="14359" max="14359" width="4.5" style="52" customWidth="1"/>
    <col min="14360" max="14378" width="2.25" style="52" customWidth="1"/>
    <col min="14379" max="14379" width="6.375" style="52" customWidth="1"/>
    <col min="14380" max="14380" width="4.125" style="52" customWidth="1"/>
    <col min="14381" max="14381" width="3.375" style="52" customWidth="1"/>
    <col min="14382" max="14382" width="5.25" style="52" customWidth="1"/>
    <col min="14383" max="14387" width="2.25" style="52" customWidth="1"/>
    <col min="14388" max="14388" width="2.75" style="52" customWidth="1"/>
    <col min="14389" max="14390" width="3.25" style="52" customWidth="1"/>
    <col min="14391" max="14391" width="3" style="52" customWidth="1"/>
    <col min="14392" max="14392" width="3.25" style="52" customWidth="1"/>
    <col min="14393" max="14394" width="3.625" style="52" customWidth="1"/>
    <col min="14395" max="14395" width="2.25" style="52" customWidth="1"/>
    <col min="14396" max="14396" width="2.625" style="52" customWidth="1"/>
    <col min="14397" max="14397" width="3.375" style="52" customWidth="1"/>
    <col min="14398" max="14398" width="2.875" style="52" customWidth="1"/>
    <col min="14399" max="14399" width="3.25" style="52" customWidth="1"/>
    <col min="14400" max="14400" width="7" style="52" customWidth="1"/>
    <col min="14401" max="14406" width="8.125" style="52" customWidth="1"/>
    <col min="14407" max="14417" width="0" style="52" hidden="1" customWidth="1"/>
    <col min="14418" max="14607" width="9" style="52"/>
    <col min="14608" max="14608" width="1.5" style="52" customWidth="1"/>
    <col min="14609" max="14609" width="3.25" style="52" customWidth="1"/>
    <col min="14610" max="14614" width="2.25" style="52" customWidth="1"/>
    <col min="14615" max="14615" width="4.5" style="52" customWidth="1"/>
    <col min="14616" max="14634" width="2.25" style="52" customWidth="1"/>
    <col min="14635" max="14635" width="6.375" style="52" customWidth="1"/>
    <col min="14636" max="14636" width="4.125" style="52" customWidth="1"/>
    <col min="14637" max="14637" width="3.375" style="52" customWidth="1"/>
    <col min="14638" max="14638" width="5.25" style="52" customWidth="1"/>
    <col min="14639" max="14643" width="2.25" style="52" customWidth="1"/>
    <col min="14644" max="14644" width="2.75" style="52" customWidth="1"/>
    <col min="14645" max="14646" width="3.25" style="52" customWidth="1"/>
    <col min="14647" max="14647" width="3" style="52" customWidth="1"/>
    <col min="14648" max="14648" width="3.25" style="52" customWidth="1"/>
    <col min="14649" max="14650" width="3.625" style="52" customWidth="1"/>
    <col min="14651" max="14651" width="2.25" style="52" customWidth="1"/>
    <col min="14652" max="14652" width="2.625" style="52" customWidth="1"/>
    <col min="14653" max="14653" width="3.375" style="52" customWidth="1"/>
    <col min="14654" max="14654" width="2.875" style="52" customWidth="1"/>
    <col min="14655" max="14655" width="3.25" style="52" customWidth="1"/>
    <col min="14656" max="14656" width="7" style="52" customWidth="1"/>
    <col min="14657" max="14662" width="8.125" style="52" customWidth="1"/>
    <col min="14663" max="14673" width="0" style="52" hidden="1" customWidth="1"/>
    <col min="14674" max="14863" width="9" style="52"/>
    <col min="14864" max="14864" width="1.5" style="52" customWidth="1"/>
    <col min="14865" max="14865" width="3.25" style="52" customWidth="1"/>
    <col min="14866" max="14870" width="2.25" style="52" customWidth="1"/>
    <col min="14871" max="14871" width="4.5" style="52" customWidth="1"/>
    <col min="14872" max="14890" width="2.25" style="52" customWidth="1"/>
    <col min="14891" max="14891" width="6.375" style="52" customWidth="1"/>
    <col min="14892" max="14892" width="4.125" style="52" customWidth="1"/>
    <col min="14893" max="14893" width="3.375" style="52" customWidth="1"/>
    <col min="14894" max="14894" width="5.25" style="52" customWidth="1"/>
    <col min="14895" max="14899" width="2.25" style="52" customWidth="1"/>
    <col min="14900" max="14900" width="2.75" style="52" customWidth="1"/>
    <col min="14901" max="14902" width="3.25" style="52" customWidth="1"/>
    <col min="14903" max="14903" width="3" style="52" customWidth="1"/>
    <col min="14904" max="14904" width="3.25" style="52" customWidth="1"/>
    <col min="14905" max="14906" width="3.625" style="52" customWidth="1"/>
    <col min="14907" max="14907" width="2.25" style="52" customWidth="1"/>
    <col min="14908" max="14908" width="2.625" style="52" customWidth="1"/>
    <col min="14909" max="14909" width="3.375" style="52" customWidth="1"/>
    <col min="14910" max="14910" width="2.875" style="52" customWidth="1"/>
    <col min="14911" max="14911" width="3.25" style="52" customWidth="1"/>
    <col min="14912" max="14912" width="7" style="52" customWidth="1"/>
    <col min="14913" max="14918" width="8.125" style="52" customWidth="1"/>
    <col min="14919" max="14929" width="0" style="52" hidden="1" customWidth="1"/>
    <col min="14930" max="15119" width="9" style="52"/>
    <col min="15120" max="15120" width="1.5" style="52" customWidth="1"/>
    <col min="15121" max="15121" width="3.25" style="52" customWidth="1"/>
    <col min="15122" max="15126" width="2.25" style="52" customWidth="1"/>
    <col min="15127" max="15127" width="4.5" style="52" customWidth="1"/>
    <col min="15128" max="15146" width="2.25" style="52" customWidth="1"/>
    <col min="15147" max="15147" width="6.375" style="52" customWidth="1"/>
    <col min="15148" max="15148" width="4.125" style="52" customWidth="1"/>
    <col min="15149" max="15149" width="3.375" style="52" customWidth="1"/>
    <col min="15150" max="15150" width="5.25" style="52" customWidth="1"/>
    <col min="15151" max="15155" width="2.25" style="52" customWidth="1"/>
    <col min="15156" max="15156" width="2.75" style="52" customWidth="1"/>
    <col min="15157" max="15158" width="3.25" style="52" customWidth="1"/>
    <col min="15159" max="15159" width="3" style="52" customWidth="1"/>
    <col min="15160" max="15160" width="3.25" style="52" customWidth="1"/>
    <col min="15161" max="15162" width="3.625" style="52" customWidth="1"/>
    <col min="15163" max="15163" width="2.25" style="52" customWidth="1"/>
    <col min="15164" max="15164" width="2.625" style="52" customWidth="1"/>
    <col min="15165" max="15165" width="3.375" style="52" customWidth="1"/>
    <col min="15166" max="15166" width="2.875" style="52" customWidth="1"/>
    <col min="15167" max="15167" width="3.25" style="52" customWidth="1"/>
    <col min="15168" max="15168" width="7" style="52" customWidth="1"/>
    <col min="15169" max="15174" width="8.125" style="52" customWidth="1"/>
    <col min="15175" max="15185" width="0" style="52" hidden="1" customWidth="1"/>
    <col min="15186" max="15375" width="9" style="52"/>
    <col min="15376" max="15376" width="1.5" style="52" customWidth="1"/>
    <col min="15377" max="15377" width="3.25" style="52" customWidth="1"/>
    <col min="15378" max="15382" width="2.25" style="52" customWidth="1"/>
    <col min="15383" max="15383" width="4.5" style="52" customWidth="1"/>
    <col min="15384" max="15402" width="2.25" style="52" customWidth="1"/>
    <col min="15403" max="15403" width="6.375" style="52" customWidth="1"/>
    <col min="15404" max="15404" width="4.125" style="52" customWidth="1"/>
    <col min="15405" max="15405" width="3.375" style="52" customWidth="1"/>
    <col min="15406" max="15406" width="5.25" style="52" customWidth="1"/>
    <col min="15407" max="15411" width="2.25" style="52" customWidth="1"/>
    <col min="15412" max="15412" width="2.75" style="52" customWidth="1"/>
    <col min="15413" max="15414" width="3.25" style="52" customWidth="1"/>
    <col min="15415" max="15415" width="3" style="52" customWidth="1"/>
    <col min="15416" max="15416" width="3.25" style="52" customWidth="1"/>
    <col min="15417" max="15418" width="3.625" style="52" customWidth="1"/>
    <col min="15419" max="15419" width="2.25" style="52" customWidth="1"/>
    <col min="15420" max="15420" width="2.625" style="52" customWidth="1"/>
    <col min="15421" max="15421" width="3.375" style="52" customWidth="1"/>
    <col min="15422" max="15422" width="2.875" style="52" customWidth="1"/>
    <col min="15423" max="15423" width="3.25" style="52" customWidth="1"/>
    <col min="15424" max="15424" width="7" style="52" customWidth="1"/>
    <col min="15425" max="15430" width="8.125" style="52" customWidth="1"/>
    <col min="15431" max="15441" width="0" style="52" hidden="1" customWidth="1"/>
    <col min="15442" max="15631" width="9" style="52"/>
    <col min="15632" max="15632" width="1.5" style="52" customWidth="1"/>
    <col min="15633" max="15633" width="3.25" style="52" customWidth="1"/>
    <col min="15634" max="15638" width="2.25" style="52" customWidth="1"/>
    <col min="15639" max="15639" width="4.5" style="52" customWidth="1"/>
    <col min="15640" max="15658" width="2.25" style="52" customWidth="1"/>
    <col min="15659" max="15659" width="6.375" style="52" customWidth="1"/>
    <col min="15660" max="15660" width="4.125" style="52" customWidth="1"/>
    <col min="15661" max="15661" width="3.375" style="52" customWidth="1"/>
    <col min="15662" max="15662" width="5.25" style="52" customWidth="1"/>
    <col min="15663" max="15667" width="2.25" style="52" customWidth="1"/>
    <col min="15668" max="15668" width="2.75" style="52" customWidth="1"/>
    <col min="15669" max="15670" width="3.25" style="52" customWidth="1"/>
    <col min="15671" max="15671" width="3" style="52" customWidth="1"/>
    <col min="15672" max="15672" width="3.25" style="52" customWidth="1"/>
    <col min="15673" max="15674" width="3.625" style="52" customWidth="1"/>
    <col min="15675" max="15675" width="2.25" style="52" customWidth="1"/>
    <col min="15676" max="15676" width="2.625" style="52" customWidth="1"/>
    <col min="15677" max="15677" width="3.375" style="52" customWidth="1"/>
    <col min="15678" max="15678" width="2.875" style="52" customWidth="1"/>
    <col min="15679" max="15679" width="3.25" style="52" customWidth="1"/>
    <col min="15680" max="15680" width="7" style="52" customWidth="1"/>
    <col min="15681" max="15686" width="8.125" style="52" customWidth="1"/>
    <col min="15687" max="15697" width="0" style="52" hidden="1" customWidth="1"/>
    <col min="15698" max="15887" width="9" style="52"/>
    <col min="15888" max="15888" width="1.5" style="52" customWidth="1"/>
    <col min="15889" max="15889" width="3.25" style="52" customWidth="1"/>
    <col min="15890" max="15894" width="2.25" style="52" customWidth="1"/>
    <col min="15895" max="15895" width="4.5" style="52" customWidth="1"/>
    <col min="15896" max="15914" width="2.25" style="52" customWidth="1"/>
    <col min="15915" max="15915" width="6.375" style="52" customWidth="1"/>
    <col min="15916" max="15916" width="4.125" style="52" customWidth="1"/>
    <col min="15917" max="15917" width="3.375" style="52" customWidth="1"/>
    <col min="15918" max="15918" width="5.25" style="52" customWidth="1"/>
    <col min="15919" max="15923" width="2.25" style="52" customWidth="1"/>
    <col min="15924" max="15924" width="2.75" style="52" customWidth="1"/>
    <col min="15925" max="15926" width="3.25" style="52" customWidth="1"/>
    <col min="15927" max="15927" width="3" style="52" customWidth="1"/>
    <col min="15928" max="15928" width="3.25" style="52" customWidth="1"/>
    <col min="15929" max="15930" width="3.625" style="52" customWidth="1"/>
    <col min="15931" max="15931" width="2.25" style="52" customWidth="1"/>
    <col min="15932" max="15932" width="2.625" style="52" customWidth="1"/>
    <col min="15933" max="15933" width="3.375" style="52" customWidth="1"/>
    <col min="15934" max="15934" width="2.875" style="52" customWidth="1"/>
    <col min="15935" max="15935" width="3.25" style="52" customWidth="1"/>
    <col min="15936" max="15936" width="7" style="52" customWidth="1"/>
    <col min="15937" max="15942" width="8.125" style="52" customWidth="1"/>
    <col min="15943" max="15953" width="0" style="52" hidden="1" customWidth="1"/>
    <col min="15954" max="16143" width="9" style="52"/>
    <col min="16144" max="16144" width="1.5" style="52" customWidth="1"/>
    <col min="16145" max="16145" width="3.25" style="52" customWidth="1"/>
    <col min="16146" max="16150" width="2.25" style="52" customWidth="1"/>
    <col min="16151" max="16151" width="4.5" style="52" customWidth="1"/>
    <col min="16152" max="16170" width="2.25" style="52" customWidth="1"/>
    <col min="16171" max="16171" width="6.375" style="52" customWidth="1"/>
    <col min="16172" max="16172" width="4.125" style="52" customWidth="1"/>
    <col min="16173" max="16173" width="3.375" style="52" customWidth="1"/>
    <col min="16174" max="16174" width="5.25" style="52" customWidth="1"/>
    <col min="16175" max="16179" width="2.25" style="52" customWidth="1"/>
    <col min="16180" max="16180" width="2.75" style="52" customWidth="1"/>
    <col min="16181" max="16182" width="3.25" style="52" customWidth="1"/>
    <col min="16183" max="16183" width="3" style="52" customWidth="1"/>
    <col min="16184" max="16184" width="3.25" style="52" customWidth="1"/>
    <col min="16185" max="16186" width="3.625" style="52" customWidth="1"/>
    <col min="16187" max="16187" width="2.25" style="52" customWidth="1"/>
    <col min="16188" max="16188" width="2.625" style="52" customWidth="1"/>
    <col min="16189" max="16189" width="3.375" style="52" customWidth="1"/>
    <col min="16190" max="16190" width="2.875" style="52" customWidth="1"/>
    <col min="16191" max="16191" width="3.25" style="52" customWidth="1"/>
    <col min="16192" max="16192" width="7" style="52" customWidth="1"/>
    <col min="16193" max="16198" width="8.125" style="52" customWidth="1"/>
    <col min="16199" max="16209" width="0" style="52" hidden="1" customWidth="1"/>
    <col min="16210" max="16384" width="9" style="52"/>
  </cols>
  <sheetData>
    <row r="2" spans="1:79" ht="21.75" customHeight="1" x14ac:dyDescent="0.4">
      <c r="B2" s="115" t="s">
        <v>145</v>
      </c>
      <c r="C2" s="53"/>
      <c r="D2" s="53"/>
      <c r="E2" s="53"/>
      <c r="F2" s="53"/>
      <c r="G2" s="53"/>
      <c r="H2" s="53"/>
      <c r="I2" s="53"/>
      <c r="J2" s="53"/>
      <c r="K2" s="53"/>
      <c r="L2" s="53"/>
      <c r="M2" s="53"/>
      <c r="N2" s="53"/>
      <c r="O2" s="53"/>
      <c r="P2" s="53"/>
      <c r="Q2" s="53"/>
      <c r="R2" s="53"/>
      <c r="S2" s="53"/>
      <c r="T2" s="53"/>
      <c r="U2" s="53"/>
      <c r="V2" s="53"/>
      <c r="W2" s="53"/>
      <c r="X2" s="53"/>
      <c r="Y2" s="54"/>
      <c r="Z2" s="54"/>
      <c r="AA2" s="54"/>
      <c r="AB2" s="55"/>
      <c r="AC2" s="55"/>
      <c r="AD2" s="55"/>
      <c r="AE2" s="55"/>
      <c r="AF2" s="55"/>
      <c r="AG2" s="55"/>
      <c r="AH2" s="55"/>
      <c r="AI2" s="55"/>
      <c r="AJ2" s="55"/>
      <c r="AK2" s="55"/>
      <c r="AL2" s="55"/>
      <c r="AM2" s="864" t="s">
        <v>39</v>
      </c>
      <c r="AN2" s="864"/>
      <c r="AO2" s="864"/>
      <c r="AP2" s="864"/>
      <c r="AQ2" s="855" t="str">
        <f>【様式8】実績報告書Ⅱ!U4</f>
        <v>★★保育所</v>
      </c>
      <c r="AR2" s="856"/>
      <c r="AS2" s="856"/>
      <c r="AT2" s="856"/>
      <c r="AU2" s="856"/>
      <c r="AV2" s="856"/>
      <c r="AW2" s="856"/>
      <c r="AX2" s="856"/>
      <c r="AY2" s="856"/>
      <c r="AZ2" s="856"/>
      <c r="BA2" s="856"/>
      <c r="BB2" s="856"/>
      <c r="BC2" s="856"/>
      <c r="BD2" s="856"/>
      <c r="BE2" s="856"/>
      <c r="BF2" s="856"/>
      <c r="BG2" s="856"/>
      <c r="BH2" s="856"/>
      <c r="BI2" s="856"/>
      <c r="BJ2" s="856"/>
      <c r="BK2" s="856"/>
      <c r="BL2" s="857"/>
      <c r="BM2" s="153"/>
      <c r="BS2" s="52"/>
      <c r="BT2" s="52"/>
      <c r="BU2" s="52"/>
      <c r="BV2" s="52"/>
    </row>
    <row r="3" spans="1:79" ht="16.5" customHeight="1" x14ac:dyDescent="0.4">
      <c r="B3" s="53"/>
      <c r="D3" s="53"/>
      <c r="F3" s="53"/>
      <c r="H3" s="53"/>
      <c r="J3" s="53"/>
      <c r="L3" s="53"/>
      <c r="N3" s="53"/>
      <c r="P3" s="53"/>
      <c r="R3" s="53"/>
      <c r="T3" s="53"/>
      <c r="V3" s="53"/>
      <c r="X3" s="53"/>
      <c r="Z3" s="53"/>
      <c r="AB3" s="53"/>
      <c r="AD3" s="53"/>
      <c r="AF3" s="53"/>
      <c r="AH3" s="53"/>
      <c r="AJ3" s="53"/>
      <c r="AL3" s="53"/>
      <c r="AN3" s="53"/>
      <c r="AP3" s="53"/>
      <c r="AR3" s="53"/>
      <c r="AT3" s="53"/>
      <c r="AV3" s="53"/>
      <c r="AW3" s="53"/>
      <c r="AX3" s="53"/>
      <c r="AY3" s="53"/>
      <c r="AZ3" s="53"/>
      <c r="BA3" s="53"/>
      <c r="BB3" s="53"/>
      <c r="BC3" s="53"/>
      <c r="BD3" s="53"/>
      <c r="BE3" s="53"/>
      <c r="BF3" s="53"/>
      <c r="BG3" s="53"/>
      <c r="BH3" s="53"/>
      <c r="BI3" s="53"/>
      <c r="BJ3" s="53"/>
      <c r="BK3" s="53"/>
    </row>
    <row r="4" spans="1:79" ht="20.25" customHeight="1" thickBot="1" x14ac:dyDescent="0.45">
      <c r="B4" s="865" t="s">
        <v>909</v>
      </c>
      <c r="C4" s="865"/>
      <c r="D4" s="865"/>
      <c r="E4" s="865"/>
      <c r="F4" s="865"/>
      <c r="G4" s="865"/>
      <c r="H4" s="865"/>
      <c r="I4" s="865"/>
      <c r="J4" s="865"/>
      <c r="K4" s="865"/>
      <c r="L4" s="865"/>
      <c r="M4" s="865"/>
      <c r="N4" s="865"/>
      <c r="O4" s="865"/>
      <c r="P4" s="865"/>
      <c r="Q4" s="865"/>
      <c r="R4" s="865"/>
      <c r="S4" s="865"/>
      <c r="T4" s="865"/>
      <c r="U4" s="865"/>
      <c r="V4" s="865"/>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234"/>
      <c r="AX4" s="234"/>
      <c r="AY4" s="234"/>
      <c r="AZ4" s="234"/>
      <c r="BA4" s="234"/>
      <c r="BB4" s="234"/>
      <c r="BC4" s="234"/>
      <c r="BD4" s="234"/>
      <c r="BE4" s="234"/>
      <c r="BF4" s="234"/>
      <c r="BG4" s="234"/>
      <c r="BH4" s="234"/>
      <c r="BI4" s="234"/>
      <c r="BJ4" s="234"/>
      <c r="BK4" s="234"/>
      <c r="BL4" s="58"/>
    </row>
    <row r="5" spans="1:79" s="59" customFormat="1" ht="20.100000000000001" customHeight="1" x14ac:dyDescent="0.4">
      <c r="C5" s="60"/>
      <c r="D5" s="866" t="s">
        <v>40</v>
      </c>
      <c r="E5" s="867"/>
      <c r="F5" s="867"/>
      <c r="G5" s="867"/>
      <c r="H5" s="867"/>
      <c r="I5" s="867"/>
      <c r="J5" s="867"/>
      <c r="K5" s="867"/>
      <c r="L5" s="867"/>
      <c r="M5" s="867"/>
      <c r="N5" s="867"/>
      <c r="O5" s="867"/>
      <c r="P5" s="867"/>
      <c r="Q5" s="867"/>
      <c r="R5" s="868">
        <f>一番最初に入力!G20</f>
        <v>6</v>
      </c>
      <c r="S5" s="867"/>
      <c r="T5" s="867"/>
      <c r="U5" s="61" t="s">
        <v>20</v>
      </c>
      <c r="V5" s="61"/>
      <c r="W5" s="61"/>
      <c r="X5" s="869" t="s">
        <v>41</v>
      </c>
      <c r="Y5" s="870"/>
      <c r="Z5" s="870"/>
      <c r="AA5" s="870"/>
      <c r="AB5" s="870"/>
      <c r="AC5" s="870"/>
      <c r="AD5" s="870"/>
      <c r="AE5" s="870"/>
      <c r="AF5" s="868">
        <f>一番最初に入力!G21</f>
        <v>3</v>
      </c>
      <c r="AG5" s="867"/>
      <c r="AH5" s="867"/>
      <c r="AI5" s="61" t="s">
        <v>20</v>
      </c>
      <c r="AJ5" s="61"/>
      <c r="AK5" s="869" t="s">
        <v>21</v>
      </c>
      <c r="AL5" s="870"/>
      <c r="AM5" s="870"/>
      <c r="AN5" s="870"/>
      <c r="AO5" s="870"/>
      <c r="AP5" s="870"/>
      <c r="AQ5" s="870"/>
      <c r="AR5" s="870"/>
      <c r="AS5" s="870"/>
      <c r="AT5" s="870"/>
      <c r="AU5" s="870">
        <f>【様式8】実績報告書Ⅱ!AE25</f>
        <v>12</v>
      </c>
      <c r="AV5" s="870"/>
      <c r="AW5" s="151" t="s">
        <v>42</v>
      </c>
      <c r="AX5" s="152"/>
      <c r="AY5" s="739" t="str">
        <f>【様式8】実績報告書Ⅱ!P30</f>
        <v>令和５年４月１日～令和６年３月31日</v>
      </c>
      <c r="AZ5" s="740"/>
      <c r="BA5" s="740"/>
      <c r="BB5" s="740"/>
      <c r="BC5" s="740"/>
      <c r="BD5" s="740"/>
      <c r="BE5" s="740"/>
      <c r="BF5" s="740"/>
      <c r="BG5" s="740"/>
      <c r="BH5" s="740"/>
      <c r="BI5" s="740"/>
      <c r="BJ5" s="740"/>
      <c r="BK5" s="741"/>
      <c r="BL5" s="154"/>
      <c r="BS5" s="62"/>
      <c r="BT5" s="62" t="s">
        <v>43</v>
      </c>
      <c r="BU5" s="63" t="e">
        <f>IF(#REF!="幼稚園",50930,IF(#REF!="保育所",48860,IF(OR(#REF!="認定こども園（幼保連携型）",#REF!="認定こども園（幼稚園型）",#REF!="認定こども園（保育所型）"),49900,IF(OR(#REF!="家庭的保育事業",#REF!="小規模保育事業（Ａ型）",#REF!="小規模保育事業（Ｂ型）",#REF!="小規模保育事業（Ｃ型）",#REF!="事業所内保育事業（小規模保育事業-Ａ型）",#REF!="事業所内保育事業（小規模保育事業-Ｂ型）",#REF!="事業所内保育事業（保育所型）"),48860,IF(#REF!="","")))))</f>
        <v>#REF!</v>
      </c>
      <c r="BV5" s="64"/>
    </row>
    <row r="6" spans="1:79" s="59" customFormat="1" ht="20.100000000000001" customHeight="1" thickBot="1" x14ac:dyDescent="0.45">
      <c r="C6" s="60"/>
      <c r="D6" s="861" t="s">
        <v>1347</v>
      </c>
      <c r="E6" s="862"/>
      <c r="F6" s="862"/>
      <c r="G6" s="862"/>
      <c r="H6" s="862"/>
      <c r="I6" s="862"/>
      <c r="J6" s="862"/>
      <c r="K6" s="862"/>
      <c r="L6" s="862"/>
      <c r="M6" s="862"/>
      <c r="N6" s="862"/>
      <c r="O6" s="862"/>
      <c r="P6" s="862"/>
      <c r="Q6" s="862"/>
      <c r="R6" s="862"/>
      <c r="S6" s="862"/>
      <c r="T6" s="862"/>
      <c r="U6" s="862"/>
      <c r="V6" s="862"/>
      <c r="W6" s="862"/>
      <c r="X6" s="862"/>
      <c r="Y6" s="862"/>
      <c r="Z6" s="862"/>
      <c r="AA6" s="862"/>
      <c r="AB6" s="863">
        <f>一番最初に入力!F17</f>
        <v>3736000</v>
      </c>
      <c r="AC6" s="863"/>
      <c r="AD6" s="863"/>
      <c r="AE6" s="863"/>
      <c r="AF6" s="863"/>
      <c r="AG6" s="863"/>
      <c r="AH6" s="863"/>
      <c r="AI6" s="65" t="s">
        <v>5</v>
      </c>
      <c r="AJ6" s="150"/>
      <c r="AK6" s="854" t="s">
        <v>1348</v>
      </c>
      <c r="AL6" s="854"/>
      <c r="AM6" s="854"/>
      <c r="AN6" s="854"/>
      <c r="AO6" s="854"/>
      <c r="AP6" s="854"/>
      <c r="AQ6" s="854"/>
      <c r="AR6" s="854"/>
      <c r="AS6" s="854"/>
      <c r="AT6" s="854"/>
      <c r="AU6" s="854"/>
      <c r="AV6" s="854"/>
      <c r="AW6" s="854"/>
      <c r="AX6" s="854"/>
      <c r="AY6" s="854"/>
      <c r="AZ6" s="858">
        <f>IFERROR((R5*AU5*40000)+(AF5*AU5*5000),"")</f>
        <v>3060000</v>
      </c>
      <c r="BA6" s="858"/>
      <c r="BB6" s="858"/>
      <c r="BC6" s="858"/>
      <c r="BD6" s="858"/>
      <c r="BE6" s="858"/>
      <c r="BF6" s="858"/>
      <c r="BG6" s="858"/>
      <c r="BH6" s="149" t="s">
        <v>155</v>
      </c>
      <c r="BI6" s="149"/>
      <c r="BJ6" s="149"/>
      <c r="BK6" s="149"/>
      <c r="BL6" s="155"/>
      <c r="BS6" s="62"/>
      <c r="BT6" s="62" t="s">
        <v>44</v>
      </c>
      <c r="BU6" s="63" t="e">
        <f>IF(#REF!="幼稚園",6370,IF(#REF!="保育所",6110,IF(OR(#REF!="認定こども園（幼保連携型）",#REF!="認定こども園（幼稚園型）",#REF!="認定こども園（保育所型）"),6240,IF(OR(#REF!="家庭的保育事業",#REF!="小規模保育事業（Ａ型）",#REF!="小規模保育事業（Ｂ型）",#REF!="小規模保育事業（Ｃ型）",#REF!="事業所内保育事業（小規模保育事業-Ａ型）",#REF!="事業所内保育事業（小規模保育事業-Ｂ型）",#REF!="事業所内保育事業（保育所型）"),6110,IF(#REF!="","")))))</f>
        <v>#REF!</v>
      </c>
      <c r="BV6" s="64"/>
      <c r="BX6" s="64"/>
    </row>
    <row r="7" spans="1:79" ht="20.100000000000001" customHeight="1" x14ac:dyDescent="0.4">
      <c r="B7" s="53"/>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X7" s="57"/>
    </row>
    <row r="8" spans="1:79" ht="21.75" customHeight="1" x14ac:dyDescent="0.4">
      <c r="B8" s="838" t="s">
        <v>910</v>
      </c>
      <c r="C8" s="838"/>
      <c r="D8" s="838"/>
      <c r="E8" s="838"/>
      <c r="F8" s="838"/>
      <c r="G8" s="838"/>
      <c r="H8" s="838"/>
      <c r="I8" s="838"/>
      <c r="J8" s="838"/>
      <c r="K8" s="838"/>
      <c r="L8" s="838"/>
      <c r="M8" s="838"/>
      <c r="N8" s="838"/>
      <c r="O8" s="838"/>
      <c r="P8" s="838"/>
      <c r="Q8" s="838"/>
      <c r="R8" s="838"/>
      <c r="S8" s="838"/>
      <c r="T8" s="838"/>
      <c r="U8" s="838"/>
      <c r="V8" s="838"/>
      <c r="W8" s="838"/>
      <c r="X8" s="838"/>
      <c r="Y8" s="838"/>
      <c r="Z8" s="838"/>
      <c r="AA8" s="838"/>
      <c r="AB8" s="838"/>
      <c r="AC8" s="838"/>
      <c r="AD8" s="838"/>
      <c r="AE8" s="838"/>
      <c r="AF8" s="838"/>
      <c r="AG8" s="838"/>
      <c r="AH8" s="838"/>
      <c r="AI8" s="838"/>
      <c r="AJ8" s="838"/>
      <c r="AK8" s="838"/>
      <c r="AL8" s="838"/>
      <c r="AM8" s="838"/>
      <c r="AN8" s="838"/>
      <c r="AO8" s="838"/>
      <c r="AP8" s="838"/>
      <c r="AQ8" s="838"/>
      <c r="AR8" s="838"/>
      <c r="AS8" s="838"/>
      <c r="AT8" s="838"/>
      <c r="AU8" s="838"/>
      <c r="AV8" s="838"/>
      <c r="AW8" s="232"/>
      <c r="AX8" s="232"/>
      <c r="AY8" s="232"/>
      <c r="AZ8" s="232"/>
      <c r="BA8" s="232"/>
      <c r="BB8" s="232"/>
      <c r="BC8" s="232"/>
      <c r="BD8" s="232"/>
      <c r="BE8" s="232"/>
      <c r="BF8" s="232"/>
      <c r="BG8" s="232"/>
      <c r="BH8" s="232"/>
      <c r="BI8" s="232"/>
      <c r="BJ8" s="232"/>
      <c r="BK8" s="232"/>
      <c r="BX8" s="57"/>
    </row>
    <row r="9" spans="1:79" ht="21.75" customHeight="1" x14ac:dyDescent="0.4">
      <c r="B9" s="53"/>
      <c r="C9" s="820" t="s">
        <v>906</v>
      </c>
      <c r="D9" s="820"/>
      <c r="E9" s="820"/>
      <c r="F9" s="820"/>
      <c r="G9" s="820"/>
      <c r="H9" s="820"/>
      <c r="I9" s="820"/>
      <c r="J9" s="820"/>
      <c r="K9" s="820"/>
      <c r="L9" s="820"/>
      <c r="M9" s="820"/>
      <c r="N9" s="820"/>
      <c r="O9" s="820"/>
      <c r="P9" s="820"/>
      <c r="Q9" s="820"/>
      <c r="R9" s="820"/>
      <c r="S9" s="820"/>
      <c r="T9" s="820"/>
      <c r="U9" s="820"/>
      <c r="V9" s="820"/>
      <c r="W9" s="820"/>
      <c r="X9" s="820"/>
      <c r="Y9" s="820"/>
      <c r="Z9" s="820"/>
      <c r="AA9" s="820"/>
      <c r="AB9" s="820"/>
      <c r="AC9" s="820"/>
      <c r="AD9" s="820"/>
      <c r="AE9" s="820"/>
      <c r="AF9" s="820"/>
      <c r="AG9" s="820"/>
      <c r="AH9" s="820"/>
      <c r="AI9" s="820"/>
      <c r="AJ9" s="820"/>
      <c r="AK9" s="820"/>
      <c r="AL9" s="820"/>
      <c r="AM9" s="820"/>
      <c r="AN9" s="820"/>
      <c r="AO9" s="820"/>
      <c r="AP9" s="820"/>
      <c r="AQ9" s="820"/>
      <c r="AR9" s="820"/>
      <c r="AS9" s="820"/>
      <c r="AT9" s="820"/>
      <c r="AU9" s="820"/>
      <c r="AV9" s="820"/>
      <c r="AW9" s="233"/>
      <c r="AX9" s="233"/>
      <c r="AY9" s="233"/>
      <c r="AZ9" s="233"/>
      <c r="BA9" s="233"/>
      <c r="BB9" s="233"/>
      <c r="BC9" s="233"/>
      <c r="BD9" s="233"/>
      <c r="BE9" s="233"/>
      <c r="BF9" s="233"/>
      <c r="BG9" s="233"/>
      <c r="BH9" s="233"/>
      <c r="BI9" s="233"/>
      <c r="BJ9" s="233"/>
      <c r="BK9" s="233"/>
      <c r="BX9" s="57"/>
    </row>
    <row r="10" spans="1:79" ht="38.25" customHeight="1" x14ac:dyDescent="0.4">
      <c r="B10" s="824" t="s">
        <v>45</v>
      </c>
      <c r="C10" s="825"/>
      <c r="D10" s="824" t="s">
        <v>46</v>
      </c>
      <c r="E10" s="826"/>
      <c r="F10" s="826"/>
      <c r="G10" s="826"/>
      <c r="H10" s="826"/>
      <c r="I10" s="825"/>
      <c r="J10" s="824" t="s">
        <v>47</v>
      </c>
      <c r="K10" s="826"/>
      <c r="L10" s="826"/>
      <c r="M10" s="826"/>
      <c r="N10" s="826"/>
      <c r="O10" s="825"/>
      <c r="P10" s="824" t="s">
        <v>48</v>
      </c>
      <c r="Q10" s="826"/>
      <c r="R10" s="826"/>
      <c r="S10" s="826"/>
      <c r="T10" s="826"/>
      <c r="U10" s="825"/>
      <c r="V10" s="827" t="s">
        <v>49</v>
      </c>
      <c r="W10" s="828"/>
      <c r="X10" s="828"/>
      <c r="Y10" s="828"/>
      <c r="Z10" s="828"/>
      <c r="AA10" s="829"/>
      <c r="AB10" s="824" t="s">
        <v>50</v>
      </c>
      <c r="AC10" s="826"/>
      <c r="AD10" s="826"/>
      <c r="AE10" s="826"/>
      <c r="AF10" s="826"/>
      <c r="AG10" s="825"/>
      <c r="AH10" s="824" t="s">
        <v>148</v>
      </c>
      <c r="AI10" s="826"/>
      <c r="AJ10" s="826"/>
      <c r="AK10" s="826"/>
      <c r="AL10" s="826"/>
      <c r="AM10" s="826"/>
      <c r="AN10" s="826"/>
      <c r="AO10" s="826"/>
      <c r="AP10" s="826"/>
      <c r="AQ10" s="826"/>
      <c r="AR10" s="826"/>
      <c r="AS10" s="826"/>
      <c r="AT10" s="826"/>
      <c r="AU10" s="826"/>
      <c r="AV10" s="826"/>
      <c r="AW10" s="833"/>
      <c r="AX10" s="833"/>
      <c r="AY10" s="833"/>
      <c r="AZ10" s="833"/>
      <c r="BA10" s="833"/>
      <c r="BB10" s="833"/>
      <c r="BC10" s="833"/>
      <c r="BD10" s="833"/>
      <c r="BE10" s="833"/>
      <c r="BF10" s="833"/>
      <c r="BG10" s="833"/>
      <c r="BH10" s="833"/>
      <c r="BI10" s="833"/>
      <c r="BJ10" s="833"/>
      <c r="BK10" s="834"/>
      <c r="BL10" s="824" t="s">
        <v>878</v>
      </c>
      <c r="BM10" s="825"/>
      <c r="BX10" s="57"/>
    </row>
    <row r="11" spans="1:79" ht="30" customHeight="1" x14ac:dyDescent="0.4">
      <c r="B11" s="821"/>
      <c r="C11" s="823"/>
      <c r="D11" s="821"/>
      <c r="E11" s="822"/>
      <c r="F11" s="822"/>
      <c r="G11" s="822"/>
      <c r="H11" s="822"/>
      <c r="I11" s="823"/>
      <c r="J11" s="821"/>
      <c r="K11" s="822"/>
      <c r="L11" s="822"/>
      <c r="M11" s="822"/>
      <c r="N11" s="822"/>
      <c r="O11" s="823"/>
      <c r="P11" s="821"/>
      <c r="Q11" s="822"/>
      <c r="R11" s="822"/>
      <c r="S11" s="822"/>
      <c r="T11" s="822"/>
      <c r="U11" s="823"/>
      <c r="V11" s="830"/>
      <c r="W11" s="831"/>
      <c r="X11" s="831"/>
      <c r="Y11" s="831"/>
      <c r="Z11" s="831"/>
      <c r="AA11" s="832"/>
      <c r="AB11" s="821"/>
      <c r="AC11" s="822"/>
      <c r="AD11" s="822"/>
      <c r="AE11" s="822"/>
      <c r="AF11" s="822"/>
      <c r="AG11" s="823"/>
      <c r="AH11" s="821"/>
      <c r="AI11" s="822"/>
      <c r="AJ11" s="822"/>
      <c r="AK11" s="822"/>
      <c r="AL11" s="822"/>
      <c r="AM11" s="822"/>
      <c r="AN11" s="822"/>
      <c r="AO11" s="822"/>
      <c r="AP11" s="822"/>
      <c r="AQ11" s="822"/>
      <c r="AR11" s="822"/>
      <c r="AS11" s="822"/>
      <c r="AT11" s="822"/>
      <c r="AU11" s="822"/>
      <c r="AV11" s="823"/>
      <c r="AW11" s="835" t="s">
        <v>914</v>
      </c>
      <c r="AX11" s="833"/>
      <c r="AY11" s="833"/>
      <c r="AZ11" s="833"/>
      <c r="BA11" s="833"/>
      <c r="BB11" s="833"/>
      <c r="BC11" s="833"/>
      <c r="BD11" s="833"/>
      <c r="BE11" s="833"/>
      <c r="BF11" s="833"/>
      <c r="BG11" s="833"/>
      <c r="BH11" s="833"/>
      <c r="BI11" s="833"/>
      <c r="BJ11" s="833"/>
      <c r="BK11" s="834"/>
      <c r="BL11" s="821"/>
      <c r="BM11" s="823"/>
      <c r="BN11" s="66"/>
      <c r="BO11" s="66"/>
      <c r="BP11" s="66"/>
      <c r="BQ11" s="66"/>
      <c r="BR11" s="66"/>
      <c r="BX11" s="57"/>
    </row>
    <row r="12" spans="1:79" ht="22.5" customHeight="1" x14ac:dyDescent="0.4">
      <c r="A12" s="52">
        <f>B12</f>
        <v>1</v>
      </c>
      <c r="B12" s="802">
        <v>1</v>
      </c>
      <c r="C12" s="803"/>
      <c r="D12" s="818" t="s">
        <v>1053</v>
      </c>
      <c r="E12" s="792"/>
      <c r="F12" s="792"/>
      <c r="G12" s="792"/>
      <c r="H12" s="792"/>
      <c r="I12" s="819"/>
      <c r="J12" s="839" t="s">
        <v>1067</v>
      </c>
      <c r="K12" s="840"/>
      <c r="L12" s="840"/>
      <c r="M12" s="840"/>
      <c r="N12" s="840"/>
      <c r="O12" s="841"/>
      <c r="P12" s="839" t="s">
        <v>1071</v>
      </c>
      <c r="Q12" s="840"/>
      <c r="R12" s="840"/>
      <c r="S12" s="840"/>
      <c r="T12" s="840"/>
      <c r="U12" s="841"/>
      <c r="V12" s="839" t="s">
        <v>1072</v>
      </c>
      <c r="W12" s="840"/>
      <c r="X12" s="840"/>
      <c r="Y12" s="840"/>
      <c r="Z12" s="840"/>
      <c r="AA12" s="841"/>
      <c r="AB12" s="808" t="s">
        <v>1059</v>
      </c>
      <c r="AC12" s="809"/>
      <c r="AD12" s="809"/>
      <c r="AE12" s="809"/>
      <c r="AF12" s="809"/>
      <c r="AG12" s="810"/>
      <c r="AH12" s="791">
        <v>39999</v>
      </c>
      <c r="AI12" s="791"/>
      <c r="AJ12" s="791"/>
      <c r="AK12" s="791"/>
      <c r="AL12" s="67" t="s">
        <v>5</v>
      </c>
      <c r="AM12" s="67" t="s">
        <v>51</v>
      </c>
      <c r="AN12" s="792">
        <v>12</v>
      </c>
      <c r="AO12" s="792"/>
      <c r="AP12" s="67" t="s">
        <v>52</v>
      </c>
      <c r="AQ12" s="67" t="s">
        <v>53</v>
      </c>
      <c r="AR12" s="811">
        <f>AH12*AN12</f>
        <v>479988</v>
      </c>
      <c r="AS12" s="811"/>
      <c r="AT12" s="811"/>
      <c r="AU12" s="811"/>
      <c r="AV12" s="68" t="s">
        <v>5</v>
      </c>
      <c r="AW12" s="791">
        <f>IF(一番最初に入力!$F$16="有",$AH12,0)</f>
        <v>0</v>
      </c>
      <c r="AX12" s="791"/>
      <c r="AY12" s="791"/>
      <c r="AZ12" s="791"/>
      <c r="BA12" s="67" t="s">
        <v>5</v>
      </c>
      <c r="BB12" s="67" t="s">
        <v>51</v>
      </c>
      <c r="BC12" s="792">
        <f>IF(一番最初に入力!$F$16="有",$AN12,0)</f>
        <v>0</v>
      </c>
      <c r="BD12" s="792"/>
      <c r="BE12" s="67" t="s">
        <v>52</v>
      </c>
      <c r="BF12" s="67" t="s">
        <v>53</v>
      </c>
      <c r="BG12" s="811">
        <f>AW12*BC12</f>
        <v>0</v>
      </c>
      <c r="BH12" s="811"/>
      <c r="BI12" s="811"/>
      <c r="BJ12" s="811"/>
      <c r="BK12" s="68" t="s">
        <v>5</v>
      </c>
      <c r="BL12" s="794" t="str">
        <f t="shared" ref="BL12:BL31" si="0">IF(AH12="","",IF(OR(AH12&gt;=40001,AH12&lt;=4999),"限度額範囲外",IF(OR(BS12="A",BS12="B")*AND(AH12&gt;=40000),"限度額範囲外","")))</f>
        <v/>
      </c>
      <c r="BM12" s="795"/>
      <c r="BN12" s="69"/>
      <c r="BO12" s="69"/>
      <c r="BP12" s="69"/>
      <c r="BQ12" s="69"/>
      <c r="BR12" s="69"/>
      <c r="BS12" s="56" t="str">
        <f t="shared" ref="BS12:BS31" si="1">IF(OR(J12="副園長",,J12="教頭",J12="主任保育士",J12="主幹教諭",J12="主幹保育教諭"),"B",IF(J12="施設長","A",IF(J12="","","C")))</f>
        <v>B</v>
      </c>
      <c r="BT12" s="56" t="str">
        <f t="shared" ref="BT12:BT31" si="2">IF(OR(P12="保育士",P12="教諭",P12="保育教諭",P12="家庭的保育者",P12="補助者",P12="家庭的保育補助者",P12="保育従事者"),"1",IF(P12="","","2"))</f>
        <v>1</v>
      </c>
      <c r="BU12" s="56" t="str">
        <f t="shared" ref="BU12:BU31" si="3">IF(AH12=40000,"X",IF(AH12&gt;=30000,"Y",IF(AH12&gt;=20000,"Z",IF(AH12&gt;=10000,"α",IF(AH12&gt;=5000,"β",IF(AH12="","",0))))))</f>
        <v>Y</v>
      </c>
      <c r="BV12" s="57" t="str">
        <f>BS12&amp;BT12&amp;BU12</f>
        <v>B1Y</v>
      </c>
      <c r="BX12" s="57" t="s">
        <v>54</v>
      </c>
      <c r="BY12" s="57">
        <f>COUNTIF($BV$12:$BV$31,"A1X")</f>
        <v>0</v>
      </c>
      <c r="BZ12" s="57" t="s">
        <v>55</v>
      </c>
      <c r="CA12" s="57">
        <f>COUNTIF($BV$12:$BV$31,"A2X")</f>
        <v>0</v>
      </c>
    </row>
    <row r="13" spans="1:79" ht="22.5" customHeight="1" x14ac:dyDescent="0.4">
      <c r="A13" s="52">
        <f t="shared" ref="A13:A31" si="4">B13</f>
        <v>2</v>
      </c>
      <c r="B13" s="802">
        <v>2</v>
      </c>
      <c r="C13" s="803"/>
      <c r="D13" s="818" t="s">
        <v>1054</v>
      </c>
      <c r="E13" s="792"/>
      <c r="F13" s="792"/>
      <c r="G13" s="792"/>
      <c r="H13" s="792"/>
      <c r="I13" s="819"/>
      <c r="J13" s="839" t="s">
        <v>1068</v>
      </c>
      <c r="K13" s="840"/>
      <c r="L13" s="840"/>
      <c r="M13" s="840"/>
      <c r="N13" s="840"/>
      <c r="O13" s="841"/>
      <c r="P13" s="839" t="s">
        <v>1071</v>
      </c>
      <c r="Q13" s="840"/>
      <c r="R13" s="840"/>
      <c r="S13" s="840"/>
      <c r="T13" s="840"/>
      <c r="U13" s="841"/>
      <c r="V13" s="839" t="s">
        <v>1072</v>
      </c>
      <c r="W13" s="840"/>
      <c r="X13" s="840"/>
      <c r="Y13" s="840"/>
      <c r="Z13" s="840"/>
      <c r="AA13" s="841"/>
      <c r="AB13" s="808" t="s">
        <v>1060</v>
      </c>
      <c r="AC13" s="809"/>
      <c r="AD13" s="809"/>
      <c r="AE13" s="809"/>
      <c r="AF13" s="809"/>
      <c r="AG13" s="810"/>
      <c r="AH13" s="791">
        <v>20000</v>
      </c>
      <c r="AI13" s="791"/>
      <c r="AJ13" s="791"/>
      <c r="AK13" s="791"/>
      <c r="AL13" s="67" t="s">
        <v>5</v>
      </c>
      <c r="AM13" s="67" t="s">
        <v>51</v>
      </c>
      <c r="AN13" s="792">
        <v>12</v>
      </c>
      <c r="AO13" s="792"/>
      <c r="AP13" s="67" t="s">
        <v>52</v>
      </c>
      <c r="AQ13" s="67" t="s">
        <v>53</v>
      </c>
      <c r="AR13" s="811">
        <f t="shared" ref="AR13:AR31" si="5">AH13*AN13</f>
        <v>240000</v>
      </c>
      <c r="AS13" s="811"/>
      <c r="AT13" s="811"/>
      <c r="AU13" s="811"/>
      <c r="AV13" s="68" t="s">
        <v>5</v>
      </c>
      <c r="AW13" s="791">
        <f>IF(一番最初に入力!$F$16="有",$AH13,0)</f>
        <v>0</v>
      </c>
      <c r="AX13" s="791"/>
      <c r="AY13" s="791"/>
      <c r="AZ13" s="791"/>
      <c r="BA13" s="67" t="s">
        <v>5</v>
      </c>
      <c r="BB13" s="67" t="s">
        <v>51</v>
      </c>
      <c r="BC13" s="792">
        <f>IF(一番最初に入力!$F$16="有",$AN13,0)</f>
        <v>0</v>
      </c>
      <c r="BD13" s="792"/>
      <c r="BE13" s="67" t="s">
        <v>52</v>
      </c>
      <c r="BF13" s="67" t="s">
        <v>53</v>
      </c>
      <c r="BG13" s="811">
        <f t="shared" ref="BG13:BG31" si="6">AW13*BC13</f>
        <v>0</v>
      </c>
      <c r="BH13" s="811"/>
      <c r="BI13" s="811"/>
      <c r="BJ13" s="811"/>
      <c r="BK13" s="68" t="s">
        <v>5</v>
      </c>
      <c r="BL13" s="794" t="str">
        <f t="shared" si="0"/>
        <v/>
      </c>
      <c r="BM13" s="795"/>
      <c r="BN13" s="69"/>
      <c r="BO13" s="69"/>
      <c r="BP13" s="69"/>
      <c r="BQ13" s="69"/>
      <c r="BR13" s="69"/>
      <c r="BS13" s="56" t="str">
        <f t="shared" si="1"/>
        <v>C</v>
      </c>
      <c r="BT13" s="56" t="str">
        <f t="shared" si="2"/>
        <v>1</v>
      </c>
      <c r="BU13" s="56" t="str">
        <f t="shared" si="3"/>
        <v>Z</v>
      </c>
      <c r="BV13" s="57" t="str">
        <f t="shared" ref="BV13:BV31" si="7">BS13&amp;BT13&amp;BU13</f>
        <v>C1Z</v>
      </c>
      <c r="BX13" s="57" t="s">
        <v>56</v>
      </c>
      <c r="BY13" s="57">
        <f>COUNTIF($BV$12:$BV$31,"A1Y")</f>
        <v>0</v>
      </c>
      <c r="BZ13" s="57" t="s">
        <v>57</v>
      </c>
      <c r="CA13" s="57">
        <f>COUNTIF($BV$12:$BV$31,"A2Y")</f>
        <v>0</v>
      </c>
    </row>
    <row r="14" spans="1:79" ht="22.5" customHeight="1" x14ac:dyDescent="0.4">
      <c r="A14" s="52">
        <f t="shared" si="4"/>
        <v>3</v>
      </c>
      <c r="B14" s="802">
        <v>3</v>
      </c>
      <c r="C14" s="803"/>
      <c r="D14" s="818" t="s">
        <v>1055</v>
      </c>
      <c r="E14" s="792"/>
      <c r="F14" s="792"/>
      <c r="G14" s="792"/>
      <c r="H14" s="792"/>
      <c r="I14" s="819"/>
      <c r="J14" s="839" t="s">
        <v>1069</v>
      </c>
      <c r="K14" s="840"/>
      <c r="L14" s="840"/>
      <c r="M14" s="840"/>
      <c r="N14" s="840"/>
      <c r="O14" s="841"/>
      <c r="P14" s="839" t="s">
        <v>1071</v>
      </c>
      <c r="Q14" s="840"/>
      <c r="R14" s="840"/>
      <c r="S14" s="840"/>
      <c r="T14" s="840"/>
      <c r="U14" s="841"/>
      <c r="V14" s="839" t="s">
        <v>1072</v>
      </c>
      <c r="W14" s="840"/>
      <c r="X14" s="840"/>
      <c r="Y14" s="840"/>
      <c r="Z14" s="840"/>
      <c r="AA14" s="841"/>
      <c r="AB14" s="808" t="s">
        <v>1061</v>
      </c>
      <c r="AC14" s="809"/>
      <c r="AD14" s="809"/>
      <c r="AE14" s="809"/>
      <c r="AF14" s="809"/>
      <c r="AG14" s="810"/>
      <c r="AH14" s="791">
        <v>20000</v>
      </c>
      <c r="AI14" s="791"/>
      <c r="AJ14" s="791"/>
      <c r="AK14" s="791"/>
      <c r="AL14" s="67" t="s">
        <v>5</v>
      </c>
      <c r="AM14" s="67" t="s">
        <v>51</v>
      </c>
      <c r="AN14" s="792">
        <v>12</v>
      </c>
      <c r="AO14" s="792"/>
      <c r="AP14" s="67" t="s">
        <v>52</v>
      </c>
      <c r="AQ14" s="67" t="s">
        <v>53</v>
      </c>
      <c r="AR14" s="811">
        <f t="shared" si="5"/>
        <v>240000</v>
      </c>
      <c r="AS14" s="811"/>
      <c r="AT14" s="811"/>
      <c r="AU14" s="811"/>
      <c r="AV14" s="68" t="s">
        <v>5</v>
      </c>
      <c r="AW14" s="791">
        <f>IF(一番最初に入力!$F$16="有",$AH14,0)</f>
        <v>0</v>
      </c>
      <c r="AX14" s="791"/>
      <c r="AY14" s="791"/>
      <c r="AZ14" s="791"/>
      <c r="BA14" s="67" t="s">
        <v>5</v>
      </c>
      <c r="BB14" s="67" t="s">
        <v>51</v>
      </c>
      <c r="BC14" s="792">
        <f>IF(一番最初に入力!$F$16="有",$AN14,0)</f>
        <v>0</v>
      </c>
      <c r="BD14" s="792"/>
      <c r="BE14" s="67" t="s">
        <v>52</v>
      </c>
      <c r="BF14" s="67" t="s">
        <v>53</v>
      </c>
      <c r="BG14" s="811">
        <f t="shared" si="6"/>
        <v>0</v>
      </c>
      <c r="BH14" s="811"/>
      <c r="BI14" s="811"/>
      <c r="BJ14" s="811"/>
      <c r="BK14" s="68" t="s">
        <v>5</v>
      </c>
      <c r="BL14" s="794" t="str">
        <f t="shared" si="0"/>
        <v/>
      </c>
      <c r="BM14" s="795"/>
      <c r="BN14" s="69"/>
      <c r="BO14" s="69"/>
      <c r="BP14" s="69"/>
      <c r="BQ14" s="69"/>
      <c r="BR14" s="69"/>
      <c r="BS14" s="56" t="str">
        <f t="shared" si="1"/>
        <v>C</v>
      </c>
      <c r="BT14" s="56" t="str">
        <f t="shared" si="2"/>
        <v>1</v>
      </c>
      <c r="BU14" s="56" t="str">
        <f t="shared" si="3"/>
        <v>Z</v>
      </c>
      <c r="BV14" s="57" t="str">
        <f t="shared" si="7"/>
        <v>C1Z</v>
      </c>
      <c r="BX14" s="57" t="s">
        <v>58</v>
      </c>
      <c r="BY14" s="57">
        <f>COUNTIF($BV$12:$BV$31,"A1Z")</f>
        <v>0</v>
      </c>
      <c r="BZ14" s="57" t="s">
        <v>59</v>
      </c>
      <c r="CA14" s="57">
        <f>COUNTIF($BV$12:$BV$31,"A2Z")</f>
        <v>0</v>
      </c>
    </row>
    <row r="15" spans="1:79" ht="22.5" customHeight="1" x14ac:dyDescent="0.4">
      <c r="A15" s="52">
        <f t="shared" si="4"/>
        <v>4</v>
      </c>
      <c r="B15" s="802">
        <v>4</v>
      </c>
      <c r="C15" s="803"/>
      <c r="D15" s="818" t="s">
        <v>1056</v>
      </c>
      <c r="E15" s="792"/>
      <c r="F15" s="792"/>
      <c r="G15" s="792"/>
      <c r="H15" s="792"/>
      <c r="I15" s="819"/>
      <c r="J15" s="839" t="s">
        <v>1069</v>
      </c>
      <c r="K15" s="840"/>
      <c r="L15" s="840"/>
      <c r="M15" s="840"/>
      <c r="N15" s="840"/>
      <c r="O15" s="841"/>
      <c r="P15" s="839" t="s">
        <v>1070</v>
      </c>
      <c r="Q15" s="840"/>
      <c r="R15" s="840"/>
      <c r="S15" s="840"/>
      <c r="T15" s="840"/>
      <c r="U15" s="841"/>
      <c r="V15" s="839" t="s">
        <v>1073</v>
      </c>
      <c r="W15" s="840"/>
      <c r="X15" s="840"/>
      <c r="Y15" s="840"/>
      <c r="Z15" s="840"/>
      <c r="AA15" s="841"/>
      <c r="AB15" s="808" t="s">
        <v>1062</v>
      </c>
      <c r="AC15" s="809"/>
      <c r="AD15" s="809"/>
      <c r="AE15" s="809"/>
      <c r="AF15" s="809"/>
      <c r="AG15" s="810"/>
      <c r="AH15" s="790">
        <v>10001</v>
      </c>
      <c r="AI15" s="791"/>
      <c r="AJ15" s="791"/>
      <c r="AK15" s="791"/>
      <c r="AL15" s="67" t="s">
        <v>5</v>
      </c>
      <c r="AM15" s="67" t="s">
        <v>51</v>
      </c>
      <c r="AN15" s="792">
        <v>12</v>
      </c>
      <c r="AO15" s="792"/>
      <c r="AP15" s="67" t="s">
        <v>52</v>
      </c>
      <c r="AQ15" s="67" t="s">
        <v>53</v>
      </c>
      <c r="AR15" s="811">
        <f t="shared" si="5"/>
        <v>120012</v>
      </c>
      <c r="AS15" s="811"/>
      <c r="AT15" s="811"/>
      <c r="AU15" s="811"/>
      <c r="AV15" s="68" t="s">
        <v>5</v>
      </c>
      <c r="AW15" s="790">
        <f>IF(一番最初に入力!$F$16="有",$AH15,0)</f>
        <v>0</v>
      </c>
      <c r="AX15" s="791"/>
      <c r="AY15" s="791"/>
      <c r="AZ15" s="791"/>
      <c r="BA15" s="67" t="s">
        <v>5</v>
      </c>
      <c r="BB15" s="67" t="s">
        <v>51</v>
      </c>
      <c r="BC15" s="792">
        <f>IF(一番最初に入力!$F$16="有",$AN15,0)</f>
        <v>0</v>
      </c>
      <c r="BD15" s="792"/>
      <c r="BE15" s="67" t="s">
        <v>52</v>
      </c>
      <c r="BF15" s="67" t="s">
        <v>53</v>
      </c>
      <c r="BG15" s="811">
        <f t="shared" si="6"/>
        <v>0</v>
      </c>
      <c r="BH15" s="811"/>
      <c r="BI15" s="811"/>
      <c r="BJ15" s="811"/>
      <c r="BK15" s="68" t="s">
        <v>5</v>
      </c>
      <c r="BL15" s="794" t="str">
        <f t="shared" si="0"/>
        <v/>
      </c>
      <c r="BM15" s="795"/>
      <c r="BN15" s="69"/>
      <c r="BO15" s="69"/>
      <c r="BP15" s="69"/>
      <c r="BQ15" s="69"/>
      <c r="BR15" s="69"/>
      <c r="BS15" s="56" t="str">
        <f t="shared" si="1"/>
        <v>C</v>
      </c>
      <c r="BT15" s="56" t="str">
        <f t="shared" si="2"/>
        <v>2</v>
      </c>
      <c r="BU15" s="56" t="str">
        <f t="shared" si="3"/>
        <v>α</v>
      </c>
      <c r="BV15" s="57" t="str">
        <f t="shared" si="7"/>
        <v>C2α</v>
      </c>
      <c r="BX15" s="57" t="s">
        <v>60</v>
      </c>
      <c r="BY15" s="57">
        <f>COUNTIF($BV$12:$BV$31,"A1α")</f>
        <v>0</v>
      </c>
      <c r="BZ15" s="57" t="s">
        <v>61</v>
      </c>
      <c r="CA15" s="57">
        <f>COUNTIF($BV$12:$BV$31,"A2α")</f>
        <v>0</v>
      </c>
    </row>
    <row r="16" spans="1:79" ht="22.5" customHeight="1" x14ac:dyDescent="0.4">
      <c r="A16" s="52">
        <f t="shared" si="4"/>
        <v>5</v>
      </c>
      <c r="B16" s="802">
        <v>5</v>
      </c>
      <c r="C16" s="803"/>
      <c r="D16" s="818" t="s">
        <v>1054</v>
      </c>
      <c r="E16" s="792"/>
      <c r="F16" s="792"/>
      <c r="G16" s="792"/>
      <c r="H16" s="792"/>
      <c r="I16" s="819"/>
      <c r="J16" s="839" t="s">
        <v>1068</v>
      </c>
      <c r="K16" s="840"/>
      <c r="L16" s="840"/>
      <c r="M16" s="840"/>
      <c r="N16" s="840"/>
      <c r="O16" s="841"/>
      <c r="P16" s="839" t="s">
        <v>1071</v>
      </c>
      <c r="Q16" s="840"/>
      <c r="R16" s="840"/>
      <c r="S16" s="840"/>
      <c r="T16" s="840"/>
      <c r="U16" s="841"/>
      <c r="V16" s="839" t="s">
        <v>1072</v>
      </c>
      <c r="W16" s="840"/>
      <c r="X16" s="840"/>
      <c r="Y16" s="840"/>
      <c r="Z16" s="840"/>
      <c r="AA16" s="841"/>
      <c r="AB16" s="808" t="s">
        <v>1063</v>
      </c>
      <c r="AC16" s="809"/>
      <c r="AD16" s="809"/>
      <c r="AE16" s="809"/>
      <c r="AF16" s="809"/>
      <c r="AG16" s="810"/>
      <c r="AH16" s="790">
        <v>40000</v>
      </c>
      <c r="AI16" s="791"/>
      <c r="AJ16" s="791"/>
      <c r="AK16" s="791"/>
      <c r="AL16" s="67" t="s">
        <v>5</v>
      </c>
      <c r="AM16" s="67" t="s">
        <v>51</v>
      </c>
      <c r="AN16" s="792">
        <v>10</v>
      </c>
      <c r="AO16" s="792"/>
      <c r="AP16" s="67" t="s">
        <v>52</v>
      </c>
      <c r="AQ16" s="67" t="s">
        <v>53</v>
      </c>
      <c r="AR16" s="811">
        <f t="shared" si="5"/>
        <v>400000</v>
      </c>
      <c r="AS16" s="811"/>
      <c r="AT16" s="811"/>
      <c r="AU16" s="811"/>
      <c r="AV16" s="68" t="s">
        <v>5</v>
      </c>
      <c r="AW16" s="790">
        <f>IF(一番最初に入力!$F$16="有",$AH16,0)</f>
        <v>0</v>
      </c>
      <c r="AX16" s="791"/>
      <c r="AY16" s="791"/>
      <c r="AZ16" s="791"/>
      <c r="BA16" s="67" t="s">
        <v>5</v>
      </c>
      <c r="BB16" s="67" t="s">
        <v>51</v>
      </c>
      <c r="BC16" s="792">
        <f>IF(一番最初に入力!$F$16="有",$AN16,0)</f>
        <v>0</v>
      </c>
      <c r="BD16" s="792"/>
      <c r="BE16" s="67" t="s">
        <v>52</v>
      </c>
      <c r="BF16" s="67" t="s">
        <v>53</v>
      </c>
      <c r="BG16" s="811">
        <f t="shared" si="6"/>
        <v>0</v>
      </c>
      <c r="BH16" s="811"/>
      <c r="BI16" s="811"/>
      <c r="BJ16" s="811"/>
      <c r="BK16" s="68" t="s">
        <v>5</v>
      </c>
      <c r="BL16" s="794" t="str">
        <f t="shared" si="0"/>
        <v/>
      </c>
      <c r="BM16" s="795"/>
      <c r="BN16" s="69"/>
      <c r="BO16" s="69"/>
      <c r="BP16" s="69"/>
      <c r="BQ16" s="69"/>
      <c r="BR16" s="69"/>
      <c r="BS16" s="56" t="str">
        <f t="shared" si="1"/>
        <v>C</v>
      </c>
      <c r="BT16" s="56" t="str">
        <f t="shared" si="2"/>
        <v>1</v>
      </c>
      <c r="BU16" s="56" t="str">
        <f t="shared" si="3"/>
        <v>X</v>
      </c>
      <c r="BV16" s="57" t="str">
        <f t="shared" si="7"/>
        <v>C1X</v>
      </c>
      <c r="BX16" s="57" t="s">
        <v>62</v>
      </c>
      <c r="BY16" s="57">
        <f>COUNTIF($BV$12:$BV$31,"A1β")</f>
        <v>0</v>
      </c>
      <c r="BZ16" s="57" t="s">
        <v>63</v>
      </c>
      <c r="CA16" s="57">
        <f>COUNTIF($BV$12:$BV$31,"A2β")</f>
        <v>0</v>
      </c>
    </row>
    <row r="17" spans="1:79" ht="22.5" customHeight="1" x14ac:dyDescent="0.4">
      <c r="A17" s="52">
        <f t="shared" si="4"/>
        <v>6</v>
      </c>
      <c r="B17" s="802">
        <v>6</v>
      </c>
      <c r="C17" s="803"/>
      <c r="D17" s="818" t="s">
        <v>1054</v>
      </c>
      <c r="E17" s="792"/>
      <c r="F17" s="792"/>
      <c r="G17" s="792"/>
      <c r="H17" s="792"/>
      <c r="I17" s="819"/>
      <c r="J17" s="839" t="s">
        <v>1068</v>
      </c>
      <c r="K17" s="840"/>
      <c r="L17" s="840"/>
      <c r="M17" s="840"/>
      <c r="N17" s="840"/>
      <c r="O17" s="841"/>
      <c r="P17" s="839" t="s">
        <v>1071</v>
      </c>
      <c r="Q17" s="840"/>
      <c r="R17" s="840"/>
      <c r="S17" s="840"/>
      <c r="T17" s="840"/>
      <c r="U17" s="841"/>
      <c r="V17" s="839" t="s">
        <v>1072</v>
      </c>
      <c r="W17" s="840"/>
      <c r="X17" s="840"/>
      <c r="Y17" s="840"/>
      <c r="Z17" s="840"/>
      <c r="AA17" s="841"/>
      <c r="AB17" s="808" t="s">
        <v>1064</v>
      </c>
      <c r="AC17" s="809"/>
      <c r="AD17" s="809"/>
      <c r="AE17" s="809"/>
      <c r="AF17" s="809"/>
      <c r="AG17" s="810"/>
      <c r="AH17" s="790">
        <v>40000</v>
      </c>
      <c r="AI17" s="791"/>
      <c r="AJ17" s="791"/>
      <c r="AK17" s="791"/>
      <c r="AL17" s="67" t="s">
        <v>5</v>
      </c>
      <c r="AM17" s="67" t="s">
        <v>51</v>
      </c>
      <c r="AN17" s="792">
        <v>2</v>
      </c>
      <c r="AO17" s="792"/>
      <c r="AP17" s="67" t="s">
        <v>52</v>
      </c>
      <c r="AQ17" s="67" t="s">
        <v>53</v>
      </c>
      <c r="AR17" s="811">
        <f t="shared" si="5"/>
        <v>80000</v>
      </c>
      <c r="AS17" s="811"/>
      <c r="AT17" s="811"/>
      <c r="AU17" s="811"/>
      <c r="AV17" s="68" t="s">
        <v>5</v>
      </c>
      <c r="AW17" s="790">
        <f>IF(一番最初に入力!$F$16="有",$AH17,0)</f>
        <v>0</v>
      </c>
      <c r="AX17" s="791"/>
      <c r="AY17" s="791"/>
      <c r="AZ17" s="791"/>
      <c r="BA17" s="67" t="s">
        <v>5</v>
      </c>
      <c r="BB17" s="67" t="s">
        <v>51</v>
      </c>
      <c r="BC17" s="792">
        <f>IF(一番最初に入力!$F$16="有",$AN17,0)</f>
        <v>0</v>
      </c>
      <c r="BD17" s="792"/>
      <c r="BE17" s="67" t="s">
        <v>52</v>
      </c>
      <c r="BF17" s="67" t="s">
        <v>53</v>
      </c>
      <c r="BG17" s="811">
        <f t="shared" si="6"/>
        <v>0</v>
      </c>
      <c r="BH17" s="811"/>
      <c r="BI17" s="811"/>
      <c r="BJ17" s="811"/>
      <c r="BK17" s="68" t="s">
        <v>5</v>
      </c>
      <c r="BL17" s="794" t="str">
        <f t="shared" si="0"/>
        <v/>
      </c>
      <c r="BM17" s="795"/>
      <c r="BN17" s="69"/>
      <c r="BO17" s="69"/>
      <c r="BP17" s="69"/>
      <c r="BQ17" s="69"/>
      <c r="BR17" s="69"/>
      <c r="BS17" s="56" t="str">
        <f t="shared" si="1"/>
        <v>C</v>
      </c>
      <c r="BT17" s="56" t="str">
        <f t="shared" si="2"/>
        <v>1</v>
      </c>
      <c r="BU17" s="56" t="str">
        <f t="shared" si="3"/>
        <v>X</v>
      </c>
      <c r="BV17" s="57" t="str">
        <f t="shared" si="7"/>
        <v>C1X</v>
      </c>
      <c r="BX17" s="57" t="s">
        <v>64</v>
      </c>
      <c r="BY17" s="57">
        <f>COUNTIF($BV$12:$BV$31,"B1X")</f>
        <v>0</v>
      </c>
      <c r="BZ17" s="57" t="s">
        <v>65</v>
      </c>
      <c r="CA17" s="57">
        <f>COUNTIF($BV$12:$BV$31,"B2X")</f>
        <v>0</v>
      </c>
    </row>
    <row r="18" spans="1:79" ht="22.5" customHeight="1" x14ac:dyDescent="0.4">
      <c r="A18" s="52">
        <f t="shared" si="4"/>
        <v>7</v>
      </c>
      <c r="B18" s="802">
        <v>7</v>
      </c>
      <c r="C18" s="803"/>
      <c r="D18" s="818" t="s">
        <v>1057</v>
      </c>
      <c r="E18" s="792"/>
      <c r="F18" s="792"/>
      <c r="G18" s="792"/>
      <c r="H18" s="792"/>
      <c r="I18" s="819"/>
      <c r="J18" s="839" t="s">
        <v>1069</v>
      </c>
      <c r="K18" s="840"/>
      <c r="L18" s="840"/>
      <c r="M18" s="840"/>
      <c r="N18" s="840"/>
      <c r="O18" s="841"/>
      <c r="P18" s="839" t="s">
        <v>1071</v>
      </c>
      <c r="Q18" s="840"/>
      <c r="R18" s="840"/>
      <c r="S18" s="840"/>
      <c r="T18" s="840"/>
      <c r="U18" s="841"/>
      <c r="V18" s="839" t="s">
        <v>1072</v>
      </c>
      <c r="W18" s="840"/>
      <c r="X18" s="840"/>
      <c r="Y18" s="840"/>
      <c r="Z18" s="840"/>
      <c r="AA18" s="841"/>
      <c r="AB18" s="808" t="s">
        <v>1065</v>
      </c>
      <c r="AC18" s="809"/>
      <c r="AD18" s="809"/>
      <c r="AE18" s="809"/>
      <c r="AF18" s="809"/>
      <c r="AG18" s="810"/>
      <c r="AH18" s="790">
        <v>40000</v>
      </c>
      <c r="AI18" s="791"/>
      <c r="AJ18" s="791"/>
      <c r="AK18" s="791"/>
      <c r="AL18" s="67" t="s">
        <v>5</v>
      </c>
      <c r="AM18" s="67" t="s">
        <v>51</v>
      </c>
      <c r="AN18" s="792">
        <v>12</v>
      </c>
      <c r="AO18" s="792"/>
      <c r="AP18" s="67" t="s">
        <v>52</v>
      </c>
      <c r="AQ18" s="67" t="s">
        <v>53</v>
      </c>
      <c r="AR18" s="811">
        <f t="shared" si="5"/>
        <v>480000</v>
      </c>
      <c r="AS18" s="811"/>
      <c r="AT18" s="811"/>
      <c r="AU18" s="811"/>
      <c r="AV18" s="68" t="s">
        <v>5</v>
      </c>
      <c r="AW18" s="790">
        <f>IF(一番最初に入力!$F$16="有",$AH18,0)</f>
        <v>0</v>
      </c>
      <c r="AX18" s="791"/>
      <c r="AY18" s="791"/>
      <c r="AZ18" s="791"/>
      <c r="BA18" s="67" t="s">
        <v>5</v>
      </c>
      <c r="BB18" s="67" t="s">
        <v>51</v>
      </c>
      <c r="BC18" s="792">
        <f>IF(一番最初に入力!$F$16="有",$AN18,0)</f>
        <v>0</v>
      </c>
      <c r="BD18" s="792"/>
      <c r="BE18" s="67" t="s">
        <v>52</v>
      </c>
      <c r="BF18" s="67" t="s">
        <v>53</v>
      </c>
      <c r="BG18" s="811">
        <f t="shared" si="6"/>
        <v>0</v>
      </c>
      <c r="BH18" s="811"/>
      <c r="BI18" s="811"/>
      <c r="BJ18" s="811"/>
      <c r="BK18" s="68" t="s">
        <v>5</v>
      </c>
      <c r="BL18" s="794" t="str">
        <f t="shared" si="0"/>
        <v/>
      </c>
      <c r="BM18" s="795"/>
      <c r="BN18" s="69"/>
      <c r="BO18" s="69"/>
      <c r="BP18" s="69"/>
      <c r="BQ18" s="69"/>
      <c r="BR18" s="69"/>
      <c r="BS18" s="56" t="str">
        <f t="shared" si="1"/>
        <v>C</v>
      </c>
      <c r="BT18" s="56" t="str">
        <f t="shared" si="2"/>
        <v>1</v>
      </c>
      <c r="BU18" s="56" t="str">
        <f t="shared" si="3"/>
        <v>X</v>
      </c>
      <c r="BV18" s="57" t="str">
        <f t="shared" si="7"/>
        <v>C1X</v>
      </c>
      <c r="BX18" s="57" t="s">
        <v>66</v>
      </c>
      <c r="BY18" s="57">
        <f>COUNTIF($BV$12:$BV$31,"B1Y")</f>
        <v>1</v>
      </c>
      <c r="BZ18" s="57" t="s">
        <v>67</v>
      </c>
      <c r="CA18" s="57">
        <f>COUNTIF($BV$12:$BV$31,"B2Y")</f>
        <v>0</v>
      </c>
    </row>
    <row r="19" spans="1:79" ht="22.5" customHeight="1" x14ac:dyDescent="0.4">
      <c r="A19" s="52">
        <f t="shared" si="4"/>
        <v>8</v>
      </c>
      <c r="B19" s="802">
        <v>8</v>
      </c>
      <c r="C19" s="803"/>
      <c r="D19" s="818" t="s">
        <v>1058</v>
      </c>
      <c r="E19" s="792"/>
      <c r="F19" s="792"/>
      <c r="G19" s="792"/>
      <c r="H19" s="792"/>
      <c r="I19" s="819"/>
      <c r="J19" s="839" t="s">
        <v>1069</v>
      </c>
      <c r="K19" s="840"/>
      <c r="L19" s="840"/>
      <c r="M19" s="840"/>
      <c r="N19" s="840"/>
      <c r="O19" s="841"/>
      <c r="P19" s="839" t="s">
        <v>1071</v>
      </c>
      <c r="Q19" s="840"/>
      <c r="R19" s="840"/>
      <c r="S19" s="840"/>
      <c r="T19" s="840"/>
      <c r="U19" s="841"/>
      <c r="V19" s="839" t="s">
        <v>1072</v>
      </c>
      <c r="W19" s="840"/>
      <c r="X19" s="840"/>
      <c r="Y19" s="840"/>
      <c r="Z19" s="840"/>
      <c r="AA19" s="841"/>
      <c r="AB19" s="808" t="s">
        <v>1066</v>
      </c>
      <c r="AC19" s="809"/>
      <c r="AD19" s="809"/>
      <c r="AE19" s="809"/>
      <c r="AF19" s="809"/>
      <c r="AG19" s="810"/>
      <c r="AH19" s="790">
        <v>40000</v>
      </c>
      <c r="AI19" s="791"/>
      <c r="AJ19" s="791"/>
      <c r="AK19" s="791"/>
      <c r="AL19" s="67" t="s">
        <v>5</v>
      </c>
      <c r="AM19" s="67" t="s">
        <v>51</v>
      </c>
      <c r="AN19" s="792">
        <v>12</v>
      </c>
      <c r="AO19" s="792"/>
      <c r="AP19" s="67" t="s">
        <v>52</v>
      </c>
      <c r="AQ19" s="67" t="s">
        <v>53</v>
      </c>
      <c r="AR19" s="811">
        <f t="shared" si="5"/>
        <v>480000</v>
      </c>
      <c r="AS19" s="811"/>
      <c r="AT19" s="811"/>
      <c r="AU19" s="811"/>
      <c r="AV19" s="68" t="s">
        <v>5</v>
      </c>
      <c r="AW19" s="791">
        <f>IF(一番最初に入力!$F$16="有",$AH19,0)</f>
        <v>0</v>
      </c>
      <c r="AX19" s="791"/>
      <c r="AY19" s="791"/>
      <c r="AZ19" s="791"/>
      <c r="BA19" s="67" t="s">
        <v>5</v>
      </c>
      <c r="BB19" s="67" t="s">
        <v>51</v>
      </c>
      <c r="BC19" s="792">
        <f>IF(一番最初に入力!$F$16="有",$AN19,0)</f>
        <v>0</v>
      </c>
      <c r="BD19" s="792"/>
      <c r="BE19" s="67" t="s">
        <v>52</v>
      </c>
      <c r="BF19" s="67" t="s">
        <v>53</v>
      </c>
      <c r="BG19" s="811">
        <f t="shared" si="6"/>
        <v>0</v>
      </c>
      <c r="BH19" s="811"/>
      <c r="BI19" s="811"/>
      <c r="BJ19" s="811"/>
      <c r="BK19" s="68" t="s">
        <v>5</v>
      </c>
      <c r="BL19" s="794" t="str">
        <f t="shared" si="0"/>
        <v/>
      </c>
      <c r="BM19" s="795"/>
      <c r="BN19" s="69"/>
      <c r="BO19" s="69"/>
      <c r="BP19" s="69"/>
      <c r="BQ19" s="69"/>
      <c r="BR19" s="69"/>
      <c r="BS19" s="56" t="str">
        <f t="shared" si="1"/>
        <v>C</v>
      </c>
      <c r="BT19" s="56" t="str">
        <f t="shared" si="2"/>
        <v>1</v>
      </c>
      <c r="BU19" s="56" t="str">
        <f t="shared" si="3"/>
        <v>X</v>
      </c>
      <c r="BV19" s="57" t="str">
        <f t="shared" si="7"/>
        <v>C1X</v>
      </c>
      <c r="BX19" s="57" t="s">
        <v>68</v>
      </c>
      <c r="BY19" s="57">
        <f>COUNTIF($BV$12:$BV$31,"B1Z")</f>
        <v>0</v>
      </c>
      <c r="BZ19" s="57" t="s">
        <v>69</v>
      </c>
      <c r="CA19" s="57">
        <f>COUNTIF($BV$12:$BV$31,"B2Z")</f>
        <v>0</v>
      </c>
    </row>
    <row r="20" spans="1:79" ht="22.5" customHeight="1" x14ac:dyDescent="0.4">
      <c r="A20" s="52">
        <f t="shared" si="4"/>
        <v>9</v>
      </c>
      <c r="B20" s="802">
        <v>9</v>
      </c>
      <c r="C20" s="803"/>
      <c r="D20" s="818"/>
      <c r="E20" s="792"/>
      <c r="F20" s="792"/>
      <c r="G20" s="792"/>
      <c r="H20" s="792"/>
      <c r="I20" s="819"/>
      <c r="J20" s="839"/>
      <c r="K20" s="840"/>
      <c r="L20" s="840"/>
      <c r="M20" s="840"/>
      <c r="N20" s="840"/>
      <c r="O20" s="841"/>
      <c r="P20" s="839"/>
      <c r="Q20" s="840"/>
      <c r="R20" s="840"/>
      <c r="S20" s="840"/>
      <c r="T20" s="840"/>
      <c r="U20" s="841"/>
      <c r="V20" s="839"/>
      <c r="W20" s="840"/>
      <c r="X20" s="840"/>
      <c r="Y20" s="840"/>
      <c r="Z20" s="840"/>
      <c r="AA20" s="841"/>
      <c r="AB20" s="808"/>
      <c r="AC20" s="809"/>
      <c r="AD20" s="809"/>
      <c r="AE20" s="809"/>
      <c r="AF20" s="809"/>
      <c r="AG20" s="810"/>
      <c r="AH20" s="791"/>
      <c r="AI20" s="791"/>
      <c r="AJ20" s="791"/>
      <c r="AK20" s="791"/>
      <c r="AL20" s="67" t="s">
        <v>5</v>
      </c>
      <c r="AM20" s="67" t="s">
        <v>51</v>
      </c>
      <c r="AN20" s="792"/>
      <c r="AO20" s="792"/>
      <c r="AP20" s="67" t="s">
        <v>52</v>
      </c>
      <c r="AQ20" s="67" t="s">
        <v>53</v>
      </c>
      <c r="AR20" s="811">
        <f t="shared" si="5"/>
        <v>0</v>
      </c>
      <c r="AS20" s="811"/>
      <c r="AT20" s="811"/>
      <c r="AU20" s="811"/>
      <c r="AV20" s="68" t="s">
        <v>5</v>
      </c>
      <c r="AW20" s="791">
        <f>IF(一番最初に入力!$F$16="有",$AH20,0)</f>
        <v>0</v>
      </c>
      <c r="AX20" s="791"/>
      <c r="AY20" s="791"/>
      <c r="AZ20" s="791"/>
      <c r="BA20" s="67" t="s">
        <v>5</v>
      </c>
      <c r="BB20" s="67" t="s">
        <v>51</v>
      </c>
      <c r="BC20" s="792">
        <f>IF(一番最初に入力!$F$16="有",$AN20,0)</f>
        <v>0</v>
      </c>
      <c r="BD20" s="792"/>
      <c r="BE20" s="67" t="s">
        <v>52</v>
      </c>
      <c r="BF20" s="67" t="s">
        <v>53</v>
      </c>
      <c r="BG20" s="811">
        <f t="shared" si="6"/>
        <v>0</v>
      </c>
      <c r="BH20" s="811"/>
      <c r="BI20" s="811"/>
      <c r="BJ20" s="811"/>
      <c r="BK20" s="68" t="s">
        <v>5</v>
      </c>
      <c r="BL20" s="794" t="str">
        <f t="shared" si="0"/>
        <v/>
      </c>
      <c r="BM20" s="795"/>
      <c r="BN20" s="69"/>
      <c r="BO20" s="69"/>
      <c r="BP20" s="69"/>
      <c r="BQ20" s="69"/>
      <c r="BR20" s="69"/>
      <c r="BS20" s="56" t="str">
        <f t="shared" si="1"/>
        <v/>
      </c>
      <c r="BT20" s="56" t="str">
        <f t="shared" si="2"/>
        <v/>
      </c>
      <c r="BU20" s="56" t="str">
        <f t="shared" si="3"/>
        <v/>
      </c>
      <c r="BV20" s="57" t="str">
        <f t="shared" si="7"/>
        <v/>
      </c>
      <c r="BX20" s="57" t="s">
        <v>70</v>
      </c>
      <c r="BY20" s="57">
        <f>COUNTIF($BV$12:$BV$31,"B1α")</f>
        <v>0</v>
      </c>
      <c r="BZ20" s="57" t="s">
        <v>71</v>
      </c>
      <c r="CA20" s="57">
        <f>COUNTIF($BV$12:$BV$31,"B2α")</f>
        <v>0</v>
      </c>
    </row>
    <row r="21" spans="1:79" ht="22.5" customHeight="1" x14ac:dyDescent="0.4">
      <c r="A21" s="52">
        <f t="shared" si="4"/>
        <v>10</v>
      </c>
      <c r="B21" s="802">
        <v>10</v>
      </c>
      <c r="C21" s="803"/>
      <c r="D21" s="818"/>
      <c r="E21" s="792"/>
      <c r="F21" s="792"/>
      <c r="G21" s="792"/>
      <c r="H21" s="792"/>
      <c r="I21" s="819"/>
      <c r="J21" s="839"/>
      <c r="K21" s="840"/>
      <c r="L21" s="840"/>
      <c r="M21" s="840"/>
      <c r="N21" s="840"/>
      <c r="O21" s="841"/>
      <c r="P21" s="839"/>
      <c r="Q21" s="840"/>
      <c r="R21" s="840"/>
      <c r="S21" s="840"/>
      <c r="T21" s="840"/>
      <c r="U21" s="841"/>
      <c r="V21" s="839"/>
      <c r="W21" s="840"/>
      <c r="X21" s="840"/>
      <c r="Y21" s="840"/>
      <c r="Z21" s="840"/>
      <c r="AA21" s="841"/>
      <c r="AB21" s="808"/>
      <c r="AC21" s="809"/>
      <c r="AD21" s="809"/>
      <c r="AE21" s="809"/>
      <c r="AF21" s="809"/>
      <c r="AG21" s="810"/>
      <c r="AH21" s="791"/>
      <c r="AI21" s="791"/>
      <c r="AJ21" s="791"/>
      <c r="AK21" s="791"/>
      <c r="AL21" s="67" t="s">
        <v>5</v>
      </c>
      <c r="AM21" s="67" t="s">
        <v>51</v>
      </c>
      <c r="AN21" s="792"/>
      <c r="AO21" s="792"/>
      <c r="AP21" s="67" t="s">
        <v>52</v>
      </c>
      <c r="AQ21" s="67" t="s">
        <v>53</v>
      </c>
      <c r="AR21" s="811">
        <f t="shared" si="5"/>
        <v>0</v>
      </c>
      <c r="AS21" s="811"/>
      <c r="AT21" s="811"/>
      <c r="AU21" s="811"/>
      <c r="AV21" s="68" t="s">
        <v>5</v>
      </c>
      <c r="AW21" s="791">
        <f>IF(一番最初に入力!$F$16="有",$AH21,0)</f>
        <v>0</v>
      </c>
      <c r="AX21" s="791"/>
      <c r="AY21" s="791"/>
      <c r="AZ21" s="791"/>
      <c r="BA21" s="67" t="s">
        <v>5</v>
      </c>
      <c r="BB21" s="67" t="s">
        <v>51</v>
      </c>
      <c r="BC21" s="792">
        <f>IF(一番最初に入力!$F$16="有",$AN21,0)</f>
        <v>0</v>
      </c>
      <c r="BD21" s="792"/>
      <c r="BE21" s="67" t="s">
        <v>52</v>
      </c>
      <c r="BF21" s="67" t="s">
        <v>53</v>
      </c>
      <c r="BG21" s="811">
        <f t="shared" si="6"/>
        <v>0</v>
      </c>
      <c r="BH21" s="811"/>
      <c r="BI21" s="811"/>
      <c r="BJ21" s="811"/>
      <c r="BK21" s="68" t="s">
        <v>5</v>
      </c>
      <c r="BL21" s="794" t="str">
        <f t="shared" si="0"/>
        <v/>
      </c>
      <c r="BM21" s="795"/>
      <c r="BN21" s="69"/>
      <c r="BO21" s="69"/>
      <c r="BP21" s="69"/>
      <c r="BQ21" s="69"/>
      <c r="BR21" s="69"/>
      <c r="BS21" s="56" t="str">
        <f t="shared" si="1"/>
        <v/>
      </c>
      <c r="BT21" s="56" t="str">
        <f t="shared" si="2"/>
        <v/>
      </c>
      <c r="BU21" s="56" t="str">
        <f t="shared" si="3"/>
        <v/>
      </c>
      <c r="BV21" s="57" t="str">
        <f t="shared" si="7"/>
        <v/>
      </c>
      <c r="BX21" s="57" t="s">
        <v>72</v>
      </c>
      <c r="BY21" s="57">
        <f>COUNTIF($BV$12:$BV$31,"B1β")</f>
        <v>0</v>
      </c>
      <c r="BZ21" s="57" t="s">
        <v>73</v>
      </c>
      <c r="CA21" s="57">
        <f>COUNTIF($BV$12:$BV$31,"B2β")</f>
        <v>0</v>
      </c>
    </row>
    <row r="22" spans="1:79" ht="22.5" customHeight="1" x14ac:dyDescent="0.4">
      <c r="A22" s="52">
        <f t="shared" si="4"/>
        <v>11</v>
      </c>
      <c r="B22" s="802">
        <v>11</v>
      </c>
      <c r="C22" s="803"/>
      <c r="D22" s="818"/>
      <c r="E22" s="792"/>
      <c r="F22" s="792"/>
      <c r="G22" s="792"/>
      <c r="H22" s="792"/>
      <c r="I22" s="819"/>
      <c r="J22" s="839"/>
      <c r="K22" s="840"/>
      <c r="L22" s="840"/>
      <c r="M22" s="840"/>
      <c r="N22" s="840"/>
      <c r="O22" s="841"/>
      <c r="P22" s="839"/>
      <c r="Q22" s="840"/>
      <c r="R22" s="840"/>
      <c r="S22" s="840"/>
      <c r="T22" s="840"/>
      <c r="U22" s="841"/>
      <c r="V22" s="839"/>
      <c r="W22" s="840"/>
      <c r="X22" s="840"/>
      <c r="Y22" s="840"/>
      <c r="Z22" s="840"/>
      <c r="AA22" s="841"/>
      <c r="AB22" s="808"/>
      <c r="AC22" s="809"/>
      <c r="AD22" s="809"/>
      <c r="AE22" s="809"/>
      <c r="AF22" s="809"/>
      <c r="AG22" s="810"/>
      <c r="AH22" s="791"/>
      <c r="AI22" s="791"/>
      <c r="AJ22" s="791"/>
      <c r="AK22" s="791"/>
      <c r="AL22" s="67" t="s">
        <v>5</v>
      </c>
      <c r="AM22" s="67" t="s">
        <v>51</v>
      </c>
      <c r="AN22" s="792"/>
      <c r="AO22" s="792"/>
      <c r="AP22" s="67" t="s">
        <v>52</v>
      </c>
      <c r="AQ22" s="67" t="s">
        <v>53</v>
      </c>
      <c r="AR22" s="811">
        <f t="shared" si="5"/>
        <v>0</v>
      </c>
      <c r="AS22" s="811"/>
      <c r="AT22" s="811"/>
      <c r="AU22" s="811"/>
      <c r="AV22" s="68" t="s">
        <v>5</v>
      </c>
      <c r="AW22" s="791">
        <f>IF(一番最初に入力!$F$16="有",$AH22,0)</f>
        <v>0</v>
      </c>
      <c r="AX22" s="791"/>
      <c r="AY22" s="791"/>
      <c r="AZ22" s="791"/>
      <c r="BA22" s="67" t="s">
        <v>5</v>
      </c>
      <c r="BB22" s="67" t="s">
        <v>51</v>
      </c>
      <c r="BC22" s="792">
        <f>IF(一番最初に入力!$F$16="有",$AN22,0)</f>
        <v>0</v>
      </c>
      <c r="BD22" s="792"/>
      <c r="BE22" s="67" t="s">
        <v>52</v>
      </c>
      <c r="BF22" s="67" t="s">
        <v>53</v>
      </c>
      <c r="BG22" s="811">
        <f t="shared" si="6"/>
        <v>0</v>
      </c>
      <c r="BH22" s="811"/>
      <c r="BI22" s="811"/>
      <c r="BJ22" s="811"/>
      <c r="BK22" s="68" t="s">
        <v>5</v>
      </c>
      <c r="BL22" s="794" t="str">
        <f t="shared" si="0"/>
        <v/>
      </c>
      <c r="BM22" s="795"/>
      <c r="BN22" s="69"/>
      <c r="BO22" s="69"/>
      <c r="BP22" s="69"/>
      <c r="BQ22" s="69"/>
      <c r="BR22" s="69"/>
      <c r="BS22" s="56" t="str">
        <f t="shared" si="1"/>
        <v/>
      </c>
      <c r="BT22" s="56" t="str">
        <f t="shared" si="2"/>
        <v/>
      </c>
      <c r="BU22" s="56" t="str">
        <f t="shared" si="3"/>
        <v/>
      </c>
      <c r="BV22" s="57" t="str">
        <f t="shared" si="7"/>
        <v/>
      </c>
      <c r="BX22" s="57" t="s">
        <v>74</v>
      </c>
      <c r="BY22" s="57">
        <f>COUNTIF($BV$12:$BV$31,"C1X")</f>
        <v>4</v>
      </c>
      <c r="BZ22" s="57" t="s">
        <v>75</v>
      </c>
      <c r="CA22" s="57">
        <f>COUNTIF($BV$12:$BV$31,"C2X")</f>
        <v>0</v>
      </c>
    </row>
    <row r="23" spans="1:79" ht="22.5" customHeight="1" x14ac:dyDescent="0.4">
      <c r="A23" s="52">
        <f t="shared" si="4"/>
        <v>12</v>
      </c>
      <c r="B23" s="802">
        <v>12</v>
      </c>
      <c r="C23" s="803"/>
      <c r="D23" s="818"/>
      <c r="E23" s="792"/>
      <c r="F23" s="792"/>
      <c r="G23" s="792"/>
      <c r="H23" s="792"/>
      <c r="I23" s="819"/>
      <c r="J23" s="839"/>
      <c r="K23" s="840"/>
      <c r="L23" s="840"/>
      <c r="M23" s="840"/>
      <c r="N23" s="840"/>
      <c r="O23" s="841"/>
      <c r="P23" s="839"/>
      <c r="Q23" s="840"/>
      <c r="R23" s="840"/>
      <c r="S23" s="840"/>
      <c r="T23" s="840"/>
      <c r="U23" s="841"/>
      <c r="V23" s="839"/>
      <c r="W23" s="840"/>
      <c r="X23" s="840"/>
      <c r="Y23" s="840"/>
      <c r="Z23" s="840"/>
      <c r="AA23" s="841"/>
      <c r="AB23" s="808"/>
      <c r="AC23" s="809"/>
      <c r="AD23" s="809"/>
      <c r="AE23" s="809"/>
      <c r="AF23" s="809"/>
      <c r="AG23" s="810"/>
      <c r="AH23" s="791"/>
      <c r="AI23" s="791"/>
      <c r="AJ23" s="791"/>
      <c r="AK23" s="791"/>
      <c r="AL23" s="67" t="s">
        <v>5</v>
      </c>
      <c r="AM23" s="67" t="s">
        <v>51</v>
      </c>
      <c r="AN23" s="792"/>
      <c r="AO23" s="792"/>
      <c r="AP23" s="67" t="s">
        <v>52</v>
      </c>
      <c r="AQ23" s="67" t="s">
        <v>53</v>
      </c>
      <c r="AR23" s="811">
        <f t="shared" si="5"/>
        <v>0</v>
      </c>
      <c r="AS23" s="811"/>
      <c r="AT23" s="811"/>
      <c r="AU23" s="811"/>
      <c r="AV23" s="68" t="s">
        <v>5</v>
      </c>
      <c r="AW23" s="791">
        <f>IF(一番最初に入力!$F$16="有",$AH23,0)</f>
        <v>0</v>
      </c>
      <c r="AX23" s="791"/>
      <c r="AY23" s="791"/>
      <c r="AZ23" s="791"/>
      <c r="BA23" s="67" t="s">
        <v>5</v>
      </c>
      <c r="BB23" s="67" t="s">
        <v>51</v>
      </c>
      <c r="BC23" s="792">
        <f>IF(一番最初に入力!$F$16="有",$AN23,0)</f>
        <v>0</v>
      </c>
      <c r="BD23" s="792"/>
      <c r="BE23" s="67" t="s">
        <v>52</v>
      </c>
      <c r="BF23" s="67" t="s">
        <v>53</v>
      </c>
      <c r="BG23" s="811">
        <f t="shared" si="6"/>
        <v>0</v>
      </c>
      <c r="BH23" s="811"/>
      <c r="BI23" s="811"/>
      <c r="BJ23" s="811"/>
      <c r="BK23" s="68" t="s">
        <v>5</v>
      </c>
      <c r="BL23" s="794" t="str">
        <f t="shared" si="0"/>
        <v/>
      </c>
      <c r="BM23" s="795"/>
      <c r="BN23" s="69"/>
      <c r="BO23" s="69"/>
      <c r="BP23" s="69"/>
      <c r="BQ23" s="69"/>
      <c r="BR23" s="69"/>
      <c r="BS23" s="56" t="str">
        <f t="shared" si="1"/>
        <v/>
      </c>
      <c r="BT23" s="56" t="str">
        <f t="shared" si="2"/>
        <v/>
      </c>
      <c r="BU23" s="56" t="str">
        <f t="shared" si="3"/>
        <v/>
      </c>
      <c r="BV23" s="57" t="str">
        <f t="shared" si="7"/>
        <v/>
      </c>
      <c r="BX23" s="57" t="s">
        <v>76</v>
      </c>
      <c r="BY23" s="57">
        <f>COUNTIF($BV$12:$BV$31,"C1Y")</f>
        <v>0</v>
      </c>
      <c r="BZ23" s="57" t="s">
        <v>77</v>
      </c>
      <c r="CA23" s="57">
        <f>COUNTIF($BV$12:$BV$31,"C2Y")</f>
        <v>0</v>
      </c>
    </row>
    <row r="24" spans="1:79" ht="22.5" customHeight="1" x14ac:dyDescent="0.4">
      <c r="A24" s="52">
        <f t="shared" si="4"/>
        <v>13</v>
      </c>
      <c r="B24" s="802">
        <v>13</v>
      </c>
      <c r="C24" s="803"/>
      <c r="D24" s="818"/>
      <c r="E24" s="792"/>
      <c r="F24" s="792"/>
      <c r="G24" s="792"/>
      <c r="H24" s="792"/>
      <c r="I24" s="819"/>
      <c r="J24" s="839"/>
      <c r="K24" s="840"/>
      <c r="L24" s="840"/>
      <c r="M24" s="840"/>
      <c r="N24" s="840"/>
      <c r="O24" s="841"/>
      <c r="P24" s="839"/>
      <c r="Q24" s="840"/>
      <c r="R24" s="840"/>
      <c r="S24" s="840"/>
      <c r="T24" s="840"/>
      <c r="U24" s="841"/>
      <c r="V24" s="839"/>
      <c r="W24" s="840"/>
      <c r="X24" s="840"/>
      <c r="Y24" s="840"/>
      <c r="Z24" s="840"/>
      <c r="AA24" s="841"/>
      <c r="AB24" s="808"/>
      <c r="AC24" s="809"/>
      <c r="AD24" s="809"/>
      <c r="AE24" s="809"/>
      <c r="AF24" s="809"/>
      <c r="AG24" s="810"/>
      <c r="AH24" s="791"/>
      <c r="AI24" s="791"/>
      <c r="AJ24" s="791"/>
      <c r="AK24" s="791"/>
      <c r="AL24" s="67" t="s">
        <v>5</v>
      </c>
      <c r="AM24" s="67" t="s">
        <v>51</v>
      </c>
      <c r="AN24" s="792"/>
      <c r="AO24" s="792"/>
      <c r="AP24" s="67" t="s">
        <v>52</v>
      </c>
      <c r="AQ24" s="67" t="s">
        <v>53</v>
      </c>
      <c r="AR24" s="811">
        <f t="shared" si="5"/>
        <v>0</v>
      </c>
      <c r="AS24" s="811"/>
      <c r="AT24" s="811"/>
      <c r="AU24" s="811"/>
      <c r="AV24" s="68" t="s">
        <v>5</v>
      </c>
      <c r="AW24" s="791">
        <f>IF(一番最初に入力!$F$16="有",$AH24,0)</f>
        <v>0</v>
      </c>
      <c r="AX24" s="791"/>
      <c r="AY24" s="791"/>
      <c r="AZ24" s="791"/>
      <c r="BA24" s="67" t="s">
        <v>5</v>
      </c>
      <c r="BB24" s="67" t="s">
        <v>51</v>
      </c>
      <c r="BC24" s="792">
        <f>IF(一番最初に入力!$F$16="有",$AN24,0)</f>
        <v>0</v>
      </c>
      <c r="BD24" s="792"/>
      <c r="BE24" s="67" t="s">
        <v>52</v>
      </c>
      <c r="BF24" s="67" t="s">
        <v>53</v>
      </c>
      <c r="BG24" s="811">
        <f t="shared" si="6"/>
        <v>0</v>
      </c>
      <c r="BH24" s="811"/>
      <c r="BI24" s="811"/>
      <c r="BJ24" s="811"/>
      <c r="BK24" s="68" t="s">
        <v>5</v>
      </c>
      <c r="BL24" s="794" t="str">
        <f t="shared" si="0"/>
        <v/>
      </c>
      <c r="BM24" s="795"/>
      <c r="BN24" s="69"/>
      <c r="BO24" s="69"/>
      <c r="BP24" s="69"/>
      <c r="BQ24" s="69"/>
      <c r="BR24" s="69"/>
      <c r="BS24" s="56" t="str">
        <f t="shared" si="1"/>
        <v/>
      </c>
      <c r="BT24" s="56" t="str">
        <f t="shared" si="2"/>
        <v/>
      </c>
      <c r="BU24" s="56" t="str">
        <f t="shared" si="3"/>
        <v/>
      </c>
      <c r="BV24" s="57" t="str">
        <f t="shared" si="7"/>
        <v/>
      </c>
      <c r="BX24" s="57" t="s">
        <v>78</v>
      </c>
      <c r="BY24" s="57">
        <f>COUNTIF($BV$12:$BV$31,"C1Z")</f>
        <v>2</v>
      </c>
      <c r="BZ24" s="57" t="s">
        <v>79</v>
      </c>
      <c r="CA24" s="57">
        <f>COUNTIF($BV$12:$BV$31,"C2Z")</f>
        <v>0</v>
      </c>
    </row>
    <row r="25" spans="1:79" ht="22.5" customHeight="1" x14ac:dyDescent="0.4">
      <c r="A25" s="52">
        <f t="shared" si="4"/>
        <v>14</v>
      </c>
      <c r="B25" s="802">
        <v>14</v>
      </c>
      <c r="C25" s="803"/>
      <c r="D25" s="818"/>
      <c r="E25" s="792"/>
      <c r="F25" s="792"/>
      <c r="G25" s="792"/>
      <c r="H25" s="792"/>
      <c r="I25" s="819"/>
      <c r="J25" s="839"/>
      <c r="K25" s="840"/>
      <c r="L25" s="840"/>
      <c r="M25" s="840"/>
      <c r="N25" s="840"/>
      <c r="O25" s="841"/>
      <c r="P25" s="839"/>
      <c r="Q25" s="840"/>
      <c r="R25" s="840"/>
      <c r="S25" s="840"/>
      <c r="T25" s="840"/>
      <c r="U25" s="841"/>
      <c r="V25" s="839"/>
      <c r="W25" s="840"/>
      <c r="X25" s="840"/>
      <c r="Y25" s="840"/>
      <c r="Z25" s="840"/>
      <c r="AA25" s="841"/>
      <c r="AB25" s="808"/>
      <c r="AC25" s="809"/>
      <c r="AD25" s="809"/>
      <c r="AE25" s="809"/>
      <c r="AF25" s="809"/>
      <c r="AG25" s="810"/>
      <c r="AH25" s="791"/>
      <c r="AI25" s="791"/>
      <c r="AJ25" s="791"/>
      <c r="AK25" s="791"/>
      <c r="AL25" s="67" t="s">
        <v>5</v>
      </c>
      <c r="AM25" s="67" t="s">
        <v>51</v>
      </c>
      <c r="AN25" s="792"/>
      <c r="AO25" s="792"/>
      <c r="AP25" s="67" t="s">
        <v>52</v>
      </c>
      <c r="AQ25" s="67" t="s">
        <v>53</v>
      </c>
      <c r="AR25" s="811">
        <f t="shared" si="5"/>
        <v>0</v>
      </c>
      <c r="AS25" s="811"/>
      <c r="AT25" s="811"/>
      <c r="AU25" s="811"/>
      <c r="AV25" s="68" t="s">
        <v>5</v>
      </c>
      <c r="AW25" s="791">
        <f>IF(一番最初に入力!$F$16="有",$AH25,0)</f>
        <v>0</v>
      </c>
      <c r="AX25" s="791"/>
      <c r="AY25" s="791"/>
      <c r="AZ25" s="791"/>
      <c r="BA25" s="67" t="s">
        <v>5</v>
      </c>
      <c r="BB25" s="67" t="s">
        <v>51</v>
      </c>
      <c r="BC25" s="792">
        <f>IF(一番最初に入力!$F$16="有",$AN25,0)</f>
        <v>0</v>
      </c>
      <c r="BD25" s="792"/>
      <c r="BE25" s="67" t="s">
        <v>52</v>
      </c>
      <c r="BF25" s="67" t="s">
        <v>53</v>
      </c>
      <c r="BG25" s="811">
        <f t="shared" si="6"/>
        <v>0</v>
      </c>
      <c r="BH25" s="811"/>
      <c r="BI25" s="811"/>
      <c r="BJ25" s="811"/>
      <c r="BK25" s="68" t="s">
        <v>5</v>
      </c>
      <c r="BL25" s="794" t="str">
        <f t="shared" si="0"/>
        <v/>
      </c>
      <c r="BM25" s="795"/>
      <c r="BN25" s="69"/>
      <c r="BO25" s="69"/>
      <c r="BP25" s="69"/>
      <c r="BQ25" s="69"/>
      <c r="BR25" s="69"/>
      <c r="BS25" s="56" t="str">
        <f t="shared" si="1"/>
        <v/>
      </c>
      <c r="BT25" s="56" t="str">
        <f t="shared" si="2"/>
        <v/>
      </c>
      <c r="BU25" s="56" t="str">
        <f t="shared" si="3"/>
        <v/>
      </c>
      <c r="BV25" s="57" t="str">
        <f t="shared" si="7"/>
        <v/>
      </c>
      <c r="BX25" s="57" t="s">
        <v>80</v>
      </c>
      <c r="BY25" s="57">
        <f>COUNTIF($BV$12:$BV$31,"C1α")</f>
        <v>0</v>
      </c>
      <c r="BZ25" s="57" t="s">
        <v>81</v>
      </c>
      <c r="CA25" s="57">
        <f>COUNTIF($BV$12:$BV$31,"C2α")</f>
        <v>1</v>
      </c>
    </row>
    <row r="26" spans="1:79" ht="22.5" customHeight="1" x14ac:dyDescent="0.4">
      <c r="A26" s="52">
        <f t="shared" si="4"/>
        <v>15</v>
      </c>
      <c r="B26" s="802">
        <v>15</v>
      </c>
      <c r="C26" s="803"/>
      <c r="D26" s="818"/>
      <c r="E26" s="792"/>
      <c r="F26" s="792"/>
      <c r="G26" s="792"/>
      <c r="H26" s="792"/>
      <c r="I26" s="819"/>
      <c r="J26" s="839"/>
      <c r="K26" s="840"/>
      <c r="L26" s="840"/>
      <c r="M26" s="840"/>
      <c r="N26" s="840"/>
      <c r="O26" s="841"/>
      <c r="P26" s="839"/>
      <c r="Q26" s="840"/>
      <c r="R26" s="840"/>
      <c r="S26" s="840"/>
      <c r="T26" s="840"/>
      <c r="U26" s="841"/>
      <c r="V26" s="839"/>
      <c r="W26" s="840"/>
      <c r="X26" s="840"/>
      <c r="Y26" s="840"/>
      <c r="Z26" s="840"/>
      <c r="AA26" s="841"/>
      <c r="AB26" s="808"/>
      <c r="AC26" s="809"/>
      <c r="AD26" s="809"/>
      <c r="AE26" s="809"/>
      <c r="AF26" s="809"/>
      <c r="AG26" s="810"/>
      <c r="AH26" s="790"/>
      <c r="AI26" s="791"/>
      <c r="AJ26" s="791"/>
      <c r="AK26" s="791"/>
      <c r="AL26" s="67" t="s">
        <v>5</v>
      </c>
      <c r="AM26" s="67" t="s">
        <v>51</v>
      </c>
      <c r="AN26" s="792"/>
      <c r="AO26" s="792"/>
      <c r="AP26" s="67" t="s">
        <v>52</v>
      </c>
      <c r="AQ26" s="67" t="s">
        <v>53</v>
      </c>
      <c r="AR26" s="811">
        <f t="shared" si="5"/>
        <v>0</v>
      </c>
      <c r="AS26" s="811"/>
      <c r="AT26" s="811"/>
      <c r="AU26" s="811"/>
      <c r="AV26" s="68" t="s">
        <v>5</v>
      </c>
      <c r="AW26" s="790">
        <f>IF(一番最初に入力!$F$16="有",$AH26,0)</f>
        <v>0</v>
      </c>
      <c r="AX26" s="791"/>
      <c r="AY26" s="791"/>
      <c r="AZ26" s="791"/>
      <c r="BA26" s="67" t="s">
        <v>5</v>
      </c>
      <c r="BB26" s="67" t="s">
        <v>51</v>
      </c>
      <c r="BC26" s="792">
        <f>IF(一番最初に入力!$F$16="有",$AN26,0)</f>
        <v>0</v>
      </c>
      <c r="BD26" s="792"/>
      <c r="BE26" s="67" t="s">
        <v>52</v>
      </c>
      <c r="BF26" s="67" t="s">
        <v>53</v>
      </c>
      <c r="BG26" s="811">
        <f t="shared" si="6"/>
        <v>0</v>
      </c>
      <c r="BH26" s="811"/>
      <c r="BI26" s="811"/>
      <c r="BJ26" s="811"/>
      <c r="BK26" s="68" t="s">
        <v>5</v>
      </c>
      <c r="BL26" s="794" t="str">
        <f t="shared" si="0"/>
        <v/>
      </c>
      <c r="BM26" s="795"/>
      <c r="BN26" s="69"/>
      <c r="BO26" s="69"/>
      <c r="BP26" s="69"/>
      <c r="BQ26" s="69"/>
      <c r="BR26" s="69"/>
      <c r="BS26" s="56" t="str">
        <f t="shared" si="1"/>
        <v/>
      </c>
      <c r="BT26" s="56" t="str">
        <f t="shared" si="2"/>
        <v/>
      </c>
      <c r="BU26" s="56" t="str">
        <f t="shared" si="3"/>
        <v/>
      </c>
      <c r="BV26" s="57" t="str">
        <f t="shared" si="7"/>
        <v/>
      </c>
      <c r="BX26" s="57" t="s">
        <v>82</v>
      </c>
      <c r="BY26" s="57">
        <f>COUNTIF($BV$12:$BV$31,"C1β")</f>
        <v>0</v>
      </c>
      <c r="BZ26" s="57" t="s">
        <v>83</v>
      </c>
      <c r="CA26" s="57">
        <f>COUNTIF($BV$12:$BV$31,"C2β")</f>
        <v>0</v>
      </c>
    </row>
    <row r="27" spans="1:79" ht="22.5" customHeight="1" x14ac:dyDescent="0.4">
      <c r="A27" s="52">
        <f t="shared" si="4"/>
        <v>16</v>
      </c>
      <c r="B27" s="802">
        <v>16</v>
      </c>
      <c r="C27" s="803"/>
      <c r="D27" s="818"/>
      <c r="E27" s="792"/>
      <c r="F27" s="792"/>
      <c r="G27" s="792"/>
      <c r="H27" s="792"/>
      <c r="I27" s="819"/>
      <c r="J27" s="839"/>
      <c r="K27" s="840"/>
      <c r="L27" s="840"/>
      <c r="M27" s="840"/>
      <c r="N27" s="840"/>
      <c r="O27" s="841"/>
      <c r="P27" s="839"/>
      <c r="Q27" s="840"/>
      <c r="R27" s="840"/>
      <c r="S27" s="840"/>
      <c r="T27" s="840"/>
      <c r="U27" s="841"/>
      <c r="V27" s="839"/>
      <c r="W27" s="840"/>
      <c r="X27" s="840"/>
      <c r="Y27" s="840"/>
      <c r="Z27" s="840"/>
      <c r="AA27" s="841"/>
      <c r="AB27" s="808"/>
      <c r="AC27" s="809"/>
      <c r="AD27" s="809"/>
      <c r="AE27" s="809"/>
      <c r="AF27" s="809"/>
      <c r="AG27" s="810"/>
      <c r="AH27" s="790"/>
      <c r="AI27" s="791"/>
      <c r="AJ27" s="791"/>
      <c r="AK27" s="791"/>
      <c r="AL27" s="67" t="s">
        <v>5</v>
      </c>
      <c r="AM27" s="67" t="s">
        <v>51</v>
      </c>
      <c r="AN27" s="792"/>
      <c r="AO27" s="792"/>
      <c r="AP27" s="67" t="s">
        <v>52</v>
      </c>
      <c r="AQ27" s="67" t="s">
        <v>53</v>
      </c>
      <c r="AR27" s="811">
        <f t="shared" si="5"/>
        <v>0</v>
      </c>
      <c r="AS27" s="811"/>
      <c r="AT27" s="811"/>
      <c r="AU27" s="811"/>
      <c r="AV27" s="68" t="s">
        <v>5</v>
      </c>
      <c r="AW27" s="790">
        <f>IF(一番最初に入力!$F$16="有",$AH27,0)</f>
        <v>0</v>
      </c>
      <c r="AX27" s="791"/>
      <c r="AY27" s="791"/>
      <c r="AZ27" s="791"/>
      <c r="BA27" s="67" t="s">
        <v>5</v>
      </c>
      <c r="BB27" s="67" t="s">
        <v>51</v>
      </c>
      <c r="BC27" s="792">
        <f>IF(一番最初に入力!$F$16="有",$AN27,0)</f>
        <v>0</v>
      </c>
      <c r="BD27" s="792"/>
      <c r="BE27" s="67" t="s">
        <v>52</v>
      </c>
      <c r="BF27" s="67" t="s">
        <v>53</v>
      </c>
      <c r="BG27" s="811">
        <f t="shared" si="6"/>
        <v>0</v>
      </c>
      <c r="BH27" s="811"/>
      <c r="BI27" s="811"/>
      <c r="BJ27" s="811"/>
      <c r="BK27" s="68" t="s">
        <v>5</v>
      </c>
      <c r="BL27" s="794" t="str">
        <f t="shared" si="0"/>
        <v/>
      </c>
      <c r="BM27" s="795"/>
      <c r="BN27" s="69"/>
      <c r="BO27" s="69"/>
      <c r="BP27" s="69"/>
      <c r="BQ27" s="69"/>
      <c r="BR27" s="69"/>
      <c r="BS27" s="56" t="str">
        <f t="shared" si="1"/>
        <v/>
      </c>
      <c r="BT27" s="56" t="str">
        <f t="shared" si="2"/>
        <v/>
      </c>
      <c r="BU27" s="56" t="str">
        <f t="shared" si="3"/>
        <v/>
      </c>
      <c r="BV27" s="57" t="str">
        <f t="shared" si="7"/>
        <v/>
      </c>
    </row>
    <row r="28" spans="1:79" ht="22.5" customHeight="1" x14ac:dyDescent="0.4">
      <c r="A28" s="52">
        <f t="shared" si="4"/>
        <v>17</v>
      </c>
      <c r="B28" s="802">
        <v>17</v>
      </c>
      <c r="C28" s="803"/>
      <c r="D28" s="818"/>
      <c r="E28" s="792"/>
      <c r="F28" s="792"/>
      <c r="G28" s="792"/>
      <c r="H28" s="792"/>
      <c r="I28" s="819"/>
      <c r="J28" s="839"/>
      <c r="K28" s="840"/>
      <c r="L28" s="840"/>
      <c r="M28" s="840"/>
      <c r="N28" s="840"/>
      <c r="O28" s="841"/>
      <c r="P28" s="839"/>
      <c r="Q28" s="840"/>
      <c r="R28" s="840"/>
      <c r="S28" s="840"/>
      <c r="T28" s="840"/>
      <c r="U28" s="841"/>
      <c r="V28" s="839"/>
      <c r="W28" s="840"/>
      <c r="X28" s="840"/>
      <c r="Y28" s="840"/>
      <c r="Z28" s="840"/>
      <c r="AA28" s="841"/>
      <c r="AB28" s="808"/>
      <c r="AC28" s="809"/>
      <c r="AD28" s="809"/>
      <c r="AE28" s="809"/>
      <c r="AF28" s="809"/>
      <c r="AG28" s="810"/>
      <c r="AH28" s="790"/>
      <c r="AI28" s="791"/>
      <c r="AJ28" s="791"/>
      <c r="AK28" s="791"/>
      <c r="AL28" s="67" t="s">
        <v>5</v>
      </c>
      <c r="AM28" s="67" t="s">
        <v>51</v>
      </c>
      <c r="AN28" s="792"/>
      <c r="AO28" s="792"/>
      <c r="AP28" s="67" t="s">
        <v>52</v>
      </c>
      <c r="AQ28" s="67" t="s">
        <v>53</v>
      </c>
      <c r="AR28" s="811">
        <f t="shared" si="5"/>
        <v>0</v>
      </c>
      <c r="AS28" s="811"/>
      <c r="AT28" s="811"/>
      <c r="AU28" s="811"/>
      <c r="AV28" s="68" t="s">
        <v>5</v>
      </c>
      <c r="AW28" s="790">
        <f>IF(一番最初に入力!$F$16="有",$AH28,0)</f>
        <v>0</v>
      </c>
      <c r="AX28" s="791"/>
      <c r="AY28" s="791"/>
      <c r="AZ28" s="791"/>
      <c r="BA28" s="67" t="s">
        <v>5</v>
      </c>
      <c r="BB28" s="67" t="s">
        <v>51</v>
      </c>
      <c r="BC28" s="792">
        <f>IF(一番最初に入力!$F$16="有",$AN28,0)</f>
        <v>0</v>
      </c>
      <c r="BD28" s="792"/>
      <c r="BE28" s="67" t="s">
        <v>52</v>
      </c>
      <c r="BF28" s="67" t="s">
        <v>53</v>
      </c>
      <c r="BG28" s="811">
        <f t="shared" si="6"/>
        <v>0</v>
      </c>
      <c r="BH28" s="811"/>
      <c r="BI28" s="811"/>
      <c r="BJ28" s="811"/>
      <c r="BK28" s="68" t="s">
        <v>5</v>
      </c>
      <c r="BL28" s="794" t="str">
        <f t="shared" si="0"/>
        <v/>
      </c>
      <c r="BM28" s="795"/>
      <c r="BN28" s="69"/>
      <c r="BO28" s="69"/>
      <c r="BP28" s="69"/>
      <c r="BQ28" s="69"/>
      <c r="BR28" s="69"/>
      <c r="BS28" s="56" t="str">
        <f t="shared" si="1"/>
        <v/>
      </c>
      <c r="BT28" s="56" t="str">
        <f t="shared" si="2"/>
        <v/>
      </c>
      <c r="BU28" s="56" t="str">
        <f t="shared" si="3"/>
        <v/>
      </c>
      <c r="BV28" s="57" t="str">
        <f t="shared" si="7"/>
        <v/>
      </c>
    </row>
    <row r="29" spans="1:79" ht="22.5" customHeight="1" x14ac:dyDescent="0.4">
      <c r="A29" s="52">
        <f t="shared" si="4"/>
        <v>18</v>
      </c>
      <c r="B29" s="802">
        <v>18</v>
      </c>
      <c r="C29" s="803"/>
      <c r="D29" s="818"/>
      <c r="E29" s="792"/>
      <c r="F29" s="792"/>
      <c r="G29" s="792"/>
      <c r="H29" s="792"/>
      <c r="I29" s="819"/>
      <c r="J29" s="839"/>
      <c r="K29" s="840"/>
      <c r="L29" s="840"/>
      <c r="M29" s="840"/>
      <c r="N29" s="840"/>
      <c r="O29" s="841"/>
      <c r="P29" s="839"/>
      <c r="Q29" s="840"/>
      <c r="R29" s="840"/>
      <c r="S29" s="840"/>
      <c r="T29" s="840"/>
      <c r="U29" s="841"/>
      <c r="V29" s="839"/>
      <c r="W29" s="840"/>
      <c r="X29" s="840"/>
      <c r="Y29" s="840"/>
      <c r="Z29" s="840"/>
      <c r="AA29" s="841"/>
      <c r="AB29" s="808"/>
      <c r="AC29" s="809"/>
      <c r="AD29" s="809"/>
      <c r="AE29" s="809"/>
      <c r="AF29" s="809"/>
      <c r="AG29" s="810"/>
      <c r="AH29" s="790"/>
      <c r="AI29" s="791"/>
      <c r="AJ29" s="791"/>
      <c r="AK29" s="791"/>
      <c r="AL29" s="67" t="s">
        <v>5</v>
      </c>
      <c r="AM29" s="67" t="s">
        <v>51</v>
      </c>
      <c r="AN29" s="792"/>
      <c r="AO29" s="792"/>
      <c r="AP29" s="67" t="s">
        <v>52</v>
      </c>
      <c r="AQ29" s="67" t="s">
        <v>53</v>
      </c>
      <c r="AR29" s="811">
        <f t="shared" si="5"/>
        <v>0</v>
      </c>
      <c r="AS29" s="811"/>
      <c r="AT29" s="811"/>
      <c r="AU29" s="811"/>
      <c r="AV29" s="68" t="s">
        <v>5</v>
      </c>
      <c r="AW29" s="790">
        <f>IF(一番最初に入力!$F$16="有",$AH29,0)</f>
        <v>0</v>
      </c>
      <c r="AX29" s="791"/>
      <c r="AY29" s="791"/>
      <c r="AZ29" s="791"/>
      <c r="BA29" s="67" t="s">
        <v>5</v>
      </c>
      <c r="BB29" s="67" t="s">
        <v>51</v>
      </c>
      <c r="BC29" s="792">
        <f>IF(一番最初に入力!$F$16="有",$AN29,0)</f>
        <v>0</v>
      </c>
      <c r="BD29" s="792"/>
      <c r="BE29" s="67" t="s">
        <v>52</v>
      </c>
      <c r="BF29" s="67" t="s">
        <v>53</v>
      </c>
      <c r="BG29" s="811">
        <f t="shared" si="6"/>
        <v>0</v>
      </c>
      <c r="BH29" s="811"/>
      <c r="BI29" s="811"/>
      <c r="BJ29" s="811"/>
      <c r="BK29" s="68" t="s">
        <v>5</v>
      </c>
      <c r="BL29" s="794" t="str">
        <f t="shared" si="0"/>
        <v/>
      </c>
      <c r="BM29" s="795"/>
      <c r="BN29" s="69"/>
      <c r="BO29" s="69"/>
      <c r="BP29" s="69"/>
      <c r="BQ29" s="69"/>
      <c r="BR29" s="69"/>
      <c r="BS29" s="56" t="str">
        <f t="shared" si="1"/>
        <v/>
      </c>
      <c r="BT29" s="56" t="str">
        <f t="shared" si="2"/>
        <v/>
      </c>
      <c r="BU29" s="56" t="str">
        <f t="shared" si="3"/>
        <v/>
      </c>
      <c r="BV29" s="57" t="str">
        <f t="shared" si="7"/>
        <v/>
      </c>
    </row>
    <row r="30" spans="1:79" ht="22.5" customHeight="1" x14ac:dyDescent="0.4">
      <c r="A30" s="52">
        <f t="shared" si="4"/>
        <v>19</v>
      </c>
      <c r="B30" s="802">
        <v>19</v>
      </c>
      <c r="C30" s="803"/>
      <c r="D30" s="818"/>
      <c r="E30" s="792"/>
      <c r="F30" s="792"/>
      <c r="G30" s="792"/>
      <c r="H30" s="792"/>
      <c r="I30" s="819"/>
      <c r="J30" s="839"/>
      <c r="K30" s="840"/>
      <c r="L30" s="840"/>
      <c r="M30" s="840"/>
      <c r="N30" s="840"/>
      <c r="O30" s="841"/>
      <c r="P30" s="839"/>
      <c r="Q30" s="840"/>
      <c r="R30" s="840"/>
      <c r="S30" s="840"/>
      <c r="T30" s="840"/>
      <c r="U30" s="841"/>
      <c r="V30" s="839"/>
      <c r="W30" s="840"/>
      <c r="X30" s="840"/>
      <c r="Y30" s="840"/>
      <c r="Z30" s="840"/>
      <c r="AA30" s="841"/>
      <c r="AB30" s="808"/>
      <c r="AC30" s="809"/>
      <c r="AD30" s="809"/>
      <c r="AE30" s="809"/>
      <c r="AF30" s="809"/>
      <c r="AG30" s="810"/>
      <c r="AH30" s="790"/>
      <c r="AI30" s="791"/>
      <c r="AJ30" s="791"/>
      <c r="AK30" s="791"/>
      <c r="AL30" s="67" t="s">
        <v>5</v>
      </c>
      <c r="AM30" s="67" t="s">
        <v>51</v>
      </c>
      <c r="AN30" s="792"/>
      <c r="AO30" s="792"/>
      <c r="AP30" s="67" t="s">
        <v>52</v>
      </c>
      <c r="AQ30" s="67" t="s">
        <v>53</v>
      </c>
      <c r="AR30" s="811">
        <f t="shared" si="5"/>
        <v>0</v>
      </c>
      <c r="AS30" s="811"/>
      <c r="AT30" s="811"/>
      <c r="AU30" s="811"/>
      <c r="AV30" s="68" t="s">
        <v>5</v>
      </c>
      <c r="AW30" s="790">
        <f>IF(一番最初に入力!$F$16="有",$AH30,0)</f>
        <v>0</v>
      </c>
      <c r="AX30" s="791"/>
      <c r="AY30" s="791"/>
      <c r="AZ30" s="791"/>
      <c r="BA30" s="67" t="s">
        <v>5</v>
      </c>
      <c r="BB30" s="67" t="s">
        <v>51</v>
      </c>
      <c r="BC30" s="792">
        <f>IF(一番最初に入力!$F$16="有",$AN30,0)</f>
        <v>0</v>
      </c>
      <c r="BD30" s="792"/>
      <c r="BE30" s="67" t="s">
        <v>52</v>
      </c>
      <c r="BF30" s="67" t="s">
        <v>53</v>
      </c>
      <c r="BG30" s="811">
        <f t="shared" si="6"/>
        <v>0</v>
      </c>
      <c r="BH30" s="811"/>
      <c r="BI30" s="811"/>
      <c r="BJ30" s="811"/>
      <c r="BK30" s="68" t="s">
        <v>5</v>
      </c>
      <c r="BL30" s="794" t="str">
        <f t="shared" si="0"/>
        <v/>
      </c>
      <c r="BM30" s="795"/>
      <c r="BN30" s="69"/>
      <c r="BO30" s="69"/>
      <c r="BP30" s="69"/>
      <c r="BQ30" s="69"/>
      <c r="BR30" s="69"/>
      <c r="BS30" s="56" t="str">
        <f t="shared" si="1"/>
        <v/>
      </c>
      <c r="BT30" s="56" t="str">
        <f t="shared" si="2"/>
        <v/>
      </c>
      <c r="BU30" s="56" t="str">
        <f t="shared" si="3"/>
        <v/>
      </c>
      <c r="BV30" s="57" t="str">
        <f t="shared" si="7"/>
        <v/>
      </c>
    </row>
    <row r="31" spans="1:79" ht="22.5" customHeight="1" x14ac:dyDescent="0.4">
      <c r="A31" s="52">
        <f t="shared" si="4"/>
        <v>20</v>
      </c>
      <c r="B31" s="802">
        <v>20</v>
      </c>
      <c r="C31" s="803"/>
      <c r="D31" s="818"/>
      <c r="E31" s="792"/>
      <c r="F31" s="792"/>
      <c r="G31" s="792"/>
      <c r="H31" s="792"/>
      <c r="I31" s="819"/>
      <c r="J31" s="839"/>
      <c r="K31" s="840"/>
      <c r="L31" s="840"/>
      <c r="M31" s="840"/>
      <c r="N31" s="840"/>
      <c r="O31" s="841"/>
      <c r="P31" s="839"/>
      <c r="Q31" s="840"/>
      <c r="R31" s="840"/>
      <c r="S31" s="840"/>
      <c r="T31" s="840"/>
      <c r="U31" s="841"/>
      <c r="V31" s="839"/>
      <c r="W31" s="840"/>
      <c r="X31" s="840"/>
      <c r="Y31" s="840"/>
      <c r="Z31" s="840"/>
      <c r="AA31" s="841"/>
      <c r="AB31" s="808"/>
      <c r="AC31" s="809"/>
      <c r="AD31" s="809"/>
      <c r="AE31" s="809"/>
      <c r="AF31" s="809"/>
      <c r="AG31" s="810"/>
      <c r="AH31" s="790"/>
      <c r="AI31" s="791"/>
      <c r="AJ31" s="791"/>
      <c r="AK31" s="791"/>
      <c r="AL31" s="67" t="s">
        <v>5</v>
      </c>
      <c r="AM31" s="67" t="s">
        <v>51</v>
      </c>
      <c r="AN31" s="792"/>
      <c r="AO31" s="792"/>
      <c r="AP31" s="67" t="s">
        <v>52</v>
      </c>
      <c r="AQ31" s="67" t="s">
        <v>53</v>
      </c>
      <c r="AR31" s="811">
        <f t="shared" si="5"/>
        <v>0</v>
      </c>
      <c r="AS31" s="811"/>
      <c r="AT31" s="811"/>
      <c r="AU31" s="811"/>
      <c r="AV31" s="68" t="s">
        <v>5</v>
      </c>
      <c r="AW31" s="790">
        <f>IF(一番最初に入力!$F$16="有",$AH31,0)</f>
        <v>0</v>
      </c>
      <c r="AX31" s="791"/>
      <c r="AY31" s="791"/>
      <c r="AZ31" s="791"/>
      <c r="BA31" s="67" t="s">
        <v>5</v>
      </c>
      <c r="BB31" s="67" t="s">
        <v>51</v>
      </c>
      <c r="BC31" s="792">
        <f>IF(一番最初に入力!$F$16="有",$AN31,0)</f>
        <v>0</v>
      </c>
      <c r="BD31" s="792"/>
      <c r="BE31" s="67" t="s">
        <v>52</v>
      </c>
      <c r="BF31" s="67" t="s">
        <v>53</v>
      </c>
      <c r="BG31" s="811">
        <f t="shared" si="6"/>
        <v>0</v>
      </c>
      <c r="BH31" s="811"/>
      <c r="BI31" s="811"/>
      <c r="BJ31" s="811"/>
      <c r="BK31" s="68" t="s">
        <v>5</v>
      </c>
      <c r="BL31" s="794" t="str">
        <f t="shared" si="0"/>
        <v/>
      </c>
      <c r="BM31" s="795"/>
      <c r="BN31" s="69"/>
      <c r="BO31" s="69"/>
      <c r="BP31" s="69"/>
      <c r="BQ31" s="69"/>
      <c r="BR31" s="69"/>
      <c r="BS31" s="56" t="str">
        <f t="shared" si="1"/>
        <v/>
      </c>
      <c r="BT31" s="56" t="str">
        <f t="shared" si="2"/>
        <v/>
      </c>
      <c r="BU31" s="56" t="str">
        <f t="shared" si="3"/>
        <v/>
      </c>
      <c r="BV31" s="57" t="str">
        <f t="shared" si="7"/>
        <v/>
      </c>
    </row>
    <row r="32" spans="1:79" ht="30" customHeight="1" x14ac:dyDescent="0.4">
      <c r="B32" s="796" t="s">
        <v>866</v>
      </c>
      <c r="C32" s="797"/>
      <c r="D32" s="797"/>
      <c r="E32" s="797"/>
      <c r="F32" s="797"/>
      <c r="G32" s="797"/>
      <c r="H32" s="797"/>
      <c r="I32" s="797"/>
      <c r="J32" s="797"/>
      <c r="K32" s="797"/>
      <c r="L32" s="797"/>
      <c r="M32" s="797"/>
      <c r="N32" s="797"/>
      <c r="O32" s="797"/>
      <c r="P32" s="797"/>
      <c r="Q32" s="797"/>
      <c r="R32" s="797"/>
      <c r="S32" s="797"/>
      <c r="T32" s="797"/>
      <c r="U32" s="797"/>
      <c r="V32" s="797"/>
      <c r="W32" s="797"/>
      <c r="X32" s="797"/>
      <c r="Y32" s="797"/>
      <c r="Z32" s="797"/>
      <c r="AA32" s="798"/>
      <c r="AB32" s="812">
        <f>SUM(AR12:AU31)</f>
        <v>2520000</v>
      </c>
      <c r="AC32" s="813"/>
      <c r="AD32" s="813"/>
      <c r="AE32" s="813"/>
      <c r="AF32" s="813"/>
      <c r="AG32" s="813"/>
      <c r="AH32" s="813"/>
      <c r="AI32" s="813"/>
      <c r="AJ32" s="813"/>
      <c r="AK32" s="813"/>
      <c r="AL32" s="813"/>
      <c r="AM32" s="813"/>
      <c r="AN32" s="813"/>
      <c r="AO32" s="813"/>
      <c r="AP32" s="813"/>
      <c r="AQ32" s="813"/>
      <c r="AR32" s="813"/>
      <c r="AS32" s="813"/>
      <c r="AT32" s="813"/>
      <c r="AU32" s="813"/>
      <c r="AV32" s="68" t="s">
        <v>5</v>
      </c>
      <c r="AW32" s="842">
        <f>SUM(BG12:BJ31)</f>
        <v>0</v>
      </c>
      <c r="AX32" s="842"/>
      <c r="AY32" s="842"/>
      <c r="AZ32" s="842"/>
      <c r="BA32" s="842"/>
      <c r="BB32" s="842"/>
      <c r="BC32" s="842"/>
      <c r="BD32" s="842"/>
      <c r="BE32" s="842"/>
      <c r="BF32" s="842"/>
      <c r="BG32" s="842"/>
      <c r="BH32" s="842"/>
      <c r="BI32" s="842"/>
      <c r="BJ32" s="812"/>
      <c r="BK32" s="68" t="s">
        <v>5</v>
      </c>
      <c r="BL32" s="70"/>
      <c r="BN32" s="836">
        <f>MIN($AH$12:$AK$31)</f>
        <v>10001</v>
      </c>
      <c r="BO32" s="837"/>
      <c r="BP32" s="56"/>
      <c r="BQ32" s="57"/>
      <c r="BS32" s="52"/>
      <c r="BT32" s="52"/>
      <c r="BU32" s="52"/>
      <c r="BV32" s="52"/>
    </row>
    <row r="33" spans="1:79" ht="30" customHeight="1" x14ac:dyDescent="0.4">
      <c r="B33" s="796" t="s">
        <v>146</v>
      </c>
      <c r="C33" s="797"/>
      <c r="D33" s="797"/>
      <c r="E33" s="797"/>
      <c r="F33" s="797"/>
      <c r="G33" s="797"/>
      <c r="H33" s="797"/>
      <c r="I33" s="797"/>
      <c r="J33" s="797"/>
      <c r="K33" s="797"/>
      <c r="L33" s="797"/>
      <c r="M33" s="797"/>
      <c r="N33" s="797"/>
      <c r="O33" s="797"/>
      <c r="P33" s="797"/>
      <c r="Q33" s="797"/>
      <c r="R33" s="797"/>
      <c r="S33" s="797"/>
      <c r="T33" s="797"/>
      <c r="U33" s="797"/>
      <c r="V33" s="797"/>
      <c r="W33" s="797"/>
      <c r="X33" s="797"/>
      <c r="Y33" s="797"/>
      <c r="Z33" s="797"/>
      <c r="AA33" s="798"/>
      <c r="AB33" s="816">
        <v>428400</v>
      </c>
      <c r="AC33" s="817"/>
      <c r="AD33" s="817"/>
      <c r="AE33" s="817"/>
      <c r="AF33" s="817"/>
      <c r="AG33" s="817"/>
      <c r="AH33" s="817"/>
      <c r="AI33" s="817"/>
      <c r="AJ33" s="817"/>
      <c r="AK33" s="817"/>
      <c r="AL33" s="817"/>
      <c r="AM33" s="817"/>
      <c r="AN33" s="817"/>
      <c r="AO33" s="817"/>
      <c r="AP33" s="817"/>
      <c r="AQ33" s="817"/>
      <c r="AR33" s="817"/>
      <c r="AS33" s="817"/>
      <c r="AT33" s="817"/>
      <c r="AU33" s="817"/>
      <c r="AV33" s="68" t="s">
        <v>5</v>
      </c>
      <c r="AW33" s="877" t="s">
        <v>1357</v>
      </c>
      <c r="AX33" s="878"/>
      <c r="AY33" s="878"/>
      <c r="AZ33" s="878"/>
      <c r="BA33" s="878"/>
      <c r="BB33" s="878"/>
      <c r="BC33" s="878"/>
      <c r="BD33" s="878"/>
      <c r="BE33" s="878"/>
      <c r="BF33" s="878"/>
      <c r="BG33" s="878"/>
      <c r="BH33" s="878"/>
      <c r="BI33" s="878"/>
      <c r="BJ33" s="878"/>
      <c r="BK33" s="879"/>
      <c r="BL33" s="76"/>
      <c r="BN33" s="239"/>
      <c r="BO33" s="239"/>
      <c r="BP33" s="56"/>
      <c r="BQ33" s="57"/>
      <c r="BS33" s="52"/>
      <c r="BT33" s="52"/>
      <c r="BU33" s="52"/>
      <c r="BV33" s="52"/>
    </row>
    <row r="34" spans="1:79" ht="30" customHeight="1" x14ac:dyDescent="0.4">
      <c r="B34" s="796" t="s">
        <v>867</v>
      </c>
      <c r="C34" s="797"/>
      <c r="D34" s="797"/>
      <c r="E34" s="797"/>
      <c r="F34" s="797"/>
      <c r="G34" s="797"/>
      <c r="H34" s="797"/>
      <c r="I34" s="797"/>
      <c r="J34" s="797"/>
      <c r="K34" s="797"/>
      <c r="L34" s="797"/>
      <c r="M34" s="797"/>
      <c r="N34" s="797"/>
      <c r="O34" s="797"/>
      <c r="P34" s="797"/>
      <c r="Q34" s="797"/>
      <c r="R34" s="797"/>
      <c r="S34" s="797"/>
      <c r="T34" s="797"/>
      <c r="U34" s="797"/>
      <c r="V34" s="797"/>
      <c r="W34" s="797"/>
      <c r="X34" s="797"/>
      <c r="Y34" s="797"/>
      <c r="Z34" s="797"/>
      <c r="AA34" s="798"/>
      <c r="AB34" s="812">
        <f>AB32+AB33</f>
        <v>2948400</v>
      </c>
      <c r="AC34" s="813"/>
      <c r="AD34" s="813"/>
      <c r="AE34" s="813"/>
      <c r="AF34" s="813"/>
      <c r="AG34" s="813"/>
      <c r="AH34" s="813"/>
      <c r="AI34" s="813"/>
      <c r="AJ34" s="813"/>
      <c r="AK34" s="813"/>
      <c r="AL34" s="813"/>
      <c r="AM34" s="813"/>
      <c r="AN34" s="813"/>
      <c r="AO34" s="813"/>
      <c r="AP34" s="813"/>
      <c r="AQ34" s="813"/>
      <c r="AR34" s="813"/>
      <c r="AS34" s="813"/>
      <c r="AT34" s="813"/>
      <c r="AU34" s="813"/>
      <c r="AV34" s="68" t="s">
        <v>5</v>
      </c>
      <c r="AW34" s="880"/>
      <c r="AX34" s="881"/>
      <c r="AY34" s="881"/>
      <c r="AZ34" s="881"/>
      <c r="BA34" s="881"/>
      <c r="BB34" s="881"/>
      <c r="BC34" s="881"/>
      <c r="BD34" s="881"/>
      <c r="BE34" s="881"/>
      <c r="BF34" s="881"/>
      <c r="BG34" s="881"/>
      <c r="BH34" s="881"/>
      <c r="BI34" s="881"/>
      <c r="BJ34" s="881"/>
      <c r="BK34" s="882"/>
      <c r="BL34" s="76"/>
      <c r="BN34" s="239"/>
      <c r="BO34" s="239"/>
      <c r="BP34" s="56"/>
      <c r="BQ34" s="57"/>
      <c r="BS34" s="52"/>
      <c r="BT34" s="52"/>
      <c r="BU34" s="52"/>
      <c r="BV34" s="52"/>
    </row>
    <row r="35" spans="1:79" ht="20.100000000000001" customHeight="1" x14ac:dyDescent="0.4">
      <c r="B35" s="53"/>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3"/>
      <c r="AI35" s="53"/>
      <c r="AJ35" s="53"/>
      <c r="AK35" s="53"/>
      <c r="AL35" s="53"/>
      <c r="AM35" s="53"/>
      <c r="AN35" s="53"/>
      <c r="AO35" s="53"/>
      <c r="AP35" s="53"/>
      <c r="AQ35" s="53"/>
      <c r="AR35" s="53"/>
      <c r="AS35" s="53"/>
      <c r="AT35" s="53"/>
      <c r="AU35" s="53"/>
      <c r="AV35" s="53"/>
      <c r="AW35" s="53"/>
      <c r="AX35" s="53"/>
      <c r="AY35" s="53"/>
      <c r="AZ35" s="53"/>
      <c r="BA35" s="53"/>
      <c r="BB35" s="53"/>
      <c r="BC35" s="53"/>
      <c r="BD35" s="53"/>
      <c r="BE35" s="53"/>
      <c r="BF35" s="53"/>
      <c r="BG35" s="53"/>
      <c r="BH35" s="53"/>
      <c r="BI35" s="53"/>
      <c r="BJ35" s="53"/>
      <c r="BK35" s="53"/>
    </row>
    <row r="36" spans="1:79" ht="29.25" customHeight="1" x14ac:dyDescent="0.4">
      <c r="B36" s="838" t="s">
        <v>911</v>
      </c>
      <c r="C36" s="838"/>
      <c r="D36" s="838"/>
      <c r="E36" s="838"/>
      <c r="F36" s="838"/>
      <c r="G36" s="838"/>
      <c r="H36" s="838"/>
      <c r="I36" s="838"/>
      <c r="J36" s="838"/>
      <c r="K36" s="838"/>
      <c r="L36" s="838"/>
      <c r="M36" s="838"/>
      <c r="N36" s="838"/>
      <c r="O36" s="838"/>
      <c r="P36" s="838"/>
      <c r="Q36" s="838"/>
      <c r="R36" s="838"/>
      <c r="S36" s="838"/>
      <c r="T36" s="838"/>
      <c r="U36" s="838"/>
      <c r="V36" s="838"/>
      <c r="W36" s="838"/>
      <c r="X36" s="838"/>
      <c r="Y36" s="838"/>
      <c r="Z36" s="838"/>
      <c r="AA36" s="838"/>
      <c r="AB36" s="838"/>
      <c r="AC36" s="838"/>
      <c r="AD36" s="838"/>
      <c r="AE36" s="838"/>
      <c r="AF36" s="838"/>
      <c r="AG36" s="838"/>
      <c r="AH36" s="838"/>
      <c r="AI36" s="838"/>
      <c r="AJ36" s="838"/>
      <c r="AK36" s="838"/>
      <c r="AL36" s="838"/>
      <c r="AM36" s="838"/>
      <c r="AN36" s="838"/>
      <c r="AO36" s="838"/>
      <c r="AP36" s="838"/>
      <c r="AQ36" s="838"/>
      <c r="AR36" s="838"/>
      <c r="AS36" s="838"/>
      <c r="AT36" s="838"/>
      <c r="AU36" s="838"/>
      <c r="AV36" s="838"/>
      <c r="AW36" s="232"/>
      <c r="AX36" s="232"/>
      <c r="AY36" s="232"/>
      <c r="AZ36" s="232"/>
      <c r="BA36" s="232"/>
      <c r="BB36" s="232"/>
      <c r="BC36" s="232"/>
      <c r="BD36" s="232"/>
      <c r="BE36" s="232"/>
      <c r="BF36" s="232"/>
      <c r="BG36" s="232"/>
      <c r="BH36" s="232"/>
      <c r="BI36" s="232"/>
      <c r="BJ36" s="232"/>
      <c r="BK36" s="232"/>
    </row>
    <row r="37" spans="1:79" ht="29.25" customHeight="1" x14ac:dyDescent="0.4">
      <c r="B37" s="232"/>
      <c r="C37" s="820" t="s">
        <v>907</v>
      </c>
      <c r="D37" s="820"/>
      <c r="E37" s="820"/>
      <c r="F37" s="820"/>
      <c r="G37" s="820"/>
      <c r="H37" s="820"/>
      <c r="I37" s="820"/>
      <c r="J37" s="820"/>
      <c r="K37" s="820"/>
      <c r="L37" s="820"/>
      <c r="M37" s="820"/>
      <c r="N37" s="820"/>
      <c r="O37" s="820"/>
      <c r="P37" s="820"/>
      <c r="Q37" s="820"/>
      <c r="R37" s="820"/>
      <c r="S37" s="820"/>
      <c r="T37" s="820"/>
      <c r="U37" s="820"/>
      <c r="V37" s="820"/>
      <c r="W37" s="820"/>
      <c r="X37" s="820"/>
      <c r="Y37" s="820"/>
      <c r="Z37" s="820"/>
      <c r="AA37" s="820"/>
      <c r="AB37" s="820"/>
      <c r="AC37" s="820"/>
      <c r="AD37" s="820"/>
      <c r="AE37" s="820"/>
      <c r="AF37" s="820"/>
      <c r="AG37" s="820"/>
      <c r="AH37" s="820"/>
      <c r="AI37" s="820"/>
      <c r="AJ37" s="820"/>
      <c r="AK37" s="820"/>
      <c r="AL37" s="820"/>
      <c r="AM37" s="820"/>
      <c r="AN37" s="820"/>
      <c r="AO37" s="820"/>
      <c r="AP37" s="820"/>
      <c r="AQ37" s="820"/>
      <c r="AR37" s="820"/>
      <c r="AS37" s="820"/>
      <c r="AT37" s="820"/>
      <c r="AU37" s="820"/>
      <c r="AV37" s="820"/>
      <c r="AW37" s="233"/>
      <c r="AX37" s="233"/>
      <c r="AY37" s="233"/>
      <c r="AZ37" s="233"/>
      <c r="BA37" s="233"/>
      <c r="BB37" s="233"/>
      <c r="BC37" s="233"/>
      <c r="BD37" s="233"/>
      <c r="BE37" s="233"/>
      <c r="BF37" s="233"/>
      <c r="BG37" s="233"/>
      <c r="BH37" s="233"/>
      <c r="BI37" s="233"/>
      <c r="BJ37" s="233"/>
      <c r="BK37" s="233"/>
    </row>
    <row r="38" spans="1:79" ht="30" customHeight="1" x14ac:dyDescent="0.4">
      <c r="B38" s="824" t="s">
        <v>45</v>
      </c>
      <c r="C38" s="825"/>
      <c r="D38" s="824" t="s">
        <v>46</v>
      </c>
      <c r="E38" s="826"/>
      <c r="F38" s="826"/>
      <c r="G38" s="826"/>
      <c r="H38" s="826"/>
      <c r="I38" s="825"/>
      <c r="J38" s="824" t="s">
        <v>47</v>
      </c>
      <c r="K38" s="826"/>
      <c r="L38" s="826"/>
      <c r="M38" s="826"/>
      <c r="N38" s="826"/>
      <c r="O38" s="825"/>
      <c r="P38" s="824" t="s">
        <v>48</v>
      </c>
      <c r="Q38" s="826"/>
      <c r="R38" s="826"/>
      <c r="S38" s="826"/>
      <c r="T38" s="826"/>
      <c r="U38" s="825"/>
      <c r="V38" s="827" t="s">
        <v>49</v>
      </c>
      <c r="W38" s="828"/>
      <c r="X38" s="828"/>
      <c r="Y38" s="828"/>
      <c r="Z38" s="828"/>
      <c r="AA38" s="829"/>
      <c r="AB38" s="824" t="s">
        <v>50</v>
      </c>
      <c r="AC38" s="826"/>
      <c r="AD38" s="826"/>
      <c r="AE38" s="826"/>
      <c r="AF38" s="826"/>
      <c r="AG38" s="825"/>
      <c r="AH38" s="824" t="s">
        <v>148</v>
      </c>
      <c r="AI38" s="826"/>
      <c r="AJ38" s="826"/>
      <c r="AK38" s="826"/>
      <c r="AL38" s="826"/>
      <c r="AM38" s="826"/>
      <c r="AN38" s="826"/>
      <c r="AO38" s="826"/>
      <c r="AP38" s="826"/>
      <c r="AQ38" s="826"/>
      <c r="AR38" s="826"/>
      <c r="AS38" s="826"/>
      <c r="AT38" s="826"/>
      <c r="AU38" s="826"/>
      <c r="AV38" s="826"/>
      <c r="AW38" s="833"/>
      <c r="AX38" s="833"/>
      <c r="AY38" s="833"/>
      <c r="AZ38" s="833"/>
      <c r="BA38" s="833"/>
      <c r="BB38" s="833"/>
      <c r="BC38" s="833"/>
      <c r="BD38" s="833"/>
      <c r="BE38" s="833"/>
      <c r="BF38" s="833"/>
      <c r="BG38" s="833"/>
      <c r="BH38" s="833"/>
      <c r="BI38" s="833"/>
      <c r="BJ38" s="833"/>
      <c r="BK38" s="834"/>
      <c r="BL38" s="824" t="s">
        <v>878</v>
      </c>
      <c r="BM38" s="825"/>
      <c r="BN38" s="66"/>
      <c r="BO38" s="66"/>
      <c r="BP38" s="66"/>
      <c r="BQ38" s="66"/>
      <c r="BR38" s="66"/>
    </row>
    <row r="39" spans="1:79" ht="30" customHeight="1" x14ac:dyDescent="0.4">
      <c r="B39" s="821"/>
      <c r="C39" s="823"/>
      <c r="D39" s="821"/>
      <c r="E39" s="822"/>
      <c r="F39" s="822"/>
      <c r="G39" s="822"/>
      <c r="H39" s="822"/>
      <c r="I39" s="823"/>
      <c r="J39" s="821"/>
      <c r="K39" s="822"/>
      <c r="L39" s="822"/>
      <c r="M39" s="822"/>
      <c r="N39" s="822"/>
      <c r="O39" s="823"/>
      <c r="P39" s="821"/>
      <c r="Q39" s="822"/>
      <c r="R39" s="822"/>
      <c r="S39" s="822"/>
      <c r="T39" s="822"/>
      <c r="U39" s="823"/>
      <c r="V39" s="830"/>
      <c r="W39" s="831"/>
      <c r="X39" s="831"/>
      <c r="Y39" s="831"/>
      <c r="Z39" s="831"/>
      <c r="AA39" s="832"/>
      <c r="AB39" s="821"/>
      <c r="AC39" s="822"/>
      <c r="AD39" s="822"/>
      <c r="AE39" s="822"/>
      <c r="AF39" s="822"/>
      <c r="AG39" s="823"/>
      <c r="AH39" s="821"/>
      <c r="AI39" s="822"/>
      <c r="AJ39" s="822"/>
      <c r="AK39" s="822"/>
      <c r="AL39" s="822"/>
      <c r="AM39" s="822"/>
      <c r="AN39" s="822"/>
      <c r="AO39" s="822"/>
      <c r="AP39" s="822"/>
      <c r="AQ39" s="822"/>
      <c r="AR39" s="822"/>
      <c r="AS39" s="822"/>
      <c r="AT39" s="822"/>
      <c r="AU39" s="822"/>
      <c r="AV39" s="823"/>
      <c r="AW39" s="835" t="s">
        <v>147</v>
      </c>
      <c r="AX39" s="833"/>
      <c r="AY39" s="833"/>
      <c r="AZ39" s="833"/>
      <c r="BA39" s="833"/>
      <c r="BB39" s="833"/>
      <c r="BC39" s="833"/>
      <c r="BD39" s="833"/>
      <c r="BE39" s="833"/>
      <c r="BF39" s="833"/>
      <c r="BG39" s="833"/>
      <c r="BH39" s="833"/>
      <c r="BI39" s="833"/>
      <c r="BJ39" s="833"/>
      <c r="BK39" s="834"/>
      <c r="BL39" s="821"/>
      <c r="BM39" s="823"/>
      <c r="BN39" s="66"/>
      <c r="BO39" s="66"/>
      <c r="BP39" s="66"/>
      <c r="BQ39" s="66"/>
      <c r="BR39" s="66"/>
    </row>
    <row r="40" spans="1:79" ht="22.5" customHeight="1" x14ac:dyDescent="0.4">
      <c r="A40" s="52">
        <f>A31+1</f>
        <v>21</v>
      </c>
      <c r="B40" s="802">
        <v>1</v>
      </c>
      <c r="C40" s="803"/>
      <c r="D40" s="818" t="s">
        <v>1074</v>
      </c>
      <c r="E40" s="792"/>
      <c r="F40" s="792"/>
      <c r="G40" s="792"/>
      <c r="H40" s="792"/>
      <c r="I40" s="819"/>
      <c r="J40" s="805" t="s">
        <v>1075</v>
      </c>
      <c r="K40" s="806"/>
      <c r="L40" s="806"/>
      <c r="M40" s="806"/>
      <c r="N40" s="806"/>
      <c r="O40" s="807"/>
      <c r="P40" s="805" t="s">
        <v>1071</v>
      </c>
      <c r="Q40" s="806"/>
      <c r="R40" s="806"/>
      <c r="S40" s="806"/>
      <c r="T40" s="806"/>
      <c r="U40" s="807"/>
      <c r="V40" s="805" t="s">
        <v>1072</v>
      </c>
      <c r="W40" s="806"/>
      <c r="X40" s="806"/>
      <c r="Y40" s="806"/>
      <c r="Z40" s="806"/>
      <c r="AA40" s="807"/>
      <c r="AB40" s="808" t="s">
        <v>1076</v>
      </c>
      <c r="AC40" s="809"/>
      <c r="AD40" s="809"/>
      <c r="AE40" s="809"/>
      <c r="AF40" s="809"/>
      <c r="AG40" s="810"/>
      <c r="AH40" s="791">
        <v>5000</v>
      </c>
      <c r="AI40" s="791"/>
      <c r="AJ40" s="791"/>
      <c r="AK40" s="791"/>
      <c r="AL40" s="67" t="s">
        <v>5</v>
      </c>
      <c r="AM40" s="67" t="s">
        <v>51</v>
      </c>
      <c r="AN40" s="792">
        <v>12</v>
      </c>
      <c r="AO40" s="792"/>
      <c r="AP40" s="67" t="s">
        <v>52</v>
      </c>
      <c r="AQ40" s="67" t="s">
        <v>53</v>
      </c>
      <c r="AR40" s="811">
        <f>AH40*AN40</f>
        <v>60000</v>
      </c>
      <c r="AS40" s="811"/>
      <c r="AT40" s="811"/>
      <c r="AU40" s="811"/>
      <c r="AV40" s="68" t="s">
        <v>5</v>
      </c>
      <c r="AW40" s="790">
        <f>IF(一番最初に入力!$F$16="有",$AH40,0)</f>
        <v>0</v>
      </c>
      <c r="AX40" s="791"/>
      <c r="AY40" s="791"/>
      <c r="AZ40" s="791"/>
      <c r="BA40" s="118" t="s">
        <v>5</v>
      </c>
      <c r="BB40" s="118" t="s">
        <v>51</v>
      </c>
      <c r="BC40" s="792">
        <f>IF(一番最初に入力!$F$16="有",$AN40,0)</f>
        <v>0</v>
      </c>
      <c r="BD40" s="792"/>
      <c r="BE40" s="118" t="s">
        <v>52</v>
      </c>
      <c r="BF40" s="118" t="s">
        <v>53</v>
      </c>
      <c r="BG40" s="793">
        <f>AW40*BC40</f>
        <v>0</v>
      </c>
      <c r="BH40" s="793"/>
      <c r="BI40" s="793"/>
      <c r="BJ40" s="793"/>
      <c r="BK40" s="68" t="s">
        <v>5</v>
      </c>
      <c r="BL40" s="794" t="str">
        <f t="shared" ref="BL40:BL49" si="8">IF(AH40="","",IF($BN$32=0,"",IF(OR(AH40&gt;=40000,AH40&lt;=4999),"限度額範囲外",IF(AH40&gt;=$BN$32+1,"限度額範囲外",""))))</f>
        <v/>
      </c>
      <c r="BM40" s="795"/>
      <c r="BN40" s="69"/>
      <c r="BO40" s="69"/>
      <c r="BP40" s="69"/>
      <c r="BQ40" s="69"/>
      <c r="BR40" s="69"/>
      <c r="BS40" s="56" t="str">
        <f t="shared" ref="BS40:BS49" si="9">IF(OR(J40="職務分野別リーダー",J40="若手リーダー",J40="家庭的保育者"),"D",IF(J40="その他","E",IF(J40="","")))</f>
        <v>D</v>
      </c>
      <c r="BT40" s="56" t="str">
        <f t="shared" ref="BT40:BT49" si="10">IF(OR(P40="保育士",P40="教諭",P40="保育教諭",P40="家庭的保育者",P40="補助者",P40="家庭的保育補助者",P40="保育従事者"),"1",IF(P40="","","2"))</f>
        <v>1</v>
      </c>
      <c r="BU40" s="56" t="str">
        <f t="shared" ref="BU40:BU49" si="11">IF(AH40=40000,"X",IF(AH40&gt;=30000,"Y",IF(AH40&gt;=20000,"Z",IF(AH40&gt;=10000,"α",IF(AH40&gt;=5001,"β",IF(AH40=5000,"γ",IF(AH40="","",0)))))))</f>
        <v>γ</v>
      </c>
      <c r="BV40" s="57" t="str">
        <f>BS40&amp;BT40&amp;BU40</f>
        <v>D1γ</v>
      </c>
      <c r="BX40" s="57" t="s">
        <v>84</v>
      </c>
      <c r="BY40" s="57">
        <f>COUNTIF($BV$40:$BV$49,"D1Y")</f>
        <v>0</v>
      </c>
      <c r="BZ40" s="57" t="s">
        <v>85</v>
      </c>
      <c r="CA40" s="57">
        <f>COUNTIF($BV$40:$BV$49,"D2Y")</f>
        <v>0</v>
      </c>
    </row>
    <row r="41" spans="1:79" ht="22.5" customHeight="1" x14ac:dyDescent="0.4">
      <c r="A41" s="52">
        <f>A40+1</f>
        <v>22</v>
      </c>
      <c r="B41" s="802">
        <v>2</v>
      </c>
      <c r="C41" s="803"/>
      <c r="D41" s="818" t="s">
        <v>1077</v>
      </c>
      <c r="E41" s="792"/>
      <c r="F41" s="792"/>
      <c r="G41" s="792"/>
      <c r="H41" s="792"/>
      <c r="I41" s="819"/>
      <c r="J41" s="805" t="s">
        <v>1075</v>
      </c>
      <c r="K41" s="806"/>
      <c r="L41" s="806"/>
      <c r="M41" s="806"/>
      <c r="N41" s="806"/>
      <c r="O41" s="807"/>
      <c r="P41" s="805" t="s">
        <v>1071</v>
      </c>
      <c r="Q41" s="806"/>
      <c r="R41" s="806"/>
      <c r="S41" s="806"/>
      <c r="T41" s="806"/>
      <c r="U41" s="807"/>
      <c r="V41" s="805" t="s">
        <v>1072</v>
      </c>
      <c r="W41" s="806"/>
      <c r="X41" s="806"/>
      <c r="Y41" s="806"/>
      <c r="Z41" s="806"/>
      <c r="AA41" s="807"/>
      <c r="AB41" s="808" t="s">
        <v>1078</v>
      </c>
      <c r="AC41" s="809"/>
      <c r="AD41" s="809"/>
      <c r="AE41" s="809"/>
      <c r="AF41" s="809"/>
      <c r="AG41" s="810"/>
      <c r="AH41" s="791">
        <v>5000</v>
      </c>
      <c r="AI41" s="791"/>
      <c r="AJ41" s="791"/>
      <c r="AK41" s="791"/>
      <c r="AL41" s="67" t="s">
        <v>5</v>
      </c>
      <c r="AM41" s="67" t="s">
        <v>51</v>
      </c>
      <c r="AN41" s="792">
        <v>12</v>
      </c>
      <c r="AO41" s="792"/>
      <c r="AP41" s="67" t="s">
        <v>52</v>
      </c>
      <c r="AQ41" s="67" t="s">
        <v>53</v>
      </c>
      <c r="AR41" s="811">
        <f t="shared" ref="AR41:AR49" si="12">AH41*AN41</f>
        <v>60000</v>
      </c>
      <c r="AS41" s="811"/>
      <c r="AT41" s="811"/>
      <c r="AU41" s="811"/>
      <c r="AV41" s="68" t="s">
        <v>5</v>
      </c>
      <c r="AW41" s="790">
        <f>IF(一番最初に入力!$F$16="有",$AH41,0)</f>
        <v>0</v>
      </c>
      <c r="AX41" s="791"/>
      <c r="AY41" s="791"/>
      <c r="AZ41" s="791"/>
      <c r="BA41" s="118" t="s">
        <v>5</v>
      </c>
      <c r="BB41" s="118" t="s">
        <v>51</v>
      </c>
      <c r="BC41" s="792">
        <f>IF(一番最初に入力!$F$16="有",$AN41,0)</f>
        <v>0</v>
      </c>
      <c r="BD41" s="792"/>
      <c r="BE41" s="118" t="s">
        <v>52</v>
      </c>
      <c r="BF41" s="118" t="s">
        <v>53</v>
      </c>
      <c r="BG41" s="793">
        <f t="shared" ref="BG41:BG49" si="13">AW41*BC41</f>
        <v>0</v>
      </c>
      <c r="BH41" s="793"/>
      <c r="BI41" s="793"/>
      <c r="BJ41" s="793"/>
      <c r="BK41" s="68" t="s">
        <v>5</v>
      </c>
      <c r="BL41" s="794" t="str">
        <f t="shared" si="8"/>
        <v/>
      </c>
      <c r="BM41" s="795"/>
      <c r="BN41" s="69"/>
      <c r="BO41" s="69"/>
      <c r="BP41" s="69"/>
      <c r="BQ41" s="69"/>
      <c r="BR41" s="69"/>
      <c r="BS41" s="56" t="str">
        <f t="shared" si="9"/>
        <v>D</v>
      </c>
      <c r="BT41" s="56" t="str">
        <f t="shared" si="10"/>
        <v>1</v>
      </c>
      <c r="BU41" s="56" t="str">
        <f t="shared" si="11"/>
        <v>γ</v>
      </c>
      <c r="BV41" s="57" t="str">
        <f t="shared" ref="BV41:BV49" si="14">BS41&amp;BT41&amp;BU41</f>
        <v>D1γ</v>
      </c>
      <c r="BX41" s="57" t="s">
        <v>86</v>
      </c>
      <c r="BY41" s="57">
        <f>COUNTIF($BV$40:$BV$49,"D1Z")</f>
        <v>0</v>
      </c>
      <c r="BZ41" s="57" t="s">
        <v>87</v>
      </c>
      <c r="CA41" s="57">
        <f>COUNTIF($BV$40:$BV$49,"D2Z")</f>
        <v>0</v>
      </c>
    </row>
    <row r="42" spans="1:79" ht="22.5" customHeight="1" x14ac:dyDescent="0.4">
      <c r="A42" s="52">
        <f t="shared" ref="A42:A49" si="15">A41+1</f>
        <v>23</v>
      </c>
      <c r="B42" s="802">
        <v>3</v>
      </c>
      <c r="C42" s="803"/>
      <c r="D42" s="818" t="s">
        <v>1079</v>
      </c>
      <c r="E42" s="792"/>
      <c r="F42" s="792"/>
      <c r="G42" s="792"/>
      <c r="H42" s="792"/>
      <c r="I42" s="819"/>
      <c r="J42" s="805" t="s">
        <v>1075</v>
      </c>
      <c r="K42" s="806"/>
      <c r="L42" s="806"/>
      <c r="M42" s="806"/>
      <c r="N42" s="806"/>
      <c r="O42" s="807"/>
      <c r="P42" s="805" t="s">
        <v>1071</v>
      </c>
      <c r="Q42" s="806"/>
      <c r="R42" s="806"/>
      <c r="S42" s="806"/>
      <c r="T42" s="806"/>
      <c r="U42" s="807"/>
      <c r="V42" s="805" t="s">
        <v>1072</v>
      </c>
      <c r="W42" s="806"/>
      <c r="X42" s="806"/>
      <c r="Y42" s="806"/>
      <c r="Z42" s="806"/>
      <c r="AA42" s="807"/>
      <c r="AB42" s="808" t="s">
        <v>1080</v>
      </c>
      <c r="AC42" s="809"/>
      <c r="AD42" s="809"/>
      <c r="AE42" s="809"/>
      <c r="AF42" s="809"/>
      <c r="AG42" s="810"/>
      <c r="AH42" s="791">
        <v>5000</v>
      </c>
      <c r="AI42" s="791"/>
      <c r="AJ42" s="791"/>
      <c r="AK42" s="791"/>
      <c r="AL42" s="67" t="s">
        <v>5</v>
      </c>
      <c r="AM42" s="67" t="s">
        <v>51</v>
      </c>
      <c r="AN42" s="792">
        <v>12</v>
      </c>
      <c r="AO42" s="792"/>
      <c r="AP42" s="67" t="s">
        <v>52</v>
      </c>
      <c r="AQ42" s="67" t="s">
        <v>53</v>
      </c>
      <c r="AR42" s="811">
        <f t="shared" si="12"/>
        <v>60000</v>
      </c>
      <c r="AS42" s="811"/>
      <c r="AT42" s="811"/>
      <c r="AU42" s="811"/>
      <c r="AV42" s="68" t="s">
        <v>5</v>
      </c>
      <c r="AW42" s="790">
        <f>IF(一番最初に入力!$F$16="有",$AH42,0)</f>
        <v>0</v>
      </c>
      <c r="AX42" s="791"/>
      <c r="AY42" s="791"/>
      <c r="AZ42" s="791"/>
      <c r="BA42" s="118" t="s">
        <v>5</v>
      </c>
      <c r="BB42" s="118" t="s">
        <v>51</v>
      </c>
      <c r="BC42" s="792">
        <f>IF(一番最初に入力!$F$16="有",$AN42,0)</f>
        <v>0</v>
      </c>
      <c r="BD42" s="792"/>
      <c r="BE42" s="118" t="s">
        <v>52</v>
      </c>
      <c r="BF42" s="118" t="s">
        <v>53</v>
      </c>
      <c r="BG42" s="793">
        <f t="shared" si="13"/>
        <v>0</v>
      </c>
      <c r="BH42" s="793"/>
      <c r="BI42" s="793"/>
      <c r="BJ42" s="793"/>
      <c r="BK42" s="68" t="s">
        <v>5</v>
      </c>
      <c r="BL42" s="794" t="str">
        <f t="shared" si="8"/>
        <v/>
      </c>
      <c r="BM42" s="795"/>
      <c r="BN42" s="69"/>
      <c r="BO42" s="69"/>
      <c r="BP42" s="69"/>
      <c r="BQ42" s="69"/>
      <c r="BR42" s="69"/>
      <c r="BS42" s="56" t="str">
        <f t="shared" si="9"/>
        <v>D</v>
      </c>
      <c r="BT42" s="56" t="str">
        <f t="shared" si="10"/>
        <v>1</v>
      </c>
      <c r="BU42" s="56" t="str">
        <f t="shared" si="11"/>
        <v>γ</v>
      </c>
      <c r="BV42" s="57" t="str">
        <f t="shared" si="14"/>
        <v>D1γ</v>
      </c>
      <c r="BX42" s="57" t="s">
        <v>88</v>
      </c>
      <c r="BY42" s="57">
        <f>COUNTIF($BV$40:$BV$49,"D1α")</f>
        <v>0</v>
      </c>
      <c r="BZ42" s="57" t="s">
        <v>89</v>
      </c>
      <c r="CA42" s="57">
        <f>COUNTIF($BV$40:$BV$49,"D2α")</f>
        <v>1</v>
      </c>
    </row>
    <row r="43" spans="1:79" ht="22.5" customHeight="1" x14ac:dyDescent="0.4">
      <c r="A43" s="52">
        <f t="shared" si="15"/>
        <v>24</v>
      </c>
      <c r="B43" s="802">
        <v>4</v>
      </c>
      <c r="C43" s="803"/>
      <c r="D43" s="818" t="s">
        <v>1081</v>
      </c>
      <c r="E43" s="792"/>
      <c r="F43" s="792"/>
      <c r="G43" s="792"/>
      <c r="H43" s="792"/>
      <c r="I43" s="819"/>
      <c r="J43" s="805" t="s">
        <v>1082</v>
      </c>
      <c r="K43" s="806"/>
      <c r="L43" s="806"/>
      <c r="M43" s="806"/>
      <c r="N43" s="806"/>
      <c r="O43" s="807"/>
      <c r="P43" s="805" t="s">
        <v>1083</v>
      </c>
      <c r="Q43" s="806"/>
      <c r="R43" s="806"/>
      <c r="S43" s="806"/>
      <c r="T43" s="806"/>
      <c r="U43" s="807"/>
      <c r="V43" s="805" t="s">
        <v>1073</v>
      </c>
      <c r="W43" s="806"/>
      <c r="X43" s="806"/>
      <c r="Y43" s="806"/>
      <c r="Z43" s="806"/>
      <c r="AA43" s="807"/>
      <c r="AB43" s="808" t="s">
        <v>1084</v>
      </c>
      <c r="AC43" s="809"/>
      <c r="AD43" s="809"/>
      <c r="AE43" s="809"/>
      <c r="AF43" s="809"/>
      <c r="AG43" s="810"/>
      <c r="AH43" s="790">
        <v>10000</v>
      </c>
      <c r="AI43" s="791"/>
      <c r="AJ43" s="791"/>
      <c r="AK43" s="791"/>
      <c r="AL43" s="67" t="s">
        <v>5</v>
      </c>
      <c r="AM43" s="67" t="s">
        <v>51</v>
      </c>
      <c r="AN43" s="792">
        <v>12</v>
      </c>
      <c r="AO43" s="792"/>
      <c r="AP43" s="67" t="s">
        <v>52</v>
      </c>
      <c r="AQ43" s="67" t="s">
        <v>53</v>
      </c>
      <c r="AR43" s="811">
        <f t="shared" si="12"/>
        <v>120000</v>
      </c>
      <c r="AS43" s="811"/>
      <c r="AT43" s="811"/>
      <c r="AU43" s="811"/>
      <c r="AV43" s="68" t="s">
        <v>5</v>
      </c>
      <c r="AW43" s="790">
        <f>IF(一番最初に入力!$F$16="有",$AH43,0)</f>
        <v>0</v>
      </c>
      <c r="AX43" s="791"/>
      <c r="AY43" s="791"/>
      <c r="AZ43" s="791"/>
      <c r="BA43" s="118" t="s">
        <v>5</v>
      </c>
      <c r="BB43" s="118" t="s">
        <v>51</v>
      </c>
      <c r="BC43" s="792">
        <f>IF(一番最初に入力!$F$16="有",$AN43,0)</f>
        <v>0</v>
      </c>
      <c r="BD43" s="792"/>
      <c r="BE43" s="118" t="s">
        <v>52</v>
      </c>
      <c r="BF43" s="118" t="s">
        <v>53</v>
      </c>
      <c r="BG43" s="793">
        <f t="shared" si="13"/>
        <v>0</v>
      </c>
      <c r="BH43" s="793"/>
      <c r="BI43" s="793"/>
      <c r="BJ43" s="793"/>
      <c r="BK43" s="68" t="s">
        <v>5</v>
      </c>
      <c r="BL43" s="794" t="str">
        <f t="shared" si="8"/>
        <v/>
      </c>
      <c r="BM43" s="795"/>
      <c r="BN43" s="69"/>
      <c r="BO43" s="69"/>
      <c r="BP43" s="69"/>
      <c r="BQ43" s="69"/>
      <c r="BR43" s="69"/>
      <c r="BS43" s="56" t="str">
        <f t="shared" si="9"/>
        <v>D</v>
      </c>
      <c r="BT43" s="56" t="str">
        <f t="shared" si="10"/>
        <v>2</v>
      </c>
      <c r="BU43" s="56" t="str">
        <f t="shared" si="11"/>
        <v>α</v>
      </c>
      <c r="BV43" s="57" t="str">
        <f t="shared" si="14"/>
        <v>D2α</v>
      </c>
      <c r="BX43" s="57" t="s">
        <v>90</v>
      </c>
      <c r="BY43" s="57">
        <f>COUNTIF($BV$40:$BV$49,"D1β")</f>
        <v>0</v>
      </c>
      <c r="BZ43" s="57" t="s">
        <v>91</v>
      </c>
      <c r="CA43" s="57">
        <f>COUNTIF($BV$40:$BV$49,"D2β")</f>
        <v>0</v>
      </c>
    </row>
    <row r="44" spans="1:79" ht="22.5" customHeight="1" x14ac:dyDescent="0.4">
      <c r="A44" s="52">
        <f t="shared" si="15"/>
        <v>25</v>
      </c>
      <c r="B44" s="802">
        <v>5</v>
      </c>
      <c r="C44" s="803"/>
      <c r="D44" s="804"/>
      <c r="E44" s="804"/>
      <c r="F44" s="804"/>
      <c r="G44" s="804"/>
      <c r="H44" s="804"/>
      <c r="I44" s="804"/>
      <c r="J44" s="805"/>
      <c r="K44" s="806"/>
      <c r="L44" s="806"/>
      <c r="M44" s="806"/>
      <c r="N44" s="806"/>
      <c r="O44" s="807"/>
      <c r="P44" s="805"/>
      <c r="Q44" s="806"/>
      <c r="R44" s="806"/>
      <c r="S44" s="806"/>
      <c r="T44" s="806"/>
      <c r="U44" s="807"/>
      <c r="V44" s="805"/>
      <c r="W44" s="806"/>
      <c r="X44" s="806"/>
      <c r="Y44" s="806"/>
      <c r="Z44" s="806"/>
      <c r="AA44" s="807"/>
      <c r="AB44" s="808"/>
      <c r="AC44" s="809"/>
      <c r="AD44" s="809"/>
      <c r="AE44" s="809"/>
      <c r="AF44" s="809"/>
      <c r="AG44" s="810"/>
      <c r="AH44" s="790"/>
      <c r="AI44" s="791"/>
      <c r="AJ44" s="791"/>
      <c r="AK44" s="791"/>
      <c r="AL44" s="67" t="s">
        <v>5</v>
      </c>
      <c r="AM44" s="67" t="s">
        <v>51</v>
      </c>
      <c r="AN44" s="792"/>
      <c r="AO44" s="792"/>
      <c r="AP44" s="67" t="s">
        <v>52</v>
      </c>
      <c r="AQ44" s="67" t="s">
        <v>53</v>
      </c>
      <c r="AR44" s="811">
        <f t="shared" si="12"/>
        <v>0</v>
      </c>
      <c r="AS44" s="811"/>
      <c r="AT44" s="811"/>
      <c r="AU44" s="811"/>
      <c r="AV44" s="68" t="s">
        <v>5</v>
      </c>
      <c r="AW44" s="790">
        <f>IF(一番最初に入力!$F$16="有",$AH44,0)</f>
        <v>0</v>
      </c>
      <c r="AX44" s="791"/>
      <c r="AY44" s="791"/>
      <c r="AZ44" s="791"/>
      <c r="BA44" s="118" t="s">
        <v>5</v>
      </c>
      <c r="BB44" s="118" t="s">
        <v>51</v>
      </c>
      <c r="BC44" s="792">
        <f>IF(一番最初に入力!$F$16="有",$AN44,0)</f>
        <v>0</v>
      </c>
      <c r="BD44" s="792"/>
      <c r="BE44" s="118" t="s">
        <v>52</v>
      </c>
      <c r="BF44" s="118" t="s">
        <v>53</v>
      </c>
      <c r="BG44" s="793">
        <f t="shared" si="13"/>
        <v>0</v>
      </c>
      <c r="BH44" s="793"/>
      <c r="BI44" s="793"/>
      <c r="BJ44" s="793"/>
      <c r="BK44" s="68" t="s">
        <v>5</v>
      </c>
      <c r="BL44" s="794" t="str">
        <f t="shared" si="8"/>
        <v/>
      </c>
      <c r="BM44" s="795"/>
      <c r="BN44" s="69"/>
      <c r="BO44" s="69"/>
      <c r="BP44" s="69"/>
      <c r="BQ44" s="69"/>
      <c r="BR44" s="69"/>
      <c r="BS44" s="56" t="str">
        <f t="shared" si="9"/>
        <v/>
      </c>
      <c r="BT44" s="56" t="str">
        <f t="shared" si="10"/>
        <v/>
      </c>
      <c r="BU44" s="56" t="str">
        <f t="shared" si="11"/>
        <v/>
      </c>
      <c r="BV44" s="57" t="str">
        <f t="shared" si="14"/>
        <v/>
      </c>
      <c r="BX44" s="57" t="s">
        <v>92</v>
      </c>
      <c r="BY44" s="57">
        <f>COUNTIF($BV$40:$BV$49,"D1γ")</f>
        <v>3</v>
      </c>
      <c r="BZ44" s="57" t="s">
        <v>93</v>
      </c>
      <c r="CA44" s="57">
        <f>COUNTIF($BV$40:$BV$49,"D2γ")</f>
        <v>0</v>
      </c>
    </row>
    <row r="45" spans="1:79" ht="22.5" customHeight="1" x14ac:dyDescent="0.4">
      <c r="A45" s="52">
        <f t="shared" si="15"/>
        <v>26</v>
      </c>
      <c r="B45" s="802">
        <v>6</v>
      </c>
      <c r="C45" s="803"/>
      <c r="D45" s="804"/>
      <c r="E45" s="804"/>
      <c r="F45" s="804"/>
      <c r="G45" s="804"/>
      <c r="H45" s="804"/>
      <c r="I45" s="804"/>
      <c r="J45" s="805"/>
      <c r="K45" s="806"/>
      <c r="L45" s="806"/>
      <c r="M45" s="806"/>
      <c r="N45" s="806"/>
      <c r="O45" s="807"/>
      <c r="P45" s="805"/>
      <c r="Q45" s="806"/>
      <c r="R45" s="806"/>
      <c r="S45" s="806"/>
      <c r="T45" s="806"/>
      <c r="U45" s="807"/>
      <c r="V45" s="805"/>
      <c r="W45" s="806"/>
      <c r="X45" s="806"/>
      <c r="Y45" s="806"/>
      <c r="Z45" s="806"/>
      <c r="AA45" s="807"/>
      <c r="AB45" s="808"/>
      <c r="AC45" s="809"/>
      <c r="AD45" s="809"/>
      <c r="AE45" s="809"/>
      <c r="AF45" s="809"/>
      <c r="AG45" s="810"/>
      <c r="AH45" s="790"/>
      <c r="AI45" s="791"/>
      <c r="AJ45" s="791"/>
      <c r="AK45" s="791"/>
      <c r="AL45" s="67" t="s">
        <v>5</v>
      </c>
      <c r="AM45" s="67" t="s">
        <v>51</v>
      </c>
      <c r="AN45" s="792"/>
      <c r="AO45" s="792"/>
      <c r="AP45" s="67" t="s">
        <v>52</v>
      </c>
      <c r="AQ45" s="67" t="s">
        <v>53</v>
      </c>
      <c r="AR45" s="811">
        <f t="shared" si="12"/>
        <v>0</v>
      </c>
      <c r="AS45" s="811"/>
      <c r="AT45" s="811"/>
      <c r="AU45" s="811"/>
      <c r="AV45" s="68" t="s">
        <v>5</v>
      </c>
      <c r="AW45" s="790">
        <f>IF(一番最初に入力!$F$16="有",$AH45,0)</f>
        <v>0</v>
      </c>
      <c r="AX45" s="791"/>
      <c r="AY45" s="791"/>
      <c r="AZ45" s="791"/>
      <c r="BA45" s="118" t="s">
        <v>5</v>
      </c>
      <c r="BB45" s="118" t="s">
        <v>51</v>
      </c>
      <c r="BC45" s="792">
        <f>IF(一番最初に入力!$F$16="有",$AN45,0)</f>
        <v>0</v>
      </c>
      <c r="BD45" s="792"/>
      <c r="BE45" s="118" t="s">
        <v>52</v>
      </c>
      <c r="BF45" s="118" t="s">
        <v>53</v>
      </c>
      <c r="BG45" s="793">
        <f t="shared" si="13"/>
        <v>0</v>
      </c>
      <c r="BH45" s="793"/>
      <c r="BI45" s="793"/>
      <c r="BJ45" s="793"/>
      <c r="BK45" s="68" t="s">
        <v>5</v>
      </c>
      <c r="BL45" s="794" t="str">
        <f t="shared" si="8"/>
        <v/>
      </c>
      <c r="BM45" s="795"/>
      <c r="BN45" s="69"/>
      <c r="BO45" s="69"/>
      <c r="BP45" s="69"/>
      <c r="BQ45" s="69"/>
      <c r="BR45" s="69"/>
      <c r="BS45" s="56" t="str">
        <f t="shared" si="9"/>
        <v/>
      </c>
      <c r="BT45" s="56" t="str">
        <f t="shared" si="10"/>
        <v/>
      </c>
      <c r="BU45" s="56" t="str">
        <f t="shared" si="11"/>
        <v/>
      </c>
      <c r="BV45" s="57" t="str">
        <f t="shared" si="14"/>
        <v/>
      </c>
      <c r="BX45" s="57" t="s">
        <v>94</v>
      </c>
      <c r="BY45" s="57">
        <f>COUNTIF($BV$40:$BV$49,"E1Y")</f>
        <v>0</v>
      </c>
      <c r="BZ45" s="57" t="s">
        <v>95</v>
      </c>
      <c r="CA45" s="57">
        <f>COUNTIF($BV$40:$BV$49,"E2Y")</f>
        <v>0</v>
      </c>
    </row>
    <row r="46" spans="1:79" ht="22.5" customHeight="1" x14ac:dyDescent="0.4">
      <c r="A46" s="52">
        <f t="shared" si="15"/>
        <v>27</v>
      </c>
      <c r="B46" s="802">
        <v>7</v>
      </c>
      <c r="C46" s="803"/>
      <c r="D46" s="804"/>
      <c r="E46" s="804"/>
      <c r="F46" s="804"/>
      <c r="G46" s="804"/>
      <c r="H46" s="804"/>
      <c r="I46" s="804"/>
      <c r="J46" s="805"/>
      <c r="K46" s="806"/>
      <c r="L46" s="806"/>
      <c r="M46" s="806"/>
      <c r="N46" s="806"/>
      <c r="O46" s="807"/>
      <c r="P46" s="805"/>
      <c r="Q46" s="806"/>
      <c r="R46" s="806"/>
      <c r="S46" s="806"/>
      <c r="T46" s="806"/>
      <c r="U46" s="807"/>
      <c r="V46" s="805"/>
      <c r="W46" s="806"/>
      <c r="X46" s="806"/>
      <c r="Y46" s="806"/>
      <c r="Z46" s="806"/>
      <c r="AA46" s="807"/>
      <c r="AB46" s="808"/>
      <c r="AC46" s="809"/>
      <c r="AD46" s="809"/>
      <c r="AE46" s="809"/>
      <c r="AF46" s="809"/>
      <c r="AG46" s="810"/>
      <c r="AH46" s="790"/>
      <c r="AI46" s="791"/>
      <c r="AJ46" s="791"/>
      <c r="AK46" s="791"/>
      <c r="AL46" s="67" t="s">
        <v>5</v>
      </c>
      <c r="AM46" s="67" t="s">
        <v>51</v>
      </c>
      <c r="AN46" s="792"/>
      <c r="AO46" s="792"/>
      <c r="AP46" s="67" t="s">
        <v>52</v>
      </c>
      <c r="AQ46" s="67" t="s">
        <v>53</v>
      </c>
      <c r="AR46" s="811">
        <f t="shared" si="12"/>
        <v>0</v>
      </c>
      <c r="AS46" s="811"/>
      <c r="AT46" s="811"/>
      <c r="AU46" s="811"/>
      <c r="AV46" s="68" t="s">
        <v>5</v>
      </c>
      <c r="AW46" s="790">
        <f>IF(一番最初に入力!$F$16="有",$AH46,0)</f>
        <v>0</v>
      </c>
      <c r="AX46" s="791"/>
      <c r="AY46" s="791"/>
      <c r="AZ46" s="791"/>
      <c r="BA46" s="118" t="s">
        <v>5</v>
      </c>
      <c r="BB46" s="118" t="s">
        <v>51</v>
      </c>
      <c r="BC46" s="792">
        <f>IF(一番最初に入力!$F$16="有",$AN46,0)</f>
        <v>0</v>
      </c>
      <c r="BD46" s="792"/>
      <c r="BE46" s="118" t="s">
        <v>52</v>
      </c>
      <c r="BF46" s="118" t="s">
        <v>53</v>
      </c>
      <c r="BG46" s="793">
        <f t="shared" si="13"/>
        <v>0</v>
      </c>
      <c r="BH46" s="793"/>
      <c r="BI46" s="793"/>
      <c r="BJ46" s="793"/>
      <c r="BK46" s="68" t="s">
        <v>5</v>
      </c>
      <c r="BL46" s="794" t="str">
        <f t="shared" si="8"/>
        <v/>
      </c>
      <c r="BM46" s="795"/>
      <c r="BN46" s="69"/>
      <c r="BO46" s="69"/>
      <c r="BP46" s="69"/>
      <c r="BQ46" s="69"/>
      <c r="BR46" s="69"/>
      <c r="BS46" s="56" t="str">
        <f t="shared" si="9"/>
        <v/>
      </c>
      <c r="BT46" s="56" t="str">
        <f t="shared" si="10"/>
        <v/>
      </c>
      <c r="BU46" s="56" t="str">
        <f t="shared" si="11"/>
        <v/>
      </c>
      <c r="BV46" s="57" t="str">
        <f t="shared" si="14"/>
        <v/>
      </c>
      <c r="BX46" s="57" t="s">
        <v>96</v>
      </c>
      <c r="BY46" s="57">
        <f>COUNTIF($BV$40:$BV$49,"E1Z")</f>
        <v>0</v>
      </c>
      <c r="BZ46" s="57" t="s">
        <v>97</v>
      </c>
      <c r="CA46" s="57">
        <f>COUNTIF($BV$40:$BV$49,"E2Z")</f>
        <v>0</v>
      </c>
    </row>
    <row r="47" spans="1:79" ht="22.5" customHeight="1" x14ac:dyDescent="0.4">
      <c r="A47" s="52">
        <f t="shared" si="15"/>
        <v>28</v>
      </c>
      <c r="B47" s="802">
        <v>8</v>
      </c>
      <c r="C47" s="803"/>
      <c r="D47" s="804"/>
      <c r="E47" s="804"/>
      <c r="F47" s="804"/>
      <c r="G47" s="804"/>
      <c r="H47" s="804"/>
      <c r="I47" s="804"/>
      <c r="J47" s="805"/>
      <c r="K47" s="806"/>
      <c r="L47" s="806"/>
      <c r="M47" s="806"/>
      <c r="N47" s="806"/>
      <c r="O47" s="807"/>
      <c r="P47" s="805"/>
      <c r="Q47" s="806"/>
      <c r="R47" s="806"/>
      <c r="S47" s="806"/>
      <c r="T47" s="806"/>
      <c r="U47" s="807"/>
      <c r="V47" s="805"/>
      <c r="W47" s="806"/>
      <c r="X47" s="806"/>
      <c r="Y47" s="806"/>
      <c r="Z47" s="806"/>
      <c r="AA47" s="807"/>
      <c r="AB47" s="808"/>
      <c r="AC47" s="809"/>
      <c r="AD47" s="809"/>
      <c r="AE47" s="809"/>
      <c r="AF47" s="809"/>
      <c r="AG47" s="810"/>
      <c r="AH47" s="791"/>
      <c r="AI47" s="791"/>
      <c r="AJ47" s="791"/>
      <c r="AK47" s="791"/>
      <c r="AL47" s="67" t="s">
        <v>5</v>
      </c>
      <c r="AM47" s="67" t="s">
        <v>51</v>
      </c>
      <c r="AN47" s="792"/>
      <c r="AO47" s="792"/>
      <c r="AP47" s="67" t="s">
        <v>52</v>
      </c>
      <c r="AQ47" s="67" t="s">
        <v>53</v>
      </c>
      <c r="AR47" s="811">
        <f t="shared" si="12"/>
        <v>0</v>
      </c>
      <c r="AS47" s="811"/>
      <c r="AT47" s="811"/>
      <c r="AU47" s="811"/>
      <c r="AV47" s="68" t="s">
        <v>5</v>
      </c>
      <c r="AW47" s="790">
        <f>IF(一番最初に入力!$F$16="有",$AH47,0)</f>
        <v>0</v>
      </c>
      <c r="AX47" s="791"/>
      <c r="AY47" s="791"/>
      <c r="AZ47" s="791"/>
      <c r="BA47" s="118" t="s">
        <v>5</v>
      </c>
      <c r="BB47" s="118" t="s">
        <v>51</v>
      </c>
      <c r="BC47" s="792">
        <f>IF(一番最初に入力!$F$16="有",$AN47,0)</f>
        <v>0</v>
      </c>
      <c r="BD47" s="792"/>
      <c r="BE47" s="118" t="s">
        <v>52</v>
      </c>
      <c r="BF47" s="118" t="s">
        <v>53</v>
      </c>
      <c r="BG47" s="793">
        <f t="shared" si="13"/>
        <v>0</v>
      </c>
      <c r="BH47" s="793"/>
      <c r="BI47" s="793"/>
      <c r="BJ47" s="793"/>
      <c r="BK47" s="68" t="s">
        <v>5</v>
      </c>
      <c r="BL47" s="794" t="str">
        <f t="shared" si="8"/>
        <v/>
      </c>
      <c r="BM47" s="795"/>
      <c r="BN47" s="69"/>
      <c r="BO47" s="69"/>
      <c r="BP47" s="69"/>
      <c r="BQ47" s="69"/>
      <c r="BR47" s="69"/>
      <c r="BS47" s="56" t="str">
        <f t="shared" si="9"/>
        <v/>
      </c>
      <c r="BT47" s="56" t="str">
        <f t="shared" si="10"/>
        <v/>
      </c>
      <c r="BU47" s="56" t="str">
        <f t="shared" si="11"/>
        <v/>
      </c>
      <c r="BV47" s="57" t="str">
        <f t="shared" si="14"/>
        <v/>
      </c>
      <c r="BX47" s="57" t="s">
        <v>98</v>
      </c>
      <c r="BY47" s="57">
        <f>COUNTIF($BV$40:$BV$49,"E1α")</f>
        <v>0</v>
      </c>
      <c r="BZ47" s="57" t="s">
        <v>99</v>
      </c>
      <c r="CA47" s="57">
        <f>COUNTIF($BV$40:$BV$49,"E2α")</f>
        <v>0</v>
      </c>
    </row>
    <row r="48" spans="1:79" ht="22.5" customHeight="1" x14ac:dyDescent="0.4">
      <c r="A48" s="52">
        <f t="shared" si="15"/>
        <v>29</v>
      </c>
      <c r="B48" s="802">
        <v>9</v>
      </c>
      <c r="C48" s="803"/>
      <c r="D48" s="804"/>
      <c r="E48" s="804"/>
      <c r="F48" s="804"/>
      <c r="G48" s="804"/>
      <c r="H48" s="804"/>
      <c r="I48" s="804"/>
      <c r="J48" s="805"/>
      <c r="K48" s="806"/>
      <c r="L48" s="806"/>
      <c r="M48" s="806"/>
      <c r="N48" s="806"/>
      <c r="O48" s="807"/>
      <c r="P48" s="805"/>
      <c r="Q48" s="806"/>
      <c r="R48" s="806"/>
      <c r="S48" s="806"/>
      <c r="T48" s="806"/>
      <c r="U48" s="807"/>
      <c r="V48" s="805"/>
      <c r="W48" s="806"/>
      <c r="X48" s="806"/>
      <c r="Y48" s="806"/>
      <c r="Z48" s="806"/>
      <c r="AA48" s="807"/>
      <c r="AB48" s="808"/>
      <c r="AC48" s="809"/>
      <c r="AD48" s="809"/>
      <c r="AE48" s="809"/>
      <c r="AF48" s="809"/>
      <c r="AG48" s="810"/>
      <c r="AH48" s="791"/>
      <c r="AI48" s="791"/>
      <c r="AJ48" s="791"/>
      <c r="AK48" s="791"/>
      <c r="AL48" s="67" t="s">
        <v>5</v>
      </c>
      <c r="AM48" s="67" t="s">
        <v>51</v>
      </c>
      <c r="AN48" s="792"/>
      <c r="AO48" s="792"/>
      <c r="AP48" s="67" t="s">
        <v>52</v>
      </c>
      <c r="AQ48" s="67" t="s">
        <v>53</v>
      </c>
      <c r="AR48" s="811">
        <f t="shared" si="12"/>
        <v>0</v>
      </c>
      <c r="AS48" s="811"/>
      <c r="AT48" s="811"/>
      <c r="AU48" s="811"/>
      <c r="AV48" s="68" t="s">
        <v>5</v>
      </c>
      <c r="AW48" s="790">
        <f>IF(一番最初に入力!$F$16="有",$AH48,0)</f>
        <v>0</v>
      </c>
      <c r="AX48" s="791"/>
      <c r="AY48" s="791"/>
      <c r="AZ48" s="791"/>
      <c r="BA48" s="118" t="s">
        <v>5</v>
      </c>
      <c r="BB48" s="118" t="s">
        <v>51</v>
      </c>
      <c r="BC48" s="792">
        <f>IF(一番最初に入力!$F$16="有",$AN48,0)</f>
        <v>0</v>
      </c>
      <c r="BD48" s="792"/>
      <c r="BE48" s="118" t="s">
        <v>52</v>
      </c>
      <c r="BF48" s="118" t="s">
        <v>53</v>
      </c>
      <c r="BG48" s="793">
        <f t="shared" si="13"/>
        <v>0</v>
      </c>
      <c r="BH48" s="793"/>
      <c r="BI48" s="793"/>
      <c r="BJ48" s="793"/>
      <c r="BK48" s="68" t="s">
        <v>5</v>
      </c>
      <c r="BL48" s="794" t="str">
        <f t="shared" si="8"/>
        <v/>
      </c>
      <c r="BM48" s="795"/>
      <c r="BN48" s="69"/>
      <c r="BO48" s="69"/>
      <c r="BP48" s="69"/>
      <c r="BQ48" s="69"/>
      <c r="BR48" s="69"/>
      <c r="BS48" s="56" t="str">
        <f t="shared" si="9"/>
        <v/>
      </c>
      <c r="BT48" s="56" t="str">
        <f t="shared" si="10"/>
        <v/>
      </c>
      <c r="BU48" s="56" t="str">
        <f t="shared" si="11"/>
        <v/>
      </c>
      <c r="BV48" s="57" t="str">
        <f t="shared" si="14"/>
        <v/>
      </c>
      <c r="BX48" s="57" t="s">
        <v>100</v>
      </c>
      <c r="BY48" s="57">
        <f>COUNTIF($BV$40:$BV$49,"E1β")</f>
        <v>0</v>
      </c>
      <c r="BZ48" s="57" t="s">
        <v>101</v>
      </c>
      <c r="CA48" s="57">
        <f>COUNTIF($BV$40:$BV$49,"E2β")</f>
        <v>0</v>
      </c>
    </row>
    <row r="49" spans="1:79" ht="22.5" customHeight="1" x14ac:dyDescent="0.4">
      <c r="A49" s="52">
        <f t="shared" si="15"/>
        <v>30</v>
      </c>
      <c r="B49" s="802">
        <v>10</v>
      </c>
      <c r="C49" s="803"/>
      <c r="D49" s="804"/>
      <c r="E49" s="804"/>
      <c r="F49" s="804"/>
      <c r="G49" s="804"/>
      <c r="H49" s="804"/>
      <c r="I49" s="804"/>
      <c r="J49" s="805"/>
      <c r="K49" s="806"/>
      <c r="L49" s="806"/>
      <c r="M49" s="806"/>
      <c r="N49" s="806"/>
      <c r="O49" s="807"/>
      <c r="P49" s="805"/>
      <c r="Q49" s="806"/>
      <c r="R49" s="806"/>
      <c r="S49" s="806"/>
      <c r="T49" s="806"/>
      <c r="U49" s="807"/>
      <c r="V49" s="805"/>
      <c r="W49" s="806"/>
      <c r="X49" s="806"/>
      <c r="Y49" s="806"/>
      <c r="Z49" s="806"/>
      <c r="AA49" s="807"/>
      <c r="AB49" s="808"/>
      <c r="AC49" s="809"/>
      <c r="AD49" s="809"/>
      <c r="AE49" s="809"/>
      <c r="AF49" s="809"/>
      <c r="AG49" s="810"/>
      <c r="AH49" s="791"/>
      <c r="AI49" s="791"/>
      <c r="AJ49" s="791"/>
      <c r="AK49" s="791"/>
      <c r="AL49" s="67" t="s">
        <v>5</v>
      </c>
      <c r="AM49" s="67" t="s">
        <v>51</v>
      </c>
      <c r="AN49" s="792"/>
      <c r="AO49" s="792"/>
      <c r="AP49" s="67" t="s">
        <v>52</v>
      </c>
      <c r="AQ49" s="67" t="s">
        <v>53</v>
      </c>
      <c r="AR49" s="811">
        <f t="shared" si="12"/>
        <v>0</v>
      </c>
      <c r="AS49" s="811"/>
      <c r="AT49" s="811"/>
      <c r="AU49" s="811"/>
      <c r="AV49" s="68" t="s">
        <v>5</v>
      </c>
      <c r="AW49" s="790">
        <f>IF(一番最初に入力!$F$16="有",$AH49,0)</f>
        <v>0</v>
      </c>
      <c r="AX49" s="791"/>
      <c r="AY49" s="791"/>
      <c r="AZ49" s="791"/>
      <c r="BA49" s="118" t="s">
        <v>5</v>
      </c>
      <c r="BB49" s="118" t="s">
        <v>51</v>
      </c>
      <c r="BC49" s="792">
        <f>IF(一番最初に入力!$F$16="有",$AN49,0)</f>
        <v>0</v>
      </c>
      <c r="BD49" s="792"/>
      <c r="BE49" s="118" t="s">
        <v>52</v>
      </c>
      <c r="BF49" s="118" t="s">
        <v>53</v>
      </c>
      <c r="BG49" s="793">
        <f t="shared" si="13"/>
        <v>0</v>
      </c>
      <c r="BH49" s="793"/>
      <c r="BI49" s="793"/>
      <c r="BJ49" s="793"/>
      <c r="BK49" s="68" t="s">
        <v>5</v>
      </c>
      <c r="BL49" s="794" t="str">
        <f t="shared" si="8"/>
        <v/>
      </c>
      <c r="BM49" s="795"/>
      <c r="BN49" s="69"/>
      <c r="BO49" s="69"/>
      <c r="BP49" s="69"/>
      <c r="BQ49" s="69"/>
      <c r="BR49" s="69"/>
      <c r="BS49" s="56" t="str">
        <f t="shared" si="9"/>
        <v/>
      </c>
      <c r="BT49" s="56" t="str">
        <f t="shared" si="10"/>
        <v/>
      </c>
      <c r="BU49" s="56" t="str">
        <f t="shared" si="11"/>
        <v/>
      </c>
      <c r="BV49" s="57" t="str">
        <f t="shared" si="14"/>
        <v/>
      </c>
      <c r="BX49" s="57" t="s">
        <v>102</v>
      </c>
      <c r="BY49" s="57">
        <f>COUNTIF($BV$40:$BV$49,"E1γ")</f>
        <v>0</v>
      </c>
      <c r="BZ49" s="57" t="s">
        <v>103</v>
      </c>
      <c r="CA49" s="57">
        <f>COUNTIF($BV$40:$BV$49,"E2γ")</f>
        <v>0</v>
      </c>
    </row>
    <row r="50" spans="1:79" ht="30" customHeight="1" x14ac:dyDescent="0.4">
      <c r="B50" s="796" t="s">
        <v>868</v>
      </c>
      <c r="C50" s="797"/>
      <c r="D50" s="797"/>
      <c r="E50" s="797"/>
      <c r="F50" s="797"/>
      <c r="G50" s="797"/>
      <c r="H50" s="797"/>
      <c r="I50" s="797"/>
      <c r="J50" s="797"/>
      <c r="K50" s="797"/>
      <c r="L50" s="797"/>
      <c r="M50" s="797"/>
      <c r="N50" s="797"/>
      <c r="O50" s="797"/>
      <c r="P50" s="797"/>
      <c r="Q50" s="797"/>
      <c r="R50" s="797"/>
      <c r="S50" s="797"/>
      <c r="T50" s="797"/>
      <c r="U50" s="797"/>
      <c r="V50" s="797"/>
      <c r="W50" s="797"/>
      <c r="X50" s="797"/>
      <c r="Y50" s="797"/>
      <c r="Z50" s="797"/>
      <c r="AA50" s="798"/>
      <c r="AB50" s="812">
        <f>SUM(AR40:AU49)</f>
        <v>300000</v>
      </c>
      <c r="AC50" s="813"/>
      <c r="AD50" s="813"/>
      <c r="AE50" s="813"/>
      <c r="AF50" s="813"/>
      <c r="AG50" s="813"/>
      <c r="AH50" s="813"/>
      <c r="AI50" s="813"/>
      <c r="AJ50" s="813"/>
      <c r="AK50" s="813"/>
      <c r="AL50" s="813"/>
      <c r="AM50" s="813"/>
      <c r="AN50" s="813"/>
      <c r="AO50" s="813"/>
      <c r="AP50" s="813"/>
      <c r="AQ50" s="813"/>
      <c r="AR50" s="813"/>
      <c r="AS50" s="813"/>
      <c r="AT50" s="813"/>
      <c r="AU50" s="813"/>
      <c r="AV50" s="68" t="s">
        <v>5</v>
      </c>
      <c r="AW50" s="814">
        <f>SUM(BG40:BJ49)</f>
        <v>0</v>
      </c>
      <c r="AX50" s="815"/>
      <c r="AY50" s="815"/>
      <c r="AZ50" s="815"/>
      <c r="BA50" s="815"/>
      <c r="BB50" s="815"/>
      <c r="BC50" s="815"/>
      <c r="BD50" s="815"/>
      <c r="BE50" s="815"/>
      <c r="BF50" s="815"/>
      <c r="BG50" s="815"/>
      <c r="BH50" s="815"/>
      <c r="BI50" s="815"/>
      <c r="BJ50" s="815"/>
      <c r="BK50" s="68" t="s">
        <v>5</v>
      </c>
      <c r="BL50" s="71"/>
      <c r="BO50" s="56"/>
      <c r="BP50" s="56"/>
      <c r="BQ50" s="57"/>
      <c r="BS50" s="52"/>
      <c r="BT50" s="52"/>
      <c r="BU50" s="52"/>
      <c r="BV50" s="52"/>
    </row>
    <row r="51" spans="1:79" ht="30" customHeight="1" x14ac:dyDescent="0.4">
      <c r="B51" s="796" t="s">
        <v>146</v>
      </c>
      <c r="C51" s="797"/>
      <c r="D51" s="797"/>
      <c r="E51" s="797"/>
      <c r="F51" s="797"/>
      <c r="G51" s="797"/>
      <c r="H51" s="797"/>
      <c r="I51" s="797"/>
      <c r="J51" s="797"/>
      <c r="K51" s="797"/>
      <c r="L51" s="797"/>
      <c r="M51" s="797"/>
      <c r="N51" s="797"/>
      <c r="O51" s="797"/>
      <c r="P51" s="797"/>
      <c r="Q51" s="797"/>
      <c r="R51" s="797"/>
      <c r="S51" s="797"/>
      <c r="T51" s="797"/>
      <c r="U51" s="797"/>
      <c r="V51" s="797"/>
      <c r="W51" s="797"/>
      <c r="X51" s="797"/>
      <c r="Y51" s="797"/>
      <c r="Z51" s="797"/>
      <c r="AA51" s="798"/>
      <c r="AB51" s="816">
        <v>51000</v>
      </c>
      <c r="AC51" s="817"/>
      <c r="AD51" s="817"/>
      <c r="AE51" s="817"/>
      <c r="AF51" s="817"/>
      <c r="AG51" s="817"/>
      <c r="AH51" s="817"/>
      <c r="AI51" s="817"/>
      <c r="AJ51" s="817"/>
      <c r="AK51" s="817"/>
      <c r="AL51" s="817"/>
      <c r="AM51" s="817"/>
      <c r="AN51" s="817"/>
      <c r="AO51" s="817"/>
      <c r="AP51" s="817"/>
      <c r="AQ51" s="817"/>
      <c r="AR51" s="817"/>
      <c r="AS51" s="817"/>
      <c r="AT51" s="817"/>
      <c r="AU51" s="817"/>
      <c r="AV51" s="68" t="s">
        <v>5</v>
      </c>
      <c r="AW51" s="883" t="s">
        <v>896</v>
      </c>
      <c r="AX51" s="884"/>
      <c r="AY51" s="884"/>
      <c r="AZ51" s="884"/>
      <c r="BA51" s="884"/>
      <c r="BB51" s="884"/>
      <c r="BC51" s="884"/>
      <c r="BD51" s="884"/>
      <c r="BE51" s="884"/>
      <c r="BF51" s="884"/>
      <c r="BG51" s="884"/>
      <c r="BH51" s="884"/>
      <c r="BI51" s="884"/>
      <c r="BJ51" s="884"/>
      <c r="BK51" s="885"/>
      <c r="BL51" s="116"/>
      <c r="BN51" s="72"/>
      <c r="BO51" s="56"/>
      <c r="BP51" s="56"/>
      <c r="BQ51" s="57"/>
      <c r="BS51" s="52"/>
      <c r="BT51" s="52"/>
      <c r="BU51" s="52"/>
      <c r="BV51" s="52"/>
    </row>
    <row r="52" spans="1:79" ht="30" customHeight="1" x14ac:dyDescent="0.4">
      <c r="B52" s="796" t="s">
        <v>867</v>
      </c>
      <c r="C52" s="797"/>
      <c r="D52" s="797"/>
      <c r="E52" s="797"/>
      <c r="F52" s="797"/>
      <c r="G52" s="797"/>
      <c r="H52" s="797"/>
      <c r="I52" s="797"/>
      <c r="J52" s="797"/>
      <c r="K52" s="797"/>
      <c r="L52" s="797"/>
      <c r="M52" s="797"/>
      <c r="N52" s="797"/>
      <c r="O52" s="797"/>
      <c r="P52" s="797"/>
      <c r="Q52" s="797"/>
      <c r="R52" s="797"/>
      <c r="S52" s="797"/>
      <c r="T52" s="797"/>
      <c r="U52" s="797"/>
      <c r="V52" s="797"/>
      <c r="W52" s="797"/>
      <c r="X52" s="797"/>
      <c r="Y52" s="797"/>
      <c r="Z52" s="797"/>
      <c r="AA52" s="798"/>
      <c r="AB52" s="812">
        <f>AB50+AB51</f>
        <v>351000</v>
      </c>
      <c r="AC52" s="813"/>
      <c r="AD52" s="813"/>
      <c r="AE52" s="813"/>
      <c r="AF52" s="813"/>
      <c r="AG52" s="813"/>
      <c r="AH52" s="813"/>
      <c r="AI52" s="813"/>
      <c r="AJ52" s="813"/>
      <c r="AK52" s="813"/>
      <c r="AL52" s="813"/>
      <c r="AM52" s="813"/>
      <c r="AN52" s="813"/>
      <c r="AO52" s="813"/>
      <c r="AP52" s="813"/>
      <c r="AQ52" s="813"/>
      <c r="AR52" s="813"/>
      <c r="AS52" s="813"/>
      <c r="AT52" s="813"/>
      <c r="AU52" s="813"/>
      <c r="AV52" s="68" t="s">
        <v>5</v>
      </c>
      <c r="AW52" s="886"/>
      <c r="AX52" s="887"/>
      <c r="AY52" s="887"/>
      <c r="AZ52" s="887"/>
      <c r="BA52" s="887"/>
      <c r="BB52" s="887"/>
      <c r="BC52" s="887"/>
      <c r="BD52" s="887"/>
      <c r="BE52" s="887"/>
      <c r="BF52" s="887"/>
      <c r="BG52" s="887"/>
      <c r="BH52" s="887"/>
      <c r="BI52" s="887"/>
      <c r="BJ52" s="887"/>
      <c r="BK52" s="888"/>
      <c r="BL52" s="116"/>
      <c r="BN52" s="72"/>
      <c r="BO52" s="56"/>
      <c r="BP52" s="56"/>
      <c r="BQ52" s="57"/>
      <c r="BS52" s="52"/>
      <c r="BT52" s="52"/>
      <c r="BU52" s="52"/>
      <c r="BV52" s="52"/>
    </row>
    <row r="53" spans="1:79" ht="10.5" customHeight="1" x14ac:dyDescent="0.4">
      <c r="B53" s="235"/>
      <c r="C53" s="236"/>
      <c r="D53" s="236"/>
      <c r="E53" s="236"/>
      <c r="F53" s="236"/>
      <c r="G53" s="236"/>
      <c r="H53" s="236"/>
      <c r="I53" s="236"/>
      <c r="J53" s="236"/>
      <c r="K53" s="236"/>
      <c r="L53" s="236"/>
      <c r="M53" s="236"/>
      <c r="N53" s="236"/>
      <c r="O53" s="236"/>
      <c r="P53" s="236"/>
      <c r="Q53" s="236"/>
      <c r="R53" s="236"/>
      <c r="S53" s="236"/>
      <c r="T53" s="236"/>
      <c r="U53" s="236"/>
      <c r="V53" s="236"/>
      <c r="W53" s="236"/>
      <c r="X53" s="236"/>
      <c r="Y53" s="236"/>
      <c r="Z53" s="236"/>
      <c r="AA53" s="236"/>
      <c r="AB53" s="231"/>
      <c r="AC53" s="231"/>
      <c r="AD53" s="231"/>
      <c r="AE53" s="231"/>
      <c r="AF53" s="231"/>
      <c r="AG53" s="231"/>
      <c r="AH53" s="231"/>
      <c r="AI53" s="231"/>
      <c r="AJ53" s="231"/>
      <c r="AK53" s="231"/>
      <c r="AL53" s="231"/>
      <c r="AM53" s="231"/>
      <c r="AN53" s="231"/>
      <c r="AO53" s="231"/>
      <c r="AP53" s="231"/>
      <c r="AQ53" s="231"/>
      <c r="AR53" s="231"/>
      <c r="AS53" s="231"/>
      <c r="AT53" s="231"/>
      <c r="AU53" s="231"/>
      <c r="AV53" s="67"/>
      <c r="AW53" s="117"/>
      <c r="AX53" s="117"/>
      <c r="AY53" s="117"/>
      <c r="AZ53" s="117"/>
      <c r="BA53" s="117"/>
      <c r="BB53" s="117"/>
      <c r="BC53" s="117"/>
      <c r="BD53" s="117"/>
      <c r="BE53" s="117"/>
      <c r="BF53" s="117"/>
      <c r="BG53" s="117"/>
      <c r="BH53" s="117"/>
      <c r="BI53" s="117"/>
      <c r="BJ53" s="117"/>
      <c r="BK53" s="54"/>
      <c r="BL53" s="116"/>
      <c r="BN53" s="72"/>
      <c r="BO53" s="56"/>
      <c r="BP53" s="56"/>
      <c r="BQ53" s="57"/>
      <c r="BS53" s="52"/>
      <c r="BT53" s="52"/>
      <c r="BU53" s="52"/>
      <c r="BV53" s="52"/>
    </row>
    <row r="54" spans="1:79" ht="30" customHeight="1" x14ac:dyDescent="0.4">
      <c r="B54" s="799" t="s">
        <v>104</v>
      </c>
      <c r="C54" s="800"/>
      <c r="D54" s="800"/>
      <c r="E54" s="800"/>
      <c r="F54" s="800"/>
      <c r="G54" s="800"/>
      <c r="H54" s="800"/>
      <c r="I54" s="800"/>
      <c r="J54" s="800"/>
      <c r="K54" s="800"/>
      <c r="L54" s="800"/>
      <c r="M54" s="800"/>
      <c r="N54" s="800"/>
      <c r="O54" s="800"/>
      <c r="P54" s="800"/>
      <c r="Q54" s="800"/>
      <c r="R54" s="800"/>
      <c r="S54" s="800"/>
      <c r="T54" s="800"/>
      <c r="U54" s="800"/>
      <c r="V54" s="800"/>
      <c r="W54" s="800"/>
      <c r="X54" s="800"/>
      <c r="Y54" s="800"/>
      <c r="Z54" s="800"/>
      <c r="AA54" s="801"/>
      <c r="AB54" s="859">
        <f>AB32+AB50</f>
        <v>2820000</v>
      </c>
      <c r="AC54" s="860"/>
      <c r="AD54" s="860"/>
      <c r="AE54" s="860"/>
      <c r="AF54" s="860"/>
      <c r="AG54" s="860"/>
      <c r="AH54" s="860"/>
      <c r="AI54" s="860"/>
      <c r="AJ54" s="860"/>
      <c r="AK54" s="860"/>
      <c r="AL54" s="860"/>
      <c r="AM54" s="860"/>
      <c r="AN54" s="860"/>
      <c r="AO54" s="860"/>
      <c r="AP54" s="860"/>
      <c r="AQ54" s="860"/>
      <c r="AR54" s="860"/>
      <c r="AS54" s="860"/>
      <c r="AT54" s="860"/>
      <c r="AU54" s="860"/>
      <c r="AV54" s="68" t="s">
        <v>5</v>
      </c>
      <c r="AW54" s="75"/>
      <c r="AX54" s="75"/>
      <c r="AY54" s="871" t="str">
        <f>IF($AQ$2="","",IF($AB$54=$AZ$6,"","要確認"))</f>
        <v>要確認</v>
      </c>
      <c r="AZ54" s="872"/>
      <c r="BA54" s="872"/>
      <c r="BB54" s="873" t="s">
        <v>877</v>
      </c>
      <c r="BC54" s="873"/>
      <c r="BD54" s="874"/>
      <c r="BE54" s="875">
        <f>AZ6-AB54</f>
        <v>240000</v>
      </c>
      <c r="BF54" s="873"/>
      <c r="BG54" s="873"/>
      <c r="BH54" s="873"/>
      <c r="BI54" s="873"/>
      <c r="BJ54" s="873"/>
      <c r="BK54" s="873"/>
      <c r="BL54" s="876"/>
      <c r="BS54" s="52"/>
      <c r="BT54" s="52"/>
      <c r="BU54" s="52"/>
      <c r="BV54" s="52"/>
    </row>
    <row r="55" spans="1:79" ht="22.5" customHeight="1" x14ac:dyDescent="0.4">
      <c r="B55" s="73"/>
      <c r="C55" s="74"/>
      <c r="D55" s="74"/>
      <c r="E55" s="74"/>
      <c r="F55" s="74"/>
      <c r="G55" s="74"/>
      <c r="H55" s="74"/>
      <c r="I55" s="74"/>
      <c r="J55" s="74"/>
      <c r="K55" s="74"/>
      <c r="L55" s="74"/>
      <c r="M55" s="74"/>
      <c r="N55" s="74"/>
      <c r="O55" s="74"/>
      <c r="P55" s="74"/>
      <c r="Q55" s="74"/>
      <c r="R55" s="74"/>
      <c r="S55" s="74"/>
      <c r="T55" s="74"/>
      <c r="U55" s="74"/>
      <c r="V55" s="74"/>
      <c r="W55" s="74"/>
      <c r="X55" s="74"/>
      <c r="Y55" s="74"/>
      <c r="Z55" s="74"/>
      <c r="AA55" s="74"/>
      <c r="AB55" s="75"/>
      <c r="AC55" s="75"/>
      <c r="AD55" s="75"/>
      <c r="AE55" s="75"/>
      <c r="AF55" s="75"/>
      <c r="AG55" s="75"/>
      <c r="AH55" s="75"/>
      <c r="AI55" s="75"/>
      <c r="AJ55" s="75"/>
      <c r="AK55" s="75"/>
      <c r="AL55" s="75"/>
      <c r="AM55" s="75"/>
      <c r="AN55" s="75"/>
      <c r="AO55" s="75"/>
      <c r="AP55" s="75"/>
      <c r="AQ55" s="75"/>
      <c r="AR55" s="75"/>
      <c r="AS55" s="75"/>
      <c r="AT55" s="75"/>
      <c r="AU55" s="75"/>
      <c r="AV55" s="75"/>
      <c r="AW55" s="75"/>
      <c r="AX55" s="75"/>
      <c r="AY55" s="75"/>
      <c r="AZ55" s="75"/>
      <c r="BA55" s="75"/>
      <c r="BB55" s="75"/>
      <c r="BC55" s="75"/>
      <c r="BD55" s="75"/>
      <c r="BE55" s="75"/>
      <c r="BF55" s="75"/>
      <c r="BG55" s="75"/>
      <c r="BH55" s="75"/>
      <c r="BI55" s="75"/>
      <c r="BJ55" s="75"/>
      <c r="BK55" s="75"/>
      <c r="BL55" s="76"/>
    </row>
    <row r="56" spans="1:79" x14ac:dyDescent="0.4">
      <c r="B56" s="771" t="s">
        <v>105</v>
      </c>
      <c r="C56" s="771"/>
      <c r="D56" s="771"/>
      <c r="E56" s="771"/>
      <c r="F56" s="771"/>
      <c r="G56" s="771"/>
      <c r="H56" s="771"/>
      <c r="I56" s="771"/>
      <c r="J56" s="771"/>
      <c r="K56" s="771"/>
      <c r="L56" s="771"/>
      <c r="M56" s="771"/>
      <c r="N56" s="771"/>
      <c r="O56" s="771"/>
      <c r="P56" s="771"/>
      <c r="Q56" s="771"/>
      <c r="R56" s="771"/>
      <c r="S56" s="771"/>
      <c r="T56" s="771"/>
      <c r="U56" s="771"/>
      <c r="V56" s="771"/>
      <c r="W56" s="771"/>
      <c r="X56" s="771"/>
      <c r="Y56" s="771"/>
      <c r="Z56" s="771"/>
      <c r="AA56" s="771"/>
      <c r="AB56" s="771"/>
      <c r="AC56" s="771"/>
      <c r="AD56" s="771"/>
      <c r="AE56" s="771"/>
    </row>
    <row r="57" spans="1:79" ht="14.25" thickBot="1" x14ac:dyDescent="0.45">
      <c r="B57" s="772"/>
      <c r="C57" s="772"/>
      <c r="D57" s="772"/>
      <c r="E57" s="772"/>
      <c r="F57" s="772"/>
      <c r="G57" s="772"/>
      <c r="H57" s="772"/>
      <c r="I57" s="772"/>
      <c r="J57" s="772"/>
      <c r="K57" s="772"/>
      <c r="L57" s="772"/>
      <c r="M57" s="772"/>
      <c r="N57" s="772"/>
      <c r="O57" s="772"/>
      <c r="P57" s="772"/>
      <c r="Q57" s="772"/>
      <c r="R57" s="772"/>
      <c r="S57" s="772"/>
      <c r="T57" s="772"/>
      <c r="U57" s="772"/>
      <c r="V57" s="772"/>
      <c r="W57" s="772"/>
      <c r="X57" s="772"/>
      <c r="Y57" s="772"/>
      <c r="Z57" s="772"/>
      <c r="AA57" s="772"/>
      <c r="AB57" s="772"/>
      <c r="AC57" s="772"/>
      <c r="AD57" s="772"/>
      <c r="AE57" s="772"/>
    </row>
    <row r="58" spans="1:79" s="77" customFormat="1" ht="20.100000000000001" customHeight="1" x14ac:dyDescent="0.4">
      <c r="B58" s="773" t="s">
        <v>106</v>
      </c>
      <c r="C58" s="774"/>
      <c r="D58" s="774"/>
      <c r="E58" s="774"/>
      <c r="F58" s="774"/>
      <c r="G58" s="774"/>
      <c r="H58" s="774"/>
      <c r="I58" s="774"/>
      <c r="J58" s="774"/>
      <c r="K58" s="774"/>
      <c r="L58" s="774"/>
      <c r="M58" s="774"/>
      <c r="N58" s="774"/>
      <c r="O58" s="774"/>
      <c r="P58" s="774"/>
      <c r="Q58" s="774"/>
      <c r="R58" s="774"/>
      <c r="S58" s="774"/>
      <c r="T58" s="774"/>
      <c r="U58" s="774"/>
      <c r="V58" s="774"/>
      <c r="W58" s="774"/>
      <c r="X58" s="774"/>
      <c r="Y58" s="774"/>
      <c r="Z58" s="774"/>
      <c r="AA58" s="774"/>
      <c r="AB58" s="774"/>
      <c r="AC58" s="774"/>
      <c r="AD58" s="774"/>
      <c r="AE58" s="774"/>
      <c r="AF58" s="774"/>
      <c r="AG58" s="774"/>
      <c r="AH58" s="774"/>
      <c r="AI58" s="774"/>
      <c r="AJ58" s="774"/>
      <c r="AK58" s="774"/>
      <c r="AL58" s="774"/>
      <c r="AM58" s="774"/>
      <c r="AN58" s="774"/>
      <c r="AO58" s="774"/>
      <c r="AP58" s="775" t="s">
        <v>107</v>
      </c>
      <c r="AQ58" s="776"/>
      <c r="AR58" s="777"/>
      <c r="AS58" s="784" t="s">
        <v>108</v>
      </c>
      <c r="AT58" s="785"/>
      <c r="AU58" s="785"/>
      <c r="AV58" s="843" t="s">
        <v>109</v>
      </c>
      <c r="AW58" s="844"/>
      <c r="AX58" s="844"/>
      <c r="AY58" s="845"/>
      <c r="BW58" s="72"/>
      <c r="BX58" s="72"/>
      <c r="BY58" s="72"/>
      <c r="BZ58" s="78"/>
    </row>
    <row r="59" spans="1:79" s="77" customFormat="1" ht="20.100000000000001" customHeight="1" x14ac:dyDescent="0.4">
      <c r="B59" s="765" t="s">
        <v>110</v>
      </c>
      <c r="C59" s="766"/>
      <c r="D59" s="766"/>
      <c r="E59" s="766"/>
      <c r="F59" s="766"/>
      <c r="G59" s="766"/>
      <c r="H59" s="766"/>
      <c r="I59" s="766"/>
      <c r="J59" s="766"/>
      <c r="K59" s="766"/>
      <c r="L59" s="766"/>
      <c r="M59" s="766"/>
      <c r="N59" s="766"/>
      <c r="O59" s="767"/>
      <c r="P59" s="768" t="s">
        <v>111</v>
      </c>
      <c r="Q59" s="766"/>
      <c r="R59" s="766"/>
      <c r="S59" s="766"/>
      <c r="T59" s="766"/>
      <c r="U59" s="766"/>
      <c r="V59" s="766"/>
      <c r="W59" s="766"/>
      <c r="X59" s="766"/>
      <c r="Y59" s="766"/>
      <c r="Z59" s="766"/>
      <c r="AA59" s="766"/>
      <c r="AB59" s="767"/>
      <c r="AC59" s="768" t="s">
        <v>112</v>
      </c>
      <c r="AD59" s="766"/>
      <c r="AE59" s="766"/>
      <c r="AF59" s="766"/>
      <c r="AG59" s="766"/>
      <c r="AH59" s="766"/>
      <c r="AI59" s="766"/>
      <c r="AJ59" s="766"/>
      <c r="AK59" s="766"/>
      <c r="AL59" s="766"/>
      <c r="AM59" s="766"/>
      <c r="AN59" s="766"/>
      <c r="AO59" s="766"/>
      <c r="AP59" s="778"/>
      <c r="AQ59" s="779"/>
      <c r="AR59" s="780"/>
      <c r="AS59" s="786"/>
      <c r="AT59" s="787"/>
      <c r="AU59" s="787"/>
      <c r="AV59" s="846"/>
      <c r="AW59" s="847"/>
      <c r="AX59" s="847"/>
      <c r="AY59" s="848"/>
      <c r="BW59" s="72"/>
      <c r="BX59" s="72"/>
      <c r="BY59" s="72"/>
      <c r="BZ59" s="78"/>
    </row>
    <row r="60" spans="1:79" ht="54" customHeight="1" x14ac:dyDescent="0.4">
      <c r="B60" s="769">
        <v>40000</v>
      </c>
      <c r="C60" s="752"/>
      <c r="D60" s="753"/>
      <c r="E60" s="744" t="s">
        <v>113</v>
      </c>
      <c r="F60" s="745"/>
      <c r="G60" s="746"/>
      <c r="H60" s="744" t="s">
        <v>114</v>
      </c>
      <c r="I60" s="746"/>
      <c r="J60" s="744" t="s">
        <v>115</v>
      </c>
      <c r="K60" s="745"/>
      <c r="L60" s="746"/>
      <c r="M60" s="744" t="s">
        <v>116</v>
      </c>
      <c r="N60" s="745"/>
      <c r="O60" s="746"/>
      <c r="P60" s="751">
        <v>40000</v>
      </c>
      <c r="Q60" s="752"/>
      <c r="R60" s="753"/>
      <c r="S60" s="744" t="s">
        <v>113</v>
      </c>
      <c r="T60" s="745"/>
      <c r="U60" s="746"/>
      <c r="V60" s="744" t="s">
        <v>114</v>
      </c>
      <c r="W60" s="745"/>
      <c r="X60" s="746"/>
      <c r="Y60" s="744" t="s">
        <v>115</v>
      </c>
      <c r="Z60" s="745"/>
      <c r="AA60" s="746"/>
      <c r="AB60" s="237" t="s">
        <v>116</v>
      </c>
      <c r="AC60" s="788">
        <v>40000</v>
      </c>
      <c r="AD60" s="789"/>
      <c r="AE60" s="744" t="s">
        <v>113</v>
      </c>
      <c r="AF60" s="746"/>
      <c r="AG60" s="744" t="s">
        <v>114</v>
      </c>
      <c r="AH60" s="745"/>
      <c r="AI60" s="746"/>
      <c r="AJ60" s="744" t="s">
        <v>115</v>
      </c>
      <c r="AK60" s="745"/>
      <c r="AL60" s="746"/>
      <c r="AM60" s="744" t="s">
        <v>116</v>
      </c>
      <c r="AN60" s="745"/>
      <c r="AO60" s="745"/>
      <c r="AP60" s="781"/>
      <c r="AQ60" s="782"/>
      <c r="AR60" s="783"/>
      <c r="AS60" s="786"/>
      <c r="AT60" s="787"/>
      <c r="AU60" s="787"/>
      <c r="AV60" s="849"/>
      <c r="AW60" s="850"/>
      <c r="AX60" s="850"/>
      <c r="AY60" s="851"/>
      <c r="BS60" s="52"/>
      <c r="BT60" s="52"/>
      <c r="BU60" s="52"/>
      <c r="BV60" s="56"/>
      <c r="BW60" s="56"/>
      <c r="BX60" s="56"/>
      <c r="BY60" s="57"/>
    </row>
    <row r="61" spans="1:79" ht="30" customHeight="1" thickBot="1" x14ac:dyDescent="0.45">
      <c r="B61" s="747">
        <f>$BY$22</f>
        <v>4</v>
      </c>
      <c r="C61" s="742"/>
      <c r="D61" s="748"/>
      <c r="E61" s="742">
        <f>$BY$23</f>
        <v>0</v>
      </c>
      <c r="F61" s="742"/>
      <c r="G61" s="742"/>
      <c r="H61" s="742">
        <f>$BY$24</f>
        <v>2</v>
      </c>
      <c r="I61" s="742"/>
      <c r="J61" s="742">
        <f>$BY$25</f>
        <v>0</v>
      </c>
      <c r="K61" s="742"/>
      <c r="L61" s="742"/>
      <c r="M61" s="742">
        <f>$BY$26</f>
        <v>0</v>
      </c>
      <c r="N61" s="742"/>
      <c r="O61" s="742"/>
      <c r="P61" s="770">
        <f>$BY$17+$CA$17</f>
        <v>0</v>
      </c>
      <c r="Q61" s="770"/>
      <c r="R61" s="770"/>
      <c r="S61" s="742">
        <f>$BY$18+$CA$18</f>
        <v>1</v>
      </c>
      <c r="T61" s="742"/>
      <c r="U61" s="742"/>
      <c r="V61" s="742">
        <f>$BY$19+$CA$19</f>
        <v>0</v>
      </c>
      <c r="W61" s="742"/>
      <c r="X61" s="742"/>
      <c r="Y61" s="742">
        <f>$BY$20+$CA$20</f>
        <v>0</v>
      </c>
      <c r="Z61" s="742"/>
      <c r="AA61" s="742"/>
      <c r="AB61" s="238">
        <f>$BY$21+$CA$21</f>
        <v>0</v>
      </c>
      <c r="AC61" s="748">
        <f>$BY$12+$CA$12+$CA$22</f>
        <v>0</v>
      </c>
      <c r="AD61" s="750"/>
      <c r="AE61" s="748">
        <f>$BY$13+$CA$13+$CA$23</f>
        <v>0</v>
      </c>
      <c r="AF61" s="750"/>
      <c r="AG61" s="742">
        <f>$BY$14+$CA$14+$CA$24</f>
        <v>0</v>
      </c>
      <c r="AH61" s="742"/>
      <c r="AI61" s="742"/>
      <c r="AJ61" s="742">
        <f>$BY$15+$CA$15+$CA$25</f>
        <v>1</v>
      </c>
      <c r="AK61" s="742"/>
      <c r="AL61" s="742"/>
      <c r="AM61" s="742">
        <f>$BY$16+$CA$16+$CA$26</f>
        <v>0</v>
      </c>
      <c r="AN61" s="742"/>
      <c r="AO61" s="742"/>
      <c r="AP61" s="742">
        <f>SUM(B61:AO61)</f>
        <v>8</v>
      </c>
      <c r="AQ61" s="742"/>
      <c r="AR61" s="743"/>
      <c r="AS61" s="754">
        <f>B61+AC61</f>
        <v>4</v>
      </c>
      <c r="AT61" s="755"/>
      <c r="AU61" s="756"/>
      <c r="AV61" s="852">
        <f>IF(R5=1,0,1)</f>
        <v>1</v>
      </c>
      <c r="AW61" s="755"/>
      <c r="AX61" s="755"/>
      <c r="AY61" s="853"/>
      <c r="AZ61" s="57" t="str">
        <f>IF(AS61&gt;=AV61,"OK","×")</f>
        <v>OK</v>
      </c>
      <c r="BA61" s="57"/>
      <c r="BB61" s="57"/>
      <c r="BC61" s="57"/>
      <c r="BD61" s="57"/>
      <c r="BE61" s="57"/>
      <c r="BF61" s="56"/>
      <c r="BG61" s="56"/>
      <c r="BH61" s="56"/>
      <c r="BI61" s="57"/>
      <c r="BS61" s="52"/>
      <c r="BT61" s="52"/>
      <c r="BU61" s="52"/>
      <c r="BV61" s="52"/>
    </row>
    <row r="62" spans="1:79" ht="20.100000000000001" customHeight="1" x14ac:dyDescent="0.4">
      <c r="B62" s="757" t="s">
        <v>117</v>
      </c>
      <c r="C62" s="758"/>
      <c r="D62" s="758"/>
      <c r="E62" s="758"/>
      <c r="F62" s="758"/>
      <c r="G62" s="758"/>
      <c r="H62" s="758"/>
      <c r="I62" s="758"/>
      <c r="J62" s="758"/>
      <c r="K62" s="758"/>
      <c r="L62" s="758"/>
      <c r="M62" s="758"/>
      <c r="N62" s="758"/>
      <c r="O62" s="758"/>
      <c r="P62" s="758"/>
      <c r="Q62" s="758"/>
      <c r="R62" s="758"/>
      <c r="S62" s="758"/>
      <c r="T62" s="758"/>
      <c r="U62" s="758"/>
      <c r="V62" s="758"/>
      <c r="W62" s="758"/>
      <c r="X62" s="758"/>
      <c r="Y62" s="758"/>
      <c r="Z62" s="758"/>
      <c r="AA62" s="758"/>
      <c r="AB62" s="758"/>
      <c r="AC62" s="759" t="s">
        <v>118</v>
      </c>
      <c r="AD62" s="760"/>
      <c r="AE62" s="79"/>
      <c r="AF62" s="79"/>
      <c r="AG62" s="79"/>
      <c r="AH62" s="80"/>
      <c r="AI62" s="80"/>
      <c r="AJ62" s="80"/>
      <c r="AK62" s="80"/>
      <c r="AL62" s="79"/>
      <c r="AM62" s="79"/>
      <c r="AN62" s="79"/>
      <c r="AO62" s="79"/>
      <c r="AP62" s="81"/>
      <c r="AQ62" s="81"/>
      <c r="AR62" s="81"/>
      <c r="AS62" s="81"/>
      <c r="BS62" s="52"/>
      <c r="BT62" s="52"/>
      <c r="BU62" s="52"/>
      <c r="BV62" s="52"/>
    </row>
    <row r="63" spans="1:79" ht="20.100000000000001" customHeight="1" x14ac:dyDescent="0.4">
      <c r="B63" s="765" t="s">
        <v>110</v>
      </c>
      <c r="C63" s="766"/>
      <c r="D63" s="766"/>
      <c r="E63" s="766"/>
      <c r="F63" s="766"/>
      <c r="G63" s="766"/>
      <c r="H63" s="766"/>
      <c r="I63" s="766"/>
      <c r="J63" s="766"/>
      <c r="K63" s="766"/>
      <c r="L63" s="766"/>
      <c r="M63" s="766"/>
      <c r="N63" s="766"/>
      <c r="O63" s="767"/>
      <c r="P63" s="768" t="s">
        <v>112</v>
      </c>
      <c r="Q63" s="766"/>
      <c r="R63" s="766"/>
      <c r="S63" s="766"/>
      <c r="T63" s="766"/>
      <c r="U63" s="766"/>
      <c r="V63" s="766"/>
      <c r="W63" s="766"/>
      <c r="X63" s="766"/>
      <c r="Y63" s="766"/>
      <c r="Z63" s="766"/>
      <c r="AA63" s="766"/>
      <c r="AB63" s="766"/>
      <c r="AC63" s="761"/>
      <c r="AD63" s="762"/>
      <c r="AE63" s="79"/>
      <c r="AF63" s="79"/>
      <c r="AG63" s="79"/>
      <c r="AH63" s="80"/>
      <c r="AI63" s="80"/>
      <c r="AJ63" s="80"/>
      <c r="AK63" s="80"/>
      <c r="AL63" s="79"/>
      <c r="AM63" s="79"/>
      <c r="AN63" s="79"/>
      <c r="AO63" s="79"/>
      <c r="AP63" s="81"/>
      <c r="AQ63" s="81"/>
      <c r="AR63" s="81"/>
      <c r="AS63" s="81"/>
      <c r="BS63" s="52"/>
      <c r="BT63" s="52"/>
      <c r="BU63" s="52"/>
      <c r="BV63" s="52"/>
    </row>
    <row r="64" spans="1:79" ht="54" customHeight="1" x14ac:dyDescent="0.4">
      <c r="B64" s="769" t="s">
        <v>113</v>
      </c>
      <c r="C64" s="752"/>
      <c r="D64" s="753"/>
      <c r="E64" s="744" t="s">
        <v>114</v>
      </c>
      <c r="F64" s="745"/>
      <c r="G64" s="746"/>
      <c r="H64" s="744" t="s">
        <v>115</v>
      </c>
      <c r="I64" s="746"/>
      <c r="J64" s="744" t="s">
        <v>119</v>
      </c>
      <c r="K64" s="745"/>
      <c r="L64" s="746"/>
      <c r="M64" s="751">
        <v>5000</v>
      </c>
      <c r="N64" s="745"/>
      <c r="O64" s="746"/>
      <c r="P64" s="751" t="s">
        <v>113</v>
      </c>
      <c r="Q64" s="752"/>
      <c r="R64" s="753"/>
      <c r="S64" s="744" t="s">
        <v>114</v>
      </c>
      <c r="T64" s="745"/>
      <c r="U64" s="746"/>
      <c r="V64" s="744" t="s">
        <v>115</v>
      </c>
      <c r="W64" s="745"/>
      <c r="X64" s="746"/>
      <c r="Y64" s="744" t="s">
        <v>119</v>
      </c>
      <c r="Z64" s="745"/>
      <c r="AA64" s="746"/>
      <c r="AB64" s="82">
        <v>5000</v>
      </c>
      <c r="AC64" s="763"/>
      <c r="AD64" s="764"/>
      <c r="AE64" s="79"/>
      <c r="AF64" s="79"/>
      <c r="AG64" s="79"/>
      <c r="AH64" s="80"/>
      <c r="AI64" s="80"/>
      <c r="BS64" s="52"/>
      <c r="BT64" s="52"/>
      <c r="BU64" s="52"/>
      <c r="BV64" s="52"/>
    </row>
    <row r="65" spans="2:45" ht="30" customHeight="1" thickBot="1" x14ac:dyDescent="0.45">
      <c r="B65" s="747">
        <f>$BY$40+$BY$45</f>
        <v>0</v>
      </c>
      <c r="C65" s="742"/>
      <c r="D65" s="748"/>
      <c r="E65" s="742">
        <f>$BY$41+$BY$46</f>
        <v>0</v>
      </c>
      <c r="F65" s="742"/>
      <c r="G65" s="742"/>
      <c r="H65" s="742">
        <f>$BY$42+$BY$47</f>
        <v>0</v>
      </c>
      <c r="I65" s="742"/>
      <c r="J65" s="742">
        <f>$BY$43+$BY$48</f>
        <v>0</v>
      </c>
      <c r="K65" s="742"/>
      <c r="L65" s="742"/>
      <c r="M65" s="742">
        <f>$BY$44+$BY$49</f>
        <v>3</v>
      </c>
      <c r="N65" s="742"/>
      <c r="O65" s="742"/>
      <c r="P65" s="742">
        <f>$CA$40+$CA$45</f>
        <v>0</v>
      </c>
      <c r="Q65" s="742"/>
      <c r="R65" s="742"/>
      <c r="S65" s="742">
        <f>$CA$41+$CA$46</f>
        <v>0</v>
      </c>
      <c r="T65" s="742"/>
      <c r="U65" s="742"/>
      <c r="V65" s="748">
        <f>$CA$42+$CA$47</f>
        <v>1</v>
      </c>
      <c r="W65" s="749"/>
      <c r="X65" s="750"/>
      <c r="Y65" s="742">
        <f>$CA$43+$CA$48</f>
        <v>0</v>
      </c>
      <c r="Z65" s="742"/>
      <c r="AA65" s="742"/>
      <c r="AB65" s="238">
        <f>$CA$44+$CA$49</f>
        <v>0</v>
      </c>
      <c r="AC65" s="742">
        <f>SUM(B65:AB65)</f>
        <v>4</v>
      </c>
      <c r="AD65" s="743"/>
      <c r="AE65" s="79"/>
      <c r="AF65" s="79"/>
      <c r="AG65" s="79"/>
      <c r="AH65" s="79"/>
      <c r="AI65" s="79"/>
      <c r="AJ65" s="79"/>
      <c r="AK65" s="79"/>
      <c r="AL65" s="79"/>
      <c r="AM65" s="79"/>
      <c r="AN65" s="79"/>
      <c r="AO65" s="79"/>
      <c r="AP65" s="81"/>
      <c r="AQ65" s="81"/>
      <c r="AR65" s="81"/>
      <c r="AS65" s="81"/>
    </row>
  </sheetData>
  <sheetProtection algorithmName="SHA-512" hashValue="+hj2y0QZgmKzn31/zvS1ceqEzoqB5g0xDD5fApfLi/WoyJlpvrC634Ref79jvbl5N4vtcKXFgVZzVHdV3kCiDQ==" saltValue="BN3WXjK5PXvGLjpjTMkfng==" spinCount="100000" sheet="1" formatCells="0" insertRows="0" deleteRows="0"/>
  <mergeCells count="512">
    <mergeCell ref="AQ2:BL2"/>
    <mergeCell ref="AZ6:BG6"/>
    <mergeCell ref="AB52:AU52"/>
    <mergeCell ref="AB54:AU54"/>
    <mergeCell ref="D6:AA6"/>
    <mergeCell ref="AB6:AH6"/>
    <mergeCell ref="B8:AV8"/>
    <mergeCell ref="C9:AV9"/>
    <mergeCell ref="AM2:AP2"/>
    <mergeCell ref="B4:AV4"/>
    <mergeCell ref="D5:Q5"/>
    <mergeCell ref="R5:T5"/>
    <mergeCell ref="X5:AE5"/>
    <mergeCell ref="AF5:AH5"/>
    <mergeCell ref="AY54:BA54"/>
    <mergeCell ref="BB54:BD54"/>
    <mergeCell ref="BE54:BL54"/>
    <mergeCell ref="BL38:BM39"/>
    <mergeCell ref="AW33:BK34"/>
    <mergeCell ref="AW51:BK52"/>
    <mergeCell ref="BL10:BM11"/>
    <mergeCell ref="AK5:AT5"/>
    <mergeCell ref="AU5:AV5"/>
    <mergeCell ref="AR13:AU13"/>
    <mergeCell ref="AV58:AY60"/>
    <mergeCell ref="AV61:AY61"/>
    <mergeCell ref="AK6:AY6"/>
    <mergeCell ref="B10:C11"/>
    <mergeCell ref="D10:I11"/>
    <mergeCell ref="J10:O11"/>
    <mergeCell ref="P10:U11"/>
    <mergeCell ref="V10:AA11"/>
    <mergeCell ref="AB10:AG11"/>
    <mergeCell ref="AH10:BK10"/>
    <mergeCell ref="AW11:BK11"/>
    <mergeCell ref="AR12:AU12"/>
    <mergeCell ref="AB16:AG16"/>
    <mergeCell ref="AH16:AK16"/>
    <mergeCell ref="AN16:AO16"/>
    <mergeCell ref="AW16:AZ16"/>
    <mergeCell ref="BC14:BD14"/>
    <mergeCell ref="BG14:BJ14"/>
    <mergeCell ref="AR14:AU14"/>
    <mergeCell ref="AN12:AO12"/>
    <mergeCell ref="AH11:AV11"/>
    <mergeCell ref="AB14:AG14"/>
    <mergeCell ref="AH14:AK14"/>
    <mergeCell ref="BG13:BJ13"/>
    <mergeCell ref="BL13:BM13"/>
    <mergeCell ref="B12:C12"/>
    <mergeCell ref="D12:I12"/>
    <mergeCell ref="J12:O12"/>
    <mergeCell ref="P12:U12"/>
    <mergeCell ref="V12:AA12"/>
    <mergeCell ref="AB12:AG12"/>
    <mergeCell ref="AH12:AK12"/>
    <mergeCell ref="BG12:BJ12"/>
    <mergeCell ref="AW12:AZ12"/>
    <mergeCell ref="D13:I13"/>
    <mergeCell ref="J13:O13"/>
    <mergeCell ref="P13:U13"/>
    <mergeCell ref="V13:AA13"/>
    <mergeCell ref="AB13:AG13"/>
    <mergeCell ref="AH13:AK13"/>
    <mergeCell ref="AN13:AO13"/>
    <mergeCell ref="AW13:AZ13"/>
    <mergeCell ref="BC13:BD13"/>
    <mergeCell ref="AN14:AO14"/>
    <mergeCell ref="AW14:AZ14"/>
    <mergeCell ref="BC12:BD12"/>
    <mergeCell ref="BL14:BM14"/>
    <mergeCell ref="B15:C15"/>
    <mergeCell ref="D15:I15"/>
    <mergeCell ref="J15:O15"/>
    <mergeCell ref="P15:U15"/>
    <mergeCell ref="V15:AA15"/>
    <mergeCell ref="AB15:AG15"/>
    <mergeCell ref="AH15:AK15"/>
    <mergeCell ref="AN15:AO15"/>
    <mergeCell ref="AW15:AZ15"/>
    <mergeCell ref="BC15:BD15"/>
    <mergeCell ref="BG15:BJ15"/>
    <mergeCell ref="AR15:AU15"/>
    <mergeCell ref="BL15:BM15"/>
    <mergeCell ref="B14:C14"/>
    <mergeCell ref="D14:I14"/>
    <mergeCell ref="J14:O14"/>
    <mergeCell ref="P14:U14"/>
    <mergeCell ref="V14:AA14"/>
    <mergeCell ref="BL12:BM12"/>
    <mergeCell ref="B13:C13"/>
    <mergeCell ref="AN18:AO18"/>
    <mergeCell ref="AW18:AZ18"/>
    <mergeCell ref="BC16:BD16"/>
    <mergeCell ref="BG16:BJ16"/>
    <mergeCell ref="AR16:AU16"/>
    <mergeCell ref="BL16:BM16"/>
    <mergeCell ref="B17:C17"/>
    <mergeCell ref="D17:I17"/>
    <mergeCell ref="J17:O17"/>
    <mergeCell ref="P17:U17"/>
    <mergeCell ref="V17:AA17"/>
    <mergeCell ref="AB17:AG17"/>
    <mergeCell ref="AH17:AK17"/>
    <mergeCell ref="AN17:AO17"/>
    <mergeCell ref="AW17:AZ17"/>
    <mergeCell ref="BC17:BD17"/>
    <mergeCell ref="BG17:BJ17"/>
    <mergeCell ref="AR17:AU17"/>
    <mergeCell ref="BL17:BM17"/>
    <mergeCell ref="B16:C16"/>
    <mergeCell ref="D16:I16"/>
    <mergeCell ref="J16:O16"/>
    <mergeCell ref="P16:U16"/>
    <mergeCell ref="V16:AA16"/>
    <mergeCell ref="BC18:BD18"/>
    <mergeCell ref="BG18:BJ18"/>
    <mergeCell ref="AR18:AU18"/>
    <mergeCell ref="BL18:BM18"/>
    <mergeCell ref="B19:C19"/>
    <mergeCell ref="D19:I19"/>
    <mergeCell ref="J19:O19"/>
    <mergeCell ref="P19:U19"/>
    <mergeCell ref="V19:AA19"/>
    <mergeCell ref="AB19:AG19"/>
    <mergeCell ref="AH19:AK19"/>
    <mergeCell ref="AN19:AO19"/>
    <mergeCell ref="AW19:AZ19"/>
    <mergeCell ref="BC19:BD19"/>
    <mergeCell ref="BG19:BJ19"/>
    <mergeCell ref="AR19:AU19"/>
    <mergeCell ref="BL19:BM19"/>
    <mergeCell ref="B18:C18"/>
    <mergeCell ref="D18:I18"/>
    <mergeCell ref="J18:O18"/>
    <mergeCell ref="P18:U18"/>
    <mergeCell ref="V18:AA18"/>
    <mergeCell ref="AB18:AG18"/>
    <mergeCell ref="AH18:AK18"/>
    <mergeCell ref="BL20:BM20"/>
    <mergeCell ref="B21:C21"/>
    <mergeCell ref="D21:I21"/>
    <mergeCell ref="J21:O21"/>
    <mergeCell ref="P21:U21"/>
    <mergeCell ref="V21:AA21"/>
    <mergeCell ref="AB21:AG21"/>
    <mergeCell ref="AH21:AK21"/>
    <mergeCell ref="AN21:AO21"/>
    <mergeCell ref="AW21:AZ21"/>
    <mergeCell ref="BC21:BD21"/>
    <mergeCell ref="BG21:BJ21"/>
    <mergeCell ref="AR21:AU21"/>
    <mergeCell ref="BL21:BM21"/>
    <mergeCell ref="B20:C20"/>
    <mergeCell ref="D20:I20"/>
    <mergeCell ref="J20:O20"/>
    <mergeCell ref="P20:U20"/>
    <mergeCell ref="V20:AA20"/>
    <mergeCell ref="AB20:AG20"/>
    <mergeCell ref="AH20:AK20"/>
    <mergeCell ref="AN20:AO20"/>
    <mergeCell ref="AW20:AZ20"/>
    <mergeCell ref="P22:U22"/>
    <mergeCell ref="V22:AA22"/>
    <mergeCell ref="AB22:AG22"/>
    <mergeCell ref="AH22:AK22"/>
    <mergeCell ref="AN22:AO22"/>
    <mergeCell ref="AW22:AZ22"/>
    <mergeCell ref="BC20:BD20"/>
    <mergeCell ref="BG20:BJ20"/>
    <mergeCell ref="AR20:AU20"/>
    <mergeCell ref="AB24:AG24"/>
    <mergeCell ref="AH24:AK24"/>
    <mergeCell ref="AN24:AO24"/>
    <mergeCell ref="AW24:AZ24"/>
    <mergeCell ref="BC22:BD22"/>
    <mergeCell ref="BG22:BJ22"/>
    <mergeCell ref="AR22:AU22"/>
    <mergeCell ref="BL22:BM22"/>
    <mergeCell ref="B23:C23"/>
    <mergeCell ref="D23:I23"/>
    <mergeCell ref="J23:O23"/>
    <mergeCell ref="P23:U23"/>
    <mergeCell ref="V23:AA23"/>
    <mergeCell ref="AB23:AG23"/>
    <mergeCell ref="AH23:AK23"/>
    <mergeCell ref="AN23:AO23"/>
    <mergeCell ref="AW23:AZ23"/>
    <mergeCell ref="BC23:BD23"/>
    <mergeCell ref="BG23:BJ23"/>
    <mergeCell ref="AR23:AU23"/>
    <mergeCell ref="BL23:BM23"/>
    <mergeCell ref="B22:C22"/>
    <mergeCell ref="D22:I22"/>
    <mergeCell ref="J22:O22"/>
    <mergeCell ref="AN26:AO26"/>
    <mergeCell ref="AW26:AZ26"/>
    <mergeCell ref="BC24:BD24"/>
    <mergeCell ref="BG24:BJ24"/>
    <mergeCell ref="AR24:AU24"/>
    <mergeCell ref="BL24:BM24"/>
    <mergeCell ref="B25:C25"/>
    <mergeCell ref="D25:I25"/>
    <mergeCell ref="J25:O25"/>
    <mergeCell ref="P25:U25"/>
    <mergeCell ref="V25:AA25"/>
    <mergeCell ref="AB25:AG25"/>
    <mergeCell ref="AH25:AK25"/>
    <mergeCell ref="AN25:AO25"/>
    <mergeCell ref="AW25:AZ25"/>
    <mergeCell ref="BC25:BD25"/>
    <mergeCell ref="BG25:BJ25"/>
    <mergeCell ref="AR25:AU25"/>
    <mergeCell ref="BL25:BM25"/>
    <mergeCell ref="B24:C24"/>
    <mergeCell ref="D24:I24"/>
    <mergeCell ref="J24:O24"/>
    <mergeCell ref="P24:U24"/>
    <mergeCell ref="V24:AA24"/>
    <mergeCell ref="BC26:BD26"/>
    <mergeCell ref="BG26:BJ26"/>
    <mergeCell ref="AR26:AU26"/>
    <mergeCell ref="BL26:BM26"/>
    <mergeCell ref="B27:C27"/>
    <mergeCell ref="D27:I27"/>
    <mergeCell ref="J27:O27"/>
    <mergeCell ref="P27:U27"/>
    <mergeCell ref="V27:AA27"/>
    <mergeCell ref="AB27:AG27"/>
    <mergeCell ref="AH27:AK27"/>
    <mergeCell ref="AN27:AO27"/>
    <mergeCell ref="AW27:AZ27"/>
    <mergeCell ref="BC27:BD27"/>
    <mergeCell ref="BG27:BJ27"/>
    <mergeCell ref="AR27:AU27"/>
    <mergeCell ref="BL27:BM27"/>
    <mergeCell ref="B26:C26"/>
    <mergeCell ref="D26:I26"/>
    <mergeCell ref="J26:O26"/>
    <mergeCell ref="P26:U26"/>
    <mergeCell ref="V26:AA26"/>
    <mergeCell ref="AB26:AG26"/>
    <mergeCell ref="AH26:AK26"/>
    <mergeCell ref="BL28:BM28"/>
    <mergeCell ref="B29:C29"/>
    <mergeCell ref="D29:I29"/>
    <mergeCell ref="J29:O29"/>
    <mergeCell ref="P29:U29"/>
    <mergeCell ref="V29:AA29"/>
    <mergeCell ref="AB29:AG29"/>
    <mergeCell ref="AH29:AK29"/>
    <mergeCell ref="AN29:AO29"/>
    <mergeCell ref="AW29:AZ29"/>
    <mergeCell ref="BC29:BD29"/>
    <mergeCell ref="BG29:BJ29"/>
    <mergeCell ref="AR29:AU29"/>
    <mergeCell ref="BL29:BM29"/>
    <mergeCell ref="B28:C28"/>
    <mergeCell ref="D28:I28"/>
    <mergeCell ref="J28:O28"/>
    <mergeCell ref="P28:U28"/>
    <mergeCell ref="V28:AA28"/>
    <mergeCell ref="AB28:AG28"/>
    <mergeCell ref="AH28:AK28"/>
    <mergeCell ref="AN28:AO28"/>
    <mergeCell ref="AW28:AZ28"/>
    <mergeCell ref="V30:AA30"/>
    <mergeCell ref="AB30:AG30"/>
    <mergeCell ref="AH30:AK30"/>
    <mergeCell ref="AN30:AO30"/>
    <mergeCell ref="AW30:AZ30"/>
    <mergeCell ref="BC28:BD28"/>
    <mergeCell ref="BG28:BJ28"/>
    <mergeCell ref="AR28:AU28"/>
    <mergeCell ref="BC30:BD30"/>
    <mergeCell ref="BG30:BJ30"/>
    <mergeCell ref="BL31:BM31"/>
    <mergeCell ref="B32:AA32"/>
    <mergeCell ref="BN32:BO32"/>
    <mergeCell ref="B36:AV36"/>
    <mergeCell ref="AR30:AU30"/>
    <mergeCell ref="BL30:BM30"/>
    <mergeCell ref="B31:C31"/>
    <mergeCell ref="D31:I31"/>
    <mergeCell ref="J31:O31"/>
    <mergeCell ref="P31:U31"/>
    <mergeCell ref="V31:AA31"/>
    <mergeCell ref="AB31:AG31"/>
    <mergeCell ref="AH31:AK31"/>
    <mergeCell ref="AN31:AO31"/>
    <mergeCell ref="AW31:AZ31"/>
    <mergeCell ref="BC31:BD31"/>
    <mergeCell ref="BG31:BJ31"/>
    <mergeCell ref="B33:AA33"/>
    <mergeCell ref="B34:AA34"/>
    <mergeCell ref="AW32:BJ32"/>
    <mergeCell ref="B30:C30"/>
    <mergeCell ref="D30:I30"/>
    <mergeCell ref="J30:O30"/>
    <mergeCell ref="P30:U30"/>
    <mergeCell ref="C37:AV37"/>
    <mergeCell ref="AH39:AV39"/>
    <mergeCell ref="AR31:AU31"/>
    <mergeCell ref="AB32:AU32"/>
    <mergeCell ref="AB33:AU33"/>
    <mergeCell ref="AB34:AU34"/>
    <mergeCell ref="B40:C40"/>
    <mergeCell ref="D40:I40"/>
    <mergeCell ref="J40:O40"/>
    <mergeCell ref="P40:U40"/>
    <mergeCell ref="V40:AA40"/>
    <mergeCell ref="AB40:AG40"/>
    <mergeCell ref="AH40:AK40"/>
    <mergeCell ref="AN40:AO40"/>
    <mergeCell ref="AR40:AU40"/>
    <mergeCell ref="B38:C39"/>
    <mergeCell ref="D38:I39"/>
    <mergeCell ref="J38:O39"/>
    <mergeCell ref="P38:U39"/>
    <mergeCell ref="V38:AA39"/>
    <mergeCell ref="AB38:AG39"/>
    <mergeCell ref="AH38:BK38"/>
    <mergeCell ref="AW39:BK39"/>
    <mergeCell ref="BL40:BM40"/>
    <mergeCell ref="B41:C41"/>
    <mergeCell ref="D41:I41"/>
    <mergeCell ref="J41:O41"/>
    <mergeCell ref="P41:U41"/>
    <mergeCell ref="V41:AA41"/>
    <mergeCell ref="AB41:AG41"/>
    <mergeCell ref="AH41:AK41"/>
    <mergeCell ref="AN41:AO41"/>
    <mergeCell ref="AR41:AU41"/>
    <mergeCell ref="AW41:AZ41"/>
    <mergeCell ref="BC41:BD41"/>
    <mergeCell ref="BG41:BJ41"/>
    <mergeCell ref="BL41:BM41"/>
    <mergeCell ref="P42:U42"/>
    <mergeCell ref="V42:AA42"/>
    <mergeCell ref="AB42:AG42"/>
    <mergeCell ref="AH42:AK42"/>
    <mergeCell ref="AN42:AO42"/>
    <mergeCell ref="AR42:AU42"/>
    <mergeCell ref="AW40:AZ40"/>
    <mergeCell ref="BC40:BD40"/>
    <mergeCell ref="BG40:BJ40"/>
    <mergeCell ref="AB44:AG44"/>
    <mergeCell ref="AH44:AK44"/>
    <mergeCell ref="AN44:AO44"/>
    <mergeCell ref="AR44:AU44"/>
    <mergeCell ref="AW42:AZ42"/>
    <mergeCell ref="BC42:BD42"/>
    <mergeCell ref="BG42:BJ42"/>
    <mergeCell ref="BL42:BM42"/>
    <mergeCell ref="B43:C43"/>
    <mergeCell ref="D43:I43"/>
    <mergeCell ref="J43:O43"/>
    <mergeCell ref="P43:U43"/>
    <mergeCell ref="V43:AA43"/>
    <mergeCell ref="AB43:AG43"/>
    <mergeCell ref="AH43:AK43"/>
    <mergeCell ref="AN43:AO43"/>
    <mergeCell ref="AR43:AU43"/>
    <mergeCell ref="AW43:AZ43"/>
    <mergeCell ref="BC43:BD43"/>
    <mergeCell ref="BG43:BJ43"/>
    <mergeCell ref="BL43:BM43"/>
    <mergeCell ref="B42:C42"/>
    <mergeCell ref="D42:I42"/>
    <mergeCell ref="J42:O42"/>
    <mergeCell ref="AN46:AO46"/>
    <mergeCell ref="AR46:AU46"/>
    <mergeCell ref="AW44:AZ44"/>
    <mergeCell ref="BC44:BD44"/>
    <mergeCell ref="BG44:BJ44"/>
    <mergeCell ref="BL44:BM44"/>
    <mergeCell ref="B45:C45"/>
    <mergeCell ref="D45:I45"/>
    <mergeCell ref="J45:O45"/>
    <mergeCell ref="P45:U45"/>
    <mergeCell ref="V45:AA45"/>
    <mergeCell ref="AB45:AG45"/>
    <mergeCell ref="AH45:AK45"/>
    <mergeCell ref="AN45:AO45"/>
    <mergeCell ref="AR45:AU45"/>
    <mergeCell ref="AW45:AZ45"/>
    <mergeCell ref="BC45:BD45"/>
    <mergeCell ref="BG45:BJ45"/>
    <mergeCell ref="BL45:BM45"/>
    <mergeCell ref="B44:C44"/>
    <mergeCell ref="D44:I44"/>
    <mergeCell ref="J44:O44"/>
    <mergeCell ref="P44:U44"/>
    <mergeCell ref="V44:AA44"/>
    <mergeCell ref="AW46:AZ46"/>
    <mergeCell ref="BC46:BD46"/>
    <mergeCell ref="BG46:BJ46"/>
    <mergeCell ref="BL46:BM46"/>
    <mergeCell ref="B47:C47"/>
    <mergeCell ref="D47:I47"/>
    <mergeCell ref="J47:O47"/>
    <mergeCell ref="P47:U47"/>
    <mergeCell ref="V47:AA47"/>
    <mergeCell ref="AB47:AG47"/>
    <mergeCell ref="AH47:AK47"/>
    <mergeCell ref="AN47:AO47"/>
    <mergeCell ref="AR47:AU47"/>
    <mergeCell ref="AW47:AZ47"/>
    <mergeCell ref="BC47:BD47"/>
    <mergeCell ref="BG47:BJ47"/>
    <mergeCell ref="BL47:BM47"/>
    <mergeCell ref="B46:C46"/>
    <mergeCell ref="D46:I46"/>
    <mergeCell ref="J46:O46"/>
    <mergeCell ref="P46:U46"/>
    <mergeCell ref="V46:AA46"/>
    <mergeCell ref="AB46:AG46"/>
    <mergeCell ref="AH46:AK46"/>
    <mergeCell ref="B48:C48"/>
    <mergeCell ref="D48:I48"/>
    <mergeCell ref="J48:O48"/>
    <mergeCell ref="P48:U48"/>
    <mergeCell ref="V48:AA48"/>
    <mergeCell ref="AB48:AG48"/>
    <mergeCell ref="AH48:AK48"/>
    <mergeCell ref="AN48:AO48"/>
    <mergeCell ref="AR48:AU48"/>
    <mergeCell ref="AW48:AZ48"/>
    <mergeCell ref="BC48:BD48"/>
    <mergeCell ref="BG48:BJ48"/>
    <mergeCell ref="BL49:BM49"/>
    <mergeCell ref="B50:AA50"/>
    <mergeCell ref="B54:AA54"/>
    <mergeCell ref="BL48:BM48"/>
    <mergeCell ref="B49:C49"/>
    <mergeCell ref="D49:I49"/>
    <mergeCell ref="J49:O49"/>
    <mergeCell ref="P49:U49"/>
    <mergeCell ref="V49:AA49"/>
    <mergeCell ref="AB49:AG49"/>
    <mergeCell ref="AH49:AK49"/>
    <mergeCell ref="AN49:AO49"/>
    <mergeCell ref="AR49:AU49"/>
    <mergeCell ref="AW49:AZ49"/>
    <mergeCell ref="BC49:BD49"/>
    <mergeCell ref="BG49:BJ49"/>
    <mergeCell ref="AB50:AU50"/>
    <mergeCell ref="AW50:BJ50"/>
    <mergeCell ref="B51:AA51"/>
    <mergeCell ref="AB51:AU51"/>
    <mergeCell ref="B52:AA52"/>
    <mergeCell ref="AP58:AR60"/>
    <mergeCell ref="AS58:AU60"/>
    <mergeCell ref="B59:O59"/>
    <mergeCell ref="P59:AB59"/>
    <mergeCell ref="AC59:AO59"/>
    <mergeCell ref="B60:D60"/>
    <mergeCell ref="E60:G60"/>
    <mergeCell ref="Y60:AA60"/>
    <mergeCell ref="AC60:AD60"/>
    <mergeCell ref="AE60:AF60"/>
    <mergeCell ref="AG60:AI60"/>
    <mergeCell ref="AJ60:AL60"/>
    <mergeCell ref="AM60:AO60"/>
    <mergeCell ref="H60:I60"/>
    <mergeCell ref="J60:L60"/>
    <mergeCell ref="M60:O60"/>
    <mergeCell ref="P60:R60"/>
    <mergeCell ref="S60:U60"/>
    <mergeCell ref="V60:X60"/>
    <mergeCell ref="AG61:AI61"/>
    <mergeCell ref="B61:D61"/>
    <mergeCell ref="E61:G61"/>
    <mergeCell ref="H61:I61"/>
    <mergeCell ref="J61:L61"/>
    <mergeCell ref="M61:O61"/>
    <mergeCell ref="P61:R61"/>
    <mergeCell ref="B56:AE57"/>
    <mergeCell ref="B58:AO58"/>
    <mergeCell ref="AC62:AD64"/>
    <mergeCell ref="B63:O63"/>
    <mergeCell ref="P63:AB63"/>
    <mergeCell ref="B64:D64"/>
    <mergeCell ref="S61:U61"/>
    <mergeCell ref="V61:X61"/>
    <mergeCell ref="Y61:AA61"/>
    <mergeCell ref="AC61:AD61"/>
    <mergeCell ref="AE61:AF61"/>
    <mergeCell ref="AY5:BK5"/>
    <mergeCell ref="Y65:AA65"/>
    <mergeCell ref="AC65:AD65"/>
    <mergeCell ref="V64:X64"/>
    <mergeCell ref="Y64:AA64"/>
    <mergeCell ref="B65:D65"/>
    <mergeCell ref="E65:G65"/>
    <mergeCell ref="H65:I65"/>
    <mergeCell ref="J65:L65"/>
    <mergeCell ref="M65:O65"/>
    <mergeCell ref="P65:R65"/>
    <mergeCell ref="S65:U65"/>
    <mergeCell ref="V65:X65"/>
    <mergeCell ref="E64:G64"/>
    <mergeCell ref="H64:I64"/>
    <mergeCell ref="J64:L64"/>
    <mergeCell ref="M64:O64"/>
    <mergeCell ref="P64:R64"/>
    <mergeCell ref="S64:U64"/>
    <mergeCell ref="AJ61:AL61"/>
    <mergeCell ref="AM61:AO61"/>
    <mergeCell ref="AP61:AR61"/>
    <mergeCell ref="AS61:AU61"/>
    <mergeCell ref="B62:AB62"/>
  </mergeCells>
  <phoneticPr fontId="1"/>
  <dataValidations count="4">
    <dataValidation type="list" allowBlank="1" showInputMessage="1" showErrorMessage="1" sqref="V12:AA31 KG40:KL49 UC40:UH49 ADY40:AED49 ANU40:ANZ49 AXQ40:AXV49 BHM40:BHR49 BRI40:BRN49 CBE40:CBJ49 CLA40:CLF49 CUW40:CVB49 DES40:DEX49 DOO40:DOT49 DYK40:DYP49 EIG40:EIL49 ESC40:ESH49 FBY40:FCD49 FLU40:FLZ49 FVQ40:FVV49 GFM40:GFR49 GPI40:GPN49 GZE40:GZJ49 HJA40:HJF49 HSW40:HTB49 ICS40:ICX49 IMO40:IMT49 IWK40:IWP49 JGG40:JGL49 JQC40:JQH49 JZY40:KAD49 KJU40:KJZ49 KTQ40:KTV49 LDM40:LDR49 LNI40:LNN49 LXE40:LXJ49 MHA40:MHF49 MQW40:MRB49 NAS40:NAX49 NKO40:NKT49 NUK40:NUP49 OEG40:OEL49 OOC40:OOH49 OXY40:OYD49 PHU40:PHZ49 PRQ40:PRV49 QBM40:QBR49 QLI40:QLN49 QVE40:QVJ49 RFA40:RFF49 ROW40:RPB49 RYS40:RYX49 SIO40:SIT49 SSK40:SSP49 TCG40:TCL49 TMC40:TMH49 TVY40:TWD49 UFU40:UFZ49 UPQ40:UPV49 UZM40:UZR49 VJI40:VJN49 VTE40:VTJ49 WDA40:WDF49 WMW40:WNB49 WWS40:WWX49 V65579:AA65588 KG65579:KL65588 UC65579:UH65588 ADY65579:AED65588 ANU65579:ANZ65588 AXQ65579:AXV65588 BHM65579:BHR65588 BRI65579:BRN65588 CBE65579:CBJ65588 CLA65579:CLF65588 CUW65579:CVB65588 DES65579:DEX65588 DOO65579:DOT65588 DYK65579:DYP65588 EIG65579:EIL65588 ESC65579:ESH65588 FBY65579:FCD65588 FLU65579:FLZ65588 FVQ65579:FVV65588 GFM65579:GFR65588 GPI65579:GPN65588 GZE65579:GZJ65588 HJA65579:HJF65588 HSW65579:HTB65588 ICS65579:ICX65588 IMO65579:IMT65588 IWK65579:IWP65588 JGG65579:JGL65588 JQC65579:JQH65588 JZY65579:KAD65588 KJU65579:KJZ65588 KTQ65579:KTV65588 LDM65579:LDR65588 LNI65579:LNN65588 LXE65579:LXJ65588 MHA65579:MHF65588 MQW65579:MRB65588 NAS65579:NAX65588 NKO65579:NKT65588 NUK65579:NUP65588 OEG65579:OEL65588 OOC65579:OOH65588 OXY65579:OYD65588 PHU65579:PHZ65588 PRQ65579:PRV65588 QBM65579:QBR65588 QLI65579:QLN65588 QVE65579:QVJ65588 RFA65579:RFF65588 ROW65579:RPB65588 RYS65579:RYX65588 SIO65579:SIT65588 SSK65579:SSP65588 TCG65579:TCL65588 TMC65579:TMH65588 TVY65579:TWD65588 UFU65579:UFZ65588 UPQ65579:UPV65588 UZM65579:UZR65588 VJI65579:VJN65588 VTE65579:VTJ65588 WDA65579:WDF65588 WMW65579:WNB65588 WWS65579:WWX65588 V131115:AA131124 KG131115:KL131124 UC131115:UH131124 ADY131115:AED131124 ANU131115:ANZ131124 AXQ131115:AXV131124 BHM131115:BHR131124 BRI131115:BRN131124 CBE131115:CBJ131124 CLA131115:CLF131124 CUW131115:CVB131124 DES131115:DEX131124 DOO131115:DOT131124 DYK131115:DYP131124 EIG131115:EIL131124 ESC131115:ESH131124 FBY131115:FCD131124 FLU131115:FLZ131124 FVQ131115:FVV131124 GFM131115:GFR131124 GPI131115:GPN131124 GZE131115:GZJ131124 HJA131115:HJF131124 HSW131115:HTB131124 ICS131115:ICX131124 IMO131115:IMT131124 IWK131115:IWP131124 JGG131115:JGL131124 JQC131115:JQH131124 JZY131115:KAD131124 KJU131115:KJZ131124 KTQ131115:KTV131124 LDM131115:LDR131124 LNI131115:LNN131124 LXE131115:LXJ131124 MHA131115:MHF131124 MQW131115:MRB131124 NAS131115:NAX131124 NKO131115:NKT131124 NUK131115:NUP131124 OEG131115:OEL131124 OOC131115:OOH131124 OXY131115:OYD131124 PHU131115:PHZ131124 PRQ131115:PRV131124 QBM131115:QBR131124 QLI131115:QLN131124 QVE131115:QVJ131124 RFA131115:RFF131124 ROW131115:RPB131124 RYS131115:RYX131124 SIO131115:SIT131124 SSK131115:SSP131124 TCG131115:TCL131124 TMC131115:TMH131124 TVY131115:TWD131124 UFU131115:UFZ131124 UPQ131115:UPV131124 UZM131115:UZR131124 VJI131115:VJN131124 VTE131115:VTJ131124 WDA131115:WDF131124 WMW131115:WNB131124 WWS131115:WWX131124 V196651:AA196660 KG196651:KL196660 UC196651:UH196660 ADY196651:AED196660 ANU196651:ANZ196660 AXQ196651:AXV196660 BHM196651:BHR196660 BRI196651:BRN196660 CBE196651:CBJ196660 CLA196651:CLF196660 CUW196651:CVB196660 DES196651:DEX196660 DOO196651:DOT196660 DYK196651:DYP196660 EIG196651:EIL196660 ESC196651:ESH196660 FBY196651:FCD196660 FLU196651:FLZ196660 FVQ196651:FVV196660 GFM196651:GFR196660 GPI196651:GPN196660 GZE196651:GZJ196660 HJA196651:HJF196660 HSW196651:HTB196660 ICS196651:ICX196660 IMO196651:IMT196660 IWK196651:IWP196660 JGG196651:JGL196660 JQC196651:JQH196660 JZY196651:KAD196660 KJU196651:KJZ196660 KTQ196651:KTV196660 LDM196651:LDR196660 LNI196651:LNN196660 LXE196651:LXJ196660 MHA196651:MHF196660 MQW196651:MRB196660 NAS196651:NAX196660 NKO196651:NKT196660 NUK196651:NUP196660 OEG196651:OEL196660 OOC196651:OOH196660 OXY196651:OYD196660 PHU196651:PHZ196660 PRQ196651:PRV196660 QBM196651:QBR196660 QLI196651:QLN196660 QVE196651:QVJ196660 RFA196651:RFF196660 ROW196651:RPB196660 RYS196651:RYX196660 SIO196651:SIT196660 SSK196651:SSP196660 TCG196651:TCL196660 TMC196651:TMH196660 TVY196651:TWD196660 UFU196651:UFZ196660 UPQ196651:UPV196660 UZM196651:UZR196660 VJI196651:VJN196660 VTE196651:VTJ196660 WDA196651:WDF196660 WMW196651:WNB196660 WWS196651:WWX196660 V262187:AA262196 KG262187:KL262196 UC262187:UH262196 ADY262187:AED262196 ANU262187:ANZ262196 AXQ262187:AXV262196 BHM262187:BHR262196 BRI262187:BRN262196 CBE262187:CBJ262196 CLA262187:CLF262196 CUW262187:CVB262196 DES262187:DEX262196 DOO262187:DOT262196 DYK262187:DYP262196 EIG262187:EIL262196 ESC262187:ESH262196 FBY262187:FCD262196 FLU262187:FLZ262196 FVQ262187:FVV262196 GFM262187:GFR262196 GPI262187:GPN262196 GZE262187:GZJ262196 HJA262187:HJF262196 HSW262187:HTB262196 ICS262187:ICX262196 IMO262187:IMT262196 IWK262187:IWP262196 JGG262187:JGL262196 JQC262187:JQH262196 JZY262187:KAD262196 KJU262187:KJZ262196 KTQ262187:KTV262196 LDM262187:LDR262196 LNI262187:LNN262196 LXE262187:LXJ262196 MHA262187:MHF262196 MQW262187:MRB262196 NAS262187:NAX262196 NKO262187:NKT262196 NUK262187:NUP262196 OEG262187:OEL262196 OOC262187:OOH262196 OXY262187:OYD262196 PHU262187:PHZ262196 PRQ262187:PRV262196 QBM262187:QBR262196 QLI262187:QLN262196 QVE262187:QVJ262196 RFA262187:RFF262196 ROW262187:RPB262196 RYS262187:RYX262196 SIO262187:SIT262196 SSK262187:SSP262196 TCG262187:TCL262196 TMC262187:TMH262196 TVY262187:TWD262196 UFU262187:UFZ262196 UPQ262187:UPV262196 UZM262187:UZR262196 VJI262187:VJN262196 VTE262187:VTJ262196 WDA262187:WDF262196 WMW262187:WNB262196 WWS262187:WWX262196 V327723:AA327732 KG327723:KL327732 UC327723:UH327732 ADY327723:AED327732 ANU327723:ANZ327732 AXQ327723:AXV327732 BHM327723:BHR327732 BRI327723:BRN327732 CBE327723:CBJ327732 CLA327723:CLF327732 CUW327723:CVB327732 DES327723:DEX327732 DOO327723:DOT327732 DYK327723:DYP327732 EIG327723:EIL327732 ESC327723:ESH327732 FBY327723:FCD327732 FLU327723:FLZ327732 FVQ327723:FVV327732 GFM327723:GFR327732 GPI327723:GPN327732 GZE327723:GZJ327732 HJA327723:HJF327732 HSW327723:HTB327732 ICS327723:ICX327732 IMO327723:IMT327732 IWK327723:IWP327732 JGG327723:JGL327732 JQC327723:JQH327732 JZY327723:KAD327732 KJU327723:KJZ327732 KTQ327723:KTV327732 LDM327723:LDR327732 LNI327723:LNN327732 LXE327723:LXJ327732 MHA327723:MHF327732 MQW327723:MRB327732 NAS327723:NAX327732 NKO327723:NKT327732 NUK327723:NUP327732 OEG327723:OEL327732 OOC327723:OOH327732 OXY327723:OYD327732 PHU327723:PHZ327732 PRQ327723:PRV327732 QBM327723:QBR327732 QLI327723:QLN327732 QVE327723:QVJ327732 RFA327723:RFF327732 ROW327723:RPB327732 RYS327723:RYX327732 SIO327723:SIT327732 SSK327723:SSP327732 TCG327723:TCL327732 TMC327723:TMH327732 TVY327723:TWD327732 UFU327723:UFZ327732 UPQ327723:UPV327732 UZM327723:UZR327732 VJI327723:VJN327732 VTE327723:VTJ327732 WDA327723:WDF327732 WMW327723:WNB327732 WWS327723:WWX327732 V393259:AA393268 KG393259:KL393268 UC393259:UH393268 ADY393259:AED393268 ANU393259:ANZ393268 AXQ393259:AXV393268 BHM393259:BHR393268 BRI393259:BRN393268 CBE393259:CBJ393268 CLA393259:CLF393268 CUW393259:CVB393268 DES393259:DEX393268 DOO393259:DOT393268 DYK393259:DYP393268 EIG393259:EIL393268 ESC393259:ESH393268 FBY393259:FCD393268 FLU393259:FLZ393268 FVQ393259:FVV393268 GFM393259:GFR393268 GPI393259:GPN393268 GZE393259:GZJ393268 HJA393259:HJF393268 HSW393259:HTB393268 ICS393259:ICX393268 IMO393259:IMT393268 IWK393259:IWP393268 JGG393259:JGL393268 JQC393259:JQH393268 JZY393259:KAD393268 KJU393259:KJZ393268 KTQ393259:KTV393268 LDM393259:LDR393268 LNI393259:LNN393268 LXE393259:LXJ393268 MHA393259:MHF393268 MQW393259:MRB393268 NAS393259:NAX393268 NKO393259:NKT393268 NUK393259:NUP393268 OEG393259:OEL393268 OOC393259:OOH393268 OXY393259:OYD393268 PHU393259:PHZ393268 PRQ393259:PRV393268 QBM393259:QBR393268 QLI393259:QLN393268 QVE393259:QVJ393268 RFA393259:RFF393268 ROW393259:RPB393268 RYS393259:RYX393268 SIO393259:SIT393268 SSK393259:SSP393268 TCG393259:TCL393268 TMC393259:TMH393268 TVY393259:TWD393268 UFU393259:UFZ393268 UPQ393259:UPV393268 UZM393259:UZR393268 VJI393259:VJN393268 VTE393259:VTJ393268 WDA393259:WDF393268 WMW393259:WNB393268 WWS393259:WWX393268 V458795:AA458804 KG458795:KL458804 UC458795:UH458804 ADY458795:AED458804 ANU458795:ANZ458804 AXQ458795:AXV458804 BHM458795:BHR458804 BRI458795:BRN458804 CBE458795:CBJ458804 CLA458795:CLF458804 CUW458795:CVB458804 DES458795:DEX458804 DOO458795:DOT458804 DYK458795:DYP458804 EIG458795:EIL458804 ESC458795:ESH458804 FBY458795:FCD458804 FLU458795:FLZ458804 FVQ458795:FVV458804 GFM458795:GFR458804 GPI458795:GPN458804 GZE458795:GZJ458804 HJA458795:HJF458804 HSW458795:HTB458804 ICS458795:ICX458804 IMO458795:IMT458804 IWK458795:IWP458804 JGG458795:JGL458804 JQC458795:JQH458804 JZY458795:KAD458804 KJU458795:KJZ458804 KTQ458795:KTV458804 LDM458795:LDR458804 LNI458795:LNN458804 LXE458795:LXJ458804 MHA458795:MHF458804 MQW458795:MRB458804 NAS458795:NAX458804 NKO458795:NKT458804 NUK458795:NUP458804 OEG458795:OEL458804 OOC458795:OOH458804 OXY458795:OYD458804 PHU458795:PHZ458804 PRQ458795:PRV458804 QBM458795:QBR458804 QLI458795:QLN458804 QVE458795:QVJ458804 RFA458795:RFF458804 ROW458795:RPB458804 RYS458795:RYX458804 SIO458795:SIT458804 SSK458795:SSP458804 TCG458795:TCL458804 TMC458795:TMH458804 TVY458795:TWD458804 UFU458795:UFZ458804 UPQ458795:UPV458804 UZM458795:UZR458804 VJI458795:VJN458804 VTE458795:VTJ458804 WDA458795:WDF458804 WMW458795:WNB458804 WWS458795:WWX458804 V524331:AA524340 KG524331:KL524340 UC524331:UH524340 ADY524331:AED524340 ANU524331:ANZ524340 AXQ524331:AXV524340 BHM524331:BHR524340 BRI524331:BRN524340 CBE524331:CBJ524340 CLA524331:CLF524340 CUW524331:CVB524340 DES524331:DEX524340 DOO524331:DOT524340 DYK524331:DYP524340 EIG524331:EIL524340 ESC524331:ESH524340 FBY524331:FCD524340 FLU524331:FLZ524340 FVQ524331:FVV524340 GFM524331:GFR524340 GPI524331:GPN524340 GZE524331:GZJ524340 HJA524331:HJF524340 HSW524331:HTB524340 ICS524331:ICX524340 IMO524331:IMT524340 IWK524331:IWP524340 JGG524331:JGL524340 JQC524331:JQH524340 JZY524331:KAD524340 KJU524331:KJZ524340 KTQ524331:KTV524340 LDM524331:LDR524340 LNI524331:LNN524340 LXE524331:LXJ524340 MHA524331:MHF524340 MQW524331:MRB524340 NAS524331:NAX524340 NKO524331:NKT524340 NUK524331:NUP524340 OEG524331:OEL524340 OOC524331:OOH524340 OXY524331:OYD524340 PHU524331:PHZ524340 PRQ524331:PRV524340 QBM524331:QBR524340 QLI524331:QLN524340 QVE524331:QVJ524340 RFA524331:RFF524340 ROW524331:RPB524340 RYS524331:RYX524340 SIO524331:SIT524340 SSK524331:SSP524340 TCG524331:TCL524340 TMC524331:TMH524340 TVY524331:TWD524340 UFU524331:UFZ524340 UPQ524331:UPV524340 UZM524331:UZR524340 VJI524331:VJN524340 VTE524331:VTJ524340 WDA524331:WDF524340 WMW524331:WNB524340 WWS524331:WWX524340 V589867:AA589876 KG589867:KL589876 UC589867:UH589876 ADY589867:AED589876 ANU589867:ANZ589876 AXQ589867:AXV589876 BHM589867:BHR589876 BRI589867:BRN589876 CBE589867:CBJ589876 CLA589867:CLF589876 CUW589867:CVB589876 DES589867:DEX589876 DOO589867:DOT589876 DYK589867:DYP589876 EIG589867:EIL589876 ESC589867:ESH589876 FBY589867:FCD589876 FLU589867:FLZ589876 FVQ589867:FVV589876 GFM589867:GFR589876 GPI589867:GPN589876 GZE589867:GZJ589876 HJA589867:HJF589876 HSW589867:HTB589876 ICS589867:ICX589876 IMO589867:IMT589876 IWK589867:IWP589876 JGG589867:JGL589876 JQC589867:JQH589876 JZY589867:KAD589876 KJU589867:KJZ589876 KTQ589867:KTV589876 LDM589867:LDR589876 LNI589867:LNN589876 LXE589867:LXJ589876 MHA589867:MHF589876 MQW589867:MRB589876 NAS589867:NAX589876 NKO589867:NKT589876 NUK589867:NUP589876 OEG589867:OEL589876 OOC589867:OOH589876 OXY589867:OYD589876 PHU589867:PHZ589876 PRQ589867:PRV589876 QBM589867:QBR589876 QLI589867:QLN589876 QVE589867:QVJ589876 RFA589867:RFF589876 ROW589867:RPB589876 RYS589867:RYX589876 SIO589867:SIT589876 SSK589867:SSP589876 TCG589867:TCL589876 TMC589867:TMH589876 TVY589867:TWD589876 UFU589867:UFZ589876 UPQ589867:UPV589876 UZM589867:UZR589876 VJI589867:VJN589876 VTE589867:VTJ589876 WDA589867:WDF589876 WMW589867:WNB589876 WWS589867:WWX589876 V655403:AA655412 KG655403:KL655412 UC655403:UH655412 ADY655403:AED655412 ANU655403:ANZ655412 AXQ655403:AXV655412 BHM655403:BHR655412 BRI655403:BRN655412 CBE655403:CBJ655412 CLA655403:CLF655412 CUW655403:CVB655412 DES655403:DEX655412 DOO655403:DOT655412 DYK655403:DYP655412 EIG655403:EIL655412 ESC655403:ESH655412 FBY655403:FCD655412 FLU655403:FLZ655412 FVQ655403:FVV655412 GFM655403:GFR655412 GPI655403:GPN655412 GZE655403:GZJ655412 HJA655403:HJF655412 HSW655403:HTB655412 ICS655403:ICX655412 IMO655403:IMT655412 IWK655403:IWP655412 JGG655403:JGL655412 JQC655403:JQH655412 JZY655403:KAD655412 KJU655403:KJZ655412 KTQ655403:KTV655412 LDM655403:LDR655412 LNI655403:LNN655412 LXE655403:LXJ655412 MHA655403:MHF655412 MQW655403:MRB655412 NAS655403:NAX655412 NKO655403:NKT655412 NUK655403:NUP655412 OEG655403:OEL655412 OOC655403:OOH655412 OXY655403:OYD655412 PHU655403:PHZ655412 PRQ655403:PRV655412 QBM655403:QBR655412 QLI655403:QLN655412 QVE655403:QVJ655412 RFA655403:RFF655412 ROW655403:RPB655412 RYS655403:RYX655412 SIO655403:SIT655412 SSK655403:SSP655412 TCG655403:TCL655412 TMC655403:TMH655412 TVY655403:TWD655412 UFU655403:UFZ655412 UPQ655403:UPV655412 UZM655403:UZR655412 VJI655403:VJN655412 VTE655403:VTJ655412 WDA655403:WDF655412 WMW655403:WNB655412 WWS655403:WWX655412 V720939:AA720948 KG720939:KL720948 UC720939:UH720948 ADY720939:AED720948 ANU720939:ANZ720948 AXQ720939:AXV720948 BHM720939:BHR720948 BRI720939:BRN720948 CBE720939:CBJ720948 CLA720939:CLF720948 CUW720939:CVB720948 DES720939:DEX720948 DOO720939:DOT720948 DYK720939:DYP720948 EIG720939:EIL720948 ESC720939:ESH720948 FBY720939:FCD720948 FLU720939:FLZ720948 FVQ720939:FVV720948 GFM720939:GFR720948 GPI720939:GPN720948 GZE720939:GZJ720948 HJA720939:HJF720948 HSW720939:HTB720948 ICS720939:ICX720948 IMO720939:IMT720948 IWK720939:IWP720948 JGG720939:JGL720948 JQC720939:JQH720948 JZY720939:KAD720948 KJU720939:KJZ720948 KTQ720939:KTV720948 LDM720939:LDR720948 LNI720939:LNN720948 LXE720939:LXJ720948 MHA720939:MHF720948 MQW720939:MRB720948 NAS720939:NAX720948 NKO720939:NKT720948 NUK720939:NUP720948 OEG720939:OEL720948 OOC720939:OOH720948 OXY720939:OYD720948 PHU720939:PHZ720948 PRQ720939:PRV720948 QBM720939:QBR720948 QLI720939:QLN720948 QVE720939:QVJ720948 RFA720939:RFF720948 ROW720939:RPB720948 RYS720939:RYX720948 SIO720939:SIT720948 SSK720939:SSP720948 TCG720939:TCL720948 TMC720939:TMH720948 TVY720939:TWD720948 UFU720939:UFZ720948 UPQ720939:UPV720948 UZM720939:UZR720948 VJI720939:VJN720948 VTE720939:VTJ720948 WDA720939:WDF720948 WMW720939:WNB720948 WWS720939:WWX720948 V786475:AA786484 KG786475:KL786484 UC786475:UH786484 ADY786475:AED786484 ANU786475:ANZ786484 AXQ786475:AXV786484 BHM786475:BHR786484 BRI786475:BRN786484 CBE786475:CBJ786484 CLA786475:CLF786484 CUW786475:CVB786484 DES786475:DEX786484 DOO786475:DOT786484 DYK786475:DYP786484 EIG786475:EIL786484 ESC786475:ESH786484 FBY786475:FCD786484 FLU786475:FLZ786484 FVQ786475:FVV786484 GFM786475:GFR786484 GPI786475:GPN786484 GZE786475:GZJ786484 HJA786475:HJF786484 HSW786475:HTB786484 ICS786475:ICX786484 IMO786475:IMT786484 IWK786475:IWP786484 JGG786475:JGL786484 JQC786475:JQH786484 JZY786475:KAD786484 KJU786475:KJZ786484 KTQ786475:KTV786484 LDM786475:LDR786484 LNI786475:LNN786484 LXE786475:LXJ786484 MHA786475:MHF786484 MQW786475:MRB786484 NAS786475:NAX786484 NKO786475:NKT786484 NUK786475:NUP786484 OEG786475:OEL786484 OOC786475:OOH786484 OXY786475:OYD786484 PHU786475:PHZ786484 PRQ786475:PRV786484 QBM786475:QBR786484 QLI786475:QLN786484 QVE786475:QVJ786484 RFA786475:RFF786484 ROW786475:RPB786484 RYS786475:RYX786484 SIO786475:SIT786484 SSK786475:SSP786484 TCG786475:TCL786484 TMC786475:TMH786484 TVY786475:TWD786484 UFU786475:UFZ786484 UPQ786475:UPV786484 UZM786475:UZR786484 VJI786475:VJN786484 VTE786475:VTJ786484 WDA786475:WDF786484 WMW786475:WNB786484 WWS786475:WWX786484 V852011:AA852020 KG852011:KL852020 UC852011:UH852020 ADY852011:AED852020 ANU852011:ANZ852020 AXQ852011:AXV852020 BHM852011:BHR852020 BRI852011:BRN852020 CBE852011:CBJ852020 CLA852011:CLF852020 CUW852011:CVB852020 DES852011:DEX852020 DOO852011:DOT852020 DYK852011:DYP852020 EIG852011:EIL852020 ESC852011:ESH852020 FBY852011:FCD852020 FLU852011:FLZ852020 FVQ852011:FVV852020 GFM852011:GFR852020 GPI852011:GPN852020 GZE852011:GZJ852020 HJA852011:HJF852020 HSW852011:HTB852020 ICS852011:ICX852020 IMO852011:IMT852020 IWK852011:IWP852020 JGG852011:JGL852020 JQC852011:JQH852020 JZY852011:KAD852020 KJU852011:KJZ852020 KTQ852011:KTV852020 LDM852011:LDR852020 LNI852011:LNN852020 LXE852011:LXJ852020 MHA852011:MHF852020 MQW852011:MRB852020 NAS852011:NAX852020 NKO852011:NKT852020 NUK852011:NUP852020 OEG852011:OEL852020 OOC852011:OOH852020 OXY852011:OYD852020 PHU852011:PHZ852020 PRQ852011:PRV852020 QBM852011:QBR852020 QLI852011:QLN852020 QVE852011:QVJ852020 RFA852011:RFF852020 ROW852011:RPB852020 RYS852011:RYX852020 SIO852011:SIT852020 SSK852011:SSP852020 TCG852011:TCL852020 TMC852011:TMH852020 TVY852011:TWD852020 UFU852011:UFZ852020 UPQ852011:UPV852020 UZM852011:UZR852020 VJI852011:VJN852020 VTE852011:VTJ852020 WDA852011:WDF852020 WMW852011:WNB852020 WWS852011:WWX852020 V917547:AA917556 KG917547:KL917556 UC917547:UH917556 ADY917547:AED917556 ANU917547:ANZ917556 AXQ917547:AXV917556 BHM917547:BHR917556 BRI917547:BRN917556 CBE917547:CBJ917556 CLA917547:CLF917556 CUW917547:CVB917556 DES917547:DEX917556 DOO917547:DOT917556 DYK917547:DYP917556 EIG917547:EIL917556 ESC917547:ESH917556 FBY917547:FCD917556 FLU917547:FLZ917556 FVQ917547:FVV917556 GFM917547:GFR917556 GPI917547:GPN917556 GZE917547:GZJ917556 HJA917547:HJF917556 HSW917547:HTB917556 ICS917547:ICX917556 IMO917547:IMT917556 IWK917547:IWP917556 JGG917547:JGL917556 JQC917547:JQH917556 JZY917547:KAD917556 KJU917547:KJZ917556 KTQ917547:KTV917556 LDM917547:LDR917556 LNI917547:LNN917556 LXE917547:LXJ917556 MHA917547:MHF917556 MQW917547:MRB917556 NAS917547:NAX917556 NKO917547:NKT917556 NUK917547:NUP917556 OEG917547:OEL917556 OOC917547:OOH917556 OXY917547:OYD917556 PHU917547:PHZ917556 PRQ917547:PRV917556 QBM917547:QBR917556 QLI917547:QLN917556 QVE917547:QVJ917556 RFA917547:RFF917556 ROW917547:RPB917556 RYS917547:RYX917556 SIO917547:SIT917556 SSK917547:SSP917556 TCG917547:TCL917556 TMC917547:TMH917556 TVY917547:TWD917556 UFU917547:UFZ917556 UPQ917547:UPV917556 UZM917547:UZR917556 VJI917547:VJN917556 VTE917547:VTJ917556 WDA917547:WDF917556 WMW917547:WNB917556 WWS917547:WWX917556 V983083:AA983092 KG983083:KL983092 UC983083:UH983092 ADY983083:AED983092 ANU983083:ANZ983092 AXQ983083:AXV983092 BHM983083:BHR983092 BRI983083:BRN983092 CBE983083:CBJ983092 CLA983083:CLF983092 CUW983083:CVB983092 DES983083:DEX983092 DOO983083:DOT983092 DYK983083:DYP983092 EIG983083:EIL983092 ESC983083:ESH983092 FBY983083:FCD983092 FLU983083:FLZ983092 FVQ983083:FVV983092 GFM983083:GFR983092 GPI983083:GPN983092 GZE983083:GZJ983092 HJA983083:HJF983092 HSW983083:HTB983092 ICS983083:ICX983092 IMO983083:IMT983092 IWK983083:IWP983092 JGG983083:JGL983092 JQC983083:JQH983092 JZY983083:KAD983092 KJU983083:KJZ983092 KTQ983083:KTV983092 LDM983083:LDR983092 LNI983083:LNN983092 LXE983083:LXJ983092 MHA983083:MHF983092 MQW983083:MRB983092 NAS983083:NAX983092 NKO983083:NKT983092 NUK983083:NUP983092 OEG983083:OEL983092 OOC983083:OOH983092 OXY983083:OYD983092 PHU983083:PHZ983092 PRQ983083:PRV983092 QBM983083:QBR983092 QLI983083:QLN983092 QVE983083:QVJ983092 RFA983083:RFF983092 ROW983083:RPB983092 RYS983083:RYX983092 SIO983083:SIT983092 SSK983083:SSP983092 TCG983083:TCL983092 TMC983083:TMH983092 TVY983083:TWD983092 UFU983083:UFZ983092 UPQ983083:UPV983092 UZM983083:UZR983092 VJI983083:VJN983092 VTE983083:VTJ983092 WDA983083:WDF983092 WMW983083:WNB983092 WWS983083:WWX983092 WWS983058:WWX983077 KG12:KL31 UC12:UH31 ADY12:AED31 ANU12:ANZ31 AXQ12:AXV31 BHM12:BHR31 BRI12:BRN31 CBE12:CBJ31 CLA12:CLF31 CUW12:CVB31 DES12:DEX31 DOO12:DOT31 DYK12:DYP31 EIG12:EIL31 ESC12:ESH31 FBY12:FCD31 FLU12:FLZ31 FVQ12:FVV31 GFM12:GFR31 GPI12:GPN31 GZE12:GZJ31 HJA12:HJF31 HSW12:HTB31 ICS12:ICX31 IMO12:IMT31 IWK12:IWP31 JGG12:JGL31 JQC12:JQH31 JZY12:KAD31 KJU12:KJZ31 KTQ12:KTV31 LDM12:LDR31 LNI12:LNN31 LXE12:LXJ31 MHA12:MHF31 MQW12:MRB31 NAS12:NAX31 NKO12:NKT31 NUK12:NUP31 OEG12:OEL31 OOC12:OOH31 OXY12:OYD31 PHU12:PHZ31 PRQ12:PRV31 QBM12:QBR31 QLI12:QLN31 QVE12:QVJ31 RFA12:RFF31 ROW12:RPB31 RYS12:RYX31 SIO12:SIT31 SSK12:SSP31 TCG12:TCL31 TMC12:TMH31 TVY12:TWD31 UFU12:UFZ31 UPQ12:UPV31 UZM12:UZR31 VJI12:VJN31 VTE12:VTJ31 WDA12:WDF31 WMW12:WNB31 WWS12:WWX31 V65554:AA65573 KG65554:KL65573 UC65554:UH65573 ADY65554:AED65573 ANU65554:ANZ65573 AXQ65554:AXV65573 BHM65554:BHR65573 BRI65554:BRN65573 CBE65554:CBJ65573 CLA65554:CLF65573 CUW65554:CVB65573 DES65554:DEX65573 DOO65554:DOT65573 DYK65554:DYP65573 EIG65554:EIL65573 ESC65554:ESH65573 FBY65554:FCD65573 FLU65554:FLZ65573 FVQ65554:FVV65573 GFM65554:GFR65573 GPI65554:GPN65573 GZE65554:GZJ65573 HJA65554:HJF65573 HSW65554:HTB65573 ICS65554:ICX65573 IMO65554:IMT65573 IWK65554:IWP65573 JGG65554:JGL65573 JQC65554:JQH65573 JZY65554:KAD65573 KJU65554:KJZ65573 KTQ65554:KTV65573 LDM65554:LDR65573 LNI65554:LNN65573 LXE65554:LXJ65573 MHA65554:MHF65573 MQW65554:MRB65573 NAS65554:NAX65573 NKO65554:NKT65573 NUK65554:NUP65573 OEG65554:OEL65573 OOC65554:OOH65573 OXY65554:OYD65573 PHU65554:PHZ65573 PRQ65554:PRV65573 QBM65554:QBR65573 QLI65554:QLN65573 QVE65554:QVJ65573 RFA65554:RFF65573 ROW65554:RPB65573 RYS65554:RYX65573 SIO65554:SIT65573 SSK65554:SSP65573 TCG65554:TCL65573 TMC65554:TMH65573 TVY65554:TWD65573 UFU65554:UFZ65573 UPQ65554:UPV65573 UZM65554:UZR65573 VJI65554:VJN65573 VTE65554:VTJ65573 WDA65554:WDF65573 WMW65554:WNB65573 WWS65554:WWX65573 V131090:AA131109 KG131090:KL131109 UC131090:UH131109 ADY131090:AED131109 ANU131090:ANZ131109 AXQ131090:AXV131109 BHM131090:BHR131109 BRI131090:BRN131109 CBE131090:CBJ131109 CLA131090:CLF131109 CUW131090:CVB131109 DES131090:DEX131109 DOO131090:DOT131109 DYK131090:DYP131109 EIG131090:EIL131109 ESC131090:ESH131109 FBY131090:FCD131109 FLU131090:FLZ131109 FVQ131090:FVV131109 GFM131090:GFR131109 GPI131090:GPN131109 GZE131090:GZJ131109 HJA131090:HJF131109 HSW131090:HTB131109 ICS131090:ICX131109 IMO131090:IMT131109 IWK131090:IWP131109 JGG131090:JGL131109 JQC131090:JQH131109 JZY131090:KAD131109 KJU131090:KJZ131109 KTQ131090:KTV131109 LDM131090:LDR131109 LNI131090:LNN131109 LXE131090:LXJ131109 MHA131090:MHF131109 MQW131090:MRB131109 NAS131090:NAX131109 NKO131090:NKT131109 NUK131090:NUP131109 OEG131090:OEL131109 OOC131090:OOH131109 OXY131090:OYD131109 PHU131090:PHZ131109 PRQ131090:PRV131109 QBM131090:QBR131109 QLI131090:QLN131109 QVE131090:QVJ131109 RFA131090:RFF131109 ROW131090:RPB131109 RYS131090:RYX131109 SIO131090:SIT131109 SSK131090:SSP131109 TCG131090:TCL131109 TMC131090:TMH131109 TVY131090:TWD131109 UFU131090:UFZ131109 UPQ131090:UPV131109 UZM131090:UZR131109 VJI131090:VJN131109 VTE131090:VTJ131109 WDA131090:WDF131109 WMW131090:WNB131109 WWS131090:WWX131109 V196626:AA196645 KG196626:KL196645 UC196626:UH196645 ADY196626:AED196645 ANU196626:ANZ196645 AXQ196626:AXV196645 BHM196626:BHR196645 BRI196626:BRN196645 CBE196626:CBJ196645 CLA196626:CLF196645 CUW196626:CVB196645 DES196626:DEX196645 DOO196626:DOT196645 DYK196626:DYP196645 EIG196626:EIL196645 ESC196626:ESH196645 FBY196626:FCD196645 FLU196626:FLZ196645 FVQ196626:FVV196645 GFM196626:GFR196645 GPI196626:GPN196645 GZE196626:GZJ196645 HJA196626:HJF196645 HSW196626:HTB196645 ICS196626:ICX196645 IMO196626:IMT196645 IWK196626:IWP196645 JGG196626:JGL196645 JQC196626:JQH196645 JZY196626:KAD196645 KJU196626:KJZ196645 KTQ196626:KTV196645 LDM196626:LDR196645 LNI196626:LNN196645 LXE196626:LXJ196645 MHA196626:MHF196645 MQW196626:MRB196645 NAS196626:NAX196645 NKO196626:NKT196645 NUK196626:NUP196645 OEG196626:OEL196645 OOC196626:OOH196645 OXY196626:OYD196645 PHU196626:PHZ196645 PRQ196626:PRV196645 QBM196626:QBR196645 QLI196626:QLN196645 QVE196626:QVJ196645 RFA196626:RFF196645 ROW196626:RPB196645 RYS196626:RYX196645 SIO196626:SIT196645 SSK196626:SSP196645 TCG196626:TCL196645 TMC196626:TMH196645 TVY196626:TWD196645 UFU196626:UFZ196645 UPQ196626:UPV196645 UZM196626:UZR196645 VJI196626:VJN196645 VTE196626:VTJ196645 WDA196626:WDF196645 WMW196626:WNB196645 WWS196626:WWX196645 V262162:AA262181 KG262162:KL262181 UC262162:UH262181 ADY262162:AED262181 ANU262162:ANZ262181 AXQ262162:AXV262181 BHM262162:BHR262181 BRI262162:BRN262181 CBE262162:CBJ262181 CLA262162:CLF262181 CUW262162:CVB262181 DES262162:DEX262181 DOO262162:DOT262181 DYK262162:DYP262181 EIG262162:EIL262181 ESC262162:ESH262181 FBY262162:FCD262181 FLU262162:FLZ262181 FVQ262162:FVV262181 GFM262162:GFR262181 GPI262162:GPN262181 GZE262162:GZJ262181 HJA262162:HJF262181 HSW262162:HTB262181 ICS262162:ICX262181 IMO262162:IMT262181 IWK262162:IWP262181 JGG262162:JGL262181 JQC262162:JQH262181 JZY262162:KAD262181 KJU262162:KJZ262181 KTQ262162:KTV262181 LDM262162:LDR262181 LNI262162:LNN262181 LXE262162:LXJ262181 MHA262162:MHF262181 MQW262162:MRB262181 NAS262162:NAX262181 NKO262162:NKT262181 NUK262162:NUP262181 OEG262162:OEL262181 OOC262162:OOH262181 OXY262162:OYD262181 PHU262162:PHZ262181 PRQ262162:PRV262181 QBM262162:QBR262181 QLI262162:QLN262181 QVE262162:QVJ262181 RFA262162:RFF262181 ROW262162:RPB262181 RYS262162:RYX262181 SIO262162:SIT262181 SSK262162:SSP262181 TCG262162:TCL262181 TMC262162:TMH262181 TVY262162:TWD262181 UFU262162:UFZ262181 UPQ262162:UPV262181 UZM262162:UZR262181 VJI262162:VJN262181 VTE262162:VTJ262181 WDA262162:WDF262181 WMW262162:WNB262181 WWS262162:WWX262181 V327698:AA327717 KG327698:KL327717 UC327698:UH327717 ADY327698:AED327717 ANU327698:ANZ327717 AXQ327698:AXV327717 BHM327698:BHR327717 BRI327698:BRN327717 CBE327698:CBJ327717 CLA327698:CLF327717 CUW327698:CVB327717 DES327698:DEX327717 DOO327698:DOT327717 DYK327698:DYP327717 EIG327698:EIL327717 ESC327698:ESH327717 FBY327698:FCD327717 FLU327698:FLZ327717 FVQ327698:FVV327717 GFM327698:GFR327717 GPI327698:GPN327717 GZE327698:GZJ327717 HJA327698:HJF327717 HSW327698:HTB327717 ICS327698:ICX327717 IMO327698:IMT327717 IWK327698:IWP327717 JGG327698:JGL327717 JQC327698:JQH327717 JZY327698:KAD327717 KJU327698:KJZ327717 KTQ327698:KTV327717 LDM327698:LDR327717 LNI327698:LNN327717 LXE327698:LXJ327717 MHA327698:MHF327717 MQW327698:MRB327717 NAS327698:NAX327717 NKO327698:NKT327717 NUK327698:NUP327717 OEG327698:OEL327717 OOC327698:OOH327717 OXY327698:OYD327717 PHU327698:PHZ327717 PRQ327698:PRV327717 QBM327698:QBR327717 QLI327698:QLN327717 QVE327698:QVJ327717 RFA327698:RFF327717 ROW327698:RPB327717 RYS327698:RYX327717 SIO327698:SIT327717 SSK327698:SSP327717 TCG327698:TCL327717 TMC327698:TMH327717 TVY327698:TWD327717 UFU327698:UFZ327717 UPQ327698:UPV327717 UZM327698:UZR327717 VJI327698:VJN327717 VTE327698:VTJ327717 WDA327698:WDF327717 WMW327698:WNB327717 WWS327698:WWX327717 V393234:AA393253 KG393234:KL393253 UC393234:UH393253 ADY393234:AED393253 ANU393234:ANZ393253 AXQ393234:AXV393253 BHM393234:BHR393253 BRI393234:BRN393253 CBE393234:CBJ393253 CLA393234:CLF393253 CUW393234:CVB393253 DES393234:DEX393253 DOO393234:DOT393253 DYK393234:DYP393253 EIG393234:EIL393253 ESC393234:ESH393253 FBY393234:FCD393253 FLU393234:FLZ393253 FVQ393234:FVV393253 GFM393234:GFR393253 GPI393234:GPN393253 GZE393234:GZJ393253 HJA393234:HJF393253 HSW393234:HTB393253 ICS393234:ICX393253 IMO393234:IMT393253 IWK393234:IWP393253 JGG393234:JGL393253 JQC393234:JQH393253 JZY393234:KAD393253 KJU393234:KJZ393253 KTQ393234:KTV393253 LDM393234:LDR393253 LNI393234:LNN393253 LXE393234:LXJ393253 MHA393234:MHF393253 MQW393234:MRB393253 NAS393234:NAX393253 NKO393234:NKT393253 NUK393234:NUP393253 OEG393234:OEL393253 OOC393234:OOH393253 OXY393234:OYD393253 PHU393234:PHZ393253 PRQ393234:PRV393253 QBM393234:QBR393253 QLI393234:QLN393253 QVE393234:QVJ393253 RFA393234:RFF393253 ROW393234:RPB393253 RYS393234:RYX393253 SIO393234:SIT393253 SSK393234:SSP393253 TCG393234:TCL393253 TMC393234:TMH393253 TVY393234:TWD393253 UFU393234:UFZ393253 UPQ393234:UPV393253 UZM393234:UZR393253 VJI393234:VJN393253 VTE393234:VTJ393253 WDA393234:WDF393253 WMW393234:WNB393253 WWS393234:WWX393253 V458770:AA458789 KG458770:KL458789 UC458770:UH458789 ADY458770:AED458789 ANU458770:ANZ458789 AXQ458770:AXV458789 BHM458770:BHR458789 BRI458770:BRN458789 CBE458770:CBJ458789 CLA458770:CLF458789 CUW458770:CVB458789 DES458770:DEX458789 DOO458770:DOT458789 DYK458770:DYP458789 EIG458770:EIL458789 ESC458770:ESH458789 FBY458770:FCD458789 FLU458770:FLZ458789 FVQ458770:FVV458789 GFM458770:GFR458789 GPI458770:GPN458789 GZE458770:GZJ458789 HJA458770:HJF458789 HSW458770:HTB458789 ICS458770:ICX458789 IMO458770:IMT458789 IWK458770:IWP458789 JGG458770:JGL458789 JQC458770:JQH458789 JZY458770:KAD458789 KJU458770:KJZ458789 KTQ458770:KTV458789 LDM458770:LDR458789 LNI458770:LNN458789 LXE458770:LXJ458789 MHA458770:MHF458789 MQW458770:MRB458789 NAS458770:NAX458789 NKO458770:NKT458789 NUK458770:NUP458789 OEG458770:OEL458789 OOC458770:OOH458789 OXY458770:OYD458789 PHU458770:PHZ458789 PRQ458770:PRV458789 QBM458770:QBR458789 QLI458770:QLN458789 QVE458770:QVJ458789 RFA458770:RFF458789 ROW458770:RPB458789 RYS458770:RYX458789 SIO458770:SIT458789 SSK458770:SSP458789 TCG458770:TCL458789 TMC458770:TMH458789 TVY458770:TWD458789 UFU458770:UFZ458789 UPQ458770:UPV458789 UZM458770:UZR458789 VJI458770:VJN458789 VTE458770:VTJ458789 WDA458770:WDF458789 WMW458770:WNB458789 WWS458770:WWX458789 V524306:AA524325 KG524306:KL524325 UC524306:UH524325 ADY524306:AED524325 ANU524306:ANZ524325 AXQ524306:AXV524325 BHM524306:BHR524325 BRI524306:BRN524325 CBE524306:CBJ524325 CLA524306:CLF524325 CUW524306:CVB524325 DES524306:DEX524325 DOO524306:DOT524325 DYK524306:DYP524325 EIG524306:EIL524325 ESC524306:ESH524325 FBY524306:FCD524325 FLU524306:FLZ524325 FVQ524306:FVV524325 GFM524306:GFR524325 GPI524306:GPN524325 GZE524306:GZJ524325 HJA524306:HJF524325 HSW524306:HTB524325 ICS524306:ICX524325 IMO524306:IMT524325 IWK524306:IWP524325 JGG524306:JGL524325 JQC524306:JQH524325 JZY524306:KAD524325 KJU524306:KJZ524325 KTQ524306:KTV524325 LDM524306:LDR524325 LNI524306:LNN524325 LXE524306:LXJ524325 MHA524306:MHF524325 MQW524306:MRB524325 NAS524306:NAX524325 NKO524306:NKT524325 NUK524306:NUP524325 OEG524306:OEL524325 OOC524306:OOH524325 OXY524306:OYD524325 PHU524306:PHZ524325 PRQ524306:PRV524325 QBM524306:QBR524325 QLI524306:QLN524325 QVE524306:QVJ524325 RFA524306:RFF524325 ROW524306:RPB524325 RYS524306:RYX524325 SIO524306:SIT524325 SSK524306:SSP524325 TCG524306:TCL524325 TMC524306:TMH524325 TVY524306:TWD524325 UFU524306:UFZ524325 UPQ524306:UPV524325 UZM524306:UZR524325 VJI524306:VJN524325 VTE524306:VTJ524325 WDA524306:WDF524325 WMW524306:WNB524325 WWS524306:WWX524325 V589842:AA589861 KG589842:KL589861 UC589842:UH589861 ADY589842:AED589861 ANU589842:ANZ589861 AXQ589842:AXV589861 BHM589842:BHR589861 BRI589842:BRN589861 CBE589842:CBJ589861 CLA589842:CLF589861 CUW589842:CVB589861 DES589842:DEX589861 DOO589842:DOT589861 DYK589842:DYP589861 EIG589842:EIL589861 ESC589842:ESH589861 FBY589842:FCD589861 FLU589842:FLZ589861 FVQ589842:FVV589861 GFM589842:GFR589861 GPI589842:GPN589861 GZE589842:GZJ589861 HJA589842:HJF589861 HSW589842:HTB589861 ICS589842:ICX589861 IMO589842:IMT589861 IWK589842:IWP589861 JGG589842:JGL589861 JQC589842:JQH589861 JZY589842:KAD589861 KJU589842:KJZ589861 KTQ589842:KTV589861 LDM589842:LDR589861 LNI589842:LNN589861 LXE589842:LXJ589861 MHA589842:MHF589861 MQW589842:MRB589861 NAS589842:NAX589861 NKO589842:NKT589861 NUK589842:NUP589861 OEG589842:OEL589861 OOC589842:OOH589861 OXY589842:OYD589861 PHU589842:PHZ589861 PRQ589842:PRV589861 QBM589842:QBR589861 QLI589842:QLN589861 QVE589842:QVJ589861 RFA589842:RFF589861 ROW589842:RPB589861 RYS589842:RYX589861 SIO589842:SIT589861 SSK589842:SSP589861 TCG589842:TCL589861 TMC589842:TMH589861 TVY589842:TWD589861 UFU589842:UFZ589861 UPQ589842:UPV589861 UZM589842:UZR589861 VJI589842:VJN589861 VTE589842:VTJ589861 WDA589842:WDF589861 WMW589842:WNB589861 WWS589842:WWX589861 V655378:AA655397 KG655378:KL655397 UC655378:UH655397 ADY655378:AED655397 ANU655378:ANZ655397 AXQ655378:AXV655397 BHM655378:BHR655397 BRI655378:BRN655397 CBE655378:CBJ655397 CLA655378:CLF655397 CUW655378:CVB655397 DES655378:DEX655397 DOO655378:DOT655397 DYK655378:DYP655397 EIG655378:EIL655397 ESC655378:ESH655397 FBY655378:FCD655397 FLU655378:FLZ655397 FVQ655378:FVV655397 GFM655378:GFR655397 GPI655378:GPN655397 GZE655378:GZJ655397 HJA655378:HJF655397 HSW655378:HTB655397 ICS655378:ICX655397 IMO655378:IMT655397 IWK655378:IWP655397 JGG655378:JGL655397 JQC655378:JQH655397 JZY655378:KAD655397 KJU655378:KJZ655397 KTQ655378:KTV655397 LDM655378:LDR655397 LNI655378:LNN655397 LXE655378:LXJ655397 MHA655378:MHF655397 MQW655378:MRB655397 NAS655378:NAX655397 NKO655378:NKT655397 NUK655378:NUP655397 OEG655378:OEL655397 OOC655378:OOH655397 OXY655378:OYD655397 PHU655378:PHZ655397 PRQ655378:PRV655397 QBM655378:QBR655397 QLI655378:QLN655397 QVE655378:QVJ655397 RFA655378:RFF655397 ROW655378:RPB655397 RYS655378:RYX655397 SIO655378:SIT655397 SSK655378:SSP655397 TCG655378:TCL655397 TMC655378:TMH655397 TVY655378:TWD655397 UFU655378:UFZ655397 UPQ655378:UPV655397 UZM655378:UZR655397 VJI655378:VJN655397 VTE655378:VTJ655397 WDA655378:WDF655397 WMW655378:WNB655397 WWS655378:WWX655397 V720914:AA720933 KG720914:KL720933 UC720914:UH720933 ADY720914:AED720933 ANU720914:ANZ720933 AXQ720914:AXV720933 BHM720914:BHR720933 BRI720914:BRN720933 CBE720914:CBJ720933 CLA720914:CLF720933 CUW720914:CVB720933 DES720914:DEX720933 DOO720914:DOT720933 DYK720914:DYP720933 EIG720914:EIL720933 ESC720914:ESH720933 FBY720914:FCD720933 FLU720914:FLZ720933 FVQ720914:FVV720933 GFM720914:GFR720933 GPI720914:GPN720933 GZE720914:GZJ720933 HJA720914:HJF720933 HSW720914:HTB720933 ICS720914:ICX720933 IMO720914:IMT720933 IWK720914:IWP720933 JGG720914:JGL720933 JQC720914:JQH720933 JZY720914:KAD720933 KJU720914:KJZ720933 KTQ720914:KTV720933 LDM720914:LDR720933 LNI720914:LNN720933 LXE720914:LXJ720933 MHA720914:MHF720933 MQW720914:MRB720933 NAS720914:NAX720933 NKO720914:NKT720933 NUK720914:NUP720933 OEG720914:OEL720933 OOC720914:OOH720933 OXY720914:OYD720933 PHU720914:PHZ720933 PRQ720914:PRV720933 QBM720914:QBR720933 QLI720914:QLN720933 QVE720914:QVJ720933 RFA720914:RFF720933 ROW720914:RPB720933 RYS720914:RYX720933 SIO720914:SIT720933 SSK720914:SSP720933 TCG720914:TCL720933 TMC720914:TMH720933 TVY720914:TWD720933 UFU720914:UFZ720933 UPQ720914:UPV720933 UZM720914:UZR720933 VJI720914:VJN720933 VTE720914:VTJ720933 WDA720914:WDF720933 WMW720914:WNB720933 WWS720914:WWX720933 V786450:AA786469 KG786450:KL786469 UC786450:UH786469 ADY786450:AED786469 ANU786450:ANZ786469 AXQ786450:AXV786469 BHM786450:BHR786469 BRI786450:BRN786469 CBE786450:CBJ786469 CLA786450:CLF786469 CUW786450:CVB786469 DES786450:DEX786469 DOO786450:DOT786469 DYK786450:DYP786469 EIG786450:EIL786469 ESC786450:ESH786469 FBY786450:FCD786469 FLU786450:FLZ786469 FVQ786450:FVV786469 GFM786450:GFR786469 GPI786450:GPN786469 GZE786450:GZJ786469 HJA786450:HJF786469 HSW786450:HTB786469 ICS786450:ICX786469 IMO786450:IMT786469 IWK786450:IWP786469 JGG786450:JGL786469 JQC786450:JQH786469 JZY786450:KAD786469 KJU786450:KJZ786469 KTQ786450:KTV786469 LDM786450:LDR786469 LNI786450:LNN786469 LXE786450:LXJ786469 MHA786450:MHF786469 MQW786450:MRB786469 NAS786450:NAX786469 NKO786450:NKT786469 NUK786450:NUP786469 OEG786450:OEL786469 OOC786450:OOH786469 OXY786450:OYD786469 PHU786450:PHZ786469 PRQ786450:PRV786469 QBM786450:QBR786469 QLI786450:QLN786469 QVE786450:QVJ786469 RFA786450:RFF786469 ROW786450:RPB786469 RYS786450:RYX786469 SIO786450:SIT786469 SSK786450:SSP786469 TCG786450:TCL786469 TMC786450:TMH786469 TVY786450:TWD786469 UFU786450:UFZ786469 UPQ786450:UPV786469 UZM786450:UZR786469 VJI786450:VJN786469 VTE786450:VTJ786469 WDA786450:WDF786469 WMW786450:WNB786469 WWS786450:WWX786469 V851986:AA852005 KG851986:KL852005 UC851986:UH852005 ADY851986:AED852005 ANU851986:ANZ852005 AXQ851986:AXV852005 BHM851986:BHR852005 BRI851986:BRN852005 CBE851986:CBJ852005 CLA851986:CLF852005 CUW851986:CVB852005 DES851986:DEX852005 DOO851986:DOT852005 DYK851986:DYP852005 EIG851986:EIL852005 ESC851986:ESH852005 FBY851986:FCD852005 FLU851986:FLZ852005 FVQ851986:FVV852005 GFM851986:GFR852005 GPI851986:GPN852005 GZE851986:GZJ852005 HJA851986:HJF852005 HSW851986:HTB852005 ICS851986:ICX852005 IMO851986:IMT852005 IWK851986:IWP852005 JGG851986:JGL852005 JQC851986:JQH852005 JZY851986:KAD852005 KJU851986:KJZ852005 KTQ851986:KTV852005 LDM851986:LDR852005 LNI851986:LNN852005 LXE851986:LXJ852005 MHA851986:MHF852005 MQW851986:MRB852005 NAS851986:NAX852005 NKO851986:NKT852005 NUK851986:NUP852005 OEG851986:OEL852005 OOC851986:OOH852005 OXY851986:OYD852005 PHU851986:PHZ852005 PRQ851986:PRV852005 QBM851986:QBR852005 QLI851986:QLN852005 QVE851986:QVJ852005 RFA851986:RFF852005 ROW851986:RPB852005 RYS851986:RYX852005 SIO851986:SIT852005 SSK851986:SSP852005 TCG851986:TCL852005 TMC851986:TMH852005 TVY851986:TWD852005 UFU851986:UFZ852005 UPQ851986:UPV852005 UZM851986:UZR852005 VJI851986:VJN852005 VTE851986:VTJ852005 WDA851986:WDF852005 WMW851986:WNB852005 WWS851986:WWX852005 V917522:AA917541 KG917522:KL917541 UC917522:UH917541 ADY917522:AED917541 ANU917522:ANZ917541 AXQ917522:AXV917541 BHM917522:BHR917541 BRI917522:BRN917541 CBE917522:CBJ917541 CLA917522:CLF917541 CUW917522:CVB917541 DES917522:DEX917541 DOO917522:DOT917541 DYK917522:DYP917541 EIG917522:EIL917541 ESC917522:ESH917541 FBY917522:FCD917541 FLU917522:FLZ917541 FVQ917522:FVV917541 GFM917522:GFR917541 GPI917522:GPN917541 GZE917522:GZJ917541 HJA917522:HJF917541 HSW917522:HTB917541 ICS917522:ICX917541 IMO917522:IMT917541 IWK917522:IWP917541 JGG917522:JGL917541 JQC917522:JQH917541 JZY917522:KAD917541 KJU917522:KJZ917541 KTQ917522:KTV917541 LDM917522:LDR917541 LNI917522:LNN917541 LXE917522:LXJ917541 MHA917522:MHF917541 MQW917522:MRB917541 NAS917522:NAX917541 NKO917522:NKT917541 NUK917522:NUP917541 OEG917522:OEL917541 OOC917522:OOH917541 OXY917522:OYD917541 PHU917522:PHZ917541 PRQ917522:PRV917541 QBM917522:QBR917541 QLI917522:QLN917541 QVE917522:QVJ917541 RFA917522:RFF917541 ROW917522:RPB917541 RYS917522:RYX917541 SIO917522:SIT917541 SSK917522:SSP917541 TCG917522:TCL917541 TMC917522:TMH917541 TVY917522:TWD917541 UFU917522:UFZ917541 UPQ917522:UPV917541 UZM917522:UZR917541 VJI917522:VJN917541 VTE917522:VTJ917541 WDA917522:WDF917541 WMW917522:WNB917541 WWS917522:WWX917541 V983058:AA983077 KG983058:KL983077 UC983058:UH983077 ADY983058:AED983077 ANU983058:ANZ983077 AXQ983058:AXV983077 BHM983058:BHR983077 BRI983058:BRN983077 CBE983058:CBJ983077 CLA983058:CLF983077 CUW983058:CVB983077 DES983058:DEX983077 DOO983058:DOT983077 DYK983058:DYP983077 EIG983058:EIL983077 ESC983058:ESH983077 FBY983058:FCD983077 FLU983058:FLZ983077 FVQ983058:FVV983077 GFM983058:GFR983077 GPI983058:GPN983077 GZE983058:GZJ983077 HJA983058:HJF983077 HSW983058:HTB983077 ICS983058:ICX983077 IMO983058:IMT983077 IWK983058:IWP983077 JGG983058:JGL983077 JQC983058:JQH983077 JZY983058:KAD983077 KJU983058:KJZ983077 KTQ983058:KTV983077 LDM983058:LDR983077 LNI983058:LNN983077 LXE983058:LXJ983077 MHA983058:MHF983077 MQW983058:MRB983077 NAS983058:NAX983077 NKO983058:NKT983077 NUK983058:NUP983077 OEG983058:OEL983077 OOC983058:OOH983077 OXY983058:OYD983077 PHU983058:PHZ983077 PRQ983058:PRV983077 QBM983058:QBR983077 QLI983058:QLN983077 QVE983058:QVJ983077 RFA983058:RFF983077 ROW983058:RPB983077 RYS983058:RYX983077 SIO983058:SIT983077 SSK983058:SSP983077 TCG983058:TCL983077 TMC983058:TMH983077 TVY983058:TWD983077 UFU983058:UFZ983077 UPQ983058:UPV983077 UZM983058:UZR983077 VJI983058:VJN983077 VTE983058:VTJ983077 WDA983058:WDF983077 WMW983058:WNB983077 V40:AA49">
      <formula1>"基本給,手当"</formula1>
    </dataValidation>
    <dataValidation type="list" allowBlank="1" showInputMessage="1" showErrorMessage="1" sqref="P12:U31 KA40:KF49 TW40:UB49 ADS40:ADX49 ANO40:ANT49 AXK40:AXP49 BHG40:BHL49 BRC40:BRH49 CAY40:CBD49 CKU40:CKZ49 CUQ40:CUV49 DEM40:DER49 DOI40:DON49 DYE40:DYJ49 EIA40:EIF49 ERW40:ESB49 FBS40:FBX49 FLO40:FLT49 FVK40:FVP49 GFG40:GFL49 GPC40:GPH49 GYY40:GZD49 HIU40:HIZ49 HSQ40:HSV49 ICM40:ICR49 IMI40:IMN49 IWE40:IWJ49 JGA40:JGF49 JPW40:JQB49 JZS40:JZX49 KJO40:KJT49 KTK40:KTP49 LDG40:LDL49 LNC40:LNH49 LWY40:LXD49 MGU40:MGZ49 MQQ40:MQV49 NAM40:NAR49 NKI40:NKN49 NUE40:NUJ49 OEA40:OEF49 ONW40:OOB49 OXS40:OXX49 PHO40:PHT49 PRK40:PRP49 QBG40:QBL49 QLC40:QLH49 QUY40:QVD49 REU40:REZ49 ROQ40:ROV49 RYM40:RYR49 SII40:SIN49 SSE40:SSJ49 TCA40:TCF49 TLW40:TMB49 TVS40:TVX49 UFO40:UFT49 UPK40:UPP49 UZG40:UZL49 VJC40:VJH49 VSY40:VTD49 WCU40:WCZ49 WMQ40:WMV49 WWM40:WWR49 P65579:U65588 KA65579:KF65588 TW65579:UB65588 ADS65579:ADX65588 ANO65579:ANT65588 AXK65579:AXP65588 BHG65579:BHL65588 BRC65579:BRH65588 CAY65579:CBD65588 CKU65579:CKZ65588 CUQ65579:CUV65588 DEM65579:DER65588 DOI65579:DON65588 DYE65579:DYJ65588 EIA65579:EIF65588 ERW65579:ESB65588 FBS65579:FBX65588 FLO65579:FLT65588 FVK65579:FVP65588 GFG65579:GFL65588 GPC65579:GPH65588 GYY65579:GZD65588 HIU65579:HIZ65588 HSQ65579:HSV65588 ICM65579:ICR65588 IMI65579:IMN65588 IWE65579:IWJ65588 JGA65579:JGF65588 JPW65579:JQB65588 JZS65579:JZX65588 KJO65579:KJT65588 KTK65579:KTP65588 LDG65579:LDL65588 LNC65579:LNH65588 LWY65579:LXD65588 MGU65579:MGZ65588 MQQ65579:MQV65588 NAM65579:NAR65588 NKI65579:NKN65588 NUE65579:NUJ65588 OEA65579:OEF65588 ONW65579:OOB65588 OXS65579:OXX65588 PHO65579:PHT65588 PRK65579:PRP65588 QBG65579:QBL65588 QLC65579:QLH65588 QUY65579:QVD65588 REU65579:REZ65588 ROQ65579:ROV65588 RYM65579:RYR65588 SII65579:SIN65588 SSE65579:SSJ65588 TCA65579:TCF65588 TLW65579:TMB65588 TVS65579:TVX65588 UFO65579:UFT65588 UPK65579:UPP65588 UZG65579:UZL65588 VJC65579:VJH65588 VSY65579:VTD65588 WCU65579:WCZ65588 WMQ65579:WMV65588 WWM65579:WWR65588 P131115:U131124 KA131115:KF131124 TW131115:UB131124 ADS131115:ADX131124 ANO131115:ANT131124 AXK131115:AXP131124 BHG131115:BHL131124 BRC131115:BRH131124 CAY131115:CBD131124 CKU131115:CKZ131124 CUQ131115:CUV131124 DEM131115:DER131124 DOI131115:DON131124 DYE131115:DYJ131124 EIA131115:EIF131124 ERW131115:ESB131124 FBS131115:FBX131124 FLO131115:FLT131124 FVK131115:FVP131124 GFG131115:GFL131124 GPC131115:GPH131124 GYY131115:GZD131124 HIU131115:HIZ131124 HSQ131115:HSV131124 ICM131115:ICR131124 IMI131115:IMN131124 IWE131115:IWJ131124 JGA131115:JGF131124 JPW131115:JQB131124 JZS131115:JZX131124 KJO131115:KJT131124 KTK131115:KTP131124 LDG131115:LDL131124 LNC131115:LNH131124 LWY131115:LXD131124 MGU131115:MGZ131124 MQQ131115:MQV131124 NAM131115:NAR131124 NKI131115:NKN131124 NUE131115:NUJ131124 OEA131115:OEF131124 ONW131115:OOB131124 OXS131115:OXX131124 PHO131115:PHT131124 PRK131115:PRP131124 QBG131115:QBL131124 QLC131115:QLH131124 QUY131115:QVD131124 REU131115:REZ131124 ROQ131115:ROV131124 RYM131115:RYR131124 SII131115:SIN131124 SSE131115:SSJ131124 TCA131115:TCF131124 TLW131115:TMB131124 TVS131115:TVX131124 UFO131115:UFT131124 UPK131115:UPP131124 UZG131115:UZL131124 VJC131115:VJH131124 VSY131115:VTD131124 WCU131115:WCZ131124 WMQ131115:WMV131124 WWM131115:WWR131124 P196651:U196660 KA196651:KF196660 TW196651:UB196660 ADS196651:ADX196660 ANO196651:ANT196660 AXK196651:AXP196660 BHG196651:BHL196660 BRC196651:BRH196660 CAY196651:CBD196660 CKU196651:CKZ196660 CUQ196651:CUV196660 DEM196651:DER196660 DOI196651:DON196660 DYE196651:DYJ196660 EIA196651:EIF196660 ERW196651:ESB196660 FBS196651:FBX196660 FLO196651:FLT196660 FVK196651:FVP196660 GFG196651:GFL196660 GPC196651:GPH196660 GYY196651:GZD196660 HIU196651:HIZ196660 HSQ196651:HSV196660 ICM196651:ICR196660 IMI196651:IMN196660 IWE196651:IWJ196660 JGA196651:JGF196660 JPW196651:JQB196660 JZS196651:JZX196660 KJO196651:KJT196660 KTK196651:KTP196660 LDG196651:LDL196660 LNC196651:LNH196660 LWY196651:LXD196660 MGU196651:MGZ196660 MQQ196651:MQV196660 NAM196651:NAR196660 NKI196651:NKN196660 NUE196651:NUJ196660 OEA196651:OEF196660 ONW196651:OOB196660 OXS196651:OXX196660 PHO196651:PHT196660 PRK196651:PRP196660 QBG196651:QBL196660 QLC196651:QLH196660 QUY196651:QVD196660 REU196651:REZ196660 ROQ196651:ROV196660 RYM196651:RYR196660 SII196651:SIN196660 SSE196651:SSJ196660 TCA196651:TCF196660 TLW196651:TMB196660 TVS196651:TVX196660 UFO196651:UFT196660 UPK196651:UPP196660 UZG196651:UZL196660 VJC196651:VJH196660 VSY196651:VTD196660 WCU196651:WCZ196660 WMQ196651:WMV196660 WWM196651:WWR196660 P262187:U262196 KA262187:KF262196 TW262187:UB262196 ADS262187:ADX262196 ANO262187:ANT262196 AXK262187:AXP262196 BHG262187:BHL262196 BRC262187:BRH262196 CAY262187:CBD262196 CKU262187:CKZ262196 CUQ262187:CUV262196 DEM262187:DER262196 DOI262187:DON262196 DYE262187:DYJ262196 EIA262187:EIF262196 ERW262187:ESB262196 FBS262187:FBX262196 FLO262187:FLT262196 FVK262187:FVP262196 GFG262187:GFL262196 GPC262187:GPH262196 GYY262187:GZD262196 HIU262187:HIZ262196 HSQ262187:HSV262196 ICM262187:ICR262196 IMI262187:IMN262196 IWE262187:IWJ262196 JGA262187:JGF262196 JPW262187:JQB262196 JZS262187:JZX262196 KJO262187:KJT262196 KTK262187:KTP262196 LDG262187:LDL262196 LNC262187:LNH262196 LWY262187:LXD262196 MGU262187:MGZ262196 MQQ262187:MQV262196 NAM262187:NAR262196 NKI262187:NKN262196 NUE262187:NUJ262196 OEA262187:OEF262196 ONW262187:OOB262196 OXS262187:OXX262196 PHO262187:PHT262196 PRK262187:PRP262196 QBG262187:QBL262196 QLC262187:QLH262196 QUY262187:QVD262196 REU262187:REZ262196 ROQ262187:ROV262196 RYM262187:RYR262196 SII262187:SIN262196 SSE262187:SSJ262196 TCA262187:TCF262196 TLW262187:TMB262196 TVS262187:TVX262196 UFO262187:UFT262196 UPK262187:UPP262196 UZG262187:UZL262196 VJC262187:VJH262196 VSY262187:VTD262196 WCU262187:WCZ262196 WMQ262187:WMV262196 WWM262187:WWR262196 P327723:U327732 KA327723:KF327732 TW327723:UB327732 ADS327723:ADX327732 ANO327723:ANT327732 AXK327723:AXP327732 BHG327723:BHL327732 BRC327723:BRH327732 CAY327723:CBD327732 CKU327723:CKZ327732 CUQ327723:CUV327732 DEM327723:DER327732 DOI327723:DON327732 DYE327723:DYJ327732 EIA327723:EIF327732 ERW327723:ESB327732 FBS327723:FBX327732 FLO327723:FLT327732 FVK327723:FVP327732 GFG327723:GFL327732 GPC327723:GPH327732 GYY327723:GZD327732 HIU327723:HIZ327732 HSQ327723:HSV327732 ICM327723:ICR327732 IMI327723:IMN327732 IWE327723:IWJ327732 JGA327723:JGF327732 JPW327723:JQB327732 JZS327723:JZX327732 KJO327723:KJT327732 KTK327723:KTP327732 LDG327723:LDL327732 LNC327723:LNH327732 LWY327723:LXD327732 MGU327723:MGZ327732 MQQ327723:MQV327732 NAM327723:NAR327732 NKI327723:NKN327732 NUE327723:NUJ327732 OEA327723:OEF327732 ONW327723:OOB327732 OXS327723:OXX327732 PHO327723:PHT327732 PRK327723:PRP327732 QBG327723:QBL327732 QLC327723:QLH327732 QUY327723:QVD327732 REU327723:REZ327732 ROQ327723:ROV327732 RYM327723:RYR327732 SII327723:SIN327732 SSE327723:SSJ327732 TCA327723:TCF327732 TLW327723:TMB327732 TVS327723:TVX327732 UFO327723:UFT327732 UPK327723:UPP327732 UZG327723:UZL327732 VJC327723:VJH327732 VSY327723:VTD327732 WCU327723:WCZ327732 WMQ327723:WMV327732 WWM327723:WWR327732 P393259:U393268 KA393259:KF393268 TW393259:UB393268 ADS393259:ADX393268 ANO393259:ANT393268 AXK393259:AXP393268 BHG393259:BHL393268 BRC393259:BRH393268 CAY393259:CBD393268 CKU393259:CKZ393268 CUQ393259:CUV393268 DEM393259:DER393268 DOI393259:DON393268 DYE393259:DYJ393268 EIA393259:EIF393268 ERW393259:ESB393268 FBS393259:FBX393268 FLO393259:FLT393268 FVK393259:FVP393268 GFG393259:GFL393268 GPC393259:GPH393268 GYY393259:GZD393268 HIU393259:HIZ393268 HSQ393259:HSV393268 ICM393259:ICR393268 IMI393259:IMN393268 IWE393259:IWJ393268 JGA393259:JGF393268 JPW393259:JQB393268 JZS393259:JZX393268 KJO393259:KJT393268 KTK393259:KTP393268 LDG393259:LDL393268 LNC393259:LNH393268 LWY393259:LXD393268 MGU393259:MGZ393268 MQQ393259:MQV393268 NAM393259:NAR393268 NKI393259:NKN393268 NUE393259:NUJ393268 OEA393259:OEF393268 ONW393259:OOB393268 OXS393259:OXX393268 PHO393259:PHT393268 PRK393259:PRP393268 QBG393259:QBL393268 QLC393259:QLH393268 QUY393259:QVD393268 REU393259:REZ393268 ROQ393259:ROV393268 RYM393259:RYR393268 SII393259:SIN393268 SSE393259:SSJ393268 TCA393259:TCF393268 TLW393259:TMB393268 TVS393259:TVX393268 UFO393259:UFT393268 UPK393259:UPP393268 UZG393259:UZL393268 VJC393259:VJH393268 VSY393259:VTD393268 WCU393259:WCZ393268 WMQ393259:WMV393268 WWM393259:WWR393268 P458795:U458804 KA458795:KF458804 TW458795:UB458804 ADS458795:ADX458804 ANO458795:ANT458804 AXK458795:AXP458804 BHG458795:BHL458804 BRC458795:BRH458804 CAY458795:CBD458804 CKU458795:CKZ458804 CUQ458795:CUV458804 DEM458795:DER458804 DOI458795:DON458804 DYE458795:DYJ458804 EIA458795:EIF458804 ERW458795:ESB458804 FBS458795:FBX458804 FLO458795:FLT458804 FVK458795:FVP458804 GFG458795:GFL458804 GPC458795:GPH458804 GYY458795:GZD458804 HIU458795:HIZ458804 HSQ458795:HSV458804 ICM458795:ICR458804 IMI458795:IMN458804 IWE458795:IWJ458804 JGA458795:JGF458804 JPW458795:JQB458804 JZS458795:JZX458804 KJO458795:KJT458804 KTK458795:KTP458804 LDG458795:LDL458804 LNC458795:LNH458804 LWY458795:LXD458804 MGU458795:MGZ458804 MQQ458795:MQV458804 NAM458795:NAR458804 NKI458795:NKN458804 NUE458795:NUJ458804 OEA458795:OEF458804 ONW458795:OOB458804 OXS458795:OXX458804 PHO458795:PHT458804 PRK458795:PRP458804 QBG458795:QBL458804 QLC458795:QLH458804 QUY458795:QVD458804 REU458795:REZ458804 ROQ458795:ROV458804 RYM458795:RYR458804 SII458795:SIN458804 SSE458795:SSJ458804 TCA458795:TCF458804 TLW458795:TMB458804 TVS458795:TVX458804 UFO458795:UFT458804 UPK458795:UPP458804 UZG458795:UZL458804 VJC458795:VJH458804 VSY458795:VTD458804 WCU458795:WCZ458804 WMQ458795:WMV458804 WWM458795:WWR458804 P524331:U524340 KA524331:KF524340 TW524331:UB524340 ADS524331:ADX524340 ANO524331:ANT524340 AXK524331:AXP524340 BHG524331:BHL524340 BRC524331:BRH524340 CAY524331:CBD524340 CKU524331:CKZ524340 CUQ524331:CUV524340 DEM524331:DER524340 DOI524331:DON524340 DYE524331:DYJ524340 EIA524331:EIF524340 ERW524331:ESB524340 FBS524331:FBX524340 FLO524331:FLT524340 FVK524331:FVP524340 GFG524331:GFL524340 GPC524331:GPH524340 GYY524331:GZD524340 HIU524331:HIZ524340 HSQ524331:HSV524340 ICM524331:ICR524340 IMI524331:IMN524340 IWE524331:IWJ524340 JGA524331:JGF524340 JPW524331:JQB524340 JZS524331:JZX524340 KJO524331:KJT524340 KTK524331:KTP524340 LDG524331:LDL524340 LNC524331:LNH524340 LWY524331:LXD524340 MGU524331:MGZ524340 MQQ524331:MQV524340 NAM524331:NAR524340 NKI524331:NKN524340 NUE524331:NUJ524340 OEA524331:OEF524340 ONW524331:OOB524340 OXS524331:OXX524340 PHO524331:PHT524340 PRK524331:PRP524340 QBG524331:QBL524340 QLC524331:QLH524340 QUY524331:QVD524340 REU524331:REZ524340 ROQ524331:ROV524340 RYM524331:RYR524340 SII524331:SIN524340 SSE524331:SSJ524340 TCA524331:TCF524340 TLW524331:TMB524340 TVS524331:TVX524340 UFO524331:UFT524340 UPK524331:UPP524340 UZG524331:UZL524340 VJC524331:VJH524340 VSY524331:VTD524340 WCU524331:WCZ524340 WMQ524331:WMV524340 WWM524331:WWR524340 P589867:U589876 KA589867:KF589876 TW589867:UB589876 ADS589867:ADX589876 ANO589867:ANT589876 AXK589867:AXP589876 BHG589867:BHL589876 BRC589867:BRH589876 CAY589867:CBD589876 CKU589867:CKZ589876 CUQ589867:CUV589876 DEM589867:DER589876 DOI589867:DON589876 DYE589867:DYJ589876 EIA589867:EIF589876 ERW589867:ESB589876 FBS589867:FBX589876 FLO589867:FLT589876 FVK589867:FVP589876 GFG589867:GFL589876 GPC589867:GPH589876 GYY589867:GZD589876 HIU589867:HIZ589876 HSQ589867:HSV589876 ICM589867:ICR589876 IMI589867:IMN589876 IWE589867:IWJ589876 JGA589867:JGF589876 JPW589867:JQB589876 JZS589867:JZX589876 KJO589867:KJT589876 KTK589867:KTP589876 LDG589867:LDL589876 LNC589867:LNH589876 LWY589867:LXD589876 MGU589867:MGZ589876 MQQ589867:MQV589876 NAM589867:NAR589876 NKI589867:NKN589876 NUE589867:NUJ589876 OEA589867:OEF589876 ONW589867:OOB589876 OXS589867:OXX589876 PHO589867:PHT589876 PRK589867:PRP589876 QBG589867:QBL589876 QLC589867:QLH589876 QUY589867:QVD589876 REU589867:REZ589876 ROQ589867:ROV589876 RYM589867:RYR589876 SII589867:SIN589876 SSE589867:SSJ589876 TCA589867:TCF589876 TLW589867:TMB589876 TVS589867:TVX589876 UFO589867:UFT589876 UPK589867:UPP589876 UZG589867:UZL589876 VJC589867:VJH589876 VSY589867:VTD589876 WCU589867:WCZ589876 WMQ589867:WMV589876 WWM589867:WWR589876 P655403:U655412 KA655403:KF655412 TW655403:UB655412 ADS655403:ADX655412 ANO655403:ANT655412 AXK655403:AXP655412 BHG655403:BHL655412 BRC655403:BRH655412 CAY655403:CBD655412 CKU655403:CKZ655412 CUQ655403:CUV655412 DEM655403:DER655412 DOI655403:DON655412 DYE655403:DYJ655412 EIA655403:EIF655412 ERW655403:ESB655412 FBS655403:FBX655412 FLO655403:FLT655412 FVK655403:FVP655412 GFG655403:GFL655412 GPC655403:GPH655412 GYY655403:GZD655412 HIU655403:HIZ655412 HSQ655403:HSV655412 ICM655403:ICR655412 IMI655403:IMN655412 IWE655403:IWJ655412 JGA655403:JGF655412 JPW655403:JQB655412 JZS655403:JZX655412 KJO655403:KJT655412 KTK655403:KTP655412 LDG655403:LDL655412 LNC655403:LNH655412 LWY655403:LXD655412 MGU655403:MGZ655412 MQQ655403:MQV655412 NAM655403:NAR655412 NKI655403:NKN655412 NUE655403:NUJ655412 OEA655403:OEF655412 ONW655403:OOB655412 OXS655403:OXX655412 PHO655403:PHT655412 PRK655403:PRP655412 QBG655403:QBL655412 QLC655403:QLH655412 QUY655403:QVD655412 REU655403:REZ655412 ROQ655403:ROV655412 RYM655403:RYR655412 SII655403:SIN655412 SSE655403:SSJ655412 TCA655403:TCF655412 TLW655403:TMB655412 TVS655403:TVX655412 UFO655403:UFT655412 UPK655403:UPP655412 UZG655403:UZL655412 VJC655403:VJH655412 VSY655403:VTD655412 WCU655403:WCZ655412 WMQ655403:WMV655412 WWM655403:WWR655412 P720939:U720948 KA720939:KF720948 TW720939:UB720948 ADS720939:ADX720948 ANO720939:ANT720948 AXK720939:AXP720948 BHG720939:BHL720948 BRC720939:BRH720948 CAY720939:CBD720948 CKU720939:CKZ720948 CUQ720939:CUV720948 DEM720939:DER720948 DOI720939:DON720948 DYE720939:DYJ720948 EIA720939:EIF720948 ERW720939:ESB720948 FBS720939:FBX720948 FLO720939:FLT720948 FVK720939:FVP720948 GFG720939:GFL720948 GPC720939:GPH720948 GYY720939:GZD720948 HIU720939:HIZ720948 HSQ720939:HSV720948 ICM720939:ICR720948 IMI720939:IMN720948 IWE720939:IWJ720948 JGA720939:JGF720948 JPW720939:JQB720948 JZS720939:JZX720948 KJO720939:KJT720948 KTK720939:KTP720948 LDG720939:LDL720948 LNC720939:LNH720948 LWY720939:LXD720948 MGU720939:MGZ720948 MQQ720939:MQV720948 NAM720939:NAR720948 NKI720939:NKN720948 NUE720939:NUJ720948 OEA720939:OEF720948 ONW720939:OOB720948 OXS720939:OXX720948 PHO720939:PHT720948 PRK720939:PRP720948 QBG720939:QBL720948 QLC720939:QLH720948 QUY720939:QVD720948 REU720939:REZ720948 ROQ720939:ROV720948 RYM720939:RYR720948 SII720939:SIN720948 SSE720939:SSJ720948 TCA720939:TCF720948 TLW720939:TMB720948 TVS720939:TVX720948 UFO720939:UFT720948 UPK720939:UPP720948 UZG720939:UZL720948 VJC720939:VJH720948 VSY720939:VTD720948 WCU720939:WCZ720948 WMQ720939:WMV720948 WWM720939:WWR720948 P786475:U786484 KA786475:KF786484 TW786475:UB786484 ADS786475:ADX786484 ANO786475:ANT786484 AXK786475:AXP786484 BHG786475:BHL786484 BRC786475:BRH786484 CAY786475:CBD786484 CKU786475:CKZ786484 CUQ786475:CUV786484 DEM786475:DER786484 DOI786475:DON786484 DYE786475:DYJ786484 EIA786475:EIF786484 ERW786475:ESB786484 FBS786475:FBX786484 FLO786475:FLT786484 FVK786475:FVP786484 GFG786475:GFL786484 GPC786475:GPH786484 GYY786475:GZD786484 HIU786475:HIZ786484 HSQ786475:HSV786484 ICM786475:ICR786484 IMI786475:IMN786484 IWE786475:IWJ786484 JGA786475:JGF786484 JPW786475:JQB786484 JZS786475:JZX786484 KJO786475:KJT786484 KTK786475:KTP786484 LDG786475:LDL786484 LNC786475:LNH786484 LWY786475:LXD786484 MGU786475:MGZ786484 MQQ786475:MQV786484 NAM786475:NAR786484 NKI786475:NKN786484 NUE786475:NUJ786484 OEA786475:OEF786484 ONW786475:OOB786484 OXS786475:OXX786484 PHO786475:PHT786484 PRK786475:PRP786484 QBG786475:QBL786484 QLC786475:QLH786484 QUY786475:QVD786484 REU786475:REZ786484 ROQ786475:ROV786484 RYM786475:RYR786484 SII786475:SIN786484 SSE786475:SSJ786484 TCA786475:TCF786484 TLW786475:TMB786484 TVS786475:TVX786484 UFO786475:UFT786484 UPK786475:UPP786484 UZG786475:UZL786484 VJC786475:VJH786484 VSY786475:VTD786484 WCU786475:WCZ786484 WMQ786475:WMV786484 WWM786475:WWR786484 P852011:U852020 KA852011:KF852020 TW852011:UB852020 ADS852011:ADX852020 ANO852011:ANT852020 AXK852011:AXP852020 BHG852011:BHL852020 BRC852011:BRH852020 CAY852011:CBD852020 CKU852011:CKZ852020 CUQ852011:CUV852020 DEM852011:DER852020 DOI852011:DON852020 DYE852011:DYJ852020 EIA852011:EIF852020 ERW852011:ESB852020 FBS852011:FBX852020 FLO852011:FLT852020 FVK852011:FVP852020 GFG852011:GFL852020 GPC852011:GPH852020 GYY852011:GZD852020 HIU852011:HIZ852020 HSQ852011:HSV852020 ICM852011:ICR852020 IMI852011:IMN852020 IWE852011:IWJ852020 JGA852011:JGF852020 JPW852011:JQB852020 JZS852011:JZX852020 KJO852011:KJT852020 KTK852011:KTP852020 LDG852011:LDL852020 LNC852011:LNH852020 LWY852011:LXD852020 MGU852011:MGZ852020 MQQ852011:MQV852020 NAM852011:NAR852020 NKI852011:NKN852020 NUE852011:NUJ852020 OEA852011:OEF852020 ONW852011:OOB852020 OXS852011:OXX852020 PHO852011:PHT852020 PRK852011:PRP852020 QBG852011:QBL852020 QLC852011:QLH852020 QUY852011:QVD852020 REU852011:REZ852020 ROQ852011:ROV852020 RYM852011:RYR852020 SII852011:SIN852020 SSE852011:SSJ852020 TCA852011:TCF852020 TLW852011:TMB852020 TVS852011:TVX852020 UFO852011:UFT852020 UPK852011:UPP852020 UZG852011:UZL852020 VJC852011:VJH852020 VSY852011:VTD852020 WCU852011:WCZ852020 WMQ852011:WMV852020 WWM852011:WWR852020 P917547:U917556 KA917547:KF917556 TW917547:UB917556 ADS917547:ADX917556 ANO917547:ANT917556 AXK917547:AXP917556 BHG917547:BHL917556 BRC917547:BRH917556 CAY917547:CBD917556 CKU917547:CKZ917556 CUQ917547:CUV917556 DEM917547:DER917556 DOI917547:DON917556 DYE917547:DYJ917556 EIA917547:EIF917556 ERW917547:ESB917556 FBS917547:FBX917556 FLO917547:FLT917556 FVK917547:FVP917556 GFG917547:GFL917556 GPC917547:GPH917556 GYY917547:GZD917556 HIU917547:HIZ917556 HSQ917547:HSV917556 ICM917547:ICR917556 IMI917547:IMN917556 IWE917547:IWJ917556 JGA917547:JGF917556 JPW917547:JQB917556 JZS917547:JZX917556 KJO917547:KJT917556 KTK917547:KTP917556 LDG917547:LDL917556 LNC917547:LNH917556 LWY917547:LXD917556 MGU917547:MGZ917556 MQQ917547:MQV917556 NAM917547:NAR917556 NKI917547:NKN917556 NUE917547:NUJ917556 OEA917547:OEF917556 ONW917547:OOB917556 OXS917547:OXX917556 PHO917547:PHT917556 PRK917547:PRP917556 QBG917547:QBL917556 QLC917547:QLH917556 QUY917547:QVD917556 REU917547:REZ917556 ROQ917547:ROV917556 RYM917547:RYR917556 SII917547:SIN917556 SSE917547:SSJ917556 TCA917547:TCF917556 TLW917547:TMB917556 TVS917547:TVX917556 UFO917547:UFT917556 UPK917547:UPP917556 UZG917547:UZL917556 VJC917547:VJH917556 VSY917547:VTD917556 WCU917547:WCZ917556 WMQ917547:WMV917556 WWM917547:WWR917556 P983083:U983092 KA983083:KF983092 TW983083:UB983092 ADS983083:ADX983092 ANO983083:ANT983092 AXK983083:AXP983092 BHG983083:BHL983092 BRC983083:BRH983092 CAY983083:CBD983092 CKU983083:CKZ983092 CUQ983083:CUV983092 DEM983083:DER983092 DOI983083:DON983092 DYE983083:DYJ983092 EIA983083:EIF983092 ERW983083:ESB983092 FBS983083:FBX983092 FLO983083:FLT983092 FVK983083:FVP983092 GFG983083:GFL983092 GPC983083:GPH983092 GYY983083:GZD983092 HIU983083:HIZ983092 HSQ983083:HSV983092 ICM983083:ICR983092 IMI983083:IMN983092 IWE983083:IWJ983092 JGA983083:JGF983092 JPW983083:JQB983092 JZS983083:JZX983092 KJO983083:KJT983092 KTK983083:KTP983092 LDG983083:LDL983092 LNC983083:LNH983092 LWY983083:LXD983092 MGU983083:MGZ983092 MQQ983083:MQV983092 NAM983083:NAR983092 NKI983083:NKN983092 NUE983083:NUJ983092 OEA983083:OEF983092 ONW983083:OOB983092 OXS983083:OXX983092 PHO983083:PHT983092 PRK983083:PRP983092 QBG983083:QBL983092 QLC983083:QLH983092 QUY983083:QVD983092 REU983083:REZ983092 ROQ983083:ROV983092 RYM983083:RYR983092 SII983083:SIN983092 SSE983083:SSJ983092 TCA983083:TCF983092 TLW983083:TMB983092 TVS983083:TVX983092 UFO983083:UFT983092 UPK983083:UPP983092 UZG983083:UZL983092 VJC983083:VJH983092 VSY983083:VTD983092 WCU983083:WCZ983092 WMQ983083:WMV983092 WWM983083:WWR983092 WWM983058:WWR983077 KA12:KF31 TW12:UB31 ADS12:ADX31 ANO12:ANT31 AXK12:AXP31 BHG12:BHL31 BRC12:BRH31 CAY12:CBD31 CKU12:CKZ31 CUQ12:CUV31 DEM12:DER31 DOI12:DON31 DYE12:DYJ31 EIA12:EIF31 ERW12:ESB31 FBS12:FBX31 FLO12:FLT31 FVK12:FVP31 GFG12:GFL31 GPC12:GPH31 GYY12:GZD31 HIU12:HIZ31 HSQ12:HSV31 ICM12:ICR31 IMI12:IMN31 IWE12:IWJ31 JGA12:JGF31 JPW12:JQB31 JZS12:JZX31 KJO12:KJT31 KTK12:KTP31 LDG12:LDL31 LNC12:LNH31 LWY12:LXD31 MGU12:MGZ31 MQQ12:MQV31 NAM12:NAR31 NKI12:NKN31 NUE12:NUJ31 OEA12:OEF31 ONW12:OOB31 OXS12:OXX31 PHO12:PHT31 PRK12:PRP31 QBG12:QBL31 QLC12:QLH31 QUY12:QVD31 REU12:REZ31 ROQ12:ROV31 RYM12:RYR31 SII12:SIN31 SSE12:SSJ31 TCA12:TCF31 TLW12:TMB31 TVS12:TVX31 UFO12:UFT31 UPK12:UPP31 UZG12:UZL31 VJC12:VJH31 VSY12:VTD31 WCU12:WCZ31 WMQ12:WMV31 WWM12:WWR31 P65554:U65573 KA65554:KF65573 TW65554:UB65573 ADS65554:ADX65573 ANO65554:ANT65573 AXK65554:AXP65573 BHG65554:BHL65573 BRC65554:BRH65573 CAY65554:CBD65573 CKU65554:CKZ65573 CUQ65554:CUV65573 DEM65554:DER65573 DOI65554:DON65573 DYE65554:DYJ65573 EIA65554:EIF65573 ERW65554:ESB65573 FBS65554:FBX65573 FLO65554:FLT65573 FVK65554:FVP65573 GFG65554:GFL65573 GPC65554:GPH65573 GYY65554:GZD65573 HIU65554:HIZ65573 HSQ65554:HSV65573 ICM65554:ICR65573 IMI65554:IMN65573 IWE65554:IWJ65573 JGA65554:JGF65573 JPW65554:JQB65573 JZS65554:JZX65573 KJO65554:KJT65573 KTK65554:KTP65573 LDG65554:LDL65573 LNC65554:LNH65573 LWY65554:LXD65573 MGU65554:MGZ65573 MQQ65554:MQV65573 NAM65554:NAR65573 NKI65554:NKN65573 NUE65554:NUJ65573 OEA65554:OEF65573 ONW65554:OOB65573 OXS65554:OXX65573 PHO65554:PHT65573 PRK65554:PRP65573 QBG65554:QBL65573 QLC65554:QLH65573 QUY65554:QVD65573 REU65554:REZ65573 ROQ65554:ROV65573 RYM65554:RYR65573 SII65554:SIN65573 SSE65554:SSJ65573 TCA65554:TCF65573 TLW65554:TMB65573 TVS65554:TVX65573 UFO65554:UFT65573 UPK65554:UPP65573 UZG65554:UZL65573 VJC65554:VJH65573 VSY65554:VTD65573 WCU65554:WCZ65573 WMQ65554:WMV65573 WWM65554:WWR65573 P131090:U131109 KA131090:KF131109 TW131090:UB131109 ADS131090:ADX131109 ANO131090:ANT131109 AXK131090:AXP131109 BHG131090:BHL131109 BRC131090:BRH131109 CAY131090:CBD131109 CKU131090:CKZ131109 CUQ131090:CUV131109 DEM131090:DER131109 DOI131090:DON131109 DYE131090:DYJ131109 EIA131090:EIF131109 ERW131090:ESB131109 FBS131090:FBX131109 FLO131090:FLT131109 FVK131090:FVP131109 GFG131090:GFL131109 GPC131090:GPH131109 GYY131090:GZD131109 HIU131090:HIZ131109 HSQ131090:HSV131109 ICM131090:ICR131109 IMI131090:IMN131109 IWE131090:IWJ131109 JGA131090:JGF131109 JPW131090:JQB131109 JZS131090:JZX131109 KJO131090:KJT131109 KTK131090:KTP131109 LDG131090:LDL131109 LNC131090:LNH131109 LWY131090:LXD131109 MGU131090:MGZ131109 MQQ131090:MQV131109 NAM131090:NAR131109 NKI131090:NKN131109 NUE131090:NUJ131109 OEA131090:OEF131109 ONW131090:OOB131109 OXS131090:OXX131109 PHO131090:PHT131109 PRK131090:PRP131109 QBG131090:QBL131109 QLC131090:QLH131109 QUY131090:QVD131109 REU131090:REZ131109 ROQ131090:ROV131109 RYM131090:RYR131109 SII131090:SIN131109 SSE131090:SSJ131109 TCA131090:TCF131109 TLW131090:TMB131109 TVS131090:TVX131109 UFO131090:UFT131109 UPK131090:UPP131109 UZG131090:UZL131109 VJC131090:VJH131109 VSY131090:VTD131109 WCU131090:WCZ131109 WMQ131090:WMV131109 WWM131090:WWR131109 P196626:U196645 KA196626:KF196645 TW196626:UB196645 ADS196626:ADX196645 ANO196626:ANT196645 AXK196626:AXP196645 BHG196626:BHL196645 BRC196626:BRH196645 CAY196626:CBD196645 CKU196626:CKZ196645 CUQ196626:CUV196645 DEM196626:DER196645 DOI196626:DON196645 DYE196626:DYJ196645 EIA196626:EIF196645 ERW196626:ESB196645 FBS196626:FBX196645 FLO196626:FLT196645 FVK196626:FVP196645 GFG196626:GFL196645 GPC196626:GPH196645 GYY196626:GZD196645 HIU196626:HIZ196645 HSQ196626:HSV196645 ICM196626:ICR196645 IMI196626:IMN196645 IWE196626:IWJ196645 JGA196626:JGF196645 JPW196626:JQB196645 JZS196626:JZX196645 KJO196626:KJT196645 KTK196626:KTP196645 LDG196626:LDL196645 LNC196626:LNH196645 LWY196626:LXD196645 MGU196626:MGZ196645 MQQ196626:MQV196645 NAM196626:NAR196645 NKI196626:NKN196645 NUE196626:NUJ196645 OEA196626:OEF196645 ONW196626:OOB196645 OXS196626:OXX196645 PHO196626:PHT196645 PRK196626:PRP196645 QBG196626:QBL196645 QLC196626:QLH196645 QUY196626:QVD196645 REU196626:REZ196645 ROQ196626:ROV196645 RYM196626:RYR196645 SII196626:SIN196645 SSE196626:SSJ196645 TCA196626:TCF196645 TLW196626:TMB196645 TVS196626:TVX196645 UFO196626:UFT196645 UPK196626:UPP196645 UZG196626:UZL196645 VJC196626:VJH196645 VSY196626:VTD196645 WCU196626:WCZ196645 WMQ196626:WMV196645 WWM196626:WWR196645 P262162:U262181 KA262162:KF262181 TW262162:UB262181 ADS262162:ADX262181 ANO262162:ANT262181 AXK262162:AXP262181 BHG262162:BHL262181 BRC262162:BRH262181 CAY262162:CBD262181 CKU262162:CKZ262181 CUQ262162:CUV262181 DEM262162:DER262181 DOI262162:DON262181 DYE262162:DYJ262181 EIA262162:EIF262181 ERW262162:ESB262181 FBS262162:FBX262181 FLO262162:FLT262181 FVK262162:FVP262181 GFG262162:GFL262181 GPC262162:GPH262181 GYY262162:GZD262181 HIU262162:HIZ262181 HSQ262162:HSV262181 ICM262162:ICR262181 IMI262162:IMN262181 IWE262162:IWJ262181 JGA262162:JGF262181 JPW262162:JQB262181 JZS262162:JZX262181 KJO262162:KJT262181 KTK262162:KTP262181 LDG262162:LDL262181 LNC262162:LNH262181 LWY262162:LXD262181 MGU262162:MGZ262181 MQQ262162:MQV262181 NAM262162:NAR262181 NKI262162:NKN262181 NUE262162:NUJ262181 OEA262162:OEF262181 ONW262162:OOB262181 OXS262162:OXX262181 PHO262162:PHT262181 PRK262162:PRP262181 QBG262162:QBL262181 QLC262162:QLH262181 QUY262162:QVD262181 REU262162:REZ262181 ROQ262162:ROV262181 RYM262162:RYR262181 SII262162:SIN262181 SSE262162:SSJ262181 TCA262162:TCF262181 TLW262162:TMB262181 TVS262162:TVX262181 UFO262162:UFT262181 UPK262162:UPP262181 UZG262162:UZL262181 VJC262162:VJH262181 VSY262162:VTD262181 WCU262162:WCZ262181 WMQ262162:WMV262181 WWM262162:WWR262181 P327698:U327717 KA327698:KF327717 TW327698:UB327717 ADS327698:ADX327717 ANO327698:ANT327717 AXK327698:AXP327717 BHG327698:BHL327717 BRC327698:BRH327717 CAY327698:CBD327717 CKU327698:CKZ327717 CUQ327698:CUV327717 DEM327698:DER327717 DOI327698:DON327717 DYE327698:DYJ327717 EIA327698:EIF327717 ERW327698:ESB327717 FBS327698:FBX327717 FLO327698:FLT327717 FVK327698:FVP327717 GFG327698:GFL327717 GPC327698:GPH327717 GYY327698:GZD327717 HIU327698:HIZ327717 HSQ327698:HSV327717 ICM327698:ICR327717 IMI327698:IMN327717 IWE327698:IWJ327717 JGA327698:JGF327717 JPW327698:JQB327717 JZS327698:JZX327717 KJO327698:KJT327717 KTK327698:KTP327717 LDG327698:LDL327717 LNC327698:LNH327717 LWY327698:LXD327717 MGU327698:MGZ327717 MQQ327698:MQV327717 NAM327698:NAR327717 NKI327698:NKN327717 NUE327698:NUJ327717 OEA327698:OEF327717 ONW327698:OOB327717 OXS327698:OXX327717 PHO327698:PHT327717 PRK327698:PRP327717 QBG327698:QBL327717 QLC327698:QLH327717 QUY327698:QVD327717 REU327698:REZ327717 ROQ327698:ROV327717 RYM327698:RYR327717 SII327698:SIN327717 SSE327698:SSJ327717 TCA327698:TCF327717 TLW327698:TMB327717 TVS327698:TVX327717 UFO327698:UFT327717 UPK327698:UPP327717 UZG327698:UZL327717 VJC327698:VJH327717 VSY327698:VTD327717 WCU327698:WCZ327717 WMQ327698:WMV327717 WWM327698:WWR327717 P393234:U393253 KA393234:KF393253 TW393234:UB393253 ADS393234:ADX393253 ANO393234:ANT393253 AXK393234:AXP393253 BHG393234:BHL393253 BRC393234:BRH393253 CAY393234:CBD393253 CKU393234:CKZ393253 CUQ393234:CUV393253 DEM393234:DER393253 DOI393234:DON393253 DYE393234:DYJ393253 EIA393234:EIF393253 ERW393234:ESB393253 FBS393234:FBX393253 FLO393234:FLT393253 FVK393234:FVP393253 GFG393234:GFL393253 GPC393234:GPH393253 GYY393234:GZD393253 HIU393234:HIZ393253 HSQ393234:HSV393253 ICM393234:ICR393253 IMI393234:IMN393253 IWE393234:IWJ393253 JGA393234:JGF393253 JPW393234:JQB393253 JZS393234:JZX393253 KJO393234:KJT393253 KTK393234:KTP393253 LDG393234:LDL393253 LNC393234:LNH393253 LWY393234:LXD393253 MGU393234:MGZ393253 MQQ393234:MQV393253 NAM393234:NAR393253 NKI393234:NKN393253 NUE393234:NUJ393253 OEA393234:OEF393253 ONW393234:OOB393253 OXS393234:OXX393253 PHO393234:PHT393253 PRK393234:PRP393253 QBG393234:QBL393253 QLC393234:QLH393253 QUY393234:QVD393253 REU393234:REZ393253 ROQ393234:ROV393253 RYM393234:RYR393253 SII393234:SIN393253 SSE393234:SSJ393253 TCA393234:TCF393253 TLW393234:TMB393253 TVS393234:TVX393253 UFO393234:UFT393253 UPK393234:UPP393253 UZG393234:UZL393253 VJC393234:VJH393253 VSY393234:VTD393253 WCU393234:WCZ393253 WMQ393234:WMV393253 WWM393234:WWR393253 P458770:U458789 KA458770:KF458789 TW458770:UB458789 ADS458770:ADX458789 ANO458770:ANT458789 AXK458770:AXP458789 BHG458770:BHL458789 BRC458770:BRH458789 CAY458770:CBD458789 CKU458770:CKZ458789 CUQ458770:CUV458789 DEM458770:DER458789 DOI458770:DON458789 DYE458770:DYJ458789 EIA458770:EIF458789 ERW458770:ESB458789 FBS458770:FBX458789 FLO458770:FLT458789 FVK458770:FVP458789 GFG458770:GFL458789 GPC458770:GPH458789 GYY458770:GZD458789 HIU458770:HIZ458789 HSQ458770:HSV458789 ICM458770:ICR458789 IMI458770:IMN458789 IWE458770:IWJ458789 JGA458770:JGF458789 JPW458770:JQB458789 JZS458770:JZX458789 KJO458770:KJT458789 KTK458770:KTP458789 LDG458770:LDL458789 LNC458770:LNH458789 LWY458770:LXD458789 MGU458770:MGZ458789 MQQ458770:MQV458789 NAM458770:NAR458789 NKI458770:NKN458789 NUE458770:NUJ458789 OEA458770:OEF458789 ONW458770:OOB458789 OXS458770:OXX458789 PHO458770:PHT458789 PRK458770:PRP458789 QBG458770:QBL458789 QLC458770:QLH458789 QUY458770:QVD458789 REU458770:REZ458789 ROQ458770:ROV458789 RYM458770:RYR458789 SII458770:SIN458789 SSE458770:SSJ458789 TCA458770:TCF458789 TLW458770:TMB458789 TVS458770:TVX458789 UFO458770:UFT458789 UPK458770:UPP458789 UZG458770:UZL458789 VJC458770:VJH458789 VSY458770:VTD458789 WCU458770:WCZ458789 WMQ458770:WMV458789 WWM458770:WWR458789 P524306:U524325 KA524306:KF524325 TW524306:UB524325 ADS524306:ADX524325 ANO524306:ANT524325 AXK524306:AXP524325 BHG524306:BHL524325 BRC524306:BRH524325 CAY524306:CBD524325 CKU524306:CKZ524325 CUQ524306:CUV524325 DEM524306:DER524325 DOI524306:DON524325 DYE524306:DYJ524325 EIA524306:EIF524325 ERW524306:ESB524325 FBS524306:FBX524325 FLO524306:FLT524325 FVK524306:FVP524325 GFG524306:GFL524325 GPC524306:GPH524325 GYY524306:GZD524325 HIU524306:HIZ524325 HSQ524306:HSV524325 ICM524306:ICR524325 IMI524306:IMN524325 IWE524306:IWJ524325 JGA524306:JGF524325 JPW524306:JQB524325 JZS524306:JZX524325 KJO524306:KJT524325 KTK524306:KTP524325 LDG524306:LDL524325 LNC524306:LNH524325 LWY524306:LXD524325 MGU524306:MGZ524325 MQQ524306:MQV524325 NAM524306:NAR524325 NKI524306:NKN524325 NUE524306:NUJ524325 OEA524306:OEF524325 ONW524306:OOB524325 OXS524306:OXX524325 PHO524306:PHT524325 PRK524306:PRP524325 QBG524306:QBL524325 QLC524306:QLH524325 QUY524306:QVD524325 REU524306:REZ524325 ROQ524306:ROV524325 RYM524306:RYR524325 SII524306:SIN524325 SSE524306:SSJ524325 TCA524306:TCF524325 TLW524306:TMB524325 TVS524306:TVX524325 UFO524306:UFT524325 UPK524306:UPP524325 UZG524306:UZL524325 VJC524306:VJH524325 VSY524306:VTD524325 WCU524306:WCZ524325 WMQ524306:WMV524325 WWM524306:WWR524325 P589842:U589861 KA589842:KF589861 TW589842:UB589861 ADS589842:ADX589861 ANO589842:ANT589861 AXK589842:AXP589861 BHG589842:BHL589861 BRC589842:BRH589861 CAY589842:CBD589861 CKU589842:CKZ589861 CUQ589842:CUV589861 DEM589842:DER589861 DOI589842:DON589861 DYE589842:DYJ589861 EIA589842:EIF589861 ERW589842:ESB589861 FBS589842:FBX589861 FLO589842:FLT589861 FVK589842:FVP589861 GFG589842:GFL589861 GPC589842:GPH589861 GYY589842:GZD589861 HIU589842:HIZ589861 HSQ589842:HSV589861 ICM589842:ICR589861 IMI589842:IMN589861 IWE589842:IWJ589861 JGA589842:JGF589861 JPW589842:JQB589861 JZS589842:JZX589861 KJO589842:KJT589861 KTK589842:KTP589861 LDG589842:LDL589861 LNC589842:LNH589861 LWY589842:LXD589861 MGU589842:MGZ589861 MQQ589842:MQV589861 NAM589842:NAR589861 NKI589842:NKN589861 NUE589842:NUJ589861 OEA589842:OEF589861 ONW589842:OOB589861 OXS589842:OXX589861 PHO589842:PHT589861 PRK589842:PRP589861 QBG589842:QBL589861 QLC589842:QLH589861 QUY589842:QVD589861 REU589842:REZ589861 ROQ589842:ROV589861 RYM589842:RYR589861 SII589842:SIN589861 SSE589842:SSJ589861 TCA589842:TCF589861 TLW589842:TMB589861 TVS589842:TVX589861 UFO589842:UFT589861 UPK589842:UPP589861 UZG589842:UZL589861 VJC589842:VJH589861 VSY589842:VTD589861 WCU589842:WCZ589861 WMQ589842:WMV589861 WWM589842:WWR589861 P655378:U655397 KA655378:KF655397 TW655378:UB655397 ADS655378:ADX655397 ANO655378:ANT655397 AXK655378:AXP655397 BHG655378:BHL655397 BRC655378:BRH655397 CAY655378:CBD655397 CKU655378:CKZ655397 CUQ655378:CUV655397 DEM655378:DER655397 DOI655378:DON655397 DYE655378:DYJ655397 EIA655378:EIF655397 ERW655378:ESB655397 FBS655378:FBX655397 FLO655378:FLT655397 FVK655378:FVP655397 GFG655378:GFL655397 GPC655378:GPH655397 GYY655378:GZD655397 HIU655378:HIZ655397 HSQ655378:HSV655397 ICM655378:ICR655397 IMI655378:IMN655397 IWE655378:IWJ655397 JGA655378:JGF655397 JPW655378:JQB655397 JZS655378:JZX655397 KJO655378:KJT655397 KTK655378:KTP655397 LDG655378:LDL655397 LNC655378:LNH655397 LWY655378:LXD655397 MGU655378:MGZ655397 MQQ655378:MQV655397 NAM655378:NAR655397 NKI655378:NKN655397 NUE655378:NUJ655397 OEA655378:OEF655397 ONW655378:OOB655397 OXS655378:OXX655397 PHO655378:PHT655397 PRK655378:PRP655397 QBG655378:QBL655397 QLC655378:QLH655397 QUY655378:QVD655397 REU655378:REZ655397 ROQ655378:ROV655397 RYM655378:RYR655397 SII655378:SIN655397 SSE655378:SSJ655397 TCA655378:TCF655397 TLW655378:TMB655397 TVS655378:TVX655397 UFO655378:UFT655397 UPK655378:UPP655397 UZG655378:UZL655397 VJC655378:VJH655397 VSY655378:VTD655397 WCU655378:WCZ655397 WMQ655378:WMV655397 WWM655378:WWR655397 P720914:U720933 KA720914:KF720933 TW720914:UB720933 ADS720914:ADX720933 ANO720914:ANT720933 AXK720914:AXP720933 BHG720914:BHL720933 BRC720914:BRH720933 CAY720914:CBD720933 CKU720914:CKZ720933 CUQ720914:CUV720933 DEM720914:DER720933 DOI720914:DON720933 DYE720914:DYJ720933 EIA720914:EIF720933 ERW720914:ESB720933 FBS720914:FBX720933 FLO720914:FLT720933 FVK720914:FVP720933 GFG720914:GFL720933 GPC720914:GPH720933 GYY720914:GZD720933 HIU720914:HIZ720933 HSQ720914:HSV720933 ICM720914:ICR720933 IMI720914:IMN720933 IWE720914:IWJ720933 JGA720914:JGF720933 JPW720914:JQB720933 JZS720914:JZX720933 KJO720914:KJT720933 KTK720914:KTP720933 LDG720914:LDL720933 LNC720914:LNH720933 LWY720914:LXD720933 MGU720914:MGZ720933 MQQ720914:MQV720933 NAM720914:NAR720933 NKI720914:NKN720933 NUE720914:NUJ720933 OEA720914:OEF720933 ONW720914:OOB720933 OXS720914:OXX720933 PHO720914:PHT720933 PRK720914:PRP720933 QBG720914:QBL720933 QLC720914:QLH720933 QUY720914:QVD720933 REU720914:REZ720933 ROQ720914:ROV720933 RYM720914:RYR720933 SII720914:SIN720933 SSE720914:SSJ720933 TCA720914:TCF720933 TLW720914:TMB720933 TVS720914:TVX720933 UFO720914:UFT720933 UPK720914:UPP720933 UZG720914:UZL720933 VJC720914:VJH720933 VSY720914:VTD720933 WCU720914:WCZ720933 WMQ720914:WMV720933 WWM720914:WWR720933 P786450:U786469 KA786450:KF786469 TW786450:UB786469 ADS786450:ADX786469 ANO786450:ANT786469 AXK786450:AXP786469 BHG786450:BHL786469 BRC786450:BRH786469 CAY786450:CBD786469 CKU786450:CKZ786469 CUQ786450:CUV786469 DEM786450:DER786469 DOI786450:DON786469 DYE786450:DYJ786469 EIA786450:EIF786469 ERW786450:ESB786469 FBS786450:FBX786469 FLO786450:FLT786469 FVK786450:FVP786469 GFG786450:GFL786469 GPC786450:GPH786469 GYY786450:GZD786469 HIU786450:HIZ786469 HSQ786450:HSV786469 ICM786450:ICR786469 IMI786450:IMN786469 IWE786450:IWJ786469 JGA786450:JGF786469 JPW786450:JQB786469 JZS786450:JZX786469 KJO786450:KJT786469 KTK786450:KTP786469 LDG786450:LDL786469 LNC786450:LNH786469 LWY786450:LXD786469 MGU786450:MGZ786469 MQQ786450:MQV786469 NAM786450:NAR786469 NKI786450:NKN786469 NUE786450:NUJ786469 OEA786450:OEF786469 ONW786450:OOB786469 OXS786450:OXX786469 PHO786450:PHT786469 PRK786450:PRP786469 QBG786450:QBL786469 QLC786450:QLH786469 QUY786450:QVD786469 REU786450:REZ786469 ROQ786450:ROV786469 RYM786450:RYR786469 SII786450:SIN786469 SSE786450:SSJ786469 TCA786450:TCF786469 TLW786450:TMB786469 TVS786450:TVX786469 UFO786450:UFT786469 UPK786450:UPP786469 UZG786450:UZL786469 VJC786450:VJH786469 VSY786450:VTD786469 WCU786450:WCZ786469 WMQ786450:WMV786469 WWM786450:WWR786469 P851986:U852005 KA851986:KF852005 TW851986:UB852005 ADS851986:ADX852005 ANO851986:ANT852005 AXK851986:AXP852005 BHG851986:BHL852005 BRC851986:BRH852005 CAY851986:CBD852005 CKU851986:CKZ852005 CUQ851986:CUV852005 DEM851986:DER852005 DOI851986:DON852005 DYE851986:DYJ852005 EIA851986:EIF852005 ERW851986:ESB852005 FBS851986:FBX852005 FLO851986:FLT852005 FVK851986:FVP852005 GFG851986:GFL852005 GPC851986:GPH852005 GYY851986:GZD852005 HIU851986:HIZ852005 HSQ851986:HSV852005 ICM851986:ICR852005 IMI851986:IMN852005 IWE851986:IWJ852005 JGA851986:JGF852005 JPW851986:JQB852005 JZS851986:JZX852005 KJO851986:KJT852005 KTK851986:KTP852005 LDG851986:LDL852005 LNC851986:LNH852005 LWY851986:LXD852005 MGU851986:MGZ852005 MQQ851986:MQV852005 NAM851986:NAR852005 NKI851986:NKN852005 NUE851986:NUJ852005 OEA851986:OEF852005 ONW851986:OOB852005 OXS851986:OXX852005 PHO851986:PHT852005 PRK851986:PRP852005 QBG851986:QBL852005 QLC851986:QLH852005 QUY851986:QVD852005 REU851986:REZ852005 ROQ851986:ROV852005 RYM851986:RYR852005 SII851986:SIN852005 SSE851986:SSJ852005 TCA851986:TCF852005 TLW851986:TMB852005 TVS851986:TVX852005 UFO851986:UFT852005 UPK851986:UPP852005 UZG851986:UZL852005 VJC851986:VJH852005 VSY851986:VTD852005 WCU851986:WCZ852005 WMQ851986:WMV852005 WWM851986:WWR852005 P917522:U917541 KA917522:KF917541 TW917522:UB917541 ADS917522:ADX917541 ANO917522:ANT917541 AXK917522:AXP917541 BHG917522:BHL917541 BRC917522:BRH917541 CAY917522:CBD917541 CKU917522:CKZ917541 CUQ917522:CUV917541 DEM917522:DER917541 DOI917522:DON917541 DYE917522:DYJ917541 EIA917522:EIF917541 ERW917522:ESB917541 FBS917522:FBX917541 FLO917522:FLT917541 FVK917522:FVP917541 GFG917522:GFL917541 GPC917522:GPH917541 GYY917522:GZD917541 HIU917522:HIZ917541 HSQ917522:HSV917541 ICM917522:ICR917541 IMI917522:IMN917541 IWE917522:IWJ917541 JGA917522:JGF917541 JPW917522:JQB917541 JZS917522:JZX917541 KJO917522:KJT917541 KTK917522:KTP917541 LDG917522:LDL917541 LNC917522:LNH917541 LWY917522:LXD917541 MGU917522:MGZ917541 MQQ917522:MQV917541 NAM917522:NAR917541 NKI917522:NKN917541 NUE917522:NUJ917541 OEA917522:OEF917541 ONW917522:OOB917541 OXS917522:OXX917541 PHO917522:PHT917541 PRK917522:PRP917541 QBG917522:QBL917541 QLC917522:QLH917541 QUY917522:QVD917541 REU917522:REZ917541 ROQ917522:ROV917541 RYM917522:RYR917541 SII917522:SIN917541 SSE917522:SSJ917541 TCA917522:TCF917541 TLW917522:TMB917541 TVS917522:TVX917541 UFO917522:UFT917541 UPK917522:UPP917541 UZG917522:UZL917541 VJC917522:VJH917541 VSY917522:VTD917541 WCU917522:WCZ917541 WMQ917522:WMV917541 WWM917522:WWR917541 P983058:U983077 KA983058:KF983077 TW983058:UB983077 ADS983058:ADX983077 ANO983058:ANT983077 AXK983058:AXP983077 BHG983058:BHL983077 BRC983058:BRH983077 CAY983058:CBD983077 CKU983058:CKZ983077 CUQ983058:CUV983077 DEM983058:DER983077 DOI983058:DON983077 DYE983058:DYJ983077 EIA983058:EIF983077 ERW983058:ESB983077 FBS983058:FBX983077 FLO983058:FLT983077 FVK983058:FVP983077 GFG983058:GFL983077 GPC983058:GPH983077 GYY983058:GZD983077 HIU983058:HIZ983077 HSQ983058:HSV983077 ICM983058:ICR983077 IMI983058:IMN983077 IWE983058:IWJ983077 JGA983058:JGF983077 JPW983058:JQB983077 JZS983058:JZX983077 KJO983058:KJT983077 KTK983058:KTP983077 LDG983058:LDL983077 LNC983058:LNH983077 LWY983058:LXD983077 MGU983058:MGZ983077 MQQ983058:MQV983077 NAM983058:NAR983077 NKI983058:NKN983077 NUE983058:NUJ983077 OEA983058:OEF983077 ONW983058:OOB983077 OXS983058:OXX983077 PHO983058:PHT983077 PRK983058:PRP983077 QBG983058:QBL983077 QLC983058:QLH983077 QUY983058:QVD983077 REU983058:REZ983077 ROQ983058:ROV983077 RYM983058:RYR983077 SII983058:SIN983077 SSE983058:SSJ983077 TCA983058:TCF983077 TLW983058:TMB983077 TVS983058:TVX983077 UFO983058:UFT983077 UPK983058:UPP983077 UZG983058:UZL983077 VJC983058:VJH983077 VSY983058:VTD983077 WCU983058:WCZ983077 WMQ983058:WMV983077 P40:U49">
      <formula1>"保育士,教諭,保育教諭,家庭的保育者,補助者,家庭的保育補助者,保育従事者,調理員,管理栄養士,栄養士,看護師,准看護師,事務員,技師,その他"</formula1>
    </dataValidation>
    <dataValidation type="list" allowBlank="1" showInputMessage="1" showErrorMessage="1" sqref="WWG983083:WWL983092 JU40:JZ49 TQ40:TV49 ADM40:ADR49 ANI40:ANN49 AXE40:AXJ49 BHA40:BHF49 BQW40:BRB49 CAS40:CAX49 CKO40:CKT49 CUK40:CUP49 DEG40:DEL49 DOC40:DOH49 DXY40:DYD49 EHU40:EHZ49 ERQ40:ERV49 FBM40:FBR49 FLI40:FLN49 FVE40:FVJ49 GFA40:GFF49 GOW40:GPB49 GYS40:GYX49 HIO40:HIT49 HSK40:HSP49 ICG40:ICL49 IMC40:IMH49 IVY40:IWD49 JFU40:JFZ49 JPQ40:JPV49 JZM40:JZR49 KJI40:KJN49 KTE40:KTJ49 LDA40:LDF49 LMW40:LNB49 LWS40:LWX49 MGO40:MGT49 MQK40:MQP49 NAG40:NAL49 NKC40:NKH49 NTY40:NUD49 ODU40:ODZ49 ONQ40:ONV49 OXM40:OXR49 PHI40:PHN49 PRE40:PRJ49 QBA40:QBF49 QKW40:QLB49 QUS40:QUX49 REO40:RET49 ROK40:ROP49 RYG40:RYL49 SIC40:SIH49 SRY40:SSD49 TBU40:TBZ49 TLQ40:TLV49 TVM40:TVR49 UFI40:UFN49 UPE40:UPJ49 UZA40:UZF49 VIW40:VJB49 VSS40:VSX49 WCO40:WCT49 WMK40:WMP49 WWG40:WWL49 J65579:O65588 JU65579:JZ65588 TQ65579:TV65588 ADM65579:ADR65588 ANI65579:ANN65588 AXE65579:AXJ65588 BHA65579:BHF65588 BQW65579:BRB65588 CAS65579:CAX65588 CKO65579:CKT65588 CUK65579:CUP65588 DEG65579:DEL65588 DOC65579:DOH65588 DXY65579:DYD65588 EHU65579:EHZ65588 ERQ65579:ERV65588 FBM65579:FBR65588 FLI65579:FLN65588 FVE65579:FVJ65588 GFA65579:GFF65588 GOW65579:GPB65588 GYS65579:GYX65588 HIO65579:HIT65588 HSK65579:HSP65588 ICG65579:ICL65588 IMC65579:IMH65588 IVY65579:IWD65588 JFU65579:JFZ65588 JPQ65579:JPV65588 JZM65579:JZR65588 KJI65579:KJN65588 KTE65579:KTJ65588 LDA65579:LDF65588 LMW65579:LNB65588 LWS65579:LWX65588 MGO65579:MGT65588 MQK65579:MQP65588 NAG65579:NAL65588 NKC65579:NKH65588 NTY65579:NUD65588 ODU65579:ODZ65588 ONQ65579:ONV65588 OXM65579:OXR65588 PHI65579:PHN65588 PRE65579:PRJ65588 QBA65579:QBF65588 QKW65579:QLB65588 QUS65579:QUX65588 REO65579:RET65588 ROK65579:ROP65588 RYG65579:RYL65588 SIC65579:SIH65588 SRY65579:SSD65588 TBU65579:TBZ65588 TLQ65579:TLV65588 TVM65579:TVR65588 UFI65579:UFN65588 UPE65579:UPJ65588 UZA65579:UZF65588 VIW65579:VJB65588 VSS65579:VSX65588 WCO65579:WCT65588 WMK65579:WMP65588 WWG65579:WWL65588 J131115:O131124 JU131115:JZ131124 TQ131115:TV131124 ADM131115:ADR131124 ANI131115:ANN131124 AXE131115:AXJ131124 BHA131115:BHF131124 BQW131115:BRB131124 CAS131115:CAX131124 CKO131115:CKT131124 CUK131115:CUP131124 DEG131115:DEL131124 DOC131115:DOH131124 DXY131115:DYD131124 EHU131115:EHZ131124 ERQ131115:ERV131124 FBM131115:FBR131124 FLI131115:FLN131124 FVE131115:FVJ131124 GFA131115:GFF131124 GOW131115:GPB131124 GYS131115:GYX131124 HIO131115:HIT131124 HSK131115:HSP131124 ICG131115:ICL131124 IMC131115:IMH131124 IVY131115:IWD131124 JFU131115:JFZ131124 JPQ131115:JPV131124 JZM131115:JZR131124 KJI131115:KJN131124 KTE131115:KTJ131124 LDA131115:LDF131124 LMW131115:LNB131124 LWS131115:LWX131124 MGO131115:MGT131124 MQK131115:MQP131124 NAG131115:NAL131124 NKC131115:NKH131124 NTY131115:NUD131124 ODU131115:ODZ131124 ONQ131115:ONV131124 OXM131115:OXR131124 PHI131115:PHN131124 PRE131115:PRJ131124 QBA131115:QBF131124 QKW131115:QLB131124 QUS131115:QUX131124 REO131115:RET131124 ROK131115:ROP131124 RYG131115:RYL131124 SIC131115:SIH131124 SRY131115:SSD131124 TBU131115:TBZ131124 TLQ131115:TLV131124 TVM131115:TVR131124 UFI131115:UFN131124 UPE131115:UPJ131124 UZA131115:UZF131124 VIW131115:VJB131124 VSS131115:VSX131124 WCO131115:WCT131124 WMK131115:WMP131124 WWG131115:WWL131124 J196651:O196660 JU196651:JZ196660 TQ196651:TV196660 ADM196651:ADR196660 ANI196651:ANN196660 AXE196651:AXJ196660 BHA196651:BHF196660 BQW196651:BRB196660 CAS196651:CAX196660 CKO196651:CKT196660 CUK196651:CUP196660 DEG196651:DEL196660 DOC196651:DOH196660 DXY196651:DYD196660 EHU196651:EHZ196660 ERQ196651:ERV196660 FBM196651:FBR196660 FLI196651:FLN196660 FVE196651:FVJ196660 GFA196651:GFF196660 GOW196651:GPB196660 GYS196651:GYX196660 HIO196651:HIT196660 HSK196651:HSP196660 ICG196651:ICL196660 IMC196651:IMH196660 IVY196651:IWD196660 JFU196651:JFZ196660 JPQ196651:JPV196660 JZM196651:JZR196660 KJI196651:KJN196660 KTE196651:KTJ196660 LDA196651:LDF196660 LMW196651:LNB196660 LWS196651:LWX196660 MGO196651:MGT196660 MQK196651:MQP196660 NAG196651:NAL196660 NKC196651:NKH196660 NTY196651:NUD196660 ODU196651:ODZ196660 ONQ196651:ONV196660 OXM196651:OXR196660 PHI196651:PHN196660 PRE196651:PRJ196660 QBA196651:QBF196660 QKW196651:QLB196660 QUS196651:QUX196660 REO196651:RET196660 ROK196651:ROP196660 RYG196651:RYL196660 SIC196651:SIH196660 SRY196651:SSD196660 TBU196651:TBZ196660 TLQ196651:TLV196660 TVM196651:TVR196660 UFI196651:UFN196660 UPE196651:UPJ196660 UZA196651:UZF196660 VIW196651:VJB196660 VSS196651:VSX196660 WCO196651:WCT196660 WMK196651:WMP196660 WWG196651:WWL196660 J262187:O262196 JU262187:JZ262196 TQ262187:TV262196 ADM262187:ADR262196 ANI262187:ANN262196 AXE262187:AXJ262196 BHA262187:BHF262196 BQW262187:BRB262196 CAS262187:CAX262196 CKO262187:CKT262196 CUK262187:CUP262196 DEG262187:DEL262196 DOC262187:DOH262196 DXY262187:DYD262196 EHU262187:EHZ262196 ERQ262187:ERV262196 FBM262187:FBR262196 FLI262187:FLN262196 FVE262187:FVJ262196 GFA262187:GFF262196 GOW262187:GPB262196 GYS262187:GYX262196 HIO262187:HIT262196 HSK262187:HSP262196 ICG262187:ICL262196 IMC262187:IMH262196 IVY262187:IWD262196 JFU262187:JFZ262196 JPQ262187:JPV262196 JZM262187:JZR262196 KJI262187:KJN262196 KTE262187:KTJ262196 LDA262187:LDF262196 LMW262187:LNB262196 LWS262187:LWX262196 MGO262187:MGT262196 MQK262187:MQP262196 NAG262187:NAL262196 NKC262187:NKH262196 NTY262187:NUD262196 ODU262187:ODZ262196 ONQ262187:ONV262196 OXM262187:OXR262196 PHI262187:PHN262196 PRE262187:PRJ262196 QBA262187:QBF262196 QKW262187:QLB262196 QUS262187:QUX262196 REO262187:RET262196 ROK262187:ROP262196 RYG262187:RYL262196 SIC262187:SIH262196 SRY262187:SSD262196 TBU262187:TBZ262196 TLQ262187:TLV262196 TVM262187:TVR262196 UFI262187:UFN262196 UPE262187:UPJ262196 UZA262187:UZF262196 VIW262187:VJB262196 VSS262187:VSX262196 WCO262187:WCT262196 WMK262187:WMP262196 WWG262187:WWL262196 J327723:O327732 JU327723:JZ327732 TQ327723:TV327732 ADM327723:ADR327732 ANI327723:ANN327732 AXE327723:AXJ327732 BHA327723:BHF327732 BQW327723:BRB327732 CAS327723:CAX327732 CKO327723:CKT327732 CUK327723:CUP327732 DEG327723:DEL327732 DOC327723:DOH327732 DXY327723:DYD327732 EHU327723:EHZ327732 ERQ327723:ERV327732 FBM327723:FBR327732 FLI327723:FLN327732 FVE327723:FVJ327732 GFA327723:GFF327732 GOW327723:GPB327732 GYS327723:GYX327732 HIO327723:HIT327732 HSK327723:HSP327732 ICG327723:ICL327732 IMC327723:IMH327732 IVY327723:IWD327732 JFU327723:JFZ327732 JPQ327723:JPV327732 JZM327723:JZR327732 KJI327723:KJN327732 KTE327723:KTJ327732 LDA327723:LDF327732 LMW327723:LNB327732 LWS327723:LWX327732 MGO327723:MGT327732 MQK327723:MQP327732 NAG327723:NAL327732 NKC327723:NKH327732 NTY327723:NUD327732 ODU327723:ODZ327732 ONQ327723:ONV327732 OXM327723:OXR327732 PHI327723:PHN327732 PRE327723:PRJ327732 QBA327723:QBF327732 QKW327723:QLB327732 QUS327723:QUX327732 REO327723:RET327732 ROK327723:ROP327732 RYG327723:RYL327732 SIC327723:SIH327732 SRY327723:SSD327732 TBU327723:TBZ327732 TLQ327723:TLV327732 TVM327723:TVR327732 UFI327723:UFN327732 UPE327723:UPJ327732 UZA327723:UZF327732 VIW327723:VJB327732 VSS327723:VSX327732 WCO327723:WCT327732 WMK327723:WMP327732 WWG327723:WWL327732 J393259:O393268 JU393259:JZ393268 TQ393259:TV393268 ADM393259:ADR393268 ANI393259:ANN393268 AXE393259:AXJ393268 BHA393259:BHF393268 BQW393259:BRB393268 CAS393259:CAX393268 CKO393259:CKT393268 CUK393259:CUP393268 DEG393259:DEL393268 DOC393259:DOH393268 DXY393259:DYD393268 EHU393259:EHZ393268 ERQ393259:ERV393268 FBM393259:FBR393268 FLI393259:FLN393268 FVE393259:FVJ393268 GFA393259:GFF393268 GOW393259:GPB393268 GYS393259:GYX393268 HIO393259:HIT393268 HSK393259:HSP393268 ICG393259:ICL393268 IMC393259:IMH393268 IVY393259:IWD393268 JFU393259:JFZ393268 JPQ393259:JPV393268 JZM393259:JZR393268 KJI393259:KJN393268 KTE393259:KTJ393268 LDA393259:LDF393268 LMW393259:LNB393268 LWS393259:LWX393268 MGO393259:MGT393268 MQK393259:MQP393268 NAG393259:NAL393268 NKC393259:NKH393268 NTY393259:NUD393268 ODU393259:ODZ393268 ONQ393259:ONV393268 OXM393259:OXR393268 PHI393259:PHN393268 PRE393259:PRJ393268 QBA393259:QBF393268 QKW393259:QLB393268 QUS393259:QUX393268 REO393259:RET393268 ROK393259:ROP393268 RYG393259:RYL393268 SIC393259:SIH393268 SRY393259:SSD393268 TBU393259:TBZ393268 TLQ393259:TLV393268 TVM393259:TVR393268 UFI393259:UFN393268 UPE393259:UPJ393268 UZA393259:UZF393268 VIW393259:VJB393268 VSS393259:VSX393268 WCO393259:WCT393268 WMK393259:WMP393268 WWG393259:WWL393268 J458795:O458804 JU458795:JZ458804 TQ458795:TV458804 ADM458795:ADR458804 ANI458795:ANN458804 AXE458795:AXJ458804 BHA458795:BHF458804 BQW458795:BRB458804 CAS458795:CAX458804 CKO458795:CKT458804 CUK458795:CUP458804 DEG458795:DEL458804 DOC458795:DOH458804 DXY458795:DYD458804 EHU458795:EHZ458804 ERQ458795:ERV458804 FBM458795:FBR458804 FLI458795:FLN458804 FVE458795:FVJ458804 GFA458795:GFF458804 GOW458795:GPB458804 GYS458795:GYX458804 HIO458795:HIT458804 HSK458795:HSP458804 ICG458795:ICL458804 IMC458795:IMH458804 IVY458795:IWD458804 JFU458795:JFZ458804 JPQ458795:JPV458804 JZM458795:JZR458804 KJI458795:KJN458804 KTE458795:KTJ458804 LDA458795:LDF458804 LMW458795:LNB458804 LWS458795:LWX458804 MGO458795:MGT458804 MQK458795:MQP458804 NAG458795:NAL458804 NKC458795:NKH458804 NTY458795:NUD458804 ODU458795:ODZ458804 ONQ458795:ONV458804 OXM458795:OXR458804 PHI458795:PHN458804 PRE458795:PRJ458804 QBA458795:QBF458804 QKW458795:QLB458804 QUS458795:QUX458804 REO458795:RET458804 ROK458795:ROP458804 RYG458795:RYL458804 SIC458795:SIH458804 SRY458795:SSD458804 TBU458795:TBZ458804 TLQ458795:TLV458804 TVM458795:TVR458804 UFI458795:UFN458804 UPE458795:UPJ458804 UZA458795:UZF458804 VIW458795:VJB458804 VSS458795:VSX458804 WCO458795:WCT458804 WMK458795:WMP458804 WWG458795:WWL458804 J524331:O524340 JU524331:JZ524340 TQ524331:TV524340 ADM524331:ADR524340 ANI524331:ANN524340 AXE524331:AXJ524340 BHA524331:BHF524340 BQW524331:BRB524340 CAS524331:CAX524340 CKO524331:CKT524340 CUK524331:CUP524340 DEG524331:DEL524340 DOC524331:DOH524340 DXY524331:DYD524340 EHU524331:EHZ524340 ERQ524331:ERV524340 FBM524331:FBR524340 FLI524331:FLN524340 FVE524331:FVJ524340 GFA524331:GFF524340 GOW524331:GPB524340 GYS524331:GYX524340 HIO524331:HIT524340 HSK524331:HSP524340 ICG524331:ICL524340 IMC524331:IMH524340 IVY524331:IWD524340 JFU524331:JFZ524340 JPQ524331:JPV524340 JZM524331:JZR524340 KJI524331:KJN524340 KTE524331:KTJ524340 LDA524331:LDF524340 LMW524331:LNB524340 LWS524331:LWX524340 MGO524331:MGT524340 MQK524331:MQP524340 NAG524331:NAL524340 NKC524331:NKH524340 NTY524331:NUD524340 ODU524331:ODZ524340 ONQ524331:ONV524340 OXM524331:OXR524340 PHI524331:PHN524340 PRE524331:PRJ524340 QBA524331:QBF524340 QKW524331:QLB524340 QUS524331:QUX524340 REO524331:RET524340 ROK524331:ROP524340 RYG524331:RYL524340 SIC524331:SIH524340 SRY524331:SSD524340 TBU524331:TBZ524340 TLQ524331:TLV524340 TVM524331:TVR524340 UFI524331:UFN524340 UPE524331:UPJ524340 UZA524331:UZF524340 VIW524331:VJB524340 VSS524331:VSX524340 WCO524331:WCT524340 WMK524331:WMP524340 WWG524331:WWL524340 J589867:O589876 JU589867:JZ589876 TQ589867:TV589876 ADM589867:ADR589876 ANI589867:ANN589876 AXE589867:AXJ589876 BHA589867:BHF589876 BQW589867:BRB589876 CAS589867:CAX589876 CKO589867:CKT589876 CUK589867:CUP589876 DEG589867:DEL589876 DOC589867:DOH589876 DXY589867:DYD589876 EHU589867:EHZ589876 ERQ589867:ERV589876 FBM589867:FBR589876 FLI589867:FLN589876 FVE589867:FVJ589876 GFA589867:GFF589876 GOW589867:GPB589876 GYS589867:GYX589876 HIO589867:HIT589876 HSK589867:HSP589876 ICG589867:ICL589876 IMC589867:IMH589876 IVY589867:IWD589876 JFU589867:JFZ589876 JPQ589867:JPV589876 JZM589867:JZR589876 KJI589867:KJN589876 KTE589867:KTJ589876 LDA589867:LDF589876 LMW589867:LNB589876 LWS589867:LWX589876 MGO589867:MGT589876 MQK589867:MQP589876 NAG589867:NAL589876 NKC589867:NKH589876 NTY589867:NUD589876 ODU589867:ODZ589876 ONQ589867:ONV589876 OXM589867:OXR589876 PHI589867:PHN589876 PRE589867:PRJ589876 QBA589867:QBF589876 QKW589867:QLB589876 QUS589867:QUX589876 REO589867:RET589876 ROK589867:ROP589876 RYG589867:RYL589876 SIC589867:SIH589876 SRY589867:SSD589876 TBU589867:TBZ589876 TLQ589867:TLV589876 TVM589867:TVR589876 UFI589867:UFN589876 UPE589867:UPJ589876 UZA589867:UZF589876 VIW589867:VJB589876 VSS589867:VSX589876 WCO589867:WCT589876 WMK589867:WMP589876 WWG589867:WWL589876 J655403:O655412 JU655403:JZ655412 TQ655403:TV655412 ADM655403:ADR655412 ANI655403:ANN655412 AXE655403:AXJ655412 BHA655403:BHF655412 BQW655403:BRB655412 CAS655403:CAX655412 CKO655403:CKT655412 CUK655403:CUP655412 DEG655403:DEL655412 DOC655403:DOH655412 DXY655403:DYD655412 EHU655403:EHZ655412 ERQ655403:ERV655412 FBM655403:FBR655412 FLI655403:FLN655412 FVE655403:FVJ655412 GFA655403:GFF655412 GOW655403:GPB655412 GYS655403:GYX655412 HIO655403:HIT655412 HSK655403:HSP655412 ICG655403:ICL655412 IMC655403:IMH655412 IVY655403:IWD655412 JFU655403:JFZ655412 JPQ655403:JPV655412 JZM655403:JZR655412 KJI655403:KJN655412 KTE655403:KTJ655412 LDA655403:LDF655412 LMW655403:LNB655412 LWS655403:LWX655412 MGO655403:MGT655412 MQK655403:MQP655412 NAG655403:NAL655412 NKC655403:NKH655412 NTY655403:NUD655412 ODU655403:ODZ655412 ONQ655403:ONV655412 OXM655403:OXR655412 PHI655403:PHN655412 PRE655403:PRJ655412 QBA655403:QBF655412 QKW655403:QLB655412 QUS655403:QUX655412 REO655403:RET655412 ROK655403:ROP655412 RYG655403:RYL655412 SIC655403:SIH655412 SRY655403:SSD655412 TBU655403:TBZ655412 TLQ655403:TLV655412 TVM655403:TVR655412 UFI655403:UFN655412 UPE655403:UPJ655412 UZA655403:UZF655412 VIW655403:VJB655412 VSS655403:VSX655412 WCO655403:WCT655412 WMK655403:WMP655412 WWG655403:WWL655412 J720939:O720948 JU720939:JZ720948 TQ720939:TV720948 ADM720939:ADR720948 ANI720939:ANN720948 AXE720939:AXJ720948 BHA720939:BHF720948 BQW720939:BRB720948 CAS720939:CAX720948 CKO720939:CKT720948 CUK720939:CUP720948 DEG720939:DEL720948 DOC720939:DOH720948 DXY720939:DYD720948 EHU720939:EHZ720948 ERQ720939:ERV720948 FBM720939:FBR720948 FLI720939:FLN720948 FVE720939:FVJ720948 GFA720939:GFF720948 GOW720939:GPB720948 GYS720939:GYX720948 HIO720939:HIT720948 HSK720939:HSP720948 ICG720939:ICL720948 IMC720939:IMH720948 IVY720939:IWD720948 JFU720939:JFZ720948 JPQ720939:JPV720948 JZM720939:JZR720948 KJI720939:KJN720948 KTE720939:KTJ720948 LDA720939:LDF720948 LMW720939:LNB720948 LWS720939:LWX720948 MGO720939:MGT720948 MQK720939:MQP720948 NAG720939:NAL720948 NKC720939:NKH720948 NTY720939:NUD720948 ODU720939:ODZ720948 ONQ720939:ONV720948 OXM720939:OXR720948 PHI720939:PHN720948 PRE720939:PRJ720948 QBA720939:QBF720948 QKW720939:QLB720948 QUS720939:QUX720948 REO720939:RET720948 ROK720939:ROP720948 RYG720939:RYL720948 SIC720939:SIH720948 SRY720939:SSD720948 TBU720939:TBZ720948 TLQ720939:TLV720948 TVM720939:TVR720948 UFI720939:UFN720948 UPE720939:UPJ720948 UZA720939:UZF720948 VIW720939:VJB720948 VSS720939:VSX720948 WCO720939:WCT720948 WMK720939:WMP720948 WWG720939:WWL720948 J786475:O786484 JU786475:JZ786484 TQ786475:TV786484 ADM786475:ADR786484 ANI786475:ANN786484 AXE786475:AXJ786484 BHA786475:BHF786484 BQW786475:BRB786484 CAS786475:CAX786484 CKO786475:CKT786484 CUK786475:CUP786484 DEG786475:DEL786484 DOC786475:DOH786484 DXY786475:DYD786484 EHU786475:EHZ786484 ERQ786475:ERV786484 FBM786475:FBR786484 FLI786475:FLN786484 FVE786475:FVJ786484 GFA786475:GFF786484 GOW786475:GPB786484 GYS786475:GYX786484 HIO786475:HIT786484 HSK786475:HSP786484 ICG786475:ICL786484 IMC786475:IMH786484 IVY786475:IWD786484 JFU786475:JFZ786484 JPQ786475:JPV786484 JZM786475:JZR786484 KJI786475:KJN786484 KTE786475:KTJ786484 LDA786475:LDF786484 LMW786475:LNB786484 LWS786475:LWX786484 MGO786475:MGT786484 MQK786475:MQP786484 NAG786475:NAL786484 NKC786475:NKH786484 NTY786475:NUD786484 ODU786475:ODZ786484 ONQ786475:ONV786484 OXM786475:OXR786484 PHI786475:PHN786484 PRE786475:PRJ786484 QBA786475:QBF786484 QKW786475:QLB786484 QUS786475:QUX786484 REO786475:RET786484 ROK786475:ROP786484 RYG786475:RYL786484 SIC786475:SIH786484 SRY786475:SSD786484 TBU786475:TBZ786484 TLQ786475:TLV786484 TVM786475:TVR786484 UFI786475:UFN786484 UPE786475:UPJ786484 UZA786475:UZF786484 VIW786475:VJB786484 VSS786475:VSX786484 WCO786475:WCT786484 WMK786475:WMP786484 WWG786475:WWL786484 J852011:O852020 JU852011:JZ852020 TQ852011:TV852020 ADM852011:ADR852020 ANI852011:ANN852020 AXE852011:AXJ852020 BHA852011:BHF852020 BQW852011:BRB852020 CAS852011:CAX852020 CKO852011:CKT852020 CUK852011:CUP852020 DEG852011:DEL852020 DOC852011:DOH852020 DXY852011:DYD852020 EHU852011:EHZ852020 ERQ852011:ERV852020 FBM852011:FBR852020 FLI852011:FLN852020 FVE852011:FVJ852020 GFA852011:GFF852020 GOW852011:GPB852020 GYS852011:GYX852020 HIO852011:HIT852020 HSK852011:HSP852020 ICG852011:ICL852020 IMC852011:IMH852020 IVY852011:IWD852020 JFU852011:JFZ852020 JPQ852011:JPV852020 JZM852011:JZR852020 KJI852011:KJN852020 KTE852011:KTJ852020 LDA852011:LDF852020 LMW852011:LNB852020 LWS852011:LWX852020 MGO852011:MGT852020 MQK852011:MQP852020 NAG852011:NAL852020 NKC852011:NKH852020 NTY852011:NUD852020 ODU852011:ODZ852020 ONQ852011:ONV852020 OXM852011:OXR852020 PHI852011:PHN852020 PRE852011:PRJ852020 QBA852011:QBF852020 QKW852011:QLB852020 QUS852011:QUX852020 REO852011:RET852020 ROK852011:ROP852020 RYG852011:RYL852020 SIC852011:SIH852020 SRY852011:SSD852020 TBU852011:TBZ852020 TLQ852011:TLV852020 TVM852011:TVR852020 UFI852011:UFN852020 UPE852011:UPJ852020 UZA852011:UZF852020 VIW852011:VJB852020 VSS852011:VSX852020 WCO852011:WCT852020 WMK852011:WMP852020 WWG852011:WWL852020 J917547:O917556 JU917547:JZ917556 TQ917547:TV917556 ADM917547:ADR917556 ANI917547:ANN917556 AXE917547:AXJ917556 BHA917547:BHF917556 BQW917547:BRB917556 CAS917547:CAX917556 CKO917547:CKT917556 CUK917547:CUP917556 DEG917547:DEL917556 DOC917547:DOH917556 DXY917547:DYD917556 EHU917547:EHZ917556 ERQ917547:ERV917556 FBM917547:FBR917556 FLI917547:FLN917556 FVE917547:FVJ917556 GFA917547:GFF917556 GOW917547:GPB917556 GYS917547:GYX917556 HIO917547:HIT917556 HSK917547:HSP917556 ICG917547:ICL917556 IMC917547:IMH917556 IVY917547:IWD917556 JFU917547:JFZ917556 JPQ917547:JPV917556 JZM917547:JZR917556 KJI917547:KJN917556 KTE917547:KTJ917556 LDA917547:LDF917556 LMW917547:LNB917556 LWS917547:LWX917556 MGO917547:MGT917556 MQK917547:MQP917556 NAG917547:NAL917556 NKC917547:NKH917556 NTY917547:NUD917556 ODU917547:ODZ917556 ONQ917547:ONV917556 OXM917547:OXR917556 PHI917547:PHN917556 PRE917547:PRJ917556 QBA917547:QBF917556 QKW917547:QLB917556 QUS917547:QUX917556 REO917547:RET917556 ROK917547:ROP917556 RYG917547:RYL917556 SIC917547:SIH917556 SRY917547:SSD917556 TBU917547:TBZ917556 TLQ917547:TLV917556 TVM917547:TVR917556 UFI917547:UFN917556 UPE917547:UPJ917556 UZA917547:UZF917556 VIW917547:VJB917556 VSS917547:VSX917556 WCO917547:WCT917556 WMK917547:WMP917556 WWG917547:WWL917556 J983083:O983092 JU983083:JZ983092 TQ983083:TV983092 ADM983083:ADR983092 ANI983083:ANN983092 AXE983083:AXJ983092 BHA983083:BHF983092 BQW983083:BRB983092 CAS983083:CAX983092 CKO983083:CKT983092 CUK983083:CUP983092 DEG983083:DEL983092 DOC983083:DOH983092 DXY983083:DYD983092 EHU983083:EHZ983092 ERQ983083:ERV983092 FBM983083:FBR983092 FLI983083:FLN983092 FVE983083:FVJ983092 GFA983083:GFF983092 GOW983083:GPB983092 GYS983083:GYX983092 HIO983083:HIT983092 HSK983083:HSP983092 ICG983083:ICL983092 IMC983083:IMH983092 IVY983083:IWD983092 JFU983083:JFZ983092 JPQ983083:JPV983092 JZM983083:JZR983092 KJI983083:KJN983092 KTE983083:KTJ983092 LDA983083:LDF983092 LMW983083:LNB983092 LWS983083:LWX983092 MGO983083:MGT983092 MQK983083:MQP983092 NAG983083:NAL983092 NKC983083:NKH983092 NTY983083:NUD983092 ODU983083:ODZ983092 ONQ983083:ONV983092 OXM983083:OXR983092 PHI983083:PHN983092 PRE983083:PRJ983092 QBA983083:QBF983092 QKW983083:QLB983092 QUS983083:QUX983092 REO983083:RET983092 ROK983083:ROP983092 RYG983083:RYL983092 SIC983083:SIH983092 SRY983083:SSD983092 TBU983083:TBZ983092 TLQ983083:TLV983092 TVM983083:TVR983092 UFI983083:UFN983092 UPE983083:UPJ983092 UZA983083:UZF983092 VIW983083:VJB983092 VSS983083:VSX983092 WCO983083:WCT983092 WMK983083:WMP983092 J40:O49">
      <formula1>"職務分野別リーダー,若手リーダー,家庭的保育者"</formula1>
    </dataValidation>
    <dataValidation type="list" allowBlank="1" showInputMessage="1" showErrorMessage="1" sqref="WWG983058:WWL983077 JU12:JZ31 TQ12:TV31 ADM12:ADR31 ANI12:ANN31 AXE12:AXJ31 BHA12:BHF31 BQW12:BRB31 CAS12:CAX31 CKO12:CKT31 CUK12:CUP31 DEG12:DEL31 DOC12:DOH31 DXY12:DYD31 EHU12:EHZ31 ERQ12:ERV31 FBM12:FBR31 FLI12:FLN31 FVE12:FVJ31 GFA12:GFF31 GOW12:GPB31 GYS12:GYX31 HIO12:HIT31 HSK12:HSP31 ICG12:ICL31 IMC12:IMH31 IVY12:IWD31 JFU12:JFZ31 JPQ12:JPV31 JZM12:JZR31 KJI12:KJN31 KTE12:KTJ31 LDA12:LDF31 LMW12:LNB31 LWS12:LWX31 MGO12:MGT31 MQK12:MQP31 NAG12:NAL31 NKC12:NKH31 NTY12:NUD31 ODU12:ODZ31 ONQ12:ONV31 OXM12:OXR31 PHI12:PHN31 PRE12:PRJ31 QBA12:QBF31 QKW12:QLB31 QUS12:QUX31 REO12:RET31 ROK12:ROP31 RYG12:RYL31 SIC12:SIH31 SRY12:SSD31 TBU12:TBZ31 TLQ12:TLV31 TVM12:TVR31 UFI12:UFN31 UPE12:UPJ31 UZA12:UZF31 VIW12:VJB31 VSS12:VSX31 WCO12:WCT31 WMK12:WMP31 WWG12:WWL31 J65554:O65573 JU65554:JZ65573 TQ65554:TV65573 ADM65554:ADR65573 ANI65554:ANN65573 AXE65554:AXJ65573 BHA65554:BHF65573 BQW65554:BRB65573 CAS65554:CAX65573 CKO65554:CKT65573 CUK65554:CUP65573 DEG65554:DEL65573 DOC65554:DOH65573 DXY65554:DYD65573 EHU65554:EHZ65573 ERQ65554:ERV65573 FBM65554:FBR65573 FLI65554:FLN65573 FVE65554:FVJ65573 GFA65554:GFF65573 GOW65554:GPB65573 GYS65554:GYX65573 HIO65554:HIT65573 HSK65554:HSP65573 ICG65554:ICL65573 IMC65554:IMH65573 IVY65554:IWD65573 JFU65554:JFZ65573 JPQ65554:JPV65573 JZM65554:JZR65573 KJI65554:KJN65573 KTE65554:KTJ65573 LDA65554:LDF65573 LMW65554:LNB65573 LWS65554:LWX65573 MGO65554:MGT65573 MQK65554:MQP65573 NAG65554:NAL65573 NKC65554:NKH65573 NTY65554:NUD65573 ODU65554:ODZ65573 ONQ65554:ONV65573 OXM65554:OXR65573 PHI65554:PHN65573 PRE65554:PRJ65573 QBA65554:QBF65573 QKW65554:QLB65573 QUS65554:QUX65573 REO65554:RET65573 ROK65554:ROP65573 RYG65554:RYL65573 SIC65554:SIH65573 SRY65554:SSD65573 TBU65554:TBZ65573 TLQ65554:TLV65573 TVM65554:TVR65573 UFI65554:UFN65573 UPE65554:UPJ65573 UZA65554:UZF65573 VIW65554:VJB65573 VSS65554:VSX65573 WCO65554:WCT65573 WMK65554:WMP65573 WWG65554:WWL65573 J131090:O131109 JU131090:JZ131109 TQ131090:TV131109 ADM131090:ADR131109 ANI131090:ANN131109 AXE131090:AXJ131109 BHA131090:BHF131109 BQW131090:BRB131109 CAS131090:CAX131109 CKO131090:CKT131109 CUK131090:CUP131109 DEG131090:DEL131109 DOC131090:DOH131109 DXY131090:DYD131109 EHU131090:EHZ131109 ERQ131090:ERV131109 FBM131090:FBR131109 FLI131090:FLN131109 FVE131090:FVJ131109 GFA131090:GFF131109 GOW131090:GPB131109 GYS131090:GYX131109 HIO131090:HIT131109 HSK131090:HSP131109 ICG131090:ICL131109 IMC131090:IMH131109 IVY131090:IWD131109 JFU131090:JFZ131109 JPQ131090:JPV131109 JZM131090:JZR131109 KJI131090:KJN131109 KTE131090:KTJ131109 LDA131090:LDF131109 LMW131090:LNB131109 LWS131090:LWX131109 MGO131090:MGT131109 MQK131090:MQP131109 NAG131090:NAL131109 NKC131090:NKH131109 NTY131090:NUD131109 ODU131090:ODZ131109 ONQ131090:ONV131109 OXM131090:OXR131109 PHI131090:PHN131109 PRE131090:PRJ131109 QBA131090:QBF131109 QKW131090:QLB131109 QUS131090:QUX131109 REO131090:RET131109 ROK131090:ROP131109 RYG131090:RYL131109 SIC131090:SIH131109 SRY131090:SSD131109 TBU131090:TBZ131109 TLQ131090:TLV131109 TVM131090:TVR131109 UFI131090:UFN131109 UPE131090:UPJ131109 UZA131090:UZF131109 VIW131090:VJB131109 VSS131090:VSX131109 WCO131090:WCT131109 WMK131090:WMP131109 WWG131090:WWL131109 J196626:O196645 JU196626:JZ196645 TQ196626:TV196645 ADM196626:ADR196645 ANI196626:ANN196645 AXE196626:AXJ196645 BHA196626:BHF196645 BQW196626:BRB196645 CAS196626:CAX196645 CKO196626:CKT196645 CUK196626:CUP196645 DEG196626:DEL196645 DOC196626:DOH196645 DXY196626:DYD196645 EHU196626:EHZ196645 ERQ196626:ERV196645 FBM196626:FBR196645 FLI196626:FLN196645 FVE196626:FVJ196645 GFA196626:GFF196645 GOW196626:GPB196645 GYS196626:GYX196645 HIO196626:HIT196645 HSK196626:HSP196645 ICG196626:ICL196645 IMC196626:IMH196645 IVY196626:IWD196645 JFU196626:JFZ196645 JPQ196626:JPV196645 JZM196626:JZR196645 KJI196626:KJN196645 KTE196626:KTJ196645 LDA196626:LDF196645 LMW196626:LNB196645 LWS196626:LWX196645 MGO196626:MGT196645 MQK196626:MQP196645 NAG196626:NAL196645 NKC196626:NKH196645 NTY196626:NUD196645 ODU196626:ODZ196645 ONQ196626:ONV196645 OXM196626:OXR196645 PHI196626:PHN196645 PRE196626:PRJ196645 QBA196626:QBF196645 QKW196626:QLB196645 QUS196626:QUX196645 REO196626:RET196645 ROK196626:ROP196645 RYG196626:RYL196645 SIC196626:SIH196645 SRY196626:SSD196645 TBU196626:TBZ196645 TLQ196626:TLV196645 TVM196626:TVR196645 UFI196626:UFN196645 UPE196626:UPJ196645 UZA196626:UZF196645 VIW196626:VJB196645 VSS196626:VSX196645 WCO196626:WCT196645 WMK196626:WMP196645 WWG196626:WWL196645 J262162:O262181 JU262162:JZ262181 TQ262162:TV262181 ADM262162:ADR262181 ANI262162:ANN262181 AXE262162:AXJ262181 BHA262162:BHF262181 BQW262162:BRB262181 CAS262162:CAX262181 CKO262162:CKT262181 CUK262162:CUP262181 DEG262162:DEL262181 DOC262162:DOH262181 DXY262162:DYD262181 EHU262162:EHZ262181 ERQ262162:ERV262181 FBM262162:FBR262181 FLI262162:FLN262181 FVE262162:FVJ262181 GFA262162:GFF262181 GOW262162:GPB262181 GYS262162:GYX262181 HIO262162:HIT262181 HSK262162:HSP262181 ICG262162:ICL262181 IMC262162:IMH262181 IVY262162:IWD262181 JFU262162:JFZ262181 JPQ262162:JPV262181 JZM262162:JZR262181 KJI262162:KJN262181 KTE262162:KTJ262181 LDA262162:LDF262181 LMW262162:LNB262181 LWS262162:LWX262181 MGO262162:MGT262181 MQK262162:MQP262181 NAG262162:NAL262181 NKC262162:NKH262181 NTY262162:NUD262181 ODU262162:ODZ262181 ONQ262162:ONV262181 OXM262162:OXR262181 PHI262162:PHN262181 PRE262162:PRJ262181 QBA262162:QBF262181 QKW262162:QLB262181 QUS262162:QUX262181 REO262162:RET262181 ROK262162:ROP262181 RYG262162:RYL262181 SIC262162:SIH262181 SRY262162:SSD262181 TBU262162:TBZ262181 TLQ262162:TLV262181 TVM262162:TVR262181 UFI262162:UFN262181 UPE262162:UPJ262181 UZA262162:UZF262181 VIW262162:VJB262181 VSS262162:VSX262181 WCO262162:WCT262181 WMK262162:WMP262181 WWG262162:WWL262181 J327698:O327717 JU327698:JZ327717 TQ327698:TV327717 ADM327698:ADR327717 ANI327698:ANN327717 AXE327698:AXJ327717 BHA327698:BHF327717 BQW327698:BRB327717 CAS327698:CAX327717 CKO327698:CKT327717 CUK327698:CUP327717 DEG327698:DEL327717 DOC327698:DOH327717 DXY327698:DYD327717 EHU327698:EHZ327717 ERQ327698:ERV327717 FBM327698:FBR327717 FLI327698:FLN327717 FVE327698:FVJ327717 GFA327698:GFF327717 GOW327698:GPB327717 GYS327698:GYX327717 HIO327698:HIT327717 HSK327698:HSP327717 ICG327698:ICL327717 IMC327698:IMH327717 IVY327698:IWD327717 JFU327698:JFZ327717 JPQ327698:JPV327717 JZM327698:JZR327717 KJI327698:KJN327717 KTE327698:KTJ327717 LDA327698:LDF327717 LMW327698:LNB327717 LWS327698:LWX327717 MGO327698:MGT327717 MQK327698:MQP327717 NAG327698:NAL327717 NKC327698:NKH327717 NTY327698:NUD327717 ODU327698:ODZ327717 ONQ327698:ONV327717 OXM327698:OXR327717 PHI327698:PHN327717 PRE327698:PRJ327717 QBA327698:QBF327717 QKW327698:QLB327717 QUS327698:QUX327717 REO327698:RET327717 ROK327698:ROP327717 RYG327698:RYL327717 SIC327698:SIH327717 SRY327698:SSD327717 TBU327698:TBZ327717 TLQ327698:TLV327717 TVM327698:TVR327717 UFI327698:UFN327717 UPE327698:UPJ327717 UZA327698:UZF327717 VIW327698:VJB327717 VSS327698:VSX327717 WCO327698:WCT327717 WMK327698:WMP327717 WWG327698:WWL327717 J393234:O393253 JU393234:JZ393253 TQ393234:TV393253 ADM393234:ADR393253 ANI393234:ANN393253 AXE393234:AXJ393253 BHA393234:BHF393253 BQW393234:BRB393253 CAS393234:CAX393253 CKO393234:CKT393253 CUK393234:CUP393253 DEG393234:DEL393253 DOC393234:DOH393253 DXY393234:DYD393253 EHU393234:EHZ393253 ERQ393234:ERV393253 FBM393234:FBR393253 FLI393234:FLN393253 FVE393234:FVJ393253 GFA393234:GFF393253 GOW393234:GPB393253 GYS393234:GYX393253 HIO393234:HIT393253 HSK393234:HSP393253 ICG393234:ICL393253 IMC393234:IMH393253 IVY393234:IWD393253 JFU393234:JFZ393253 JPQ393234:JPV393253 JZM393234:JZR393253 KJI393234:KJN393253 KTE393234:KTJ393253 LDA393234:LDF393253 LMW393234:LNB393253 LWS393234:LWX393253 MGO393234:MGT393253 MQK393234:MQP393253 NAG393234:NAL393253 NKC393234:NKH393253 NTY393234:NUD393253 ODU393234:ODZ393253 ONQ393234:ONV393253 OXM393234:OXR393253 PHI393234:PHN393253 PRE393234:PRJ393253 QBA393234:QBF393253 QKW393234:QLB393253 QUS393234:QUX393253 REO393234:RET393253 ROK393234:ROP393253 RYG393234:RYL393253 SIC393234:SIH393253 SRY393234:SSD393253 TBU393234:TBZ393253 TLQ393234:TLV393253 TVM393234:TVR393253 UFI393234:UFN393253 UPE393234:UPJ393253 UZA393234:UZF393253 VIW393234:VJB393253 VSS393234:VSX393253 WCO393234:WCT393253 WMK393234:WMP393253 WWG393234:WWL393253 J458770:O458789 JU458770:JZ458789 TQ458770:TV458789 ADM458770:ADR458789 ANI458770:ANN458789 AXE458770:AXJ458789 BHA458770:BHF458789 BQW458770:BRB458789 CAS458770:CAX458789 CKO458770:CKT458789 CUK458770:CUP458789 DEG458770:DEL458789 DOC458770:DOH458789 DXY458770:DYD458789 EHU458770:EHZ458789 ERQ458770:ERV458789 FBM458770:FBR458789 FLI458770:FLN458789 FVE458770:FVJ458789 GFA458770:GFF458789 GOW458770:GPB458789 GYS458770:GYX458789 HIO458770:HIT458789 HSK458770:HSP458789 ICG458770:ICL458789 IMC458770:IMH458789 IVY458770:IWD458789 JFU458770:JFZ458789 JPQ458770:JPV458789 JZM458770:JZR458789 KJI458770:KJN458789 KTE458770:KTJ458789 LDA458770:LDF458789 LMW458770:LNB458789 LWS458770:LWX458789 MGO458770:MGT458789 MQK458770:MQP458789 NAG458770:NAL458789 NKC458770:NKH458789 NTY458770:NUD458789 ODU458770:ODZ458789 ONQ458770:ONV458789 OXM458770:OXR458789 PHI458770:PHN458789 PRE458770:PRJ458789 QBA458770:QBF458789 QKW458770:QLB458789 QUS458770:QUX458789 REO458770:RET458789 ROK458770:ROP458789 RYG458770:RYL458789 SIC458770:SIH458789 SRY458770:SSD458789 TBU458770:TBZ458789 TLQ458770:TLV458789 TVM458770:TVR458789 UFI458770:UFN458789 UPE458770:UPJ458789 UZA458770:UZF458789 VIW458770:VJB458789 VSS458770:VSX458789 WCO458770:WCT458789 WMK458770:WMP458789 WWG458770:WWL458789 J524306:O524325 JU524306:JZ524325 TQ524306:TV524325 ADM524306:ADR524325 ANI524306:ANN524325 AXE524306:AXJ524325 BHA524306:BHF524325 BQW524306:BRB524325 CAS524306:CAX524325 CKO524306:CKT524325 CUK524306:CUP524325 DEG524306:DEL524325 DOC524306:DOH524325 DXY524306:DYD524325 EHU524306:EHZ524325 ERQ524306:ERV524325 FBM524306:FBR524325 FLI524306:FLN524325 FVE524306:FVJ524325 GFA524306:GFF524325 GOW524306:GPB524325 GYS524306:GYX524325 HIO524306:HIT524325 HSK524306:HSP524325 ICG524306:ICL524325 IMC524306:IMH524325 IVY524306:IWD524325 JFU524306:JFZ524325 JPQ524306:JPV524325 JZM524306:JZR524325 KJI524306:KJN524325 KTE524306:KTJ524325 LDA524306:LDF524325 LMW524306:LNB524325 LWS524306:LWX524325 MGO524306:MGT524325 MQK524306:MQP524325 NAG524306:NAL524325 NKC524306:NKH524325 NTY524306:NUD524325 ODU524306:ODZ524325 ONQ524306:ONV524325 OXM524306:OXR524325 PHI524306:PHN524325 PRE524306:PRJ524325 QBA524306:QBF524325 QKW524306:QLB524325 QUS524306:QUX524325 REO524306:RET524325 ROK524306:ROP524325 RYG524306:RYL524325 SIC524306:SIH524325 SRY524306:SSD524325 TBU524306:TBZ524325 TLQ524306:TLV524325 TVM524306:TVR524325 UFI524306:UFN524325 UPE524306:UPJ524325 UZA524306:UZF524325 VIW524306:VJB524325 VSS524306:VSX524325 WCO524306:WCT524325 WMK524306:WMP524325 WWG524306:WWL524325 J589842:O589861 JU589842:JZ589861 TQ589842:TV589861 ADM589842:ADR589861 ANI589842:ANN589861 AXE589842:AXJ589861 BHA589842:BHF589861 BQW589842:BRB589861 CAS589842:CAX589861 CKO589842:CKT589861 CUK589842:CUP589861 DEG589842:DEL589861 DOC589842:DOH589861 DXY589842:DYD589861 EHU589842:EHZ589861 ERQ589842:ERV589861 FBM589842:FBR589861 FLI589842:FLN589861 FVE589842:FVJ589861 GFA589842:GFF589861 GOW589842:GPB589861 GYS589842:GYX589861 HIO589842:HIT589861 HSK589842:HSP589861 ICG589842:ICL589861 IMC589842:IMH589861 IVY589842:IWD589861 JFU589842:JFZ589861 JPQ589842:JPV589861 JZM589842:JZR589861 KJI589842:KJN589861 KTE589842:KTJ589861 LDA589842:LDF589861 LMW589842:LNB589861 LWS589842:LWX589861 MGO589842:MGT589861 MQK589842:MQP589861 NAG589842:NAL589861 NKC589842:NKH589861 NTY589842:NUD589861 ODU589842:ODZ589861 ONQ589842:ONV589861 OXM589842:OXR589861 PHI589842:PHN589861 PRE589842:PRJ589861 QBA589842:QBF589861 QKW589842:QLB589861 QUS589842:QUX589861 REO589842:RET589861 ROK589842:ROP589861 RYG589842:RYL589861 SIC589842:SIH589861 SRY589842:SSD589861 TBU589842:TBZ589861 TLQ589842:TLV589861 TVM589842:TVR589861 UFI589842:UFN589861 UPE589842:UPJ589861 UZA589842:UZF589861 VIW589842:VJB589861 VSS589842:VSX589861 WCO589842:WCT589861 WMK589842:WMP589861 WWG589842:WWL589861 J655378:O655397 JU655378:JZ655397 TQ655378:TV655397 ADM655378:ADR655397 ANI655378:ANN655397 AXE655378:AXJ655397 BHA655378:BHF655397 BQW655378:BRB655397 CAS655378:CAX655397 CKO655378:CKT655397 CUK655378:CUP655397 DEG655378:DEL655397 DOC655378:DOH655397 DXY655378:DYD655397 EHU655378:EHZ655397 ERQ655378:ERV655397 FBM655378:FBR655397 FLI655378:FLN655397 FVE655378:FVJ655397 GFA655378:GFF655397 GOW655378:GPB655397 GYS655378:GYX655397 HIO655378:HIT655397 HSK655378:HSP655397 ICG655378:ICL655397 IMC655378:IMH655397 IVY655378:IWD655397 JFU655378:JFZ655397 JPQ655378:JPV655397 JZM655378:JZR655397 KJI655378:KJN655397 KTE655378:KTJ655397 LDA655378:LDF655397 LMW655378:LNB655397 LWS655378:LWX655397 MGO655378:MGT655397 MQK655378:MQP655397 NAG655378:NAL655397 NKC655378:NKH655397 NTY655378:NUD655397 ODU655378:ODZ655397 ONQ655378:ONV655397 OXM655378:OXR655397 PHI655378:PHN655397 PRE655378:PRJ655397 QBA655378:QBF655397 QKW655378:QLB655397 QUS655378:QUX655397 REO655378:RET655397 ROK655378:ROP655397 RYG655378:RYL655397 SIC655378:SIH655397 SRY655378:SSD655397 TBU655378:TBZ655397 TLQ655378:TLV655397 TVM655378:TVR655397 UFI655378:UFN655397 UPE655378:UPJ655397 UZA655378:UZF655397 VIW655378:VJB655397 VSS655378:VSX655397 WCO655378:WCT655397 WMK655378:WMP655397 WWG655378:WWL655397 J720914:O720933 JU720914:JZ720933 TQ720914:TV720933 ADM720914:ADR720933 ANI720914:ANN720933 AXE720914:AXJ720933 BHA720914:BHF720933 BQW720914:BRB720933 CAS720914:CAX720933 CKO720914:CKT720933 CUK720914:CUP720933 DEG720914:DEL720933 DOC720914:DOH720933 DXY720914:DYD720933 EHU720914:EHZ720933 ERQ720914:ERV720933 FBM720914:FBR720933 FLI720914:FLN720933 FVE720914:FVJ720933 GFA720914:GFF720933 GOW720914:GPB720933 GYS720914:GYX720933 HIO720914:HIT720933 HSK720914:HSP720933 ICG720914:ICL720933 IMC720914:IMH720933 IVY720914:IWD720933 JFU720914:JFZ720933 JPQ720914:JPV720933 JZM720914:JZR720933 KJI720914:KJN720933 KTE720914:KTJ720933 LDA720914:LDF720933 LMW720914:LNB720933 LWS720914:LWX720933 MGO720914:MGT720933 MQK720914:MQP720933 NAG720914:NAL720933 NKC720914:NKH720933 NTY720914:NUD720933 ODU720914:ODZ720933 ONQ720914:ONV720933 OXM720914:OXR720933 PHI720914:PHN720933 PRE720914:PRJ720933 QBA720914:QBF720933 QKW720914:QLB720933 QUS720914:QUX720933 REO720914:RET720933 ROK720914:ROP720933 RYG720914:RYL720933 SIC720914:SIH720933 SRY720914:SSD720933 TBU720914:TBZ720933 TLQ720914:TLV720933 TVM720914:TVR720933 UFI720914:UFN720933 UPE720914:UPJ720933 UZA720914:UZF720933 VIW720914:VJB720933 VSS720914:VSX720933 WCO720914:WCT720933 WMK720914:WMP720933 WWG720914:WWL720933 J786450:O786469 JU786450:JZ786469 TQ786450:TV786469 ADM786450:ADR786469 ANI786450:ANN786469 AXE786450:AXJ786469 BHA786450:BHF786469 BQW786450:BRB786469 CAS786450:CAX786469 CKO786450:CKT786469 CUK786450:CUP786469 DEG786450:DEL786469 DOC786450:DOH786469 DXY786450:DYD786469 EHU786450:EHZ786469 ERQ786450:ERV786469 FBM786450:FBR786469 FLI786450:FLN786469 FVE786450:FVJ786469 GFA786450:GFF786469 GOW786450:GPB786469 GYS786450:GYX786469 HIO786450:HIT786469 HSK786450:HSP786469 ICG786450:ICL786469 IMC786450:IMH786469 IVY786450:IWD786469 JFU786450:JFZ786469 JPQ786450:JPV786469 JZM786450:JZR786469 KJI786450:KJN786469 KTE786450:KTJ786469 LDA786450:LDF786469 LMW786450:LNB786469 LWS786450:LWX786469 MGO786450:MGT786469 MQK786450:MQP786469 NAG786450:NAL786469 NKC786450:NKH786469 NTY786450:NUD786469 ODU786450:ODZ786469 ONQ786450:ONV786469 OXM786450:OXR786469 PHI786450:PHN786469 PRE786450:PRJ786469 QBA786450:QBF786469 QKW786450:QLB786469 QUS786450:QUX786469 REO786450:RET786469 ROK786450:ROP786469 RYG786450:RYL786469 SIC786450:SIH786469 SRY786450:SSD786469 TBU786450:TBZ786469 TLQ786450:TLV786469 TVM786450:TVR786469 UFI786450:UFN786469 UPE786450:UPJ786469 UZA786450:UZF786469 VIW786450:VJB786469 VSS786450:VSX786469 WCO786450:WCT786469 WMK786450:WMP786469 WWG786450:WWL786469 J851986:O852005 JU851986:JZ852005 TQ851986:TV852005 ADM851986:ADR852005 ANI851986:ANN852005 AXE851986:AXJ852005 BHA851986:BHF852005 BQW851986:BRB852005 CAS851986:CAX852005 CKO851986:CKT852005 CUK851986:CUP852005 DEG851986:DEL852005 DOC851986:DOH852005 DXY851986:DYD852005 EHU851986:EHZ852005 ERQ851986:ERV852005 FBM851986:FBR852005 FLI851986:FLN852005 FVE851986:FVJ852005 GFA851986:GFF852005 GOW851986:GPB852005 GYS851986:GYX852005 HIO851986:HIT852005 HSK851986:HSP852005 ICG851986:ICL852005 IMC851986:IMH852005 IVY851986:IWD852005 JFU851986:JFZ852005 JPQ851986:JPV852005 JZM851986:JZR852005 KJI851986:KJN852005 KTE851986:KTJ852005 LDA851986:LDF852005 LMW851986:LNB852005 LWS851986:LWX852005 MGO851986:MGT852005 MQK851986:MQP852005 NAG851986:NAL852005 NKC851986:NKH852005 NTY851986:NUD852005 ODU851986:ODZ852005 ONQ851986:ONV852005 OXM851986:OXR852005 PHI851986:PHN852005 PRE851986:PRJ852005 QBA851986:QBF852005 QKW851986:QLB852005 QUS851986:QUX852005 REO851986:RET852005 ROK851986:ROP852005 RYG851986:RYL852005 SIC851986:SIH852005 SRY851986:SSD852005 TBU851986:TBZ852005 TLQ851986:TLV852005 TVM851986:TVR852005 UFI851986:UFN852005 UPE851986:UPJ852005 UZA851986:UZF852005 VIW851986:VJB852005 VSS851986:VSX852005 WCO851986:WCT852005 WMK851986:WMP852005 WWG851986:WWL852005 J917522:O917541 JU917522:JZ917541 TQ917522:TV917541 ADM917522:ADR917541 ANI917522:ANN917541 AXE917522:AXJ917541 BHA917522:BHF917541 BQW917522:BRB917541 CAS917522:CAX917541 CKO917522:CKT917541 CUK917522:CUP917541 DEG917522:DEL917541 DOC917522:DOH917541 DXY917522:DYD917541 EHU917522:EHZ917541 ERQ917522:ERV917541 FBM917522:FBR917541 FLI917522:FLN917541 FVE917522:FVJ917541 GFA917522:GFF917541 GOW917522:GPB917541 GYS917522:GYX917541 HIO917522:HIT917541 HSK917522:HSP917541 ICG917522:ICL917541 IMC917522:IMH917541 IVY917522:IWD917541 JFU917522:JFZ917541 JPQ917522:JPV917541 JZM917522:JZR917541 KJI917522:KJN917541 KTE917522:KTJ917541 LDA917522:LDF917541 LMW917522:LNB917541 LWS917522:LWX917541 MGO917522:MGT917541 MQK917522:MQP917541 NAG917522:NAL917541 NKC917522:NKH917541 NTY917522:NUD917541 ODU917522:ODZ917541 ONQ917522:ONV917541 OXM917522:OXR917541 PHI917522:PHN917541 PRE917522:PRJ917541 QBA917522:QBF917541 QKW917522:QLB917541 QUS917522:QUX917541 REO917522:RET917541 ROK917522:ROP917541 RYG917522:RYL917541 SIC917522:SIH917541 SRY917522:SSD917541 TBU917522:TBZ917541 TLQ917522:TLV917541 TVM917522:TVR917541 UFI917522:UFN917541 UPE917522:UPJ917541 UZA917522:UZF917541 VIW917522:VJB917541 VSS917522:VSX917541 WCO917522:WCT917541 WMK917522:WMP917541 WWG917522:WWL917541 J983058:O983077 JU983058:JZ983077 TQ983058:TV983077 ADM983058:ADR983077 ANI983058:ANN983077 AXE983058:AXJ983077 BHA983058:BHF983077 BQW983058:BRB983077 CAS983058:CAX983077 CKO983058:CKT983077 CUK983058:CUP983077 DEG983058:DEL983077 DOC983058:DOH983077 DXY983058:DYD983077 EHU983058:EHZ983077 ERQ983058:ERV983077 FBM983058:FBR983077 FLI983058:FLN983077 FVE983058:FVJ983077 GFA983058:GFF983077 GOW983058:GPB983077 GYS983058:GYX983077 HIO983058:HIT983077 HSK983058:HSP983077 ICG983058:ICL983077 IMC983058:IMH983077 IVY983058:IWD983077 JFU983058:JFZ983077 JPQ983058:JPV983077 JZM983058:JZR983077 KJI983058:KJN983077 KTE983058:KTJ983077 LDA983058:LDF983077 LMW983058:LNB983077 LWS983058:LWX983077 MGO983058:MGT983077 MQK983058:MQP983077 NAG983058:NAL983077 NKC983058:NKH983077 NTY983058:NUD983077 ODU983058:ODZ983077 ONQ983058:ONV983077 OXM983058:OXR983077 PHI983058:PHN983077 PRE983058:PRJ983077 QBA983058:QBF983077 QKW983058:QLB983077 QUS983058:QUX983077 REO983058:RET983077 ROK983058:ROP983077 RYG983058:RYL983077 SIC983058:SIH983077 SRY983058:SSD983077 TBU983058:TBZ983077 TLQ983058:TLV983077 TVM983058:TVR983077 UFI983058:UFN983077 UPE983058:UPJ983077 UZA983058:UZF983077 VIW983058:VJB983077 VSS983058:VSX983077 WCO983058:WCT983077 WMK983058:WMP983077 J12:O31">
      <formula1>"副園長,教頭,主任保育士,主幹教諭,主幹保育教諭,指導教諭,副主任保育士,副主任保育教諭,中核リーダー,専門リーダー,家庭的保育者"</formula1>
    </dataValidation>
  </dataValidations>
  <pageMargins left="0.9055118110236221" right="0.31496062992125984" top="0.35433070866141736" bottom="0.35433070866141736" header="0.31496062992125984" footer="0.31496062992125984"/>
  <pageSetup paperSize="9" scale="35" orientation="landscape" cellComments="asDisplayed"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2" id="{DCDC592B-54BB-4B77-8622-06C2302CF733}">
            <xm:f>一番最初に入力!$F$16="無"</xm:f>
            <x14:dxf>
              <fill>
                <patternFill>
                  <bgColor theme="1" tint="0.24994659260841701"/>
                </patternFill>
              </fill>
            </x14:dxf>
          </x14:cfRule>
          <xm:sqref>AW12:BK32</xm:sqref>
        </x14:conditionalFormatting>
        <x14:conditionalFormatting xmlns:xm="http://schemas.microsoft.com/office/excel/2006/main">
          <x14:cfRule type="expression" priority="1" id="{477C90EC-0EE5-44FF-B482-41395404F870}">
            <xm:f>一番最初に入力!$F$16="無"</xm:f>
            <x14:dxf>
              <fill>
                <patternFill>
                  <bgColor theme="1" tint="0.24994659260841701"/>
                </patternFill>
              </fill>
            </x14:dxf>
          </x14:cfRule>
          <xm:sqref>AW40:BK50</xm:sqref>
        </x14:conditionalFormatting>
      </x14:conditionalFormatting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theme="7" tint="0.39997558519241921"/>
  </sheetPr>
  <dimension ref="A1:W28"/>
  <sheetViews>
    <sheetView showGridLines="0" view="pageBreakPreview" topLeftCell="A9" zoomScale="85" zoomScaleNormal="100" zoomScaleSheetLayoutView="85" workbookViewId="0">
      <selection activeCell="A2" sqref="A2"/>
    </sheetView>
  </sheetViews>
  <sheetFormatPr defaultColWidth="9" defaultRowHeight="18" customHeight="1" x14ac:dyDescent="0.4"/>
  <cols>
    <col min="1" max="1" width="5" style="96" customWidth="1"/>
    <col min="2" max="3" width="12.875" style="96" customWidth="1"/>
    <col min="4" max="4" width="22" style="96" customWidth="1"/>
    <col min="5" max="8" width="13.75" style="96" customWidth="1"/>
    <col min="9" max="9" width="5.5" style="96" customWidth="1"/>
    <col min="10" max="10" width="20.25" style="96" customWidth="1"/>
    <col min="11" max="11" width="13.875" style="96" customWidth="1"/>
    <col min="12" max="21" width="3" style="96" customWidth="1"/>
    <col min="22" max="22" width="16.75" style="96" hidden="1" customWidth="1"/>
    <col min="23" max="23" width="13" style="96" hidden="1" customWidth="1"/>
    <col min="24" max="16384" width="9" style="96"/>
  </cols>
  <sheetData>
    <row r="1" spans="1:23" ht="22.5" customHeight="1" x14ac:dyDescent="0.4">
      <c r="A1" s="95" t="s">
        <v>1358</v>
      </c>
    </row>
    <row r="2" spans="1:23" ht="22.5" customHeight="1" x14ac:dyDescent="0.4">
      <c r="E2" s="200" t="s">
        <v>136</v>
      </c>
      <c r="F2" s="897" t="str">
        <f>【様式8】実績報告書Ⅱ!U4</f>
        <v>★★保育所</v>
      </c>
      <c r="G2" s="897"/>
      <c r="H2" s="897"/>
    </row>
    <row r="3" spans="1:23" ht="22.5" customHeight="1" x14ac:dyDescent="0.4"/>
    <row r="4" spans="1:23" ht="22.5" customHeight="1" x14ac:dyDescent="0.4">
      <c r="A4" s="898" t="s">
        <v>120</v>
      </c>
      <c r="B4" s="898"/>
      <c r="C4" s="898"/>
      <c r="D4" s="898"/>
      <c r="E4" s="898"/>
      <c r="F4" s="898"/>
      <c r="G4" s="898"/>
      <c r="H4" s="899"/>
    </row>
    <row r="5" spans="1:23" ht="22.5" customHeight="1" thickBot="1" x14ac:dyDescent="0.45">
      <c r="A5" s="97"/>
      <c r="B5" s="97"/>
      <c r="C5" s="97"/>
      <c r="D5" s="97"/>
      <c r="E5" s="97"/>
      <c r="F5" s="97"/>
      <c r="G5" s="97"/>
      <c r="H5" s="97"/>
    </row>
    <row r="6" spans="1:23" ht="39.950000000000003" customHeight="1" x14ac:dyDescent="0.4">
      <c r="A6" s="900" t="s">
        <v>45</v>
      </c>
      <c r="B6" s="902" t="s">
        <v>121</v>
      </c>
      <c r="C6" s="902" t="s">
        <v>122</v>
      </c>
      <c r="D6" s="902" t="s">
        <v>137</v>
      </c>
      <c r="E6" s="904" t="s">
        <v>138</v>
      </c>
      <c r="F6" s="905"/>
      <c r="G6" s="904" t="s">
        <v>139</v>
      </c>
      <c r="H6" s="906"/>
    </row>
    <row r="7" spans="1:23" ht="56.1" customHeight="1" thickBot="1" x14ac:dyDescent="0.45">
      <c r="A7" s="901"/>
      <c r="B7" s="903"/>
      <c r="C7" s="903"/>
      <c r="D7" s="903"/>
      <c r="E7" s="98"/>
      <c r="F7" s="99" t="s">
        <v>140</v>
      </c>
      <c r="G7" s="100"/>
      <c r="H7" s="101" t="s">
        <v>140</v>
      </c>
    </row>
    <row r="8" spans="1:23" ht="21.75" customHeight="1" x14ac:dyDescent="0.4">
      <c r="A8" s="102">
        <v>1</v>
      </c>
      <c r="B8" s="103" t="s">
        <v>143</v>
      </c>
      <c r="C8" s="103" t="s">
        <v>144</v>
      </c>
      <c r="D8" s="176" t="str">
        <f>F2</f>
        <v>★★保育所</v>
      </c>
      <c r="E8" s="213">
        <v>240000</v>
      </c>
      <c r="F8" s="178">
        <v>40000</v>
      </c>
      <c r="G8" s="214"/>
      <c r="H8" s="215"/>
      <c r="I8" s="249" t="str">
        <f>IF(D8="","",IF(E8&gt;W9,"NG",""))</f>
        <v/>
      </c>
      <c r="J8" s="96" t="str">
        <f>IF(I8="NG","【参考】拠出上限額：","")</f>
        <v/>
      </c>
      <c r="K8" s="248" t="str">
        <f>IF(I8="NG",$W$9,"")</f>
        <v/>
      </c>
      <c r="L8" s="96" t="str">
        <f>IF(I8="NG","円","")</f>
        <v/>
      </c>
      <c r="V8" s="246" t="s">
        <v>920</v>
      </c>
      <c r="W8" s="247">
        <f>【様式8】実績報告書Ⅱ!P27</f>
        <v>3736000</v>
      </c>
    </row>
    <row r="9" spans="1:23" ht="21.75" customHeight="1" x14ac:dyDescent="0.4">
      <c r="A9" s="216">
        <v>2</v>
      </c>
      <c r="B9" s="106" t="s">
        <v>143</v>
      </c>
      <c r="C9" s="106" t="s">
        <v>144</v>
      </c>
      <c r="D9" s="106" t="s">
        <v>1085</v>
      </c>
      <c r="E9" s="107"/>
      <c r="F9" s="107"/>
      <c r="G9" s="108">
        <v>40000</v>
      </c>
      <c r="H9" s="109">
        <v>40000</v>
      </c>
      <c r="V9" s="246" t="s">
        <v>921</v>
      </c>
      <c r="W9" s="247">
        <f>ROUNDDOWN(W8*0.2,-1)</f>
        <v>747200</v>
      </c>
    </row>
    <row r="10" spans="1:23" ht="21.75" customHeight="1" x14ac:dyDescent="0.4">
      <c r="A10" s="216">
        <v>3</v>
      </c>
      <c r="B10" s="106" t="s">
        <v>143</v>
      </c>
      <c r="C10" s="106" t="s">
        <v>1086</v>
      </c>
      <c r="D10" s="106" t="s">
        <v>1087</v>
      </c>
      <c r="E10" s="107"/>
      <c r="F10" s="107"/>
      <c r="G10" s="108">
        <v>100000</v>
      </c>
      <c r="H10" s="109">
        <v>0</v>
      </c>
    </row>
    <row r="11" spans="1:23" ht="21.75" customHeight="1" x14ac:dyDescent="0.4">
      <c r="A11" s="216">
        <v>4</v>
      </c>
      <c r="B11" s="106" t="s">
        <v>143</v>
      </c>
      <c r="C11" s="106" t="s">
        <v>1088</v>
      </c>
      <c r="D11" s="106" t="s">
        <v>1089</v>
      </c>
      <c r="E11" s="107"/>
      <c r="F11" s="107"/>
      <c r="G11" s="108">
        <v>100000</v>
      </c>
      <c r="H11" s="109">
        <v>0</v>
      </c>
    </row>
    <row r="12" spans="1:23" ht="21.75" customHeight="1" x14ac:dyDescent="0.4">
      <c r="A12" s="216"/>
      <c r="B12" s="106"/>
      <c r="C12" s="106"/>
      <c r="D12" s="106"/>
      <c r="E12" s="107"/>
      <c r="F12" s="107"/>
      <c r="G12" s="108"/>
      <c r="H12" s="109"/>
    </row>
    <row r="13" spans="1:23" ht="21.75" customHeight="1" x14ac:dyDescent="0.4">
      <c r="A13" s="216"/>
      <c r="B13" s="106"/>
      <c r="C13" s="106"/>
      <c r="D13" s="106"/>
      <c r="E13" s="107"/>
      <c r="F13" s="107"/>
      <c r="G13" s="108"/>
      <c r="H13" s="109"/>
    </row>
    <row r="14" spans="1:23" ht="21.75" customHeight="1" x14ac:dyDescent="0.4">
      <c r="A14" s="216"/>
      <c r="B14" s="106"/>
      <c r="C14" s="106"/>
      <c r="D14" s="106"/>
      <c r="E14" s="107"/>
      <c r="F14" s="107"/>
      <c r="G14" s="108"/>
      <c r="H14" s="109"/>
    </row>
    <row r="15" spans="1:23" ht="21.75" customHeight="1" x14ac:dyDescent="0.4">
      <c r="A15" s="216"/>
      <c r="B15" s="106"/>
      <c r="C15" s="106"/>
      <c r="D15" s="106"/>
      <c r="E15" s="107"/>
      <c r="F15" s="107"/>
      <c r="G15" s="108"/>
      <c r="H15" s="109"/>
    </row>
    <row r="16" spans="1:23" ht="21.75" customHeight="1" x14ac:dyDescent="0.4">
      <c r="A16" s="216"/>
      <c r="B16" s="106"/>
      <c r="C16" s="106"/>
      <c r="D16" s="106"/>
      <c r="E16" s="107"/>
      <c r="F16" s="107"/>
      <c r="G16" s="108"/>
      <c r="H16" s="109"/>
    </row>
    <row r="17" spans="1:17" ht="21.75" customHeight="1" x14ac:dyDescent="0.4">
      <c r="A17" s="216"/>
      <c r="B17" s="110"/>
      <c r="C17" s="110"/>
      <c r="D17" s="110"/>
      <c r="E17" s="111"/>
      <c r="F17" s="111"/>
      <c r="G17" s="112"/>
      <c r="H17" s="113"/>
    </row>
    <row r="18" spans="1:17" ht="54" customHeight="1" thickBot="1" x14ac:dyDescent="0.45">
      <c r="A18" s="891" t="s">
        <v>123</v>
      </c>
      <c r="B18" s="892"/>
      <c r="C18" s="892"/>
      <c r="D18" s="893"/>
      <c r="E18" s="114">
        <f>SUM(E8:E17)</f>
        <v>240000</v>
      </c>
      <c r="F18" s="114">
        <f>SUM(F8:F17)</f>
        <v>40000</v>
      </c>
      <c r="G18" s="114">
        <f>SUM(G8:G17)</f>
        <v>240000</v>
      </c>
      <c r="H18" s="219">
        <f>SUM(H8:H17)</f>
        <v>40000</v>
      </c>
    </row>
    <row r="19" spans="1:17" ht="19.5" customHeight="1" x14ac:dyDescent="0.4">
      <c r="A19" s="240" t="s">
        <v>141</v>
      </c>
      <c r="B19" s="894" t="s">
        <v>124</v>
      </c>
      <c r="C19" s="894"/>
      <c r="D19" s="894"/>
      <c r="E19" s="894"/>
      <c r="F19" s="894"/>
      <c r="G19" s="894"/>
      <c r="H19" s="894"/>
    </row>
    <row r="20" spans="1:17" ht="19.5" customHeight="1" x14ac:dyDescent="0.4">
      <c r="A20" s="104"/>
      <c r="B20" s="895"/>
      <c r="C20" s="895"/>
      <c r="D20" s="895"/>
      <c r="E20" s="895"/>
      <c r="F20" s="895"/>
      <c r="G20" s="895"/>
      <c r="H20" s="895"/>
    </row>
    <row r="21" spans="1:17" ht="18" customHeight="1" x14ac:dyDescent="0.4">
      <c r="A21" s="241" t="s">
        <v>142</v>
      </c>
      <c r="B21" s="896" t="s">
        <v>902</v>
      </c>
      <c r="C21" s="896"/>
      <c r="D21" s="896"/>
      <c r="E21" s="896"/>
      <c r="F21" s="896"/>
      <c r="G21" s="896"/>
      <c r="H21" s="896"/>
    </row>
    <row r="22" spans="1:17" ht="18" customHeight="1" thickBot="1" x14ac:dyDescent="0.45"/>
    <row r="23" spans="1:17" ht="18" customHeight="1" x14ac:dyDescent="0.4">
      <c r="G23" s="889" t="str">
        <f>IF(AND(E18=G18,F18=H18),"OK","要確認")</f>
        <v>OK</v>
      </c>
    </row>
    <row r="24" spans="1:17" ht="18" customHeight="1" thickBot="1" x14ac:dyDescent="0.45">
      <c r="G24" s="890"/>
    </row>
    <row r="25" spans="1:17" ht="18" customHeight="1" x14ac:dyDescent="0.4">
      <c r="L25" s="105"/>
      <c r="M25" s="105"/>
      <c r="N25" s="105"/>
      <c r="O25" s="105"/>
      <c r="P25" s="105"/>
      <c r="Q25" s="105"/>
    </row>
    <row r="26" spans="1:17" ht="18" customHeight="1" x14ac:dyDescent="0.4">
      <c r="L26" s="105"/>
      <c r="M26" s="105"/>
      <c r="N26" s="105"/>
      <c r="O26" s="105"/>
      <c r="P26" s="105"/>
      <c r="Q26" s="105"/>
    </row>
    <row r="27" spans="1:17" ht="18" customHeight="1" x14ac:dyDescent="0.4">
      <c r="L27" s="105"/>
      <c r="M27" s="105"/>
      <c r="N27" s="105"/>
      <c r="O27" s="105"/>
      <c r="P27" s="105"/>
      <c r="Q27" s="105"/>
    </row>
    <row r="28" spans="1:17" ht="18" customHeight="1" x14ac:dyDescent="0.4">
      <c r="L28" s="105"/>
      <c r="M28" s="105"/>
      <c r="N28" s="105"/>
      <c r="O28" s="105"/>
      <c r="P28" s="105"/>
      <c r="Q28" s="105"/>
    </row>
  </sheetData>
  <sheetProtection algorithmName="SHA-512" hashValue="xpoIkhG+LIvOmg49qbzfULtnTaQhC0vQvcs1O/v3gifCIxEMmZLxes6K1qe5l1fn2m+ncfih7HzgtUCz++2QMQ==" saltValue="7aiLqdMbDIDloC+U5tpMog==" spinCount="100000" sheet="1" insertColumns="0" insertRows="0"/>
  <mergeCells count="12">
    <mergeCell ref="G23:G24"/>
    <mergeCell ref="A18:D18"/>
    <mergeCell ref="B19:H20"/>
    <mergeCell ref="B21:H21"/>
    <mergeCell ref="F2:H2"/>
    <mergeCell ref="A4:H4"/>
    <mergeCell ref="A6:A7"/>
    <mergeCell ref="B6:B7"/>
    <mergeCell ref="C6:C7"/>
    <mergeCell ref="D6:D7"/>
    <mergeCell ref="E6:F6"/>
    <mergeCell ref="G6:H6"/>
  </mergeCells>
  <phoneticPr fontId="1"/>
  <printOptions horizontalCentered="1"/>
  <pageMargins left="0.55118110236220474" right="0.55118110236220474" top="0.70866141732283472" bottom="0.98425196850393704" header="0.51181102362204722" footer="0.51181102362204722"/>
  <pageSetup paperSize="9" scale="76" orientation="landscape" cellComments="asDisplayed" horizontalDpi="300" verticalDpi="300" r:id="rId1"/>
  <headerFooter alignWithMargins="0"/>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theme="9" tint="0.39997558519241921"/>
    <pageSetUpPr fitToPage="1"/>
  </sheetPr>
  <dimension ref="A1:N24"/>
  <sheetViews>
    <sheetView showZeros="0" view="pageBreakPreview" topLeftCell="A13" zoomScale="85" zoomScaleNormal="100" zoomScaleSheetLayoutView="85" workbookViewId="0">
      <selection activeCell="A3" sqref="A3"/>
    </sheetView>
  </sheetViews>
  <sheetFormatPr defaultRowHeight="18.75" x14ac:dyDescent="0.4"/>
  <cols>
    <col min="1" max="11" width="5.625" style="40" customWidth="1"/>
    <col min="12" max="12" width="15.25" style="40" customWidth="1"/>
    <col min="13" max="14" width="5.625" style="40" customWidth="1"/>
    <col min="15" max="256" width="9" style="40"/>
    <col min="257" max="267" width="5.625" style="40" customWidth="1"/>
    <col min="268" max="268" width="15.25" style="40" customWidth="1"/>
    <col min="269" max="270" width="5.625" style="40" customWidth="1"/>
    <col min="271" max="512" width="9" style="40"/>
    <col min="513" max="523" width="5.625" style="40" customWidth="1"/>
    <col min="524" max="524" width="15.25" style="40" customWidth="1"/>
    <col min="525" max="526" width="5.625" style="40" customWidth="1"/>
    <col min="527" max="768" width="9" style="40"/>
    <col min="769" max="779" width="5.625" style="40" customWidth="1"/>
    <col min="780" max="780" width="15.25" style="40" customWidth="1"/>
    <col min="781" max="782" width="5.625" style="40" customWidth="1"/>
    <col min="783" max="1024" width="9" style="40"/>
    <col min="1025" max="1035" width="5.625" style="40" customWidth="1"/>
    <col min="1036" max="1036" width="15.25" style="40" customWidth="1"/>
    <col min="1037" max="1038" width="5.625" style="40" customWidth="1"/>
    <col min="1039" max="1280" width="9" style="40"/>
    <col min="1281" max="1291" width="5.625" style="40" customWidth="1"/>
    <col min="1292" max="1292" width="15.25" style="40" customWidth="1"/>
    <col min="1293" max="1294" width="5.625" style="40" customWidth="1"/>
    <col min="1295" max="1536" width="9" style="40"/>
    <col min="1537" max="1547" width="5.625" style="40" customWidth="1"/>
    <col min="1548" max="1548" width="15.25" style="40" customWidth="1"/>
    <col min="1549" max="1550" width="5.625" style="40" customWidth="1"/>
    <col min="1551" max="1792" width="9" style="40"/>
    <col min="1793" max="1803" width="5.625" style="40" customWidth="1"/>
    <col min="1804" max="1804" width="15.25" style="40" customWidth="1"/>
    <col min="1805" max="1806" width="5.625" style="40" customWidth="1"/>
    <col min="1807" max="2048" width="9" style="40"/>
    <col min="2049" max="2059" width="5.625" style="40" customWidth="1"/>
    <col min="2060" max="2060" width="15.25" style="40" customWidth="1"/>
    <col min="2061" max="2062" width="5.625" style="40" customWidth="1"/>
    <col min="2063" max="2304" width="9" style="40"/>
    <col min="2305" max="2315" width="5.625" style="40" customWidth="1"/>
    <col min="2316" max="2316" width="15.25" style="40" customWidth="1"/>
    <col min="2317" max="2318" width="5.625" style="40" customWidth="1"/>
    <col min="2319" max="2560" width="9" style="40"/>
    <col min="2561" max="2571" width="5.625" style="40" customWidth="1"/>
    <col min="2572" max="2572" width="15.25" style="40" customWidth="1"/>
    <col min="2573" max="2574" width="5.625" style="40" customWidth="1"/>
    <col min="2575" max="2816" width="9" style="40"/>
    <col min="2817" max="2827" width="5.625" style="40" customWidth="1"/>
    <col min="2828" max="2828" width="15.25" style="40" customWidth="1"/>
    <col min="2829" max="2830" width="5.625" style="40" customWidth="1"/>
    <col min="2831" max="3072" width="9" style="40"/>
    <col min="3073" max="3083" width="5.625" style="40" customWidth="1"/>
    <col min="3084" max="3084" width="15.25" style="40" customWidth="1"/>
    <col min="3085" max="3086" width="5.625" style="40" customWidth="1"/>
    <col min="3087" max="3328" width="9" style="40"/>
    <col min="3329" max="3339" width="5.625" style="40" customWidth="1"/>
    <col min="3340" max="3340" width="15.25" style="40" customWidth="1"/>
    <col min="3341" max="3342" width="5.625" style="40" customWidth="1"/>
    <col min="3343" max="3584" width="9" style="40"/>
    <col min="3585" max="3595" width="5.625" style="40" customWidth="1"/>
    <col min="3596" max="3596" width="15.25" style="40" customWidth="1"/>
    <col min="3597" max="3598" width="5.625" style="40" customWidth="1"/>
    <col min="3599" max="3840" width="9" style="40"/>
    <col min="3841" max="3851" width="5.625" style="40" customWidth="1"/>
    <col min="3852" max="3852" width="15.25" style="40" customWidth="1"/>
    <col min="3853" max="3854" width="5.625" style="40" customWidth="1"/>
    <col min="3855" max="4096" width="9" style="40"/>
    <col min="4097" max="4107" width="5.625" style="40" customWidth="1"/>
    <col min="4108" max="4108" width="15.25" style="40" customWidth="1"/>
    <col min="4109" max="4110" width="5.625" style="40" customWidth="1"/>
    <col min="4111" max="4352" width="9" style="40"/>
    <col min="4353" max="4363" width="5.625" style="40" customWidth="1"/>
    <col min="4364" max="4364" width="15.25" style="40" customWidth="1"/>
    <col min="4365" max="4366" width="5.625" style="40" customWidth="1"/>
    <col min="4367" max="4608" width="9" style="40"/>
    <col min="4609" max="4619" width="5.625" style="40" customWidth="1"/>
    <col min="4620" max="4620" width="15.25" style="40" customWidth="1"/>
    <col min="4621" max="4622" width="5.625" style="40" customWidth="1"/>
    <col min="4623" max="4864" width="9" style="40"/>
    <col min="4865" max="4875" width="5.625" style="40" customWidth="1"/>
    <col min="4876" max="4876" width="15.25" style="40" customWidth="1"/>
    <col min="4877" max="4878" width="5.625" style="40" customWidth="1"/>
    <col min="4879" max="5120" width="9" style="40"/>
    <col min="5121" max="5131" width="5.625" style="40" customWidth="1"/>
    <col min="5132" max="5132" width="15.25" style="40" customWidth="1"/>
    <col min="5133" max="5134" width="5.625" style="40" customWidth="1"/>
    <col min="5135" max="5376" width="9" style="40"/>
    <col min="5377" max="5387" width="5.625" style="40" customWidth="1"/>
    <col min="5388" max="5388" width="15.25" style="40" customWidth="1"/>
    <col min="5389" max="5390" width="5.625" style="40" customWidth="1"/>
    <col min="5391" max="5632" width="9" style="40"/>
    <col min="5633" max="5643" width="5.625" style="40" customWidth="1"/>
    <col min="5644" max="5644" width="15.25" style="40" customWidth="1"/>
    <col min="5645" max="5646" width="5.625" style="40" customWidth="1"/>
    <col min="5647" max="5888" width="9" style="40"/>
    <col min="5889" max="5899" width="5.625" style="40" customWidth="1"/>
    <col min="5900" max="5900" width="15.25" style="40" customWidth="1"/>
    <col min="5901" max="5902" width="5.625" style="40" customWidth="1"/>
    <col min="5903" max="6144" width="9" style="40"/>
    <col min="6145" max="6155" width="5.625" style="40" customWidth="1"/>
    <col min="6156" max="6156" width="15.25" style="40" customWidth="1"/>
    <col min="6157" max="6158" width="5.625" style="40" customWidth="1"/>
    <col min="6159" max="6400" width="9" style="40"/>
    <col min="6401" max="6411" width="5.625" style="40" customWidth="1"/>
    <col min="6412" max="6412" width="15.25" style="40" customWidth="1"/>
    <col min="6413" max="6414" width="5.625" style="40" customWidth="1"/>
    <col min="6415" max="6656" width="9" style="40"/>
    <col min="6657" max="6667" width="5.625" style="40" customWidth="1"/>
    <col min="6668" max="6668" width="15.25" style="40" customWidth="1"/>
    <col min="6669" max="6670" width="5.625" style="40" customWidth="1"/>
    <col min="6671" max="6912" width="9" style="40"/>
    <col min="6913" max="6923" width="5.625" style="40" customWidth="1"/>
    <col min="6924" max="6924" width="15.25" style="40" customWidth="1"/>
    <col min="6925" max="6926" width="5.625" style="40" customWidth="1"/>
    <col min="6927" max="7168" width="9" style="40"/>
    <col min="7169" max="7179" width="5.625" style="40" customWidth="1"/>
    <col min="7180" max="7180" width="15.25" style="40" customWidth="1"/>
    <col min="7181" max="7182" width="5.625" style="40" customWidth="1"/>
    <col min="7183" max="7424" width="9" style="40"/>
    <col min="7425" max="7435" width="5.625" style="40" customWidth="1"/>
    <col min="7436" max="7436" width="15.25" style="40" customWidth="1"/>
    <col min="7437" max="7438" width="5.625" style="40" customWidth="1"/>
    <col min="7439" max="7680" width="9" style="40"/>
    <col min="7681" max="7691" width="5.625" style="40" customWidth="1"/>
    <col min="7692" max="7692" width="15.25" style="40" customWidth="1"/>
    <col min="7693" max="7694" width="5.625" style="40" customWidth="1"/>
    <col min="7695" max="7936" width="9" style="40"/>
    <col min="7937" max="7947" width="5.625" style="40" customWidth="1"/>
    <col min="7948" max="7948" width="15.25" style="40" customWidth="1"/>
    <col min="7949" max="7950" width="5.625" style="40" customWidth="1"/>
    <col min="7951" max="8192" width="9" style="40"/>
    <col min="8193" max="8203" width="5.625" style="40" customWidth="1"/>
    <col min="8204" max="8204" width="15.25" style="40" customWidth="1"/>
    <col min="8205" max="8206" width="5.625" style="40" customWidth="1"/>
    <col min="8207" max="8448" width="9" style="40"/>
    <col min="8449" max="8459" width="5.625" style="40" customWidth="1"/>
    <col min="8460" max="8460" width="15.25" style="40" customWidth="1"/>
    <col min="8461" max="8462" width="5.625" style="40" customWidth="1"/>
    <col min="8463" max="8704" width="9" style="40"/>
    <col min="8705" max="8715" width="5.625" style="40" customWidth="1"/>
    <col min="8716" max="8716" width="15.25" style="40" customWidth="1"/>
    <col min="8717" max="8718" width="5.625" style="40" customWidth="1"/>
    <col min="8719" max="8960" width="9" style="40"/>
    <col min="8961" max="8971" width="5.625" style="40" customWidth="1"/>
    <col min="8972" max="8972" width="15.25" style="40" customWidth="1"/>
    <col min="8973" max="8974" width="5.625" style="40" customWidth="1"/>
    <col min="8975" max="9216" width="9" style="40"/>
    <col min="9217" max="9227" width="5.625" style="40" customWidth="1"/>
    <col min="9228" max="9228" width="15.25" style="40" customWidth="1"/>
    <col min="9229" max="9230" width="5.625" style="40" customWidth="1"/>
    <col min="9231" max="9472" width="9" style="40"/>
    <col min="9473" max="9483" width="5.625" style="40" customWidth="1"/>
    <col min="9484" max="9484" width="15.25" style="40" customWidth="1"/>
    <col min="9485" max="9486" width="5.625" style="40" customWidth="1"/>
    <col min="9487" max="9728" width="9" style="40"/>
    <col min="9729" max="9739" width="5.625" style="40" customWidth="1"/>
    <col min="9740" max="9740" width="15.25" style="40" customWidth="1"/>
    <col min="9741" max="9742" width="5.625" style="40" customWidth="1"/>
    <col min="9743" max="9984" width="9" style="40"/>
    <col min="9985" max="9995" width="5.625" style="40" customWidth="1"/>
    <col min="9996" max="9996" width="15.25" style="40" customWidth="1"/>
    <col min="9997" max="9998" width="5.625" style="40" customWidth="1"/>
    <col min="9999" max="10240" width="9" style="40"/>
    <col min="10241" max="10251" width="5.625" style="40" customWidth="1"/>
    <col min="10252" max="10252" width="15.25" style="40" customWidth="1"/>
    <col min="10253" max="10254" width="5.625" style="40" customWidth="1"/>
    <col min="10255" max="10496" width="9" style="40"/>
    <col min="10497" max="10507" width="5.625" style="40" customWidth="1"/>
    <col min="10508" max="10508" width="15.25" style="40" customWidth="1"/>
    <col min="10509" max="10510" width="5.625" style="40" customWidth="1"/>
    <col min="10511" max="10752" width="9" style="40"/>
    <col min="10753" max="10763" width="5.625" style="40" customWidth="1"/>
    <col min="10764" max="10764" width="15.25" style="40" customWidth="1"/>
    <col min="10765" max="10766" width="5.625" style="40" customWidth="1"/>
    <col min="10767" max="11008" width="9" style="40"/>
    <col min="11009" max="11019" width="5.625" style="40" customWidth="1"/>
    <col min="11020" max="11020" width="15.25" style="40" customWidth="1"/>
    <col min="11021" max="11022" width="5.625" style="40" customWidth="1"/>
    <col min="11023" max="11264" width="9" style="40"/>
    <col min="11265" max="11275" width="5.625" style="40" customWidth="1"/>
    <col min="11276" max="11276" width="15.25" style="40" customWidth="1"/>
    <col min="11277" max="11278" width="5.625" style="40" customWidth="1"/>
    <col min="11279" max="11520" width="9" style="40"/>
    <col min="11521" max="11531" width="5.625" style="40" customWidth="1"/>
    <col min="11532" max="11532" width="15.25" style="40" customWidth="1"/>
    <col min="11533" max="11534" width="5.625" style="40" customWidth="1"/>
    <col min="11535" max="11776" width="9" style="40"/>
    <col min="11777" max="11787" width="5.625" style="40" customWidth="1"/>
    <col min="11788" max="11788" width="15.25" style="40" customWidth="1"/>
    <col min="11789" max="11790" width="5.625" style="40" customWidth="1"/>
    <col min="11791" max="12032" width="9" style="40"/>
    <col min="12033" max="12043" width="5.625" style="40" customWidth="1"/>
    <col min="12044" max="12044" width="15.25" style="40" customWidth="1"/>
    <col min="12045" max="12046" width="5.625" style="40" customWidth="1"/>
    <col min="12047" max="12288" width="9" style="40"/>
    <col min="12289" max="12299" width="5.625" style="40" customWidth="1"/>
    <col min="12300" max="12300" width="15.25" style="40" customWidth="1"/>
    <col min="12301" max="12302" width="5.625" style="40" customWidth="1"/>
    <col min="12303" max="12544" width="9" style="40"/>
    <col min="12545" max="12555" width="5.625" style="40" customWidth="1"/>
    <col min="12556" max="12556" width="15.25" style="40" customWidth="1"/>
    <col min="12557" max="12558" width="5.625" style="40" customWidth="1"/>
    <col min="12559" max="12800" width="9" style="40"/>
    <col min="12801" max="12811" width="5.625" style="40" customWidth="1"/>
    <col min="12812" max="12812" width="15.25" style="40" customWidth="1"/>
    <col min="12813" max="12814" width="5.625" style="40" customWidth="1"/>
    <col min="12815" max="13056" width="9" style="40"/>
    <col min="13057" max="13067" width="5.625" style="40" customWidth="1"/>
    <col min="13068" max="13068" width="15.25" style="40" customWidth="1"/>
    <col min="13069" max="13070" width="5.625" style="40" customWidth="1"/>
    <col min="13071" max="13312" width="9" style="40"/>
    <col min="13313" max="13323" width="5.625" style="40" customWidth="1"/>
    <col min="13324" max="13324" width="15.25" style="40" customWidth="1"/>
    <col min="13325" max="13326" width="5.625" style="40" customWidth="1"/>
    <col min="13327" max="13568" width="9" style="40"/>
    <col min="13569" max="13579" width="5.625" style="40" customWidth="1"/>
    <col min="13580" max="13580" width="15.25" style="40" customWidth="1"/>
    <col min="13581" max="13582" width="5.625" style="40" customWidth="1"/>
    <col min="13583" max="13824" width="9" style="40"/>
    <col min="13825" max="13835" width="5.625" style="40" customWidth="1"/>
    <col min="13836" max="13836" width="15.25" style="40" customWidth="1"/>
    <col min="13837" max="13838" width="5.625" style="40" customWidth="1"/>
    <col min="13839" max="14080" width="9" style="40"/>
    <col min="14081" max="14091" width="5.625" style="40" customWidth="1"/>
    <col min="14092" max="14092" width="15.25" style="40" customWidth="1"/>
    <col min="14093" max="14094" width="5.625" style="40" customWidth="1"/>
    <col min="14095" max="14336" width="9" style="40"/>
    <col min="14337" max="14347" width="5.625" style="40" customWidth="1"/>
    <col min="14348" max="14348" width="15.25" style="40" customWidth="1"/>
    <col min="14349" max="14350" width="5.625" style="40" customWidth="1"/>
    <col min="14351" max="14592" width="9" style="40"/>
    <col min="14593" max="14603" width="5.625" style="40" customWidth="1"/>
    <col min="14604" max="14604" width="15.25" style="40" customWidth="1"/>
    <col min="14605" max="14606" width="5.625" style="40" customWidth="1"/>
    <col min="14607" max="14848" width="9" style="40"/>
    <col min="14849" max="14859" width="5.625" style="40" customWidth="1"/>
    <col min="14860" max="14860" width="15.25" style="40" customWidth="1"/>
    <col min="14861" max="14862" width="5.625" style="40" customWidth="1"/>
    <col min="14863" max="15104" width="9" style="40"/>
    <col min="15105" max="15115" width="5.625" style="40" customWidth="1"/>
    <col min="15116" max="15116" width="15.25" style="40" customWidth="1"/>
    <col min="15117" max="15118" width="5.625" style="40" customWidth="1"/>
    <col min="15119" max="15360" width="9" style="40"/>
    <col min="15361" max="15371" width="5.625" style="40" customWidth="1"/>
    <col min="15372" max="15372" width="15.25" style="40" customWidth="1"/>
    <col min="15373" max="15374" width="5.625" style="40" customWidth="1"/>
    <col min="15375" max="15616" width="9" style="40"/>
    <col min="15617" max="15627" width="5.625" style="40" customWidth="1"/>
    <col min="15628" max="15628" width="15.25" style="40" customWidth="1"/>
    <col min="15629" max="15630" width="5.625" style="40" customWidth="1"/>
    <col min="15631" max="15872" width="9" style="40"/>
    <col min="15873" max="15883" width="5.625" style="40" customWidth="1"/>
    <col min="15884" max="15884" width="15.25" style="40" customWidth="1"/>
    <col min="15885" max="15886" width="5.625" style="40" customWidth="1"/>
    <col min="15887" max="16128" width="9" style="40"/>
    <col min="16129" max="16139" width="5.625" style="40" customWidth="1"/>
    <col min="16140" max="16140" width="15.25" style="40" customWidth="1"/>
    <col min="16141" max="16142" width="5.625" style="40" customWidth="1"/>
    <col min="16143" max="16384" width="9" style="40"/>
  </cols>
  <sheetData>
    <row r="1" spans="1:14" ht="18" customHeight="1" x14ac:dyDescent="0.4"/>
    <row r="2" spans="1:14" ht="27" customHeight="1" x14ac:dyDescent="0.4">
      <c r="A2" s="95" t="s">
        <v>1359</v>
      </c>
    </row>
    <row r="3" spans="1:14" ht="27" customHeight="1" x14ac:dyDescent="0.4">
      <c r="A3" s="83"/>
      <c r="B3" s="83"/>
      <c r="C3" s="83"/>
      <c r="D3" s="83"/>
      <c r="E3" s="83"/>
      <c r="F3" s="83"/>
      <c r="G3" s="83"/>
      <c r="H3" s="83"/>
      <c r="I3" s="83"/>
      <c r="J3" s="83"/>
      <c r="K3" s="83"/>
      <c r="L3" s="83"/>
      <c r="M3" s="83"/>
      <c r="N3" s="83"/>
    </row>
    <row r="4" spans="1:14" s="84" customFormat="1" ht="45" customHeight="1" x14ac:dyDescent="0.4">
      <c r="A4" s="918" t="s">
        <v>125</v>
      </c>
      <c r="B4" s="918"/>
      <c r="C4" s="918"/>
      <c r="D4" s="918"/>
      <c r="E4" s="918"/>
      <c r="F4" s="918"/>
      <c r="G4" s="918"/>
      <c r="H4" s="918"/>
      <c r="I4" s="918"/>
      <c r="J4" s="918"/>
      <c r="K4" s="918"/>
      <c r="L4" s="918"/>
      <c r="M4" s="918"/>
      <c r="N4" s="918"/>
    </row>
    <row r="5" spans="1:14" ht="27" customHeight="1" x14ac:dyDescent="0.4">
      <c r="A5" s="83"/>
      <c r="B5" s="83"/>
      <c r="C5" s="83"/>
      <c r="D5" s="83"/>
      <c r="E5" s="83"/>
      <c r="F5" s="83"/>
      <c r="G5" s="83"/>
      <c r="H5" s="83"/>
      <c r="I5" s="83"/>
      <c r="J5" s="83"/>
      <c r="K5" s="83"/>
      <c r="L5" s="83"/>
      <c r="M5" s="83"/>
      <c r="N5" s="83"/>
    </row>
    <row r="6" spans="1:14" ht="27" customHeight="1" x14ac:dyDescent="0.4">
      <c r="A6" s="83"/>
      <c r="B6" s="83"/>
      <c r="C6" s="83"/>
      <c r="D6" s="83"/>
      <c r="E6" s="83"/>
      <c r="F6" s="83"/>
      <c r="G6" s="83"/>
      <c r="H6" s="83"/>
      <c r="I6" s="83"/>
      <c r="J6" s="83"/>
      <c r="K6" s="83"/>
      <c r="L6" s="83"/>
      <c r="M6" s="83"/>
      <c r="N6" s="83"/>
    </row>
    <row r="7" spans="1:14" ht="27" customHeight="1" x14ac:dyDescent="0.4">
      <c r="A7" s="83"/>
      <c r="B7" s="83"/>
      <c r="C7" s="83"/>
      <c r="D7" s="83"/>
      <c r="E7" s="83"/>
      <c r="F7" s="83"/>
      <c r="G7" s="83"/>
      <c r="H7" s="83"/>
      <c r="I7" s="83"/>
      <c r="J7" s="83"/>
      <c r="K7" s="83"/>
      <c r="L7" s="83"/>
      <c r="M7" s="83"/>
      <c r="N7" s="83"/>
    </row>
    <row r="8" spans="1:14" ht="27" customHeight="1" x14ac:dyDescent="0.4">
      <c r="A8" s="83"/>
      <c r="B8" s="83"/>
      <c r="C8" s="83"/>
      <c r="D8" s="83"/>
      <c r="E8" s="85" t="s">
        <v>126</v>
      </c>
      <c r="F8" s="919">
        <v>479988</v>
      </c>
      <c r="G8" s="919"/>
      <c r="H8" s="919"/>
      <c r="I8" s="919"/>
      <c r="J8" s="85" t="s">
        <v>5</v>
      </c>
      <c r="K8" s="83"/>
      <c r="L8" s="83"/>
      <c r="M8" s="83"/>
      <c r="N8" s="83"/>
    </row>
    <row r="9" spans="1:14" ht="27" customHeight="1" x14ac:dyDescent="0.4">
      <c r="A9" s="83"/>
      <c r="B9" s="83"/>
      <c r="C9" s="83"/>
      <c r="D9" s="83"/>
      <c r="E9" s="83"/>
      <c r="F9" s="86"/>
      <c r="G9" s="87"/>
      <c r="H9" s="87"/>
      <c r="I9" s="87"/>
      <c r="J9" s="86"/>
      <c r="K9" s="83"/>
      <c r="L9" s="83"/>
      <c r="M9" s="83"/>
      <c r="N9" s="83"/>
    </row>
    <row r="10" spans="1:14" ht="27" customHeight="1" x14ac:dyDescent="0.4">
      <c r="A10" s="83"/>
      <c r="B10" s="83"/>
      <c r="C10" s="83" t="s">
        <v>1349</v>
      </c>
      <c r="D10" s="83"/>
      <c r="E10" s="83"/>
      <c r="F10" s="83"/>
      <c r="G10" s="83"/>
      <c r="H10" s="83"/>
      <c r="I10" s="83"/>
      <c r="J10" s="83"/>
      <c r="K10" s="83"/>
      <c r="L10" s="83"/>
      <c r="M10" s="83"/>
      <c r="N10" s="83"/>
    </row>
    <row r="11" spans="1:14" ht="27" customHeight="1" x14ac:dyDescent="0.4">
      <c r="A11" s="88"/>
      <c r="B11" s="88"/>
      <c r="C11" s="88" t="s">
        <v>127</v>
      </c>
      <c r="D11" s="88"/>
      <c r="E11" s="88"/>
      <c r="F11" s="88"/>
      <c r="G11" s="88"/>
      <c r="H11" s="88"/>
      <c r="I11" s="88"/>
      <c r="J11" s="88"/>
      <c r="K11" s="88"/>
      <c r="L11" s="88"/>
      <c r="M11" s="88"/>
      <c r="N11" s="88"/>
    </row>
    <row r="12" spans="1:14" ht="27" customHeight="1" x14ac:dyDescent="0.4">
      <c r="A12" s="83"/>
      <c r="B12" s="83"/>
      <c r="C12" s="83"/>
      <c r="D12" s="83"/>
      <c r="E12" s="83"/>
      <c r="F12" s="83"/>
      <c r="G12" s="83"/>
      <c r="H12" s="83"/>
      <c r="I12" s="83"/>
      <c r="J12" s="83"/>
      <c r="K12" s="83"/>
      <c r="L12" s="83"/>
      <c r="M12" s="83"/>
      <c r="N12" s="83"/>
    </row>
    <row r="13" spans="1:14" ht="27" customHeight="1" x14ac:dyDescent="0.4">
      <c r="A13" s="88"/>
      <c r="B13" s="88"/>
      <c r="C13" s="920">
        <v>45382</v>
      </c>
      <c r="D13" s="921"/>
      <c r="E13" s="921"/>
      <c r="F13" s="921"/>
      <c r="G13" s="921"/>
      <c r="H13" s="88"/>
      <c r="I13" s="921"/>
      <c r="J13" s="921"/>
      <c r="K13" s="921"/>
      <c r="L13" s="921"/>
      <c r="M13" s="88"/>
      <c r="N13" s="88"/>
    </row>
    <row r="14" spans="1:14" ht="27" customHeight="1" x14ac:dyDescent="0.5">
      <c r="A14" s="83"/>
      <c r="B14" s="83"/>
      <c r="C14" s="83"/>
      <c r="D14" s="83"/>
      <c r="E14" s="83"/>
      <c r="F14" s="83"/>
      <c r="G14" s="916" t="s">
        <v>128</v>
      </c>
      <c r="H14" s="916"/>
      <c r="I14" s="922" t="str">
        <f>【様式8】実績報告書Ⅱ!U4</f>
        <v>★★保育所</v>
      </c>
      <c r="J14" s="922"/>
      <c r="K14" s="922"/>
      <c r="L14" s="922"/>
      <c r="M14" s="922"/>
      <c r="N14" s="83"/>
    </row>
    <row r="15" spans="1:14" ht="27" customHeight="1" x14ac:dyDescent="0.5">
      <c r="A15" s="83"/>
      <c r="B15" s="83"/>
      <c r="C15" s="83"/>
      <c r="D15" s="83"/>
      <c r="E15" s="83"/>
      <c r="F15" s="83"/>
      <c r="G15" s="916" t="s">
        <v>129</v>
      </c>
      <c r="H15" s="916"/>
      <c r="I15" s="917" t="s">
        <v>1090</v>
      </c>
      <c r="J15" s="917"/>
      <c r="K15" s="917"/>
      <c r="L15" s="917"/>
      <c r="M15" s="89" t="s">
        <v>130</v>
      </c>
      <c r="N15" s="83"/>
    </row>
    <row r="16" spans="1:14" ht="27" customHeight="1" x14ac:dyDescent="0.4"/>
    <row r="17" spans="3:13" ht="27" customHeight="1" x14ac:dyDescent="0.4"/>
    <row r="18" spans="3:13" ht="27" customHeight="1" x14ac:dyDescent="0.4"/>
    <row r="19" spans="3:13" ht="11.25" customHeight="1" x14ac:dyDescent="0.4">
      <c r="C19" s="907"/>
      <c r="D19" s="908"/>
      <c r="E19" s="908"/>
      <c r="F19" s="908"/>
      <c r="G19" s="908"/>
      <c r="H19" s="908"/>
      <c r="I19" s="908"/>
      <c r="J19" s="908"/>
      <c r="K19" s="908"/>
      <c r="L19" s="908"/>
      <c r="M19" s="909"/>
    </row>
    <row r="20" spans="3:13" ht="44.25" customHeight="1" x14ac:dyDescent="0.4">
      <c r="C20" s="910"/>
      <c r="D20" s="911"/>
      <c r="E20" s="911"/>
      <c r="F20" s="911"/>
      <c r="G20" s="911"/>
      <c r="H20" s="911"/>
      <c r="I20" s="911"/>
      <c r="J20" s="911"/>
      <c r="K20" s="911"/>
      <c r="L20" s="911"/>
      <c r="M20" s="912"/>
    </row>
    <row r="21" spans="3:13" ht="44.25" customHeight="1" x14ac:dyDescent="0.4">
      <c r="C21" s="910"/>
      <c r="D21" s="911"/>
      <c r="E21" s="911"/>
      <c r="F21" s="911"/>
      <c r="G21" s="911"/>
      <c r="H21" s="911"/>
      <c r="I21" s="911"/>
      <c r="J21" s="911"/>
      <c r="K21" s="911"/>
      <c r="L21" s="911"/>
      <c r="M21" s="912"/>
    </row>
    <row r="22" spans="3:13" ht="44.25" customHeight="1" x14ac:dyDescent="0.4">
      <c r="C22" s="910"/>
      <c r="D22" s="911"/>
      <c r="E22" s="911"/>
      <c r="F22" s="911"/>
      <c r="G22" s="911"/>
      <c r="H22" s="911"/>
      <c r="I22" s="911"/>
      <c r="J22" s="911"/>
      <c r="K22" s="911"/>
      <c r="L22" s="911"/>
      <c r="M22" s="912"/>
    </row>
    <row r="23" spans="3:13" ht="44.25" customHeight="1" x14ac:dyDescent="0.4">
      <c r="C23" s="910"/>
      <c r="D23" s="911"/>
      <c r="E23" s="911"/>
      <c r="F23" s="911"/>
      <c r="G23" s="911"/>
      <c r="H23" s="911"/>
      <c r="I23" s="911"/>
      <c r="J23" s="911"/>
      <c r="K23" s="911"/>
      <c r="L23" s="911"/>
      <c r="M23" s="912"/>
    </row>
    <row r="24" spans="3:13" ht="9" customHeight="1" x14ac:dyDescent="0.4">
      <c r="C24" s="913"/>
      <c r="D24" s="914"/>
      <c r="E24" s="914"/>
      <c r="F24" s="914"/>
      <c r="G24" s="914"/>
      <c r="H24" s="914"/>
      <c r="I24" s="914"/>
      <c r="J24" s="914"/>
      <c r="K24" s="914"/>
      <c r="L24" s="914"/>
      <c r="M24" s="915"/>
    </row>
  </sheetData>
  <sheetProtection algorithmName="SHA-512" hashValue="15qBkNelNtXJkwNx8xD0hd1WaZO8itu+sXY8RJOKnmChYlGap/7Sdrp4FzDcR4sKgl2qHjbWVzO/WR4Cne+h2A==" saltValue="oz0mGKOb2+qrH38mVBVnjw==" spinCount="100000" sheet="1" objects="1" scenarios="1"/>
  <mergeCells count="9">
    <mergeCell ref="C19:M24"/>
    <mergeCell ref="G15:H15"/>
    <mergeCell ref="I15:L15"/>
    <mergeCell ref="A4:N4"/>
    <mergeCell ref="F8:I8"/>
    <mergeCell ref="C13:G13"/>
    <mergeCell ref="I13:L13"/>
    <mergeCell ref="G14:H14"/>
    <mergeCell ref="I14:M14"/>
  </mergeCells>
  <phoneticPr fontId="1"/>
  <pageMargins left="0.70866141732283472" right="0.70866141732283472" top="0.74803149606299213" bottom="0.74803149606299213" header="0.31496062992125984" footer="0.31496062992125984"/>
  <pageSetup paperSize="9" scale="71" orientation="landscape" cellComments="asDisplayed"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82"/>
  <sheetViews>
    <sheetView view="pageBreakPreview" zoomScale="90" zoomScaleNormal="100" zoomScaleSheetLayoutView="90" workbookViewId="0"/>
  </sheetViews>
  <sheetFormatPr defaultRowHeight="18.75" x14ac:dyDescent="0.4"/>
  <cols>
    <col min="1" max="1" width="12.375" style="90" customWidth="1"/>
    <col min="2" max="2" width="28.875" style="90" customWidth="1"/>
    <col min="3" max="4" width="16.875" style="90" customWidth="1"/>
    <col min="5" max="5" width="12.625" style="90" customWidth="1"/>
    <col min="6" max="256" width="9" style="90"/>
    <col min="257" max="257" width="12.375" style="90" customWidth="1"/>
    <col min="258" max="258" width="28.875" style="90" customWidth="1"/>
    <col min="259" max="260" width="16.875" style="90" customWidth="1"/>
    <col min="261" max="261" width="12.625" style="90" customWidth="1"/>
    <col min="262" max="512" width="9" style="90"/>
    <col min="513" max="513" width="12.375" style="90" customWidth="1"/>
    <col min="514" max="514" width="28.875" style="90" customWidth="1"/>
    <col min="515" max="516" width="16.875" style="90" customWidth="1"/>
    <col min="517" max="517" width="12.625" style="90" customWidth="1"/>
    <col min="518" max="768" width="9" style="90"/>
    <col min="769" max="769" width="12.375" style="90" customWidth="1"/>
    <col min="770" max="770" width="28.875" style="90" customWidth="1"/>
    <col min="771" max="772" width="16.875" style="90" customWidth="1"/>
    <col min="773" max="773" width="12.625" style="90" customWidth="1"/>
    <col min="774" max="1024" width="9" style="90"/>
    <col min="1025" max="1025" width="12.375" style="90" customWidth="1"/>
    <col min="1026" max="1026" width="28.875" style="90" customWidth="1"/>
    <col min="1027" max="1028" width="16.875" style="90" customWidth="1"/>
    <col min="1029" max="1029" width="12.625" style="90" customWidth="1"/>
    <col min="1030" max="1280" width="9" style="90"/>
    <col min="1281" max="1281" width="12.375" style="90" customWidth="1"/>
    <col min="1282" max="1282" width="28.875" style="90" customWidth="1"/>
    <col min="1283" max="1284" width="16.875" style="90" customWidth="1"/>
    <col min="1285" max="1285" width="12.625" style="90" customWidth="1"/>
    <col min="1286" max="1536" width="9" style="90"/>
    <col min="1537" max="1537" width="12.375" style="90" customWidth="1"/>
    <col min="1538" max="1538" width="28.875" style="90" customWidth="1"/>
    <col min="1539" max="1540" width="16.875" style="90" customWidth="1"/>
    <col min="1541" max="1541" width="12.625" style="90" customWidth="1"/>
    <col min="1542" max="1792" width="9" style="90"/>
    <col min="1793" max="1793" width="12.375" style="90" customWidth="1"/>
    <col min="1794" max="1794" width="28.875" style="90" customWidth="1"/>
    <col min="1795" max="1796" width="16.875" style="90" customWidth="1"/>
    <col min="1797" max="1797" width="12.625" style="90" customWidth="1"/>
    <col min="1798" max="2048" width="9" style="90"/>
    <col min="2049" max="2049" width="12.375" style="90" customWidth="1"/>
    <col min="2050" max="2050" width="28.875" style="90" customWidth="1"/>
    <col min="2051" max="2052" width="16.875" style="90" customWidth="1"/>
    <col min="2053" max="2053" width="12.625" style="90" customWidth="1"/>
    <col min="2054" max="2304" width="9" style="90"/>
    <col min="2305" max="2305" width="12.375" style="90" customWidth="1"/>
    <col min="2306" max="2306" width="28.875" style="90" customWidth="1"/>
    <col min="2307" max="2308" width="16.875" style="90" customWidth="1"/>
    <col min="2309" max="2309" width="12.625" style="90" customWidth="1"/>
    <col min="2310" max="2560" width="9" style="90"/>
    <col min="2561" max="2561" width="12.375" style="90" customWidth="1"/>
    <col min="2562" max="2562" width="28.875" style="90" customWidth="1"/>
    <col min="2563" max="2564" width="16.875" style="90" customWidth="1"/>
    <col min="2565" max="2565" width="12.625" style="90" customWidth="1"/>
    <col min="2566" max="2816" width="9" style="90"/>
    <col min="2817" max="2817" width="12.375" style="90" customWidth="1"/>
    <col min="2818" max="2818" width="28.875" style="90" customWidth="1"/>
    <col min="2819" max="2820" width="16.875" style="90" customWidth="1"/>
    <col min="2821" max="2821" width="12.625" style="90" customWidth="1"/>
    <col min="2822" max="3072" width="9" style="90"/>
    <col min="3073" max="3073" width="12.375" style="90" customWidth="1"/>
    <col min="3074" max="3074" width="28.875" style="90" customWidth="1"/>
    <col min="3075" max="3076" width="16.875" style="90" customWidth="1"/>
    <col min="3077" max="3077" width="12.625" style="90" customWidth="1"/>
    <col min="3078" max="3328" width="9" style="90"/>
    <col min="3329" max="3329" width="12.375" style="90" customWidth="1"/>
    <col min="3330" max="3330" width="28.875" style="90" customWidth="1"/>
    <col min="3331" max="3332" width="16.875" style="90" customWidth="1"/>
    <col min="3333" max="3333" width="12.625" style="90" customWidth="1"/>
    <col min="3334" max="3584" width="9" style="90"/>
    <col min="3585" max="3585" width="12.375" style="90" customWidth="1"/>
    <col min="3586" max="3586" width="28.875" style="90" customWidth="1"/>
    <col min="3587" max="3588" width="16.875" style="90" customWidth="1"/>
    <col min="3589" max="3589" width="12.625" style="90" customWidth="1"/>
    <col min="3590" max="3840" width="9" style="90"/>
    <col min="3841" max="3841" width="12.375" style="90" customWidth="1"/>
    <col min="3842" max="3842" width="28.875" style="90" customWidth="1"/>
    <col min="3843" max="3844" width="16.875" style="90" customWidth="1"/>
    <col min="3845" max="3845" width="12.625" style="90" customWidth="1"/>
    <col min="3846" max="4096" width="9" style="90"/>
    <col min="4097" max="4097" width="12.375" style="90" customWidth="1"/>
    <col min="4098" max="4098" width="28.875" style="90" customWidth="1"/>
    <col min="4099" max="4100" width="16.875" style="90" customWidth="1"/>
    <col min="4101" max="4101" width="12.625" style="90" customWidth="1"/>
    <col min="4102" max="4352" width="9" style="90"/>
    <col min="4353" max="4353" width="12.375" style="90" customWidth="1"/>
    <col min="4354" max="4354" width="28.875" style="90" customWidth="1"/>
    <col min="4355" max="4356" width="16.875" style="90" customWidth="1"/>
    <col min="4357" max="4357" width="12.625" style="90" customWidth="1"/>
    <col min="4358" max="4608" width="9" style="90"/>
    <col min="4609" max="4609" width="12.375" style="90" customWidth="1"/>
    <col min="4610" max="4610" width="28.875" style="90" customWidth="1"/>
    <col min="4611" max="4612" width="16.875" style="90" customWidth="1"/>
    <col min="4613" max="4613" width="12.625" style="90" customWidth="1"/>
    <col min="4614" max="4864" width="9" style="90"/>
    <col min="4865" max="4865" width="12.375" style="90" customWidth="1"/>
    <col min="4866" max="4866" width="28.875" style="90" customWidth="1"/>
    <col min="4867" max="4868" width="16.875" style="90" customWidth="1"/>
    <col min="4869" max="4869" width="12.625" style="90" customWidth="1"/>
    <col min="4870" max="5120" width="9" style="90"/>
    <col min="5121" max="5121" width="12.375" style="90" customWidth="1"/>
    <col min="5122" max="5122" width="28.875" style="90" customWidth="1"/>
    <col min="5123" max="5124" width="16.875" style="90" customWidth="1"/>
    <col min="5125" max="5125" width="12.625" style="90" customWidth="1"/>
    <col min="5126" max="5376" width="9" style="90"/>
    <col min="5377" max="5377" width="12.375" style="90" customWidth="1"/>
    <col min="5378" max="5378" width="28.875" style="90" customWidth="1"/>
    <col min="5379" max="5380" width="16.875" style="90" customWidth="1"/>
    <col min="5381" max="5381" width="12.625" style="90" customWidth="1"/>
    <col min="5382" max="5632" width="9" style="90"/>
    <col min="5633" max="5633" width="12.375" style="90" customWidth="1"/>
    <col min="5634" max="5634" width="28.875" style="90" customWidth="1"/>
    <col min="5635" max="5636" width="16.875" style="90" customWidth="1"/>
    <col min="5637" max="5637" width="12.625" style="90" customWidth="1"/>
    <col min="5638" max="5888" width="9" style="90"/>
    <col min="5889" max="5889" width="12.375" style="90" customWidth="1"/>
    <col min="5890" max="5890" width="28.875" style="90" customWidth="1"/>
    <col min="5891" max="5892" width="16.875" style="90" customWidth="1"/>
    <col min="5893" max="5893" width="12.625" style="90" customWidth="1"/>
    <col min="5894" max="6144" width="9" style="90"/>
    <col min="6145" max="6145" width="12.375" style="90" customWidth="1"/>
    <col min="6146" max="6146" width="28.875" style="90" customWidth="1"/>
    <col min="6147" max="6148" width="16.875" style="90" customWidth="1"/>
    <col min="6149" max="6149" width="12.625" style="90" customWidth="1"/>
    <col min="6150" max="6400" width="9" style="90"/>
    <col min="6401" max="6401" width="12.375" style="90" customWidth="1"/>
    <col min="6402" max="6402" width="28.875" style="90" customWidth="1"/>
    <col min="6403" max="6404" width="16.875" style="90" customWidth="1"/>
    <col min="6405" max="6405" width="12.625" style="90" customWidth="1"/>
    <col min="6406" max="6656" width="9" style="90"/>
    <col min="6657" max="6657" width="12.375" style="90" customWidth="1"/>
    <col min="6658" max="6658" width="28.875" style="90" customWidth="1"/>
    <col min="6659" max="6660" width="16.875" style="90" customWidth="1"/>
    <col min="6661" max="6661" width="12.625" style="90" customWidth="1"/>
    <col min="6662" max="6912" width="9" style="90"/>
    <col min="6913" max="6913" width="12.375" style="90" customWidth="1"/>
    <col min="6914" max="6914" width="28.875" style="90" customWidth="1"/>
    <col min="6915" max="6916" width="16.875" style="90" customWidth="1"/>
    <col min="6917" max="6917" width="12.625" style="90" customWidth="1"/>
    <col min="6918" max="7168" width="9" style="90"/>
    <col min="7169" max="7169" width="12.375" style="90" customWidth="1"/>
    <col min="7170" max="7170" width="28.875" style="90" customWidth="1"/>
    <col min="7171" max="7172" width="16.875" style="90" customWidth="1"/>
    <col min="7173" max="7173" width="12.625" style="90" customWidth="1"/>
    <col min="7174" max="7424" width="9" style="90"/>
    <col min="7425" max="7425" width="12.375" style="90" customWidth="1"/>
    <col min="7426" max="7426" width="28.875" style="90" customWidth="1"/>
    <col min="7427" max="7428" width="16.875" style="90" customWidth="1"/>
    <col min="7429" max="7429" width="12.625" style="90" customWidth="1"/>
    <col min="7430" max="7680" width="9" style="90"/>
    <col min="7681" max="7681" width="12.375" style="90" customWidth="1"/>
    <col min="7682" max="7682" width="28.875" style="90" customWidth="1"/>
    <col min="7683" max="7684" width="16.875" style="90" customWidth="1"/>
    <col min="7685" max="7685" width="12.625" style="90" customWidth="1"/>
    <col min="7686" max="7936" width="9" style="90"/>
    <col min="7937" max="7937" width="12.375" style="90" customWidth="1"/>
    <col min="7938" max="7938" width="28.875" style="90" customWidth="1"/>
    <col min="7939" max="7940" width="16.875" style="90" customWidth="1"/>
    <col min="7941" max="7941" width="12.625" style="90" customWidth="1"/>
    <col min="7942" max="8192" width="9" style="90"/>
    <col min="8193" max="8193" width="12.375" style="90" customWidth="1"/>
    <col min="8194" max="8194" width="28.875" style="90" customWidth="1"/>
    <col min="8195" max="8196" width="16.875" style="90" customWidth="1"/>
    <col min="8197" max="8197" width="12.625" style="90" customWidth="1"/>
    <col min="8198" max="8448" width="9" style="90"/>
    <col min="8449" max="8449" width="12.375" style="90" customWidth="1"/>
    <col min="8450" max="8450" width="28.875" style="90" customWidth="1"/>
    <col min="8451" max="8452" width="16.875" style="90" customWidth="1"/>
    <col min="8453" max="8453" width="12.625" style="90" customWidth="1"/>
    <col min="8454" max="8704" width="9" style="90"/>
    <col min="8705" max="8705" width="12.375" style="90" customWidth="1"/>
    <col min="8706" max="8706" width="28.875" style="90" customWidth="1"/>
    <col min="8707" max="8708" width="16.875" style="90" customWidth="1"/>
    <col min="8709" max="8709" width="12.625" style="90" customWidth="1"/>
    <col min="8710" max="8960" width="9" style="90"/>
    <col min="8961" max="8961" width="12.375" style="90" customWidth="1"/>
    <col min="8962" max="8962" width="28.875" style="90" customWidth="1"/>
    <col min="8963" max="8964" width="16.875" style="90" customWidth="1"/>
    <col min="8965" max="8965" width="12.625" style="90" customWidth="1"/>
    <col min="8966" max="9216" width="9" style="90"/>
    <col min="9217" max="9217" width="12.375" style="90" customWidth="1"/>
    <col min="9218" max="9218" width="28.875" style="90" customWidth="1"/>
    <col min="9219" max="9220" width="16.875" style="90" customWidth="1"/>
    <col min="9221" max="9221" width="12.625" style="90" customWidth="1"/>
    <col min="9222" max="9472" width="9" style="90"/>
    <col min="9473" max="9473" width="12.375" style="90" customWidth="1"/>
    <col min="9474" max="9474" width="28.875" style="90" customWidth="1"/>
    <col min="9475" max="9476" width="16.875" style="90" customWidth="1"/>
    <col min="9477" max="9477" width="12.625" style="90" customWidth="1"/>
    <col min="9478" max="9728" width="9" style="90"/>
    <col min="9729" max="9729" width="12.375" style="90" customWidth="1"/>
    <col min="9730" max="9730" width="28.875" style="90" customWidth="1"/>
    <col min="9731" max="9732" width="16.875" style="90" customWidth="1"/>
    <col min="9733" max="9733" width="12.625" style="90" customWidth="1"/>
    <col min="9734" max="9984" width="9" style="90"/>
    <col min="9985" max="9985" width="12.375" style="90" customWidth="1"/>
    <col min="9986" max="9986" width="28.875" style="90" customWidth="1"/>
    <col min="9987" max="9988" width="16.875" style="90" customWidth="1"/>
    <col min="9989" max="9989" width="12.625" style="90" customWidth="1"/>
    <col min="9990" max="10240" width="9" style="90"/>
    <col min="10241" max="10241" width="12.375" style="90" customWidth="1"/>
    <col min="10242" max="10242" width="28.875" style="90" customWidth="1"/>
    <col min="10243" max="10244" width="16.875" style="90" customWidth="1"/>
    <col min="10245" max="10245" width="12.625" style="90" customWidth="1"/>
    <col min="10246" max="10496" width="9" style="90"/>
    <col min="10497" max="10497" width="12.375" style="90" customWidth="1"/>
    <col min="10498" max="10498" width="28.875" style="90" customWidth="1"/>
    <col min="10499" max="10500" width="16.875" style="90" customWidth="1"/>
    <col min="10501" max="10501" width="12.625" style="90" customWidth="1"/>
    <col min="10502" max="10752" width="9" style="90"/>
    <col min="10753" max="10753" width="12.375" style="90" customWidth="1"/>
    <col min="10754" max="10754" width="28.875" style="90" customWidth="1"/>
    <col min="10755" max="10756" width="16.875" style="90" customWidth="1"/>
    <col min="10757" max="10757" width="12.625" style="90" customWidth="1"/>
    <col min="10758" max="11008" width="9" style="90"/>
    <col min="11009" max="11009" width="12.375" style="90" customWidth="1"/>
    <col min="11010" max="11010" width="28.875" style="90" customWidth="1"/>
    <col min="11011" max="11012" width="16.875" style="90" customWidth="1"/>
    <col min="11013" max="11013" width="12.625" style="90" customWidth="1"/>
    <col min="11014" max="11264" width="9" style="90"/>
    <col min="11265" max="11265" width="12.375" style="90" customWidth="1"/>
    <col min="11266" max="11266" width="28.875" style="90" customWidth="1"/>
    <col min="11267" max="11268" width="16.875" style="90" customWidth="1"/>
    <col min="11269" max="11269" width="12.625" style="90" customWidth="1"/>
    <col min="11270" max="11520" width="9" style="90"/>
    <col min="11521" max="11521" width="12.375" style="90" customWidth="1"/>
    <col min="11522" max="11522" width="28.875" style="90" customWidth="1"/>
    <col min="11523" max="11524" width="16.875" style="90" customWidth="1"/>
    <col min="11525" max="11525" width="12.625" style="90" customWidth="1"/>
    <col min="11526" max="11776" width="9" style="90"/>
    <col min="11777" max="11777" width="12.375" style="90" customWidth="1"/>
    <col min="11778" max="11778" width="28.875" style="90" customWidth="1"/>
    <col min="11779" max="11780" width="16.875" style="90" customWidth="1"/>
    <col min="11781" max="11781" width="12.625" style="90" customWidth="1"/>
    <col min="11782" max="12032" width="9" style="90"/>
    <col min="12033" max="12033" width="12.375" style="90" customWidth="1"/>
    <col min="12034" max="12034" width="28.875" style="90" customWidth="1"/>
    <col min="12035" max="12036" width="16.875" style="90" customWidth="1"/>
    <col min="12037" max="12037" width="12.625" style="90" customWidth="1"/>
    <col min="12038" max="12288" width="9" style="90"/>
    <col min="12289" max="12289" width="12.375" style="90" customWidth="1"/>
    <col min="12290" max="12290" width="28.875" style="90" customWidth="1"/>
    <col min="12291" max="12292" width="16.875" style="90" customWidth="1"/>
    <col min="12293" max="12293" width="12.625" style="90" customWidth="1"/>
    <col min="12294" max="12544" width="9" style="90"/>
    <col min="12545" max="12545" width="12.375" style="90" customWidth="1"/>
    <col min="12546" max="12546" width="28.875" style="90" customWidth="1"/>
    <col min="12547" max="12548" width="16.875" style="90" customWidth="1"/>
    <col min="12549" max="12549" width="12.625" style="90" customWidth="1"/>
    <col min="12550" max="12800" width="9" style="90"/>
    <col min="12801" max="12801" width="12.375" style="90" customWidth="1"/>
    <col min="12802" max="12802" width="28.875" style="90" customWidth="1"/>
    <col min="12803" max="12804" width="16.875" style="90" customWidth="1"/>
    <col min="12805" max="12805" width="12.625" style="90" customWidth="1"/>
    <col min="12806" max="13056" width="9" style="90"/>
    <col min="13057" max="13057" width="12.375" style="90" customWidth="1"/>
    <col min="13058" max="13058" width="28.875" style="90" customWidth="1"/>
    <col min="13059" max="13060" width="16.875" style="90" customWidth="1"/>
    <col min="13061" max="13061" width="12.625" style="90" customWidth="1"/>
    <col min="13062" max="13312" width="9" style="90"/>
    <col min="13313" max="13313" width="12.375" style="90" customWidth="1"/>
    <col min="13314" max="13314" width="28.875" style="90" customWidth="1"/>
    <col min="13315" max="13316" width="16.875" style="90" customWidth="1"/>
    <col min="13317" max="13317" width="12.625" style="90" customWidth="1"/>
    <col min="13318" max="13568" width="9" style="90"/>
    <col min="13569" max="13569" width="12.375" style="90" customWidth="1"/>
    <col min="13570" max="13570" width="28.875" style="90" customWidth="1"/>
    <col min="13571" max="13572" width="16.875" style="90" customWidth="1"/>
    <col min="13573" max="13573" width="12.625" style="90" customWidth="1"/>
    <col min="13574" max="13824" width="9" style="90"/>
    <col min="13825" max="13825" width="12.375" style="90" customWidth="1"/>
    <col min="13826" max="13826" width="28.875" style="90" customWidth="1"/>
    <col min="13827" max="13828" width="16.875" style="90" customWidth="1"/>
    <col min="13829" max="13829" width="12.625" style="90" customWidth="1"/>
    <col min="13830" max="14080" width="9" style="90"/>
    <col min="14081" max="14081" width="12.375" style="90" customWidth="1"/>
    <col min="14082" max="14082" width="28.875" style="90" customWidth="1"/>
    <col min="14083" max="14084" width="16.875" style="90" customWidth="1"/>
    <col min="14085" max="14085" width="12.625" style="90" customWidth="1"/>
    <col min="14086" max="14336" width="9" style="90"/>
    <col min="14337" max="14337" width="12.375" style="90" customWidth="1"/>
    <col min="14338" max="14338" width="28.875" style="90" customWidth="1"/>
    <col min="14339" max="14340" width="16.875" style="90" customWidth="1"/>
    <col min="14341" max="14341" width="12.625" style="90" customWidth="1"/>
    <col min="14342" max="14592" width="9" style="90"/>
    <col min="14593" max="14593" width="12.375" style="90" customWidth="1"/>
    <col min="14594" max="14594" width="28.875" style="90" customWidth="1"/>
    <col min="14595" max="14596" width="16.875" style="90" customWidth="1"/>
    <col min="14597" max="14597" width="12.625" style="90" customWidth="1"/>
    <col min="14598" max="14848" width="9" style="90"/>
    <col min="14849" max="14849" width="12.375" style="90" customWidth="1"/>
    <col min="14850" max="14850" width="28.875" style="90" customWidth="1"/>
    <col min="14851" max="14852" width="16.875" style="90" customWidth="1"/>
    <col min="14853" max="14853" width="12.625" style="90" customWidth="1"/>
    <col min="14854" max="15104" width="9" style="90"/>
    <col min="15105" max="15105" width="12.375" style="90" customWidth="1"/>
    <col min="15106" max="15106" width="28.875" style="90" customWidth="1"/>
    <col min="15107" max="15108" width="16.875" style="90" customWidth="1"/>
    <col min="15109" max="15109" width="12.625" style="90" customWidth="1"/>
    <col min="15110" max="15360" width="9" style="90"/>
    <col min="15361" max="15361" width="12.375" style="90" customWidth="1"/>
    <col min="15362" max="15362" width="28.875" style="90" customWidth="1"/>
    <col min="15363" max="15364" width="16.875" style="90" customWidth="1"/>
    <col min="15365" max="15365" width="12.625" style="90" customWidth="1"/>
    <col min="15366" max="15616" width="9" style="90"/>
    <col min="15617" max="15617" width="12.375" style="90" customWidth="1"/>
    <col min="15618" max="15618" width="28.875" style="90" customWidth="1"/>
    <col min="15619" max="15620" width="16.875" style="90" customWidth="1"/>
    <col min="15621" max="15621" width="12.625" style="90" customWidth="1"/>
    <col min="15622" max="15872" width="9" style="90"/>
    <col min="15873" max="15873" width="12.375" style="90" customWidth="1"/>
    <col min="15874" max="15874" width="28.875" style="90" customWidth="1"/>
    <col min="15875" max="15876" width="16.875" style="90" customWidth="1"/>
    <col min="15877" max="15877" width="12.625" style="90" customWidth="1"/>
    <col min="15878" max="16128" width="9" style="90"/>
    <col min="16129" max="16129" width="12.375" style="90" customWidth="1"/>
    <col min="16130" max="16130" width="28.875" style="90" customWidth="1"/>
    <col min="16131" max="16132" width="16.875" style="90" customWidth="1"/>
    <col min="16133" max="16133" width="12.625" style="90" customWidth="1"/>
    <col min="16134" max="16384" width="9" style="90"/>
  </cols>
  <sheetData>
    <row r="1" spans="1:8" ht="25.5" x14ac:dyDescent="0.4">
      <c r="A1" s="90" t="s">
        <v>131</v>
      </c>
      <c r="B1" s="90" t="s">
        <v>132</v>
      </c>
      <c r="C1" s="90" t="s">
        <v>133</v>
      </c>
      <c r="D1" s="90" t="s">
        <v>39</v>
      </c>
      <c r="E1" s="91" t="s">
        <v>134</v>
      </c>
      <c r="F1" s="92"/>
      <c r="G1" s="92"/>
      <c r="H1" s="92" t="s">
        <v>135</v>
      </c>
    </row>
    <row r="2" spans="1:8" x14ac:dyDescent="0.4">
      <c r="A2" s="90">
        <v>1</v>
      </c>
      <c r="B2" s="93" t="str">
        <f>VLOOKUP($A2,【様式8別添１】内訳書!$A$1:$AU$65536,28,FALSE)</f>
        <v>◇◇　◇◇</v>
      </c>
      <c r="C2" s="94">
        <f>VLOOKUP($A2,【様式8別添１】内訳書!$A$1:$AU$65536,44,FALSE)</f>
        <v>479988</v>
      </c>
      <c r="D2" s="94" t="str">
        <f>【様式8別添１】内訳書!$AQ$2</f>
        <v>★★保育所</v>
      </c>
    </row>
    <row r="3" spans="1:8" x14ac:dyDescent="0.4">
      <c r="A3" s="90">
        <v>2</v>
      </c>
      <c r="B3" s="93" t="str">
        <f>VLOOKUP($A3,【様式8別添１】内訳書!$A$1:$AU$65536,28,FALSE)</f>
        <v>○○　○○</v>
      </c>
      <c r="C3" s="94">
        <f>VLOOKUP($A3,【様式8別添１】内訳書!$A$1:$AU$65536,44,FALSE)</f>
        <v>240000</v>
      </c>
      <c r="D3" s="94" t="str">
        <f>【様式8別添１】内訳書!$AQ$2</f>
        <v>★★保育所</v>
      </c>
    </row>
    <row r="4" spans="1:8" x14ac:dyDescent="0.4">
      <c r="A4" s="90">
        <v>3</v>
      </c>
      <c r="B4" s="93" t="str">
        <f>VLOOKUP($A4,【様式8別添１】内訳書!$A$1:$AU$65536,28,FALSE)</f>
        <v>■■　■■</v>
      </c>
      <c r="C4" s="94">
        <f>VLOOKUP($A4,【様式8別添１】内訳書!$A$1:$AU$65536,44,FALSE)</f>
        <v>240000</v>
      </c>
      <c r="D4" s="94" t="str">
        <f>【様式8別添１】内訳書!$AQ$2</f>
        <v>★★保育所</v>
      </c>
    </row>
    <row r="5" spans="1:8" x14ac:dyDescent="0.4">
      <c r="A5" s="90">
        <v>4</v>
      </c>
      <c r="B5" s="93" t="str">
        <f>VLOOKUP($A5,【様式8別添１】内訳書!$A$1:$AU$65536,28,FALSE)</f>
        <v>▲▲　▲</v>
      </c>
      <c r="C5" s="94">
        <f>VLOOKUP($A5,【様式8別添１】内訳書!$A$1:$AU$65536,44,FALSE)</f>
        <v>120012</v>
      </c>
      <c r="D5" s="94" t="str">
        <f>【様式8別添１】内訳書!$AQ$2</f>
        <v>★★保育所</v>
      </c>
    </row>
    <row r="6" spans="1:8" x14ac:dyDescent="0.4">
      <c r="A6" s="90">
        <v>5</v>
      </c>
      <c r="B6" s="93" t="str">
        <f>VLOOKUP($A6,【様式8別添１】内訳書!$A$1:$AU$65536,28,FALSE)</f>
        <v>◎　◎◎</v>
      </c>
      <c r="C6" s="94">
        <f>VLOOKUP($A6,【様式8別添１】内訳書!$A$1:$AU$65536,44,FALSE)</f>
        <v>400000</v>
      </c>
      <c r="D6" s="94" t="str">
        <f>【様式8別添１】内訳書!$AQ$2</f>
        <v>★★保育所</v>
      </c>
    </row>
    <row r="7" spans="1:8" x14ac:dyDescent="0.4">
      <c r="A7" s="90">
        <v>6</v>
      </c>
      <c r="B7" s="93" t="str">
        <f>VLOOKUP($A7,【様式8別添１】内訳書!$A$1:$AU$65536,28,FALSE)</f>
        <v>□□□　□</v>
      </c>
      <c r="C7" s="94">
        <f>VLOOKUP($A7,【様式8別添１】内訳書!$A$1:$AU$65536,44,FALSE)</f>
        <v>80000</v>
      </c>
      <c r="D7" s="94" t="str">
        <f>【様式8別添１】内訳書!$AQ$2</f>
        <v>★★保育所</v>
      </c>
    </row>
    <row r="8" spans="1:8" x14ac:dyDescent="0.4">
      <c r="A8" s="90">
        <v>7</v>
      </c>
      <c r="B8" s="93" t="str">
        <f>VLOOKUP($A8,【様式8別添１】内訳書!$A$1:$AU$65536,28,FALSE)</f>
        <v>★　★★</v>
      </c>
      <c r="C8" s="94">
        <f>VLOOKUP($A8,【様式8別添１】内訳書!$A$1:$AU$65536,44,FALSE)</f>
        <v>480000</v>
      </c>
      <c r="D8" s="94" t="str">
        <f>【様式8別添１】内訳書!$AQ$2</f>
        <v>★★保育所</v>
      </c>
    </row>
    <row r="9" spans="1:8" x14ac:dyDescent="0.4">
      <c r="A9" s="90">
        <v>8</v>
      </c>
      <c r="B9" s="93" t="str">
        <f>VLOOKUP($A9,【様式8別添１】内訳書!$A$1:$AU$65536,28,FALSE)</f>
        <v>△△　△△△</v>
      </c>
      <c r="C9" s="94">
        <f>VLOOKUP($A9,【様式8別添１】内訳書!$A$1:$AU$65536,44,FALSE)</f>
        <v>480000</v>
      </c>
      <c r="D9" s="94" t="str">
        <f>【様式8別添１】内訳書!$AQ$2</f>
        <v>★★保育所</v>
      </c>
    </row>
    <row r="10" spans="1:8" x14ac:dyDescent="0.4">
      <c r="A10" s="90">
        <v>9</v>
      </c>
      <c r="B10" s="93">
        <f>VLOOKUP($A10,【様式8別添１】内訳書!$A$1:$AU$65536,28,FALSE)</f>
        <v>0</v>
      </c>
      <c r="C10" s="94">
        <f>VLOOKUP($A10,【様式8別添１】内訳書!$A$1:$AU$65536,44,FALSE)</f>
        <v>0</v>
      </c>
      <c r="D10" s="94" t="str">
        <f>【様式8別添１】内訳書!$AQ$2</f>
        <v>★★保育所</v>
      </c>
    </row>
    <row r="11" spans="1:8" x14ac:dyDescent="0.4">
      <c r="A11" s="90">
        <v>10</v>
      </c>
      <c r="B11" s="93">
        <f>VLOOKUP($A11,【様式8別添１】内訳書!$A$1:$AU$65536,28,FALSE)</f>
        <v>0</v>
      </c>
      <c r="C11" s="94">
        <f>VLOOKUP($A11,【様式8別添１】内訳書!$A$1:$AU$65536,44,FALSE)</f>
        <v>0</v>
      </c>
      <c r="D11" s="94" t="str">
        <f>【様式8別添１】内訳書!$AQ$2</f>
        <v>★★保育所</v>
      </c>
    </row>
    <row r="12" spans="1:8" x14ac:dyDescent="0.4">
      <c r="A12" s="90">
        <v>11</v>
      </c>
      <c r="B12" s="93">
        <f>VLOOKUP($A12,【様式8別添１】内訳書!$A$1:$AU$65536,28,FALSE)</f>
        <v>0</v>
      </c>
      <c r="C12" s="94">
        <f>VLOOKUP($A12,【様式8別添１】内訳書!$A$1:$AU$65536,44,FALSE)</f>
        <v>0</v>
      </c>
      <c r="D12" s="94" t="str">
        <f>【様式8別添１】内訳書!$AQ$2</f>
        <v>★★保育所</v>
      </c>
    </row>
    <row r="13" spans="1:8" x14ac:dyDescent="0.4">
      <c r="A13" s="90">
        <v>12</v>
      </c>
      <c r="B13" s="93">
        <f>VLOOKUP($A13,【様式8別添１】内訳書!$A$1:$AU$65536,28,FALSE)</f>
        <v>0</v>
      </c>
      <c r="C13" s="94">
        <f>VLOOKUP($A13,【様式8別添１】内訳書!$A$1:$AU$65536,44,FALSE)</f>
        <v>0</v>
      </c>
      <c r="D13" s="94" t="str">
        <f>【様式8別添１】内訳書!$AQ$2</f>
        <v>★★保育所</v>
      </c>
    </row>
    <row r="14" spans="1:8" x14ac:dyDescent="0.4">
      <c r="A14" s="90">
        <v>13</v>
      </c>
      <c r="B14" s="93">
        <f>VLOOKUP($A14,【様式8別添１】内訳書!$A$1:$AU$65536,28,FALSE)</f>
        <v>0</v>
      </c>
      <c r="C14" s="94">
        <f>VLOOKUP($A14,【様式8別添１】内訳書!$A$1:$AU$65536,44,FALSE)</f>
        <v>0</v>
      </c>
      <c r="D14" s="94" t="str">
        <f>【様式8別添１】内訳書!$AQ$2</f>
        <v>★★保育所</v>
      </c>
    </row>
    <row r="15" spans="1:8" x14ac:dyDescent="0.4">
      <c r="A15" s="90">
        <v>14</v>
      </c>
      <c r="B15" s="93">
        <f>VLOOKUP($A15,【様式8別添１】内訳書!$A$1:$AU$65536,28,FALSE)</f>
        <v>0</v>
      </c>
      <c r="C15" s="94">
        <f>VLOOKUP($A15,【様式8別添１】内訳書!$A$1:$AU$65536,44,FALSE)</f>
        <v>0</v>
      </c>
      <c r="D15" s="94" t="str">
        <f>【様式8別添１】内訳書!$AQ$2</f>
        <v>★★保育所</v>
      </c>
    </row>
    <row r="16" spans="1:8" x14ac:dyDescent="0.4">
      <c r="A16" s="90">
        <v>15</v>
      </c>
      <c r="B16" s="93">
        <f>VLOOKUP($A16,【様式8別添１】内訳書!$A$1:$AU$65536,28,FALSE)</f>
        <v>0</v>
      </c>
      <c r="C16" s="94">
        <f>VLOOKUP($A16,【様式8別添１】内訳書!$A$1:$AU$65536,44,FALSE)</f>
        <v>0</v>
      </c>
      <c r="D16" s="94" t="str">
        <f>【様式8別添１】内訳書!$AQ$2</f>
        <v>★★保育所</v>
      </c>
    </row>
    <row r="17" spans="1:4" x14ac:dyDescent="0.4">
      <c r="A17" s="90">
        <v>16</v>
      </c>
      <c r="B17" s="93">
        <f>VLOOKUP($A17,【様式8別添１】内訳書!$A$1:$AU$65536,28,FALSE)</f>
        <v>0</v>
      </c>
      <c r="C17" s="94">
        <f>VLOOKUP($A17,【様式8別添１】内訳書!$A$1:$AU$65536,44,FALSE)</f>
        <v>0</v>
      </c>
      <c r="D17" s="94" t="str">
        <f>【様式8別添１】内訳書!$AQ$2</f>
        <v>★★保育所</v>
      </c>
    </row>
    <row r="18" spans="1:4" x14ac:dyDescent="0.4">
      <c r="A18" s="90">
        <v>17</v>
      </c>
      <c r="B18" s="93">
        <f>VLOOKUP($A18,【様式8別添１】内訳書!$A$1:$AU$65536,28,FALSE)</f>
        <v>0</v>
      </c>
      <c r="C18" s="94">
        <f>VLOOKUP($A18,【様式8別添１】内訳書!$A$1:$AU$65536,44,FALSE)</f>
        <v>0</v>
      </c>
      <c r="D18" s="94" t="str">
        <f>【様式8別添１】内訳書!$AQ$2</f>
        <v>★★保育所</v>
      </c>
    </row>
    <row r="19" spans="1:4" x14ac:dyDescent="0.4">
      <c r="A19" s="90">
        <v>18</v>
      </c>
      <c r="B19" s="93">
        <f>VLOOKUP($A19,【様式8別添１】内訳書!$A$1:$AU$65536,28,FALSE)</f>
        <v>0</v>
      </c>
      <c r="C19" s="94">
        <f>VLOOKUP($A19,【様式8別添１】内訳書!$A$1:$AU$65536,44,FALSE)</f>
        <v>0</v>
      </c>
      <c r="D19" s="94" t="str">
        <f>【様式8別添１】内訳書!$AQ$2</f>
        <v>★★保育所</v>
      </c>
    </row>
    <row r="20" spans="1:4" x14ac:dyDescent="0.4">
      <c r="A20" s="90">
        <v>19</v>
      </c>
      <c r="B20" s="93">
        <f>VLOOKUP($A20,【様式8別添１】内訳書!$A$1:$AU$65536,28,FALSE)</f>
        <v>0</v>
      </c>
      <c r="C20" s="94">
        <f>VLOOKUP($A20,【様式8別添１】内訳書!$A$1:$AU$65536,44,FALSE)</f>
        <v>0</v>
      </c>
      <c r="D20" s="94" t="str">
        <f>【様式8別添１】内訳書!$AQ$2</f>
        <v>★★保育所</v>
      </c>
    </row>
    <row r="21" spans="1:4" x14ac:dyDescent="0.4">
      <c r="A21" s="90">
        <v>20</v>
      </c>
      <c r="B21" s="93">
        <f>VLOOKUP($A21,【様式8別添１】内訳書!$A$1:$AU$65536,28,FALSE)</f>
        <v>0</v>
      </c>
      <c r="C21" s="94">
        <f>VLOOKUP($A21,【様式8別添１】内訳書!$A$1:$AU$65536,44,FALSE)</f>
        <v>0</v>
      </c>
      <c r="D21" s="94" t="str">
        <f>【様式8別添１】内訳書!$AQ$2</f>
        <v>★★保育所</v>
      </c>
    </row>
    <row r="22" spans="1:4" x14ac:dyDescent="0.4">
      <c r="A22" s="90">
        <v>21</v>
      </c>
      <c r="B22" s="93" t="str">
        <f>VLOOKUP($A22,【様式8別添１】内訳書!$A$1:$AU$65536,28,FALSE)</f>
        <v>○　○○○</v>
      </c>
      <c r="C22" s="94">
        <f>VLOOKUP($A22,【様式8別添１】内訳書!$A$1:$AU$65536,44,FALSE)</f>
        <v>60000</v>
      </c>
      <c r="D22" s="94" t="str">
        <f>【様式8別添１】内訳書!$AQ$2</f>
        <v>★★保育所</v>
      </c>
    </row>
    <row r="23" spans="1:4" x14ac:dyDescent="0.4">
      <c r="A23" s="90">
        <v>22</v>
      </c>
      <c r="B23" s="93" t="str">
        <f>VLOOKUP($A23,【様式8別添１】内訳書!$A$1:$AU$65536,28,FALSE)</f>
        <v>■■■　■</v>
      </c>
      <c r="C23" s="94">
        <f>VLOOKUP($A23,【様式8別添１】内訳書!$A$1:$AU$65536,44,FALSE)</f>
        <v>60000</v>
      </c>
      <c r="D23" s="94" t="str">
        <f>【様式8別添１】内訳書!$AQ$2</f>
        <v>★★保育所</v>
      </c>
    </row>
    <row r="24" spans="1:4" x14ac:dyDescent="0.4">
      <c r="A24" s="90">
        <v>23</v>
      </c>
      <c r="B24" s="93" t="str">
        <f>VLOOKUP($A24,【様式8別添１】内訳書!$A$1:$AU$65536,28,FALSE)</f>
        <v>▲▲　▲▲</v>
      </c>
      <c r="C24" s="94">
        <f>VLOOKUP($A24,【様式8別添１】内訳書!$A$1:$AU$65536,44,FALSE)</f>
        <v>60000</v>
      </c>
      <c r="D24" s="94" t="str">
        <f>【様式8別添１】内訳書!$AQ$2</f>
        <v>★★保育所</v>
      </c>
    </row>
    <row r="25" spans="1:4" x14ac:dyDescent="0.4">
      <c r="A25" s="90">
        <v>24</v>
      </c>
      <c r="B25" s="93" t="str">
        <f>VLOOKUP($A25,【様式8別添１】内訳書!$A$1:$AU$65536,28,FALSE)</f>
        <v>◎◎　◎◎</v>
      </c>
      <c r="C25" s="94">
        <f>VLOOKUP($A25,【様式8別添１】内訳書!$A$1:$AU$65536,44,FALSE)</f>
        <v>120000</v>
      </c>
      <c r="D25" s="94" t="str">
        <f>【様式8別添１】内訳書!$AQ$2</f>
        <v>★★保育所</v>
      </c>
    </row>
    <row r="26" spans="1:4" x14ac:dyDescent="0.4">
      <c r="A26" s="90">
        <v>25</v>
      </c>
      <c r="B26" s="93">
        <f>VLOOKUP($A26,【様式8別添１】内訳書!$A$1:$AU$65536,28,FALSE)</f>
        <v>0</v>
      </c>
      <c r="C26" s="94">
        <f>VLOOKUP($A26,【様式8別添１】内訳書!$A$1:$AU$65536,44,FALSE)</f>
        <v>0</v>
      </c>
      <c r="D26" s="94" t="str">
        <f>【様式8別添１】内訳書!$AQ$2</f>
        <v>★★保育所</v>
      </c>
    </row>
    <row r="27" spans="1:4" x14ac:dyDescent="0.4">
      <c r="A27" s="90">
        <v>26</v>
      </c>
      <c r="B27" s="93">
        <f>VLOOKUP($A27,【様式8別添１】内訳書!$A$1:$AU$65536,28,FALSE)</f>
        <v>0</v>
      </c>
      <c r="C27" s="94">
        <f>VLOOKUP($A27,【様式8別添１】内訳書!$A$1:$AU$65536,44,FALSE)</f>
        <v>0</v>
      </c>
      <c r="D27" s="94" t="str">
        <f>【様式8別添１】内訳書!$AQ$2</f>
        <v>★★保育所</v>
      </c>
    </row>
    <row r="28" spans="1:4" x14ac:dyDescent="0.4">
      <c r="A28" s="90">
        <v>27</v>
      </c>
      <c r="B28" s="93">
        <f>VLOOKUP($A28,【様式8別添１】内訳書!$A$1:$AU$65536,28,FALSE)</f>
        <v>0</v>
      </c>
      <c r="C28" s="94">
        <f>VLOOKUP($A28,【様式8別添１】内訳書!$A$1:$AU$65536,44,FALSE)</f>
        <v>0</v>
      </c>
      <c r="D28" s="94" t="str">
        <f>【様式8別添１】内訳書!$AQ$2</f>
        <v>★★保育所</v>
      </c>
    </row>
    <row r="29" spans="1:4" x14ac:dyDescent="0.4">
      <c r="A29" s="90">
        <v>28</v>
      </c>
      <c r="B29" s="93">
        <f>VLOOKUP($A29,【様式8別添１】内訳書!$A$1:$AU$65536,28,FALSE)</f>
        <v>0</v>
      </c>
      <c r="C29" s="94">
        <f>VLOOKUP($A29,【様式8別添１】内訳書!$A$1:$AU$65536,44,FALSE)</f>
        <v>0</v>
      </c>
      <c r="D29" s="94" t="str">
        <f>【様式8別添１】内訳書!$AQ$2</f>
        <v>★★保育所</v>
      </c>
    </row>
    <row r="30" spans="1:4" x14ac:dyDescent="0.4">
      <c r="A30" s="90">
        <v>29</v>
      </c>
      <c r="B30" s="93">
        <f>VLOOKUP($A30,【様式8別添１】内訳書!$A$1:$AU$65536,28,FALSE)</f>
        <v>0</v>
      </c>
      <c r="C30" s="94">
        <f>VLOOKUP($A30,【様式8別添１】内訳書!$A$1:$AU$65536,44,FALSE)</f>
        <v>0</v>
      </c>
      <c r="D30" s="94" t="str">
        <f>【様式8別添１】内訳書!$AQ$2</f>
        <v>★★保育所</v>
      </c>
    </row>
    <row r="31" spans="1:4" x14ac:dyDescent="0.4">
      <c r="A31" s="90">
        <v>30</v>
      </c>
      <c r="B31" s="93">
        <f>VLOOKUP($A31,【様式8別添１】内訳書!$A$1:$AU$65536,28,FALSE)</f>
        <v>0</v>
      </c>
      <c r="C31" s="94">
        <f>VLOOKUP($A31,【様式8別添１】内訳書!$A$1:$AU$65536,44,FALSE)</f>
        <v>0</v>
      </c>
      <c r="D31" s="94" t="str">
        <f>【様式8別添１】内訳書!$AQ$2</f>
        <v>★★保育所</v>
      </c>
    </row>
    <row r="32" spans="1:4" x14ac:dyDescent="0.4">
      <c r="A32" s="90">
        <v>31</v>
      </c>
      <c r="B32" s="93" t="e">
        <f>VLOOKUP($A32,【様式8別添１】内訳書!$A$1:$AU$65536,28,FALSE)</f>
        <v>#N/A</v>
      </c>
      <c r="C32" s="94" t="e">
        <f>VLOOKUP($A32,【様式8別添１】内訳書!$A$1:$AU$65536,44,FALSE)</f>
        <v>#N/A</v>
      </c>
      <c r="D32" s="94" t="str">
        <f>【様式8別添１】内訳書!$AQ$2</f>
        <v>★★保育所</v>
      </c>
    </row>
    <row r="33" spans="1:4" x14ac:dyDescent="0.4">
      <c r="A33" s="90">
        <v>32</v>
      </c>
      <c r="B33" s="93" t="e">
        <f>VLOOKUP($A33,【様式8別添１】内訳書!$A$1:$AU$65536,28,FALSE)</f>
        <v>#N/A</v>
      </c>
      <c r="C33" s="94" t="e">
        <f>VLOOKUP($A33,【様式8別添１】内訳書!$A$1:$AU$65536,44,FALSE)</f>
        <v>#N/A</v>
      </c>
      <c r="D33" s="94" t="str">
        <f>【様式8別添１】内訳書!$AQ$2</f>
        <v>★★保育所</v>
      </c>
    </row>
    <row r="34" spans="1:4" x14ac:dyDescent="0.4">
      <c r="A34" s="90">
        <v>33</v>
      </c>
      <c r="B34" s="93" t="e">
        <f>VLOOKUP($A34,【様式8別添１】内訳書!$A$1:$AU$65536,28,FALSE)</f>
        <v>#N/A</v>
      </c>
      <c r="C34" s="94" t="e">
        <f>VLOOKUP($A34,【様式8別添１】内訳書!$A$1:$AU$65536,44,FALSE)</f>
        <v>#N/A</v>
      </c>
      <c r="D34" s="94" t="str">
        <f>【様式8別添１】内訳書!$AQ$2</f>
        <v>★★保育所</v>
      </c>
    </row>
    <row r="35" spans="1:4" x14ac:dyDescent="0.4">
      <c r="A35" s="90">
        <v>34</v>
      </c>
      <c r="B35" s="93" t="e">
        <f>VLOOKUP($A35,【様式8別添１】内訳書!$A$1:$AU$65536,28,FALSE)</f>
        <v>#N/A</v>
      </c>
      <c r="C35" s="94" t="e">
        <f>VLOOKUP($A35,【様式8別添１】内訳書!$A$1:$AU$65536,44,FALSE)</f>
        <v>#N/A</v>
      </c>
      <c r="D35" s="94" t="str">
        <f>【様式8別添１】内訳書!$AQ$2</f>
        <v>★★保育所</v>
      </c>
    </row>
    <row r="36" spans="1:4" x14ac:dyDescent="0.4">
      <c r="A36" s="90">
        <v>35</v>
      </c>
      <c r="B36" s="93" t="e">
        <f>VLOOKUP($A36,【様式8別添１】内訳書!$A$1:$AU$65536,28,FALSE)</f>
        <v>#N/A</v>
      </c>
      <c r="C36" s="94" t="e">
        <f>VLOOKUP($A36,【様式8別添１】内訳書!$A$1:$AU$65536,44,FALSE)</f>
        <v>#N/A</v>
      </c>
      <c r="D36" s="94" t="str">
        <f>【様式8別添１】内訳書!$AQ$2</f>
        <v>★★保育所</v>
      </c>
    </row>
    <row r="37" spans="1:4" x14ac:dyDescent="0.4">
      <c r="A37" s="90">
        <v>36</v>
      </c>
      <c r="B37" s="93" t="e">
        <f>VLOOKUP($A37,【様式8別添１】内訳書!$A$1:$AU$65536,28,FALSE)</f>
        <v>#N/A</v>
      </c>
      <c r="C37" s="94" t="e">
        <f>VLOOKUP($A37,【様式8別添１】内訳書!$A$1:$AU$65536,44,FALSE)</f>
        <v>#N/A</v>
      </c>
      <c r="D37" s="94" t="str">
        <f>【様式8別添１】内訳書!$AQ$2</f>
        <v>★★保育所</v>
      </c>
    </row>
    <row r="38" spans="1:4" x14ac:dyDescent="0.4">
      <c r="A38" s="90">
        <v>37</v>
      </c>
      <c r="B38" s="93" t="e">
        <f>VLOOKUP($A38,【様式8別添１】内訳書!$A$1:$AU$65536,28,FALSE)</f>
        <v>#N/A</v>
      </c>
      <c r="C38" s="94" t="e">
        <f>VLOOKUP($A38,【様式8別添１】内訳書!$A$1:$AU$65536,44,FALSE)</f>
        <v>#N/A</v>
      </c>
      <c r="D38" s="94" t="str">
        <f>【様式8別添１】内訳書!$AQ$2</f>
        <v>★★保育所</v>
      </c>
    </row>
    <row r="39" spans="1:4" x14ac:dyDescent="0.4">
      <c r="A39" s="90">
        <v>38</v>
      </c>
      <c r="B39" s="93" t="e">
        <f>VLOOKUP($A39,【様式8別添１】内訳書!$A$1:$AU$65536,28,FALSE)</f>
        <v>#N/A</v>
      </c>
      <c r="C39" s="94" t="e">
        <f>VLOOKUP($A39,【様式8別添１】内訳書!$A$1:$AU$65536,44,FALSE)</f>
        <v>#N/A</v>
      </c>
      <c r="D39" s="94" t="str">
        <f>【様式8別添１】内訳書!$AQ$2</f>
        <v>★★保育所</v>
      </c>
    </row>
    <row r="40" spans="1:4" x14ac:dyDescent="0.4">
      <c r="A40" s="90">
        <v>39</v>
      </c>
      <c r="B40" s="93" t="e">
        <f>VLOOKUP($A40,【様式8別添１】内訳書!$A$1:$AU$65536,28,FALSE)</f>
        <v>#N/A</v>
      </c>
      <c r="C40" s="94" t="e">
        <f>VLOOKUP($A40,【様式8別添１】内訳書!$A$1:$AU$65536,44,FALSE)</f>
        <v>#N/A</v>
      </c>
      <c r="D40" s="94" t="str">
        <f>【様式8別添１】内訳書!$AQ$2</f>
        <v>★★保育所</v>
      </c>
    </row>
    <row r="41" spans="1:4" x14ac:dyDescent="0.4">
      <c r="A41" s="90">
        <v>40</v>
      </c>
      <c r="B41" s="93" t="e">
        <f>VLOOKUP($A41,【様式8別添１】内訳書!$A$1:$AU$65536,28,FALSE)</f>
        <v>#N/A</v>
      </c>
      <c r="C41" s="94" t="e">
        <f>VLOOKUP($A41,【様式8別添１】内訳書!$A$1:$AU$65536,44,FALSE)</f>
        <v>#N/A</v>
      </c>
      <c r="D41" s="94" t="str">
        <f>【様式8別添１】内訳書!$AQ$2</f>
        <v>★★保育所</v>
      </c>
    </row>
    <row r="42" spans="1:4" x14ac:dyDescent="0.4">
      <c r="A42" s="90">
        <v>41</v>
      </c>
      <c r="B42" s="93" t="e">
        <f>VLOOKUP($A42,【様式8別添１】内訳書!$A$1:$AU$65536,28,FALSE)</f>
        <v>#N/A</v>
      </c>
      <c r="C42" s="94" t="e">
        <f>VLOOKUP($A42,【様式8別添１】内訳書!$A$1:$AU$65536,44,FALSE)</f>
        <v>#N/A</v>
      </c>
      <c r="D42" s="94" t="str">
        <f>【様式8別添１】内訳書!$AQ$2</f>
        <v>★★保育所</v>
      </c>
    </row>
    <row r="43" spans="1:4" x14ac:dyDescent="0.4">
      <c r="A43" s="90">
        <v>42</v>
      </c>
      <c r="B43" s="93" t="e">
        <f>VLOOKUP($A43,【様式8別添１】内訳書!$A$1:$AU$65536,28,FALSE)</f>
        <v>#N/A</v>
      </c>
      <c r="C43" s="94" t="e">
        <f>VLOOKUP($A43,【様式8別添１】内訳書!$A$1:$AU$65536,44,FALSE)</f>
        <v>#N/A</v>
      </c>
      <c r="D43" s="94" t="str">
        <f>【様式8別添１】内訳書!$AQ$2</f>
        <v>★★保育所</v>
      </c>
    </row>
    <row r="44" spans="1:4" x14ac:dyDescent="0.4">
      <c r="A44" s="90">
        <v>43</v>
      </c>
      <c r="B44" s="93" t="e">
        <f>VLOOKUP($A44,【様式8別添１】内訳書!$A$1:$AU$65536,28,FALSE)</f>
        <v>#N/A</v>
      </c>
      <c r="C44" s="94" t="e">
        <f>VLOOKUP($A44,【様式8別添１】内訳書!$A$1:$AU$65536,44,FALSE)</f>
        <v>#N/A</v>
      </c>
      <c r="D44" s="94" t="str">
        <f>【様式8別添１】内訳書!$AQ$2</f>
        <v>★★保育所</v>
      </c>
    </row>
    <row r="45" spans="1:4" x14ac:dyDescent="0.4">
      <c r="A45" s="90">
        <v>44</v>
      </c>
      <c r="B45" s="93" t="e">
        <f>VLOOKUP($A45,【様式8別添１】内訳書!$A$1:$AU$65536,28,FALSE)</f>
        <v>#N/A</v>
      </c>
      <c r="C45" s="94" t="e">
        <f>VLOOKUP($A45,【様式8別添１】内訳書!$A$1:$AU$65536,44,FALSE)</f>
        <v>#N/A</v>
      </c>
      <c r="D45" s="94" t="str">
        <f>【様式8別添１】内訳書!$AQ$2</f>
        <v>★★保育所</v>
      </c>
    </row>
    <row r="46" spans="1:4" x14ac:dyDescent="0.4">
      <c r="A46" s="90">
        <v>45</v>
      </c>
      <c r="B46" s="93" t="e">
        <f>VLOOKUP($A46,【様式8別添１】内訳書!$A$1:$AU$65536,28,FALSE)</f>
        <v>#N/A</v>
      </c>
      <c r="C46" s="94" t="e">
        <f>VLOOKUP($A46,【様式8別添１】内訳書!$A$1:$AU$65536,44,FALSE)</f>
        <v>#N/A</v>
      </c>
      <c r="D46" s="94" t="str">
        <f>【様式8別添１】内訳書!$AQ$2</f>
        <v>★★保育所</v>
      </c>
    </row>
    <row r="47" spans="1:4" x14ac:dyDescent="0.4">
      <c r="A47" s="90">
        <v>46</v>
      </c>
      <c r="B47" s="93" t="e">
        <f>VLOOKUP($A47,【様式8別添１】内訳書!$A$1:$AU$65536,28,FALSE)</f>
        <v>#N/A</v>
      </c>
      <c r="C47" s="94" t="e">
        <f>VLOOKUP($A47,【様式8別添１】内訳書!$A$1:$AU$65536,44,FALSE)</f>
        <v>#N/A</v>
      </c>
      <c r="D47" s="94" t="str">
        <f>【様式8別添１】内訳書!$AQ$2</f>
        <v>★★保育所</v>
      </c>
    </row>
    <row r="48" spans="1:4" x14ac:dyDescent="0.4">
      <c r="A48" s="90">
        <v>47</v>
      </c>
      <c r="B48" s="93" t="e">
        <f>VLOOKUP($A48,【様式8別添１】内訳書!$A$1:$AU$65536,28,FALSE)</f>
        <v>#N/A</v>
      </c>
      <c r="C48" s="94" t="e">
        <f>VLOOKUP($A48,【様式8別添１】内訳書!$A$1:$AU$65536,44,FALSE)</f>
        <v>#N/A</v>
      </c>
      <c r="D48" s="94" t="str">
        <f>【様式8別添１】内訳書!$AQ$2</f>
        <v>★★保育所</v>
      </c>
    </row>
    <row r="49" spans="1:4" x14ac:dyDescent="0.4">
      <c r="A49" s="90">
        <v>48</v>
      </c>
      <c r="B49" s="93" t="e">
        <f>VLOOKUP($A49,【様式8別添１】内訳書!$A$1:$AU$65536,28,FALSE)</f>
        <v>#N/A</v>
      </c>
      <c r="C49" s="94" t="e">
        <f>VLOOKUP($A49,【様式8別添１】内訳書!$A$1:$AU$65536,44,FALSE)</f>
        <v>#N/A</v>
      </c>
      <c r="D49" s="94" t="str">
        <f>【様式8別添１】内訳書!$AQ$2</f>
        <v>★★保育所</v>
      </c>
    </row>
    <row r="50" spans="1:4" x14ac:dyDescent="0.4">
      <c r="A50" s="90">
        <v>49</v>
      </c>
      <c r="B50" s="93" t="e">
        <f>VLOOKUP($A50,【様式8別添１】内訳書!$A$1:$AU$65536,28,FALSE)</f>
        <v>#N/A</v>
      </c>
      <c r="C50" s="94" t="e">
        <f>VLOOKUP($A50,【様式8別添１】内訳書!$A$1:$AU$65536,44,FALSE)</f>
        <v>#N/A</v>
      </c>
      <c r="D50" s="94" t="str">
        <f>【様式8別添１】内訳書!$AQ$2</f>
        <v>★★保育所</v>
      </c>
    </row>
    <row r="51" spans="1:4" x14ac:dyDescent="0.4">
      <c r="A51" s="90">
        <v>50</v>
      </c>
      <c r="B51" s="93" t="e">
        <f>VLOOKUP($A51,【様式8別添１】内訳書!$A$1:$AU$65536,28,FALSE)</f>
        <v>#N/A</v>
      </c>
      <c r="C51" s="94" t="e">
        <f>VLOOKUP($A51,【様式8別添１】内訳書!$A$1:$AU$65536,44,FALSE)</f>
        <v>#N/A</v>
      </c>
      <c r="D51" s="94" t="str">
        <f>【様式8別添１】内訳書!$AQ$2</f>
        <v>★★保育所</v>
      </c>
    </row>
    <row r="52" spans="1:4" x14ac:dyDescent="0.4">
      <c r="A52" s="90">
        <v>51</v>
      </c>
      <c r="B52" s="93" t="e">
        <f>VLOOKUP($A52,【様式8別添１】内訳書!$A$1:$AU$65536,28,FALSE)</f>
        <v>#N/A</v>
      </c>
      <c r="C52" s="94" t="e">
        <f>VLOOKUP($A52,【様式8別添１】内訳書!$A$1:$AU$65536,44,FALSE)</f>
        <v>#N/A</v>
      </c>
      <c r="D52" s="94" t="str">
        <f>【様式8別添１】内訳書!$AQ$2</f>
        <v>★★保育所</v>
      </c>
    </row>
    <row r="53" spans="1:4" x14ac:dyDescent="0.4">
      <c r="A53" s="90">
        <v>52</v>
      </c>
      <c r="B53" s="93" t="e">
        <f>VLOOKUP($A53,【様式8別添１】内訳書!$A$1:$AU$65536,28,FALSE)</f>
        <v>#N/A</v>
      </c>
      <c r="C53" s="94" t="e">
        <f>VLOOKUP($A53,【様式8別添１】内訳書!$A$1:$AU$65536,44,FALSE)</f>
        <v>#N/A</v>
      </c>
      <c r="D53" s="94" t="str">
        <f>【様式8別添１】内訳書!$AQ$2</f>
        <v>★★保育所</v>
      </c>
    </row>
    <row r="54" spans="1:4" x14ac:dyDescent="0.4">
      <c r="A54" s="90">
        <v>53</v>
      </c>
      <c r="B54" s="93" t="e">
        <f>VLOOKUP($A54,【様式8別添１】内訳書!$A$1:$AU$65536,28,FALSE)</f>
        <v>#N/A</v>
      </c>
      <c r="C54" s="94" t="e">
        <f>VLOOKUP($A54,【様式8別添１】内訳書!$A$1:$AU$65536,44,FALSE)</f>
        <v>#N/A</v>
      </c>
      <c r="D54" s="94" t="str">
        <f>【様式8別添１】内訳書!$AQ$2</f>
        <v>★★保育所</v>
      </c>
    </row>
    <row r="55" spans="1:4" x14ac:dyDescent="0.4">
      <c r="A55" s="90">
        <v>54</v>
      </c>
      <c r="B55" s="93" t="e">
        <f>VLOOKUP($A55,【様式8別添１】内訳書!$A$1:$AU$65536,28,FALSE)</f>
        <v>#N/A</v>
      </c>
      <c r="C55" s="94" t="e">
        <f>VLOOKUP($A55,【様式8別添１】内訳書!$A$1:$AU$65536,44,FALSE)</f>
        <v>#N/A</v>
      </c>
      <c r="D55" s="94" t="str">
        <f>【様式8別添１】内訳書!$AQ$2</f>
        <v>★★保育所</v>
      </c>
    </row>
    <row r="56" spans="1:4" x14ac:dyDescent="0.4">
      <c r="A56" s="90">
        <v>55</v>
      </c>
      <c r="B56" s="93" t="e">
        <f>VLOOKUP($A56,【様式8別添１】内訳書!$A$1:$AU$65536,28,FALSE)</f>
        <v>#N/A</v>
      </c>
      <c r="C56" s="94" t="e">
        <f>VLOOKUP($A56,【様式8別添１】内訳書!$A$1:$AU$65536,44,FALSE)</f>
        <v>#N/A</v>
      </c>
      <c r="D56" s="94" t="str">
        <f>【様式8別添１】内訳書!$AQ$2</f>
        <v>★★保育所</v>
      </c>
    </row>
    <row r="57" spans="1:4" x14ac:dyDescent="0.4">
      <c r="A57" s="90">
        <v>56</v>
      </c>
      <c r="B57" s="93" t="e">
        <f>VLOOKUP($A57,【様式8別添１】内訳書!$A$1:$AU$65536,28,FALSE)</f>
        <v>#N/A</v>
      </c>
      <c r="C57" s="94" t="e">
        <f>VLOOKUP($A57,【様式8別添１】内訳書!$A$1:$AU$65536,44,FALSE)</f>
        <v>#N/A</v>
      </c>
      <c r="D57" s="94" t="str">
        <f>【様式8別添１】内訳書!$AQ$2</f>
        <v>★★保育所</v>
      </c>
    </row>
    <row r="58" spans="1:4" x14ac:dyDescent="0.4">
      <c r="A58" s="90">
        <v>57</v>
      </c>
      <c r="B58" s="93" t="e">
        <f>VLOOKUP($A58,【様式8別添１】内訳書!$A$1:$AU$65536,28,FALSE)</f>
        <v>#N/A</v>
      </c>
      <c r="C58" s="94" t="e">
        <f>VLOOKUP($A58,【様式8別添１】内訳書!$A$1:$AU$65536,44,FALSE)</f>
        <v>#N/A</v>
      </c>
      <c r="D58" s="94" t="str">
        <f>【様式8別添１】内訳書!$AQ$2</f>
        <v>★★保育所</v>
      </c>
    </row>
    <row r="59" spans="1:4" x14ac:dyDescent="0.4">
      <c r="A59" s="90">
        <v>58</v>
      </c>
      <c r="B59" s="93" t="e">
        <f>VLOOKUP($A59,【様式8別添１】内訳書!$A$1:$AU$65536,28,FALSE)</f>
        <v>#N/A</v>
      </c>
      <c r="C59" s="94" t="e">
        <f>VLOOKUP($A59,【様式8別添１】内訳書!$A$1:$AU$65536,44,FALSE)</f>
        <v>#N/A</v>
      </c>
      <c r="D59" s="94" t="str">
        <f>【様式8別添１】内訳書!$AQ$2</f>
        <v>★★保育所</v>
      </c>
    </row>
    <row r="60" spans="1:4" x14ac:dyDescent="0.4">
      <c r="A60" s="90">
        <v>59</v>
      </c>
      <c r="B60" s="93" t="e">
        <f>VLOOKUP($A60,【様式8別添１】内訳書!$A$1:$AU$65536,28,FALSE)</f>
        <v>#N/A</v>
      </c>
      <c r="C60" s="94" t="e">
        <f>VLOOKUP($A60,【様式8別添１】内訳書!$A$1:$AU$65536,44,FALSE)</f>
        <v>#N/A</v>
      </c>
      <c r="D60" s="94" t="str">
        <f>【様式8別添１】内訳書!$AQ$2</f>
        <v>★★保育所</v>
      </c>
    </row>
    <row r="61" spans="1:4" x14ac:dyDescent="0.4">
      <c r="A61" s="90">
        <v>60</v>
      </c>
      <c r="B61" s="93" t="e">
        <f>VLOOKUP($A61,【様式8別添１】内訳書!$A$1:$AU$65536,28,FALSE)</f>
        <v>#N/A</v>
      </c>
      <c r="C61" s="94" t="e">
        <f>VLOOKUP($A61,【様式8別添１】内訳書!$A$1:$AU$65536,44,FALSE)</f>
        <v>#N/A</v>
      </c>
      <c r="D61" s="94" t="str">
        <f>【様式8別添１】内訳書!$AQ$2</f>
        <v>★★保育所</v>
      </c>
    </row>
    <row r="62" spans="1:4" x14ac:dyDescent="0.4">
      <c r="A62" s="90">
        <v>61</v>
      </c>
      <c r="B62" s="93" t="e">
        <f>VLOOKUP($A62,【様式8別添１】内訳書!$A$1:$AU$65536,28,FALSE)</f>
        <v>#N/A</v>
      </c>
      <c r="C62" s="94" t="e">
        <f>VLOOKUP($A62,【様式8別添１】内訳書!$A$1:$AU$65536,44,FALSE)</f>
        <v>#N/A</v>
      </c>
      <c r="D62" s="94" t="str">
        <f>【様式8別添１】内訳書!$AQ$2</f>
        <v>★★保育所</v>
      </c>
    </row>
    <row r="63" spans="1:4" x14ac:dyDescent="0.4">
      <c r="A63" s="90">
        <v>62</v>
      </c>
      <c r="B63" s="93" t="e">
        <f>VLOOKUP($A63,【様式8別添１】内訳書!$A$1:$AU$65536,28,FALSE)</f>
        <v>#N/A</v>
      </c>
      <c r="C63" s="94" t="e">
        <f>VLOOKUP($A63,【様式8別添１】内訳書!$A$1:$AU$65536,44,FALSE)</f>
        <v>#N/A</v>
      </c>
      <c r="D63" s="94" t="str">
        <f>【様式8別添１】内訳書!$AQ$2</f>
        <v>★★保育所</v>
      </c>
    </row>
    <row r="64" spans="1:4" x14ac:dyDescent="0.4">
      <c r="A64" s="90">
        <v>63</v>
      </c>
      <c r="B64" s="93" t="e">
        <f>VLOOKUP($A64,【様式8別添１】内訳書!$A$1:$AU$65536,28,FALSE)</f>
        <v>#N/A</v>
      </c>
      <c r="C64" s="94" t="e">
        <f>VLOOKUP($A64,【様式8別添１】内訳書!$A$1:$AU$65536,44,FALSE)</f>
        <v>#N/A</v>
      </c>
      <c r="D64" s="94" t="str">
        <f>【様式8別添１】内訳書!$AQ$2</f>
        <v>★★保育所</v>
      </c>
    </row>
    <row r="65" spans="1:4" x14ac:dyDescent="0.4">
      <c r="A65" s="90">
        <v>64</v>
      </c>
      <c r="B65" s="93" t="e">
        <f>VLOOKUP($A65,【様式8別添１】内訳書!$A$1:$AU$65536,28,FALSE)</f>
        <v>#N/A</v>
      </c>
      <c r="C65" s="94" t="e">
        <f>VLOOKUP($A65,【様式8別添１】内訳書!$A$1:$AU$65536,44,FALSE)</f>
        <v>#N/A</v>
      </c>
      <c r="D65" s="94" t="str">
        <f>【様式8別添１】内訳書!$AQ$2</f>
        <v>★★保育所</v>
      </c>
    </row>
    <row r="66" spans="1:4" x14ac:dyDescent="0.4">
      <c r="A66" s="90">
        <v>65</v>
      </c>
      <c r="B66" s="93" t="e">
        <f>VLOOKUP($A66,【様式8別添１】内訳書!$A$1:$AU$65536,28,FALSE)</f>
        <v>#N/A</v>
      </c>
      <c r="C66" s="94" t="e">
        <f>VLOOKUP($A66,【様式8別添１】内訳書!$A$1:$AU$65536,44,FALSE)</f>
        <v>#N/A</v>
      </c>
      <c r="D66" s="94" t="str">
        <f>【様式8別添１】内訳書!$AQ$2</f>
        <v>★★保育所</v>
      </c>
    </row>
    <row r="67" spans="1:4" x14ac:dyDescent="0.4">
      <c r="A67" s="90">
        <v>66</v>
      </c>
      <c r="B67" s="93" t="e">
        <f>VLOOKUP($A67,【様式8別添１】内訳書!$A$1:$AU$65536,28,FALSE)</f>
        <v>#N/A</v>
      </c>
      <c r="C67" s="94" t="e">
        <f>VLOOKUP($A67,【様式8別添１】内訳書!$A$1:$AU$65536,44,FALSE)</f>
        <v>#N/A</v>
      </c>
      <c r="D67" s="94" t="str">
        <f>【様式8別添１】内訳書!$AQ$2</f>
        <v>★★保育所</v>
      </c>
    </row>
    <row r="68" spans="1:4" x14ac:dyDescent="0.4">
      <c r="A68" s="90">
        <v>67</v>
      </c>
      <c r="B68" s="93" t="e">
        <f>VLOOKUP($A68,【様式8別添１】内訳書!$A$1:$AU$65536,28,FALSE)</f>
        <v>#N/A</v>
      </c>
      <c r="C68" s="94" t="e">
        <f>VLOOKUP($A68,【様式8別添１】内訳書!$A$1:$AU$65536,44,FALSE)</f>
        <v>#N/A</v>
      </c>
      <c r="D68" s="94" t="str">
        <f>【様式8別添１】内訳書!$AQ$2</f>
        <v>★★保育所</v>
      </c>
    </row>
    <row r="69" spans="1:4" x14ac:dyDescent="0.4">
      <c r="A69" s="90">
        <v>68</v>
      </c>
      <c r="B69" s="93" t="e">
        <f>VLOOKUP($A69,【様式8別添１】内訳書!$A$1:$AU$65536,28,FALSE)</f>
        <v>#N/A</v>
      </c>
      <c r="C69" s="94" t="e">
        <f>VLOOKUP($A69,【様式8別添１】内訳書!$A$1:$AU$65536,44,FALSE)</f>
        <v>#N/A</v>
      </c>
      <c r="D69" s="94" t="str">
        <f>【様式8別添１】内訳書!$AQ$2</f>
        <v>★★保育所</v>
      </c>
    </row>
    <row r="70" spans="1:4" x14ac:dyDescent="0.4">
      <c r="A70" s="90">
        <v>69</v>
      </c>
      <c r="B70" s="93" t="e">
        <f>VLOOKUP($A70,【様式8別添１】内訳書!$A$1:$AU$65536,28,FALSE)</f>
        <v>#N/A</v>
      </c>
      <c r="C70" s="94" t="e">
        <f>VLOOKUP($A70,【様式8別添１】内訳書!$A$1:$AU$65536,44,FALSE)</f>
        <v>#N/A</v>
      </c>
      <c r="D70" s="94" t="str">
        <f>【様式8別添１】内訳書!$AQ$2</f>
        <v>★★保育所</v>
      </c>
    </row>
    <row r="71" spans="1:4" x14ac:dyDescent="0.4">
      <c r="A71" s="90">
        <v>70</v>
      </c>
      <c r="B71" s="93" t="e">
        <f>VLOOKUP($A71,【様式8別添１】内訳書!$A$1:$AU$65536,28,FALSE)</f>
        <v>#N/A</v>
      </c>
      <c r="C71" s="94" t="e">
        <f>VLOOKUP($A71,【様式8別添１】内訳書!$A$1:$AU$65536,44,FALSE)</f>
        <v>#N/A</v>
      </c>
      <c r="D71" s="94" t="str">
        <f>【様式8別添１】内訳書!$AQ$2</f>
        <v>★★保育所</v>
      </c>
    </row>
    <row r="72" spans="1:4" x14ac:dyDescent="0.4">
      <c r="A72" s="90">
        <v>71</v>
      </c>
      <c r="B72" s="93" t="e">
        <f>VLOOKUP($A72,【様式8別添１】内訳書!$A$1:$AU$65536,28,FALSE)</f>
        <v>#N/A</v>
      </c>
      <c r="C72" s="94" t="e">
        <f>VLOOKUP($A72,【様式8別添１】内訳書!$A$1:$AU$65536,44,FALSE)</f>
        <v>#N/A</v>
      </c>
      <c r="D72" s="94" t="str">
        <f>【様式8別添１】内訳書!$AQ$2</f>
        <v>★★保育所</v>
      </c>
    </row>
    <row r="73" spans="1:4" x14ac:dyDescent="0.4">
      <c r="A73" s="90">
        <v>72</v>
      </c>
      <c r="B73" s="93" t="e">
        <f>VLOOKUP($A73,【様式8別添１】内訳書!$A$1:$AU$65536,28,FALSE)</f>
        <v>#N/A</v>
      </c>
      <c r="C73" s="94" t="e">
        <f>VLOOKUP($A73,【様式8別添１】内訳書!$A$1:$AU$65536,44,FALSE)</f>
        <v>#N/A</v>
      </c>
      <c r="D73" s="94" t="str">
        <f>【様式8別添１】内訳書!$AQ$2</f>
        <v>★★保育所</v>
      </c>
    </row>
    <row r="74" spans="1:4" x14ac:dyDescent="0.4">
      <c r="A74" s="90">
        <v>73</v>
      </c>
      <c r="B74" s="93" t="e">
        <f>VLOOKUP($A74,【様式8別添１】内訳書!$A$1:$AU$65536,28,FALSE)</f>
        <v>#N/A</v>
      </c>
      <c r="C74" s="94" t="e">
        <f>VLOOKUP($A74,【様式8別添１】内訳書!$A$1:$AU$65536,44,FALSE)</f>
        <v>#N/A</v>
      </c>
      <c r="D74" s="94" t="str">
        <f>【様式8別添１】内訳書!$AQ$2</f>
        <v>★★保育所</v>
      </c>
    </row>
    <row r="75" spans="1:4" x14ac:dyDescent="0.4">
      <c r="A75" s="90">
        <v>74</v>
      </c>
      <c r="B75" s="93" t="e">
        <f>VLOOKUP($A75,【様式8別添１】内訳書!$A$1:$AU$65536,28,FALSE)</f>
        <v>#N/A</v>
      </c>
      <c r="C75" s="94" t="e">
        <f>VLOOKUP($A75,【様式8別添１】内訳書!$A$1:$AU$65536,44,FALSE)</f>
        <v>#N/A</v>
      </c>
      <c r="D75" s="94" t="str">
        <f>【様式8別添１】内訳書!$AQ$2</f>
        <v>★★保育所</v>
      </c>
    </row>
    <row r="76" spans="1:4" x14ac:dyDescent="0.4">
      <c r="A76" s="90">
        <v>75</v>
      </c>
      <c r="B76" s="93" t="e">
        <f>VLOOKUP($A76,【様式8別添１】内訳書!$A$1:$AU$65536,28,FALSE)</f>
        <v>#N/A</v>
      </c>
      <c r="C76" s="94" t="e">
        <f>VLOOKUP($A76,【様式8別添１】内訳書!$A$1:$AU$65536,44,FALSE)</f>
        <v>#N/A</v>
      </c>
      <c r="D76" s="94" t="str">
        <f>【様式8別添１】内訳書!$AQ$2</f>
        <v>★★保育所</v>
      </c>
    </row>
    <row r="77" spans="1:4" x14ac:dyDescent="0.4">
      <c r="A77" s="90">
        <v>76</v>
      </c>
      <c r="B77" s="93" t="e">
        <f>VLOOKUP($A77,【様式8別添１】内訳書!$A$1:$AU$65536,28,FALSE)</f>
        <v>#N/A</v>
      </c>
      <c r="C77" s="94" t="e">
        <f>VLOOKUP($A77,【様式8別添１】内訳書!$A$1:$AU$65536,44,FALSE)</f>
        <v>#N/A</v>
      </c>
      <c r="D77" s="94" t="str">
        <f>【様式8別添１】内訳書!$AQ$2</f>
        <v>★★保育所</v>
      </c>
    </row>
    <row r="78" spans="1:4" x14ac:dyDescent="0.4">
      <c r="A78" s="90">
        <v>77</v>
      </c>
      <c r="B78" s="93" t="e">
        <f>VLOOKUP($A78,【様式8別添１】内訳書!$A$1:$AU$65536,28,FALSE)</f>
        <v>#N/A</v>
      </c>
      <c r="C78" s="94" t="e">
        <f>VLOOKUP($A78,【様式8別添１】内訳書!$A$1:$AU$65536,44,FALSE)</f>
        <v>#N/A</v>
      </c>
      <c r="D78" s="94" t="str">
        <f>【様式8別添１】内訳書!$AQ$2</f>
        <v>★★保育所</v>
      </c>
    </row>
    <row r="79" spans="1:4" x14ac:dyDescent="0.4">
      <c r="A79" s="90">
        <v>78</v>
      </c>
      <c r="B79" s="93" t="e">
        <f>VLOOKUP($A79,【様式8別添１】内訳書!$A$1:$AU$65536,28,FALSE)</f>
        <v>#N/A</v>
      </c>
      <c r="C79" s="94" t="e">
        <f>VLOOKUP($A79,【様式8別添１】内訳書!$A$1:$AU$65536,44,FALSE)</f>
        <v>#N/A</v>
      </c>
      <c r="D79" s="94" t="str">
        <f>【様式8別添１】内訳書!$AQ$2</f>
        <v>★★保育所</v>
      </c>
    </row>
    <row r="80" spans="1:4" x14ac:dyDescent="0.4">
      <c r="A80" s="90">
        <v>79</v>
      </c>
      <c r="B80" s="93" t="e">
        <f>VLOOKUP($A80,【様式8別添１】内訳書!$A$1:$AU$65536,28,FALSE)</f>
        <v>#N/A</v>
      </c>
      <c r="C80" s="94" t="e">
        <f>VLOOKUP($A80,【様式8別添１】内訳書!$A$1:$AU$65536,44,FALSE)</f>
        <v>#N/A</v>
      </c>
      <c r="D80" s="94" t="str">
        <f>【様式8別添１】内訳書!$AQ$2</f>
        <v>★★保育所</v>
      </c>
    </row>
    <row r="81" spans="1:4" x14ac:dyDescent="0.4">
      <c r="A81" s="90">
        <v>80</v>
      </c>
      <c r="B81" s="93" t="e">
        <f>VLOOKUP($A81,【様式8別添１】内訳書!$A$1:$AU$65536,28,FALSE)</f>
        <v>#N/A</v>
      </c>
      <c r="C81" s="94" t="e">
        <f>VLOOKUP($A81,【様式8別添１】内訳書!$A$1:$AU$65536,44,FALSE)</f>
        <v>#N/A</v>
      </c>
      <c r="D81" s="94" t="str">
        <f>【様式8別添１】内訳書!$AQ$2</f>
        <v>★★保育所</v>
      </c>
    </row>
    <row r="82" spans="1:4" x14ac:dyDescent="0.4">
      <c r="D82" s="94"/>
    </row>
  </sheetData>
  <phoneticPr fontId="1"/>
  <pageMargins left="0.7" right="0.7" top="0.75" bottom="0.75" header="0.3" footer="0.3"/>
  <pageSetup paperSize="9" scale="4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E416"/>
  <sheetViews>
    <sheetView topLeftCell="F1" workbookViewId="0">
      <selection activeCell="E1" sqref="A1:E1048576"/>
    </sheetView>
  </sheetViews>
  <sheetFormatPr defaultRowHeight="18.75" x14ac:dyDescent="0.4"/>
  <cols>
    <col min="1" max="1" width="11.875" style="148" hidden="1" customWidth="1"/>
    <col min="2" max="2" width="22.875" style="139" hidden="1" customWidth="1"/>
    <col min="3" max="3" width="34" style="139" hidden="1" customWidth="1"/>
    <col min="4" max="4" width="26.75" style="139" hidden="1" customWidth="1"/>
    <col min="5" max="5" width="9" style="139" hidden="1" customWidth="1"/>
    <col min="6" max="11" width="9" style="139" customWidth="1"/>
    <col min="12" max="16384" width="9" style="139"/>
  </cols>
  <sheetData>
    <row r="1" spans="1:5" ht="21.75" customHeight="1" x14ac:dyDescent="0.4">
      <c r="A1" s="265" t="s">
        <v>169</v>
      </c>
      <c r="B1" s="266" t="s">
        <v>170</v>
      </c>
      <c r="C1" s="267" t="s">
        <v>39</v>
      </c>
      <c r="D1" s="267" t="s">
        <v>733</v>
      </c>
    </row>
    <row r="2" spans="1:5" x14ac:dyDescent="0.4">
      <c r="A2" s="268" t="s">
        <v>171</v>
      </c>
      <c r="B2" s="140" t="s">
        <v>1838</v>
      </c>
      <c r="C2" s="269" t="s">
        <v>173</v>
      </c>
      <c r="D2" s="270" t="s">
        <v>734</v>
      </c>
      <c r="E2" s="139">
        <v>1</v>
      </c>
    </row>
    <row r="3" spans="1:5" x14ac:dyDescent="0.4">
      <c r="A3" s="268" t="s">
        <v>174</v>
      </c>
      <c r="B3" s="140" t="s">
        <v>1838</v>
      </c>
      <c r="C3" s="269" t="s">
        <v>175</v>
      </c>
      <c r="D3" s="269" t="s">
        <v>735</v>
      </c>
      <c r="E3" s="139">
        <v>1</v>
      </c>
    </row>
    <row r="4" spans="1:5" x14ac:dyDescent="0.4">
      <c r="A4" s="268" t="s">
        <v>176</v>
      </c>
      <c r="B4" s="140" t="s">
        <v>1838</v>
      </c>
      <c r="C4" s="269" t="s">
        <v>177</v>
      </c>
      <c r="D4" s="269" t="s">
        <v>736</v>
      </c>
      <c r="E4" s="139">
        <v>1</v>
      </c>
    </row>
    <row r="5" spans="1:5" x14ac:dyDescent="0.4">
      <c r="A5" s="268" t="s">
        <v>178</v>
      </c>
      <c r="B5" s="140" t="s">
        <v>1838</v>
      </c>
      <c r="C5" s="269" t="s">
        <v>179</v>
      </c>
      <c r="D5" s="269" t="s">
        <v>737</v>
      </c>
      <c r="E5" s="139">
        <v>1</v>
      </c>
    </row>
    <row r="6" spans="1:5" x14ac:dyDescent="0.4">
      <c r="A6" s="268" t="s">
        <v>180</v>
      </c>
      <c r="B6" s="140" t="s">
        <v>1838</v>
      </c>
      <c r="C6" s="269" t="s">
        <v>181</v>
      </c>
      <c r="D6" s="269" t="s">
        <v>737</v>
      </c>
      <c r="E6" s="139">
        <v>1</v>
      </c>
    </row>
    <row r="7" spans="1:5" x14ac:dyDescent="0.4">
      <c r="A7" s="268" t="s">
        <v>182</v>
      </c>
      <c r="B7" s="140" t="s">
        <v>1838</v>
      </c>
      <c r="C7" s="269" t="s">
        <v>183</v>
      </c>
      <c r="D7" s="269" t="s">
        <v>734</v>
      </c>
      <c r="E7" s="139">
        <v>1</v>
      </c>
    </row>
    <row r="8" spans="1:5" x14ac:dyDescent="0.4">
      <c r="A8" s="268" t="s">
        <v>184</v>
      </c>
      <c r="B8" s="140" t="s">
        <v>1838</v>
      </c>
      <c r="C8" s="269" t="s">
        <v>185</v>
      </c>
      <c r="D8" s="269" t="s">
        <v>738</v>
      </c>
      <c r="E8" s="139">
        <v>1</v>
      </c>
    </row>
    <row r="9" spans="1:5" x14ac:dyDescent="0.4">
      <c r="A9" s="268" t="s">
        <v>186</v>
      </c>
      <c r="B9" s="140" t="s">
        <v>1838</v>
      </c>
      <c r="C9" s="269" t="s">
        <v>187</v>
      </c>
      <c r="D9" s="269" t="s">
        <v>816</v>
      </c>
      <c r="E9" s="139">
        <v>1</v>
      </c>
    </row>
    <row r="10" spans="1:5" x14ac:dyDescent="0.4">
      <c r="A10" s="268" t="s">
        <v>188</v>
      </c>
      <c r="B10" s="140" t="s">
        <v>1838</v>
      </c>
      <c r="C10" s="269" t="s">
        <v>189</v>
      </c>
      <c r="D10" s="269" t="s">
        <v>737</v>
      </c>
      <c r="E10" s="139">
        <v>1</v>
      </c>
    </row>
    <row r="11" spans="1:5" x14ac:dyDescent="0.4">
      <c r="A11" s="268" t="s">
        <v>190</v>
      </c>
      <c r="B11" s="140" t="s">
        <v>1838</v>
      </c>
      <c r="C11" s="269" t="s">
        <v>191</v>
      </c>
      <c r="D11" s="269" t="s">
        <v>739</v>
      </c>
      <c r="E11" s="139">
        <v>1</v>
      </c>
    </row>
    <row r="12" spans="1:5" x14ac:dyDescent="0.4">
      <c r="A12" s="268" t="s">
        <v>192</v>
      </c>
      <c r="B12" s="140" t="s">
        <v>1838</v>
      </c>
      <c r="C12" s="269" t="s">
        <v>193</v>
      </c>
      <c r="D12" s="269" t="s">
        <v>740</v>
      </c>
      <c r="E12" s="139">
        <v>1</v>
      </c>
    </row>
    <row r="13" spans="1:5" x14ac:dyDescent="0.4">
      <c r="A13" s="268" t="s">
        <v>194</v>
      </c>
      <c r="B13" s="140" t="s">
        <v>1838</v>
      </c>
      <c r="C13" s="269" t="s">
        <v>195</v>
      </c>
      <c r="D13" s="269" t="s">
        <v>741</v>
      </c>
      <c r="E13" s="139">
        <v>1</v>
      </c>
    </row>
    <row r="14" spans="1:5" x14ac:dyDescent="0.4">
      <c r="A14" s="268" t="s">
        <v>196</v>
      </c>
      <c r="B14" s="140" t="s">
        <v>1838</v>
      </c>
      <c r="C14" s="269" t="s">
        <v>197</v>
      </c>
      <c r="D14" s="269" t="s">
        <v>742</v>
      </c>
      <c r="E14" s="139">
        <v>1</v>
      </c>
    </row>
    <row r="15" spans="1:5" x14ac:dyDescent="0.4">
      <c r="A15" s="268" t="s">
        <v>198</v>
      </c>
      <c r="B15" s="140" t="s">
        <v>1838</v>
      </c>
      <c r="C15" s="269" t="s">
        <v>199</v>
      </c>
      <c r="D15" s="269" t="s">
        <v>743</v>
      </c>
      <c r="E15" s="139">
        <v>1</v>
      </c>
    </row>
    <row r="16" spans="1:5" x14ac:dyDescent="0.4">
      <c r="A16" s="268" t="s">
        <v>200</v>
      </c>
      <c r="B16" s="140" t="s">
        <v>1838</v>
      </c>
      <c r="C16" s="269" t="s">
        <v>201</v>
      </c>
      <c r="D16" s="269" t="s">
        <v>744</v>
      </c>
      <c r="E16" s="139">
        <v>1</v>
      </c>
    </row>
    <row r="17" spans="1:5" x14ac:dyDescent="0.4">
      <c r="A17" s="268" t="s">
        <v>202</v>
      </c>
      <c r="B17" s="140" t="s">
        <v>1838</v>
      </c>
      <c r="C17" s="269" t="s">
        <v>203</v>
      </c>
      <c r="D17" s="269" t="s">
        <v>745</v>
      </c>
      <c r="E17" s="139">
        <v>1</v>
      </c>
    </row>
    <row r="18" spans="1:5" x14ac:dyDescent="0.4">
      <c r="A18" s="268" t="s">
        <v>204</v>
      </c>
      <c r="B18" s="140" t="s">
        <v>1838</v>
      </c>
      <c r="C18" s="269" t="s">
        <v>205</v>
      </c>
      <c r="D18" s="269" t="s">
        <v>746</v>
      </c>
      <c r="E18" s="139">
        <v>1</v>
      </c>
    </row>
    <row r="19" spans="1:5" x14ac:dyDescent="0.4">
      <c r="A19" s="268" t="s">
        <v>206</v>
      </c>
      <c r="B19" s="140" t="s">
        <v>1838</v>
      </c>
      <c r="C19" s="269" t="s">
        <v>207</v>
      </c>
      <c r="D19" s="269" t="s">
        <v>747</v>
      </c>
      <c r="E19" s="139">
        <v>1</v>
      </c>
    </row>
    <row r="20" spans="1:5" x14ac:dyDescent="0.4">
      <c r="A20" s="268" t="s">
        <v>208</v>
      </c>
      <c r="B20" s="140" t="s">
        <v>1838</v>
      </c>
      <c r="C20" s="269" t="s">
        <v>209</v>
      </c>
      <c r="D20" s="269" t="s">
        <v>748</v>
      </c>
      <c r="E20" s="139">
        <v>1</v>
      </c>
    </row>
    <row r="21" spans="1:5" x14ac:dyDescent="0.4">
      <c r="A21" s="268" t="s">
        <v>210</v>
      </c>
      <c r="B21" s="140" t="s">
        <v>1838</v>
      </c>
      <c r="C21" s="269" t="s">
        <v>211</v>
      </c>
      <c r="D21" s="269" t="s">
        <v>749</v>
      </c>
      <c r="E21" s="139">
        <v>1</v>
      </c>
    </row>
    <row r="22" spans="1:5" x14ac:dyDescent="0.4">
      <c r="A22" s="268" t="s">
        <v>212</v>
      </c>
      <c r="B22" s="140" t="s">
        <v>1838</v>
      </c>
      <c r="C22" s="269" t="s">
        <v>213</v>
      </c>
      <c r="D22" s="269" t="s">
        <v>750</v>
      </c>
      <c r="E22" s="139">
        <v>1</v>
      </c>
    </row>
    <row r="23" spans="1:5" x14ac:dyDescent="0.4">
      <c r="A23" s="268" t="s">
        <v>215</v>
      </c>
      <c r="B23" s="140" t="s">
        <v>1838</v>
      </c>
      <c r="C23" s="269" t="s">
        <v>216</v>
      </c>
      <c r="D23" s="269" t="s">
        <v>748</v>
      </c>
      <c r="E23" s="139">
        <v>1</v>
      </c>
    </row>
    <row r="24" spans="1:5" x14ac:dyDescent="0.4">
      <c r="A24" s="268" t="s">
        <v>217</v>
      </c>
      <c r="B24" s="140" t="s">
        <v>1838</v>
      </c>
      <c r="C24" s="269" t="s">
        <v>218</v>
      </c>
      <c r="D24" s="269" t="s">
        <v>751</v>
      </c>
      <c r="E24" s="139">
        <v>1</v>
      </c>
    </row>
    <row r="25" spans="1:5" x14ac:dyDescent="0.4">
      <c r="A25" s="268" t="s">
        <v>219</v>
      </c>
      <c r="B25" s="140" t="s">
        <v>1838</v>
      </c>
      <c r="C25" s="269" t="s">
        <v>220</v>
      </c>
      <c r="D25" s="269" t="s">
        <v>752</v>
      </c>
      <c r="E25" s="139">
        <v>1</v>
      </c>
    </row>
    <row r="26" spans="1:5" x14ac:dyDescent="0.4">
      <c r="A26" s="268" t="s">
        <v>1097</v>
      </c>
      <c r="B26" s="140" t="s">
        <v>1838</v>
      </c>
      <c r="C26" s="269" t="s">
        <v>966</v>
      </c>
      <c r="D26" s="269" t="s">
        <v>1098</v>
      </c>
      <c r="E26" s="139">
        <v>1</v>
      </c>
    </row>
    <row r="27" spans="1:5" x14ac:dyDescent="0.4">
      <c r="A27" s="268" t="s">
        <v>221</v>
      </c>
      <c r="B27" s="140" t="s">
        <v>1838</v>
      </c>
      <c r="C27" s="269" t="s">
        <v>222</v>
      </c>
      <c r="D27" s="269" t="s">
        <v>753</v>
      </c>
      <c r="E27" s="139">
        <v>1</v>
      </c>
    </row>
    <row r="28" spans="1:5" x14ac:dyDescent="0.4">
      <c r="A28" s="268" t="s">
        <v>223</v>
      </c>
      <c r="B28" s="140" t="s">
        <v>1838</v>
      </c>
      <c r="C28" s="269" t="s">
        <v>224</v>
      </c>
      <c r="D28" s="269" t="s">
        <v>754</v>
      </c>
      <c r="E28" s="139">
        <v>1</v>
      </c>
    </row>
    <row r="29" spans="1:5" x14ac:dyDescent="0.4">
      <c r="A29" s="268" t="s">
        <v>225</v>
      </c>
      <c r="B29" s="140" t="s">
        <v>1838</v>
      </c>
      <c r="C29" s="269" t="s">
        <v>226</v>
      </c>
      <c r="D29" s="269" t="s">
        <v>736</v>
      </c>
      <c r="E29" s="139">
        <v>1</v>
      </c>
    </row>
    <row r="30" spans="1:5" x14ac:dyDescent="0.4">
      <c r="A30" s="268" t="s">
        <v>227</v>
      </c>
      <c r="B30" s="140" t="s">
        <v>1838</v>
      </c>
      <c r="C30" s="269" t="s">
        <v>228</v>
      </c>
      <c r="D30" s="269" t="s">
        <v>755</v>
      </c>
      <c r="E30" s="139">
        <v>1</v>
      </c>
    </row>
    <row r="31" spans="1:5" x14ac:dyDescent="0.4">
      <c r="A31" s="271" t="s">
        <v>229</v>
      </c>
      <c r="B31" s="140" t="s">
        <v>1838</v>
      </c>
      <c r="C31" s="269" t="s">
        <v>230</v>
      </c>
      <c r="D31" s="269" t="s">
        <v>756</v>
      </c>
      <c r="E31" s="139">
        <v>1</v>
      </c>
    </row>
    <row r="32" spans="1:5" x14ac:dyDescent="0.4">
      <c r="A32" s="268" t="s">
        <v>231</v>
      </c>
      <c r="B32" s="140" t="s">
        <v>1838</v>
      </c>
      <c r="C32" s="272" t="s">
        <v>232</v>
      </c>
      <c r="D32" s="272" t="s">
        <v>757</v>
      </c>
      <c r="E32" s="139">
        <v>1</v>
      </c>
    </row>
    <row r="33" spans="1:5" x14ac:dyDescent="0.4">
      <c r="A33" s="268" t="s">
        <v>233</v>
      </c>
      <c r="B33" s="140" t="s">
        <v>1838</v>
      </c>
      <c r="C33" s="269" t="s">
        <v>234</v>
      </c>
      <c r="D33" s="269" t="s">
        <v>758</v>
      </c>
      <c r="E33" s="139">
        <v>1</v>
      </c>
    </row>
    <row r="34" spans="1:5" x14ac:dyDescent="0.4">
      <c r="A34" s="268" t="s">
        <v>235</v>
      </c>
      <c r="B34" s="140" t="s">
        <v>1838</v>
      </c>
      <c r="C34" s="269" t="s">
        <v>236</v>
      </c>
      <c r="D34" s="269" t="s">
        <v>759</v>
      </c>
      <c r="E34" s="139">
        <v>1</v>
      </c>
    </row>
    <row r="35" spans="1:5" x14ac:dyDescent="0.4">
      <c r="A35" s="268" t="s">
        <v>237</v>
      </c>
      <c r="B35" s="140" t="s">
        <v>1838</v>
      </c>
      <c r="C35" s="269" t="s">
        <v>238</v>
      </c>
      <c r="D35" s="269" t="s">
        <v>760</v>
      </c>
      <c r="E35" s="139">
        <v>1</v>
      </c>
    </row>
    <row r="36" spans="1:5" x14ac:dyDescent="0.4">
      <c r="A36" s="268" t="s">
        <v>239</v>
      </c>
      <c r="B36" s="140" t="s">
        <v>1838</v>
      </c>
      <c r="C36" s="269" t="s">
        <v>240</v>
      </c>
      <c r="D36" s="269" t="s">
        <v>761</v>
      </c>
      <c r="E36" s="139">
        <v>1</v>
      </c>
    </row>
    <row r="37" spans="1:5" x14ac:dyDescent="0.4">
      <c r="A37" s="268" t="s">
        <v>241</v>
      </c>
      <c r="B37" s="140" t="s">
        <v>1838</v>
      </c>
      <c r="C37" s="269" t="s">
        <v>242</v>
      </c>
      <c r="D37" s="269" t="s">
        <v>762</v>
      </c>
      <c r="E37" s="139">
        <v>1</v>
      </c>
    </row>
    <row r="38" spans="1:5" x14ac:dyDescent="0.4">
      <c r="A38" s="268" t="s">
        <v>243</v>
      </c>
      <c r="B38" s="140" t="s">
        <v>1838</v>
      </c>
      <c r="C38" s="269" t="s">
        <v>244</v>
      </c>
      <c r="D38" s="269" t="s">
        <v>763</v>
      </c>
      <c r="E38" s="139">
        <v>1</v>
      </c>
    </row>
    <row r="39" spans="1:5" x14ac:dyDescent="0.4">
      <c r="A39" s="268" t="s">
        <v>245</v>
      </c>
      <c r="B39" s="140" t="s">
        <v>1838</v>
      </c>
      <c r="C39" s="269" t="s">
        <v>246</v>
      </c>
      <c r="D39" s="269" t="s">
        <v>744</v>
      </c>
      <c r="E39" s="139">
        <v>1</v>
      </c>
    </row>
    <row r="40" spans="1:5" x14ac:dyDescent="0.4">
      <c r="A40" s="268" t="s">
        <v>247</v>
      </c>
      <c r="B40" s="140" t="s">
        <v>1838</v>
      </c>
      <c r="C40" s="269" t="s">
        <v>248</v>
      </c>
      <c r="D40" s="269" t="s">
        <v>761</v>
      </c>
      <c r="E40" s="139">
        <v>1</v>
      </c>
    </row>
    <row r="41" spans="1:5" x14ac:dyDescent="0.4">
      <c r="A41" s="268" t="s">
        <v>249</v>
      </c>
      <c r="B41" s="140" t="s">
        <v>1838</v>
      </c>
      <c r="C41" s="269" t="s">
        <v>250</v>
      </c>
      <c r="D41" s="269" t="s">
        <v>761</v>
      </c>
      <c r="E41" s="139">
        <v>1</v>
      </c>
    </row>
    <row r="42" spans="1:5" x14ac:dyDescent="0.4">
      <c r="A42" s="268" t="s">
        <v>251</v>
      </c>
      <c r="B42" s="140" t="s">
        <v>1838</v>
      </c>
      <c r="C42" s="269" t="s">
        <v>1839</v>
      </c>
      <c r="D42" s="269" t="s">
        <v>764</v>
      </c>
      <c r="E42" s="139">
        <v>1</v>
      </c>
    </row>
    <row r="43" spans="1:5" x14ac:dyDescent="0.4">
      <c r="A43" s="271" t="s">
        <v>252</v>
      </c>
      <c r="B43" s="140" t="s">
        <v>1838</v>
      </c>
      <c r="C43" s="269" t="s">
        <v>253</v>
      </c>
      <c r="D43" s="269" t="s">
        <v>765</v>
      </c>
      <c r="E43" s="139">
        <v>1</v>
      </c>
    </row>
    <row r="44" spans="1:5" x14ac:dyDescent="0.4">
      <c r="A44" s="271" t="s">
        <v>254</v>
      </c>
      <c r="B44" s="141" t="s">
        <v>1838</v>
      </c>
      <c r="C44" s="272" t="s">
        <v>255</v>
      </c>
      <c r="D44" s="272" t="s">
        <v>766</v>
      </c>
      <c r="E44" s="139">
        <v>1</v>
      </c>
    </row>
    <row r="45" spans="1:5" x14ac:dyDescent="0.4">
      <c r="A45" s="271" t="s">
        <v>256</v>
      </c>
      <c r="B45" s="141" t="s">
        <v>1838</v>
      </c>
      <c r="C45" s="272" t="s">
        <v>257</v>
      </c>
      <c r="D45" s="272" t="s">
        <v>761</v>
      </c>
      <c r="E45" s="139">
        <v>1</v>
      </c>
    </row>
    <row r="46" spans="1:5" x14ac:dyDescent="0.4">
      <c r="A46" s="271" t="s">
        <v>258</v>
      </c>
      <c r="B46" s="141" t="s">
        <v>1838</v>
      </c>
      <c r="C46" s="272" t="s">
        <v>259</v>
      </c>
      <c r="D46" s="272" t="s">
        <v>755</v>
      </c>
      <c r="E46" s="139">
        <v>1</v>
      </c>
    </row>
    <row r="47" spans="1:5" x14ac:dyDescent="0.4">
      <c r="A47" s="271" t="s">
        <v>260</v>
      </c>
      <c r="B47" s="141" t="s">
        <v>1838</v>
      </c>
      <c r="C47" s="272" t="s">
        <v>1099</v>
      </c>
      <c r="D47" s="272" t="s">
        <v>767</v>
      </c>
      <c r="E47" s="139">
        <v>1</v>
      </c>
    </row>
    <row r="48" spans="1:5" x14ac:dyDescent="0.4">
      <c r="A48" s="271" t="s">
        <v>261</v>
      </c>
      <c r="B48" s="141" t="s">
        <v>1838</v>
      </c>
      <c r="C48" s="272" t="s">
        <v>262</v>
      </c>
      <c r="D48" s="272" t="s">
        <v>764</v>
      </c>
      <c r="E48" s="139">
        <v>1</v>
      </c>
    </row>
    <row r="49" spans="1:5" x14ac:dyDescent="0.4">
      <c r="A49" s="271" t="s">
        <v>263</v>
      </c>
      <c r="B49" s="141" t="s">
        <v>1838</v>
      </c>
      <c r="C49" s="272" t="s">
        <v>264</v>
      </c>
      <c r="D49" s="272" t="s">
        <v>817</v>
      </c>
      <c r="E49" s="139">
        <v>1</v>
      </c>
    </row>
    <row r="50" spans="1:5" x14ac:dyDescent="0.4">
      <c r="A50" s="271" t="s">
        <v>265</v>
      </c>
      <c r="B50" s="141" t="s">
        <v>1838</v>
      </c>
      <c r="C50" s="272" t="s">
        <v>266</v>
      </c>
      <c r="D50" s="272" t="s">
        <v>748</v>
      </c>
      <c r="E50" s="139">
        <v>1</v>
      </c>
    </row>
    <row r="51" spans="1:5" x14ac:dyDescent="0.4">
      <c r="A51" s="268" t="s">
        <v>267</v>
      </c>
      <c r="B51" s="140" t="s">
        <v>1838</v>
      </c>
      <c r="C51" s="269" t="s">
        <v>268</v>
      </c>
      <c r="D51" s="269" t="s">
        <v>768</v>
      </c>
      <c r="E51" s="139">
        <v>1</v>
      </c>
    </row>
    <row r="52" spans="1:5" x14ac:dyDescent="0.4">
      <c r="A52" s="268" t="s">
        <v>269</v>
      </c>
      <c r="B52" s="140" t="s">
        <v>1838</v>
      </c>
      <c r="C52" s="269" t="s">
        <v>270</v>
      </c>
      <c r="D52" s="269" t="s">
        <v>769</v>
      </c>
      <c r="E52" s="139">
        <v>1</v>
      </c>
    </row>
    <row r="53" spans="1:5" x14ac:dyDescent="0.4">
      <c r="A53" s="268" t="s">
        <v>271</v>
      </c>
      <c r="B53" s="140" t="s">
        <v>1838</v>
      </c>
      <c r="C53" s="269" t="s">
        <v>272</v>
      </c>
      <c r="D53" s="269" t="s">
        <v>770</v>
      </c>
      <c r="E53" s="139">
        <v>1</v>
      </c>
    </row>
    <row r="54" spans="1:5" x14ac:dyDescent="0.4">
      <c r="A54" s="268" t="s">
        <v>273</v>
      </c>
      <c r="B54" s="140" t="s">
        <v>1838</v>
      </c>
      <c r="C54" s="269" t="s">
        <v>274</v>
      </c>
      <c r="D54" s="269" t="s">
        <v>771</v>
      </c>
      <c r="E54" s="139">
        <v>1</v>
      </c>
    </row>
    <row r="55" spans="1:5" x14ac:dyDescent="0.4">
      <c r="A55" s="268" t="s">
        <v>937</v>
      </c>
      <c r="B55" s="140" t="s">
        <v>1838</v>
      </c>
      <c r="C55" s="269" t="s">
        <v>953</v>
      </c>
      <c r="D55" s="269" t="s">
        <v>951</v>
      </c>
      <c r="E55" s="139">
        <v>1</v>
      </c>
    </row>
    <row r="56" spans="1:5" x14ac:dyDescent="0.4">
      <c r="A56" s="268" t="s">
        <v>1100</v>
      </c>
      <c r="B56" s="140" t="s">
        <v>1838</v>
      </c>
      <c r="C56" s="269" t="s">
        <v>1101</v>
      </c>
      <c r="D56" s="269" t="s">
        <v>1102</v>
      </c>
      <c r="E56" s="139">
        <v>1</v>
      </c>
    </row>
    <row r="57" spans="1:5" x14ac:dyDescent="0.4">
      <c r="A57" s="268" t="s">
        <v>1103</v>
      </c>
      <c r="B57" s="140" t="s">
        <v>1838</v>
      </c>
      <c r="C57" s="269" t="s">
        <v>1104</v>
      </c>
      <c r="D57" s="269" t="s">
        <v>951</v>
      </c>
      <c r="E57" s="139">
        <v>1</v>
      </c>
    </row>
    <row r="58" spans="1:5" x14ac:dyDescent="0.4">
      <c r="A58" s="268" t="s">
        <v>1105</v>
      </c>
      <c r="B58" s="140" t="s">
        <v>1838</v>
      </c>
      <c r="C58" s="269" t="s">
        <v>1106</v>
      </c>
      <c r="D58" s="269" t="s">
        <v>1107</v>
      </c>
      <c r="E58" s="139">
        <v>1</v>
      </c>
    </row>
    <row r="59" spans="1:5" x14ac:dyDescent="0.4">
      <c r="A59" s="268" t="s">
        <v>1840</v>
      </c>
      <c r="B59" s="140" t="s">
        <v>1838</v>
      </c>
      <c r="C59" s="269" t="s">
        <v>1841</v>
      </c>
      <c r="D59" s="269" t="s">
        <v>764</v>
      </c>
      <c r="E59" s="139">
        <v>1</v>
      </c>
    </row>
    <row r="60" spans="1:5" x14ac:dyDescent="0.4">
      <c r="A60" s="268" t="s">
        <v>1842</v>
      </c>
      <c r="B60" s="140" t="s">
        <v>1838</v>
      </c>
      <c r="C60" s="269" t="s">
        <v>1004</v>
      </c>
      <c r="D60" s="269" t="s">
        <v>797</v>
      </c>
      <c r="E60" s="139">
        <v>1</v>
      </c>
    </row>
    <row r="61" spans="1:5" x14ac:dyDescent="0.4">
      <c r="A61" s="268" t="s">
        <v>275</v>
      </c>
      <c r="B61" s="140" t="s">
        <v>1838</v>
      </c>
      <c r="C61" s="269" t="s">
        <v>276</v>
      </c>
      <c r="D61" s="269" t="s">
        <v>772</v>
      </c>
      <c r="E61" s="139">
        <v>1</v>
      </c>
    </row>
    <row r="62" spans="1:5" x14ac:dyDescent="0.4">
      <c r="A62" s="268" t="s">
        <v>277</v>
      </c>
      <c r="B62" s="140" t="s">
        <v>1838</v>
      </c>
      <c r="C62" s="269" t="s">
        <v>278</v>
      </c>
      <c r="D62" s="269" t="s">
        <v>734</v>
      </c>
      <c r="E62" s="139">
        <v>1</v>
      </c>
    </row>
    <row r="63" spans="1:5" x14ac:dyDescent="0.4">
      <c r="A63" s="268" t="s">
        <v>279</v>
      </c>
      <c r="B63" s="140" t="s">
        <v>1838</v>
      </c>
      <c r="C63" s="269" t="s">
        <v>280</v>
      </c>
      <c r="D63" s="269" t="s">
        <v>757</v>
      </c>
      <c r="E63" s="139">
        <v>1</v>
      </c>
    </row>
    <row r="64" spans="1:5" x14ac:dyDescent="0.4">
      <c r="A64" s="268" t="s">
        <v>281</v>
      </c>
      <c r="B64" s="140" t="s">
        <v>1838</v>
      </c>
      <c r="C64" s="269" t="s">
        <v>282</v>
      </c>
      <c r="D64" s="269" t="s">
        <v>738</v>
      </c>
      <c r="E64" s="139">
        <v>1</v>
      </c>
    </row>
    <row r="65" spans="1:5" x14ac:dyDescent="0.4">
      <c r="A65" s="268" t="s">
        <v>283</v>
      </c>
      <c r="B65" s="140" t="s">
        <v>1838</v>
      </c>
      <c r="C65" s="269" t="s">
        <v>284</v>
      </c>
      <c r="D65" s="269" t="s">
        <v>773</v>
      </c>
      <c r="E65" s="139">
        <v>1</v>
      </c>
    </row>
    <row r="66" spans="1:5" x14ac:dyDescent="0.4">
      <c r="A66" s="268" t="s">
        <v>285</v>
      </c>
      <c r="B66" s="140" t="s">
        <v>1838</v>
      </c>
      <c r="C66" s="269" t="s">
        <v>286</v>
      </c>
      <c r="D66" s="269" t="s">
        <v>773</v>
      </c>
      <c r="E66" s="139">
        <v>1</v>
      </c>
    </row>
    <row r="67" spans="1:5" x14ac:dyDescent="0.4">
      <c r="A67" s="271" t="s">
        <v>287</v>
      </c>
      <c r="B67" s="140" t="s">
        <v>1838</v>
      </c>
      <c r="C67" s="269" t="s">
        <v>288</v>
      </c>
      <c r="D67" s="269" t="s">
        <v>773</v>
      </c>
      <c r="E67" s="139">
        <v>1</v>
      </c>
    </row>
    <row r="68" spans="1:5" x14ac:dyDescent="0.4">
      <c r="A68" s="268" t="s">
        <v>289</v>
      </c>
      <c r="B68" s="140" t="s">
        <v>1838</v>
      </c>
      <c r="C68" s="272" t="s">
        <v>290</v>
      </c>
      <c r="D68" s="272" t="s">
        <v>744</v>
      </c>
      <c r="E68" s="139">
        <v>1</v>
      </c>
    </row>
    <row r="69" spans="1:5" x14ac:dyDescent="0.4">
      <c r="A69" s="268" t="s">
        <v>291</v>
      </c>
      <c r="B69" s="140" t="s">
        <v>1838</v>
      </c>
      <c r="C69" s="269" t="s">
        <v>292</v>
      </c>
      <c r="D69" s="269" t="s">
        <v>774</v>
      </c>
      <c r="E69" s="139">
        <v>1</v>
      </c>
    </row>
    <row r="70" spans="1:5" x14ac:dyDescent="0.4">
      <c r="A70" s="268" t="s">
        <v>293</v>
      </c>
      <c r="B70" s="140" t="s">
        <v>1838</v>
      </c>
      <c r="C70" s="269" t="s">
        <v>294</v>
      </c>
      <c r="D70" s="269" t="s">
        <v>743</v>
      </c>
      <c r="E70" s="139">
        <v>1</v>
      </c>
    </row>
    <row r="71" spans="1:5" x14ac:dyDescent="0.4">
      <c r="A71" s="268" t="s">
        <v>295</v>
      </c>
      <c r="B71" s="140" t="s">
        <v>1838</v>
      </c>
      <c r="C71" s="269" t="s">
        <v>296</v>
      </c>
      <c r="D71" s="269" t="s">
        <v>775</v>
      </c>
      <c r="E71" s="139">
        <v>1</v>
      </c>
    </row>
    <row r="72" spans="1:5" x14ac:dyDescent="0.4">
      <c r="A72" s="268" t="s">
        <v>297</v>
      </c>
      <c r="B72" s="140" t="s">
        <v>1838</v>
      </c>
      <c r="C72" s="269" t="s">
        <v>298</v>
      </c>
      <c r="D72" s="269" t="s">
        <v>762</v>
      </c>
      <c r="E72" s="139">
        <v>1</v>
      </c>
    </row>
    <row r="73" spans="1:5" x14ac:dyDescent="0.4">
      <c r="A73" s="268" t="s">
        <v>299</v>
      </c>
      <c r="B73" s="140" t="s">
        <v>1838</v>
      </c>
      <c r="C73" s="269" t="s">
        <v>300</v>
      </c>
      <c r="D73" s="269" t="s">
        <v>761</v>
      </c>
      <c r="E73" s="139">
        <v>1</v>
      </c>
    </row>
    <row r="74" spans="1:5" x14ac:dyDescent="0.4">
      <c r="A74" s="268" t="s">
        <v>301</v>
      </c>
      <c r="B74" s="140" t="s">
        <v>1838</v>
      </c>
      <c r="C74" s="269" t="s">
        <v>302</v>
      </c>
      <c r="D74" s="269" t="s">
        <v>776</v>
      </c>
      <c r="E74" s="139">
        <v>1</v>
      </c>
    </row>
    <row r="75" spans="1:5" x14ac:dyDescent="0.4">
      <c r="A75" s="268" t="s">
        <v>303</v>
      </c>
      <c r="B75" s="140" t="s">
        <v>1838</v>
      </c>
      <c r="C75" s="269" t="s">
        <v>304</v>
      </c>
      <c r="D75" s="269" t="s">
        <v>745</v>
      </c>
      <c r="E75" s="139">
        <v>1</v>
      </c>
    </row>
    <row r="76" spans="1:5" x14ac:dyDescent="0.4">
      <c r="A76" s="268" t="s">
        <v>305</v>
      </c>
      <c r="B76" s="140" t="s">
        <v>1838</v>
      </c>
      <c r="C76" s="269" t="s">
        <v>306</v>
      </c>
      <c r="D76" s="269" t="s">
        <v>777</v>
      </c>
      <c r="E76" s="139">
        <v>1</v>
      </c>
    </row>
    <row r="77" spans="1:5" x14ac:dyDescent="0.4">
      <c r="A77" s="268" t="s">
        <v>307</v>
      </c>
      <c r="B77" s="140" t="s">
        <v>1838</v>
      </c>
      <c r="C77" s="269" t="s">
        <v>308</v>
      </c>
      <c r="D77" s="269" t="s">
        <v>757</v>
      </c>
      <c r="E77" s="139">
        <v>1</v>
      </c>
    </row>
    <row r="78" spans="1:5" x14ac:dyDescent="0.4">
      <c r="A78" s="268" t="s">
        <v>309</v>
      </c>
      <c r="B78" s="140" t="s">
        <v>1838</v>
      </c>
      <c r="C78" s="269" t="s">
        <v>310</v>
      </c>
      <c r="D78" s="269" t="s">
        <v>778</v>
      </c>
      <c r="E78" s="139">
        <v>1</v>
      </c>
    </row>
    <row r="79" spans="1:5" x14ac:dyDescent="0.4">
      <c r="A79" s="271" t="s">
        <v>313</v>
      </c>
      <c r="B79" s="140" t="s">
        <v>1838</v>
      </c>
      <c r="C79" s="269" t="s">
        <v>314</v>
      </c>
      <c r="D79" s="269" t="s">
        <v>779</v>
      </c>
      <c r="E79" s="139">
        <v>1</v>
      </c>
    </row>
    <row r="80" spans="1:5" x14ac:dyDescent="0.4">
      <c r="A80" s="271" t="s">
        <v>315</v>
      </c>
      <c r="B80" s="141" t="s">
        <v>1838</v>
      </c>
      <c r="C80" s="272" t="s">
        <v>316</v>
      </c>
      <c r="D80" s="272" t="s">
        <v>764</v>
      </c>
      <c r="E80" s="139">
        <v>1</v>
      </c>
    </row>
    <row r="81" spans="1:5" x14ac:dyDescent="0.4">
      <c r="A81" s="271" t="s">
        <v>938</v>
      </c>
      <c r="B81" s="141" t="s">
        <v>1838</v>
      </c>
      <c r="C81" s="272" t="s">
        <v>954</v>
      </c>
      <c r="D81" s="272" t="s">
        <v>780</v>
      </c>
      <c r="E81" s="139">
        <v>1</v>
      </c>
    </row>
    <row r="82" spans="1:5" x14ac:dyDescent="0.4">
      <c r="A82" s="271" t="s">
        <v>317</v>
      </c>
      <c r="B82" s="141" t="s">
        <v>1838</v>
      </c>
      <c r="C82" s="272" t="s">
        <v>318</v>
      </c>
      <c r="D82" s="272" t="s">
        <v>781</v>
      </c>
      <c r="E82" s="139">
        <v>1</v>
      </c>
    </row>
    <row r="83" spans="1:5" x14ac:dyDescent="0.4">
      <c r="A83" s="271" t="s">
        <v>319</v>
      </c>
      <c r="B83" s="141" t="s">
        <v>1838</v>
      </c>
      <c r="C83" s="272" t="s">
        <v>320</v>
      </c>
      <c r="D83" s="272" t="s">
        <v>782</v>
      </c>
      <c r="E83" s="139">
        <v>1</v>
      </c>
    </row>
    <row r="84" spans="1:5" x14ac:dyDescent="0.4">
      <c r="A84" s="271" t="s">
        <v>321</v>
      </c>
      <c r="B84" s="141" t="s">
        <v>1838</v>
      </c>
      <c r="C84" s="272" t="s">
        <v>322</v>
      </c>
      <c r="D84" s="272" t="s">
        <v>952</v>
      </c>
      <c r="E84" s="139">
        <v>1</v>
      </c>
    </row>
    <row r="85" spans="1:5" x14ac:dyDescent="0.4">
      <c r="A85" s="271" t="s">
        <v>323</v>
      </c>
      <c r="B85" s="141" t="s">
        <v>1838</v>
      </c>
      <c r="C85" s="272" t="s">
        <v>324</v>
      </c>
      <c r="D85" s="272" t="s">
        <v>783</v>
      </c>
      <c r="E85" s="139">
        <v>1</v>
      </c>
    </row>
    <row r="86" spans="1:5" x14ac:dyDescent="0.4">
      <c r="A86" s="271" t="s">
        <v>325</v>
      </c>
      <c r="B86" s="141" t="s">
        <v>1838</v>
      </c>
      <c r="C86" s="272" t="s">
        <v>326</v>
      </c>
      <c r="D86" s="272" t="s">
        <v>784</v>
      </c>
      <c r="E86" s="139">
        <v>1</v>
      </c>
    </row>
    <row r="87" spans="1:5" x14ac:dyDescent="0.4">
      <c r="A87" s="268" t="s">
        <v>327</v>
      </c>
      <c r="B87" s="140" t="s">
        <v>1838</v>
      </c>
      <c r="C87" s="269" t="s">
        <v>328</v>
      </c>
      <c r="D87" s="269" t="s">
        <v>785</v>
      </c>
      <c r="E87" s="139">
        <v>1</v>
      </c>
    </row>
    <row r="88" spans="1:5" x14ac:dyDescent="0.4">
      <c r="A88" s="268" t="s">
        <v>329</v>
      </c>
      <c r="B88" s="140" t="s">
        <v>1838</v>
      </c>
      <c r="C88" s="269" t="s">
        <v>330</v>
      </c>
      <c r="D88" s="269" t="s">
        <v>786</v>
      </c>
      <c r="E88" s="139">
        <v>1</v>
      </c>
    </row>
    <row r="89" spans="1:5" x14ac:dyDescent="0.4">
      <c r="A89" s="268" t="s">
        <v>331</v>
      </c>
      <c r="B89" s="140" t="s">
        <v>1838</v>
      </c>
      <c r="C89" s="269" t="s">
        <v>332</v>
      </c>
      <c r="D89" s="269" t="s">
        <v>761</v>
      </c>
      <c r="E89" s="139">
        <v>1</v>
      </c>
    </row>
    <row r="90" spans="1:5" x14ac:dyDescent="0.4">
      <c r="A90" s="268" t="s">
        <v>334</v>
      </c>
      <c r="B90" s="140" t="s">
        <v>1838</v>
      </c>
      <c r="C90" s="269" t="s">
        <v>335</v>
      </c>
      <c r="D90" s="269" t="s">
        <v>776</v>
      </c>
      <c r="E90" s="139">
        <v>1</v>
      </c>
    </row>
    <row r="91" spans="1:5" x14ac:dyDescent="0.4">
      <c r="A91" s="268" t="s">
        <v>336</v>
      </c>
      <c r="B91" s="140" t="s">
        <v>1838</v>
      </c>
      <c r="C91" s="269" t="s">
        <v>337</v>
      </c>
      <c r="D91" s="269" t="s">
        <v>787</v>
      </c>
      <c r="E91" s="139">
        <v>1</v>
      </c>
    </row>
    <row r="92" spans="1:5" x14ac:dyDescent="0.4">
      <c r="A92" s="268" t="s">
        <v>338</v>
      </c>
      <c r="B92" s="140" t="s">
        <v>1838</v>
      </c>
      <c r="C92" s="269" t="s">
        <v>339</v>
      </c>
      <c r="D92" s="269" t="s">
        <v>745</v>
      </c>
      <c r="E92" s="139">
        <v>1</v>
      </c>
    </row>
    <row r="93" spans="1:5" x14ac:dyDescent="0.4">
      <c r="A93" s="268" t="s">
        <v>340</v>
      </c>
      <c r="B93" s="140" t="s">
        <v>1838</v>
      </c>
      <c r="C93" s="269" t="s">
        <v>341</v>
      </c>
      <c r="D93" s="269" t="s">
        <v>788</v>
      </c>
      <c r="E93" s="139">
        <v>1</v>
      </c>
    </row>
    <row r="94" spans="1:5" x14ac:dyDescent="0.4">
      <c r="A94" s="268" t="s">
        <v>343</v>
      </c>
      <c r="B94" s="140" t="s">
        <v>1838</v>
      </c>
      <c r="C94" s="269" t="s">
        <v>344</v>
      </c>
      <c r="D94" s="269" t="s">
        <v>788</v>
      </c>
      <c r="E94" s="139">
        <v>1</v>
      </c>
    </row>
    <row r="95" spans="1:5" x14ac:dyDescent="0.4">
      <c r="A95" s="268" t="s">
        <v>345</v>
      </c>
      <c r="B95" s="140" t="s">
        <v>1838</v>
      </c>
      <c r="C95" s="269" t="s">
        <v>346</v>
      </c>
      <c r="D95" s="269" t="s">
        <v>789</v>
      </c>
      <c r="E95" s="139">
        <v>1</v>
      </c>
    </row>
    <row r="96" spans="1:5" x14ac:dyDescent="0.4">
      <c r="A96" s="268" t="s">
        <v>347</v>
      </c>
      <c r="B96" s="140" t="s">
        <v>1838</v>
      </c>
      <c r="C96" s="269" t="s">
        <v>348</v>
      </c>
      <c r="D96" s="269" t="s">
        <v>790</v>
      </c>
      <c r="E96" s="139">
        <v>1</v>
      </c>
    </row>
    <row r="97" spans="1:5" x14ac:dyDescent="0.4">
      <c r="A97" s="268" t="s">
        <v>1108</v>
      </c>
      <c r="B97" s="140" t="s">
        <v>1838</v>
      </c>
      <c r="C97" s="269" t="s">
        <v>1109</v>
      </c>
      <c r="D97" s="269" t="s">
        <v>1110</v>
      </c>
      <c r="E97" s="139">
        <v>1</v>
      </c>
    </row>
    <row r="98" spans="1:5" x14ac:dyDescent="0.4">
      <c r="A98" s="268" t="s">
        <v>1111</v>
      </c>
      <c r="B98" s="140" t="s">
        <v>1838</v>
      </c>
      <c r="C98" s="269" t="s">
        <v>1031</v>
      </c>
      <c r="D98" s="269" t="s">
        <v>1112</v>
      </c>
      <c r="E98" s="139">
        <v>1</v>
      </c>
    </row>
    <row r="99" spans="1:5" x14ac:dyDescent="0.4">
      <c r="A99" s="268" t="s">
        <v>349</v>
      </c>
      <c r="B99" s="140" t="s">
        <v>1838</v>
      </c>
      <c r="C99" s="269" t="s">
        <v>350</v>
      </c>
      <c r="D99" s="269" t="s">
        <v>734</v>
      </c>
      <c r="E99" s="139">
        <v>1</v>
      </c>
    </row>
    <row r="100" spans="1:5" x14ac:dyDescent="0.4">
      <c r="A100" s="268" t="s">
        <v>351</v>
      </c>
      <c r="B100" s="140" t="s">
        <v>1838</v>
      </c>
      <c r="C100" s="269" t="s">
        <v>352</v>
      </c>
      <c r="D100" s="269" t="s">
        <v>791</v>
      </c>
      <c r="E100" s="139">
        <v>1</v>
      </c>
    </row>
    <row r="101" spans="1:5" x14ac:dyDescent="0.4">
      <c r="A101" s="268" t="s">
        <v>353</v>
      </c>
      <c r="B101" s="140" t="s">
        <v>1838</v>
      </c>
      <c r="C101" s="269" t="s">
        <v>354</v>
      </c>
      <c r="D101" s="269" t="s">
        <v>792</v>
      </c>
      <c r="E101" s="139">
        <v>1</v>
      </c>
    </row>
    <row r="102" spans="1:5" x14ac:dyDescent="0.4">
      <c r="A102" s="268" t="s">
        <v>355</v>
      </c>
      <c r="B102" s="140" t="s">
        <v>1838</v>
      </c>
      <c r="C102" s="269" t="s">
        <v>356</v>
      </c>
      <c r="D102" s="269" t="s">
        <v>793</v>
      </c>
      <c r="E102" s="139">
        <v>1</v>
      </c>
    </row>
    <row r="103" spans="1:5" x14ac:dyDescent="0.4">
      <c r="A103" s="268" t="s">
        <v>357</v>
      </c>
      <c r="B103" s="140" t="s">
        <v>1838</v>
      </c>
      <c r="C103" s="269" t="s">
        <v>358</v>
      </c>
      <c r="D103" s="269" t="s">
        <v>761</v>
      </c>
      <c r="E103" s="139">
        <v>1</v>
      </c>
    </row>
    <row r="104" spans="1:5" x14ac:dyDescent="0.4">
      <c r="A104" s="268" t="s">
        <v>359</v>
      </c>
      <c r="B104" s="140" t="s">
        <v>1838</v>
      </c>
      <c r="C104" s="269" t="s">
        <v>360</v>
      </c>
      <c r="D104" s="269" t="s">
        <v>744</v>
      </c>
      <c r="E104" s="139">
        <v>1</v>
      </c>
    </row>
    <row r="105" spans="1:5" x14ac:dyDescent="0.4">
      <c r="A105" s="268" t="s">
        <v>361</v>
      </c>
      <c r="B105" s="140" t="s">
        <v>1838</v>
      </c>
      <c r="C105" s="269" t="s">
        <v>362</v>
      </c>
      <c r="D105" s="269" t="s">
        <v>794</v>
      </c>
      <c r="E105" s="139">
        <v>1</v>
      </c>
    </row>
    <row r="106" spans="1:5" x14ac:dyDescent="0.4">
      <c r="A106" s="268" t="s">
        <v>363</v>
      </c>
      <c r="B106" s="140" t="s">
        <v>1838</v>
      </c>
      <c r="C106" s="269" t="s">
        <v>364</v>
      </c>
      <c r="D106" s="269" t="s">
        <v>746</v>
      </c>
      <c r="E106" s="139">
        <v>1</v>
      </c>
    </row>
    <row r="107" spans="1:5" x14ac:dyDescent="0.4">
      <c r="A107" s="268" t="s">
        <v>365</v>
      </c>
      <c r="B107" s="140" t="s">
        <v>1838</v>
      </c>
      <c r="C107" s="269" t="s">
        <v>366</v>
      </c>
      <c r="D107" s="269" t="s">
        <v>789</v>
      </c>
      <c r="E107" s="139">
        <v>1</v>
      </c>
    </row>
    <row r="108" spans="1:5" x14ac:dyDescent="0.4">
      <c r="A108" s="268" t="s">
        <v>367</v>
      </c>
      <c r="B108" s="140" t="s">
        <v>1838</v>
      </c>
      <c r="C108" s="269" t="s">
        <v>368</v>
      </c>
      <c r="D108" s="269" t="s">
        <v>796</v>
      </c>
      <c r="E108" s="139">
        <v>1</v>
      </c>
    </row>
    <row r="109" spans="1:5" x14ac:dyDescent="0.4">
      <c r="A109" s="268" t="s">
        <v>369</v>
      </c>
      <c r="B109" s="140" t="s">
        <v>1838</v>
      </c>
      <c r="C109" s="269" t="s">
        <v>370</v>
      </c>
      <c r="D109" s="269" t="s">
        <v>797</v>
      </c>
      <c r="E109" s="139">
        <v>1</v>
      </c>
    </row>
    <row r="110" spans="1:5" x14ac:dyDescent="0.4">
      <c r="A110" s="268" t="s">
        <v>371</v>
      </c>
      <c r="B110" s="140" t="s">
        <v>1838</v>
      </c>
      <c r="C110" s="269" t="s">
        <v>372</v>
      </c>
      <c r="D110" s="269" t="s">
        <v>798</v>
      </c>
      <c r="E110" s="139">
        <v>1</v>
      </c>
    </row>
    <row r="111" spans="1:5" x14ac:dyDescent="0.4">
      <c r="A111" s="268" t="s">
        <v>373</v>
      </c>
      <c r="B111" s="140" t="s">
        <v>1838</v>
      </c>
      <c r="C111" s="269" t="s">
        <v>374</v>
      </c>
      <c r="D111" s="269" t="s">
        <v>777</v>
      </c>
      <c r="E111" s="139">
        <v>1</v>
      </c>
    </row>
    <row r="112" spans="1:5" x14ac:dyDescent="0.4">
      <c r="A112" s="268" t="s">
        <v>1113</v>
      </c>
      <c r="B112" s="140" t="s">
        <v>1838</v>
      </c>
      <c r="C112" s="269" t="s">
        <v>1002</v>
      </c>
      <c r="D112" s="269" t="s">
        <v>1114</v>
      </c>
      <c r="E112" s="139">
        <v>1</v>
      </c>
    </row>
    <row r="113" spans="1:5" x14ac:dyDescent="0.4">
      <c r="A113" s="268" t="s">
        <v>375</v>
      </c>
      <c r="B113" s="140" t="s">
        <v>1838</v>
      </c>
      <c r="C113" s="269" t="s">
        <v>376</v>
      </c>
      <c r="D113" s="269" t="s">
        <v>799</v>
      </c>
      <c r="E113" s="139">
        <v>1</v>
      </c>
    </row>
    <row r="114" spans="1:5" x14ac:dyDescent="0.4">
      <c r="A114" s="268" t="s">
        <v>377</v>
      </c>
      <c r="B114" s="140" t="s">
        <v>1838</v>
      </c>
      <c r="C114" s="269" t="s">
        <v>378</v>
      </c>
      <c r="D114" s="269" t="s">
        <v>744</v>
      </c>
      <c r="E114" s="139">
        <v>1</v>
      </c>
    </row>
    <row r="115" spans="1:5" x14ac:dyDescent="0.4">
      <c r="A115" s="271" t="s">
        <v>379</v>
      </c>
      <c r="B115" s="140" t="s">
        <v>1838</v>
      </c>
      <c r="C115" s="269" t="s">
        <v>380</v>
      </c>
      <c r="D115" s="269" t="s">
        <v>744</v>
      </c>
      <c r="E115" s="139">
        <v>1</v>
      </c>
    </row>
    <row r="116" spans="1:5" x14ac:dyDescent="0.4">
      <c r="A116" s="268" t="s">
        <v>381</v>
      </c>
      <c r="B116" s="140" t="s">
        <v>1838</v>
      </c>
      <c r="C116" s="272" t="s">
        <v>382</v>
      </c>
      <c r="D116" s="272" t="s">
        <v>761</v>
      </c>
      <c r="E116" s="139">
        <v>1</v>
      </c>
    </row>
    <row r="117" spans="1:5" x14ac:dyDescent="0.4">
      <c r="A117" s="268" t="s">
        <v>383</v>
      </c>
      <c r="B117" s="140" t="s">
        <v>1838</v>
      </c>
      <c r="C117" s="269" t="s">
        <v>384</v>
      </c>
      <c r="D117" s="269" t="s">
        <v>785</v>
      </c>
      <c r="E117" s="139">
        <v>1</v>
      </c>
    </row>
    <row r="118" spans="1:5" x14ac:dyDescent="0.4">
      <c r="A118" s="268" t="s">
        <v>385</v>
      </c>
      <c r="B118" s="140" t="s">
        <v>1838</v>
      </c>
      <c r="C118" s="269" t="s">
        <v>386</v>
      </c>
      <c r="D118" s="269" t="s">
        <v>744</v>
      </c>
      <c r="E118" s="139">
        <v>1</v>
      </c>
    </row>
    <row r="119" spans="1:5" x14ac:dyDescent="0.4">
      <c r="A119" s="268" t="s">
        <v>387</v>
      </c>
      <c r="B119" s="140" t="s">
        <v>1838</v>
      </c>
      <c r="C119" s="269" t="s">
        <v>388</v>
      </c>
      <c r="D119" s="269" t="s">
        <v>770</v>
      </c>
      <c r="E119" s="139">
        <v>1</v>
      </c>
    </row>
    <row r="120" spans="1:5" x14ac:dyDescent="0.4">
      <c r="A120" s="268" t="s">
        <v>939</v>
      </c>
      <c r="B120" s="140" t="s">
        <v>1838</v>
      </c>
      <c r="C120" s="269" t="s">
        <v>955</v>
      </c>
      <c r="D120" s="269" t="s">
        <v>795</v>
      </c>
      <c r="E120" s="139">
        <v>1</v>
      </c>
    </row>
    <row r="121" spans="1:5" x14ac:dyDescent="0.4">
      <c r="A121" s="333" t="s">
        <v>389</v>
      </c>
      <c r="B121" s="253" t="s">
        <v>1115</v>
      </c>
      <c r="C121" s="334" t="s">
        <v>390</v>
      </c>
      <c r="D121" s="273" t="s">
        <v>818</v>
      </c>
      <c r="E121" s="139">
        <v>1</v>
      </c>
    </row>
    <row r="122" spans="1:5" x14ac:dyDescent="0.4">
      <c r="A122" s="335" t="s">
        <v>391</v>
      </c>
      <c r="B122" s="253" t="s">
        <v>1115</v>
      </c>
      <c r="C122" s="334" t="s">
        <v>392</v>
      </c>
      <c r="D122" s="269" t="s">
        <v>819</v>
      </c>
      <c r="E122" s="139">
        <v>1</v>
      </c>
    </row>
    <row r="123" spans="1:5" x14ac:dyDescent="0.4">
      <c r="A123" s="335" t="s">
        <v>1509</v>
      </c>
      <c r="B123" s="253" t="s">
        <v>1115</v>
      </c>
      <c r="C123" s="334" t="s">
        <v>1523</v>
      </c>
      <c r="D123" s="269" t="s">
        <v>1524</v>
      </c>
      <c r="E123" s="139">
        <v>1</v>
      </c>
    </row>
    <row r="124" spans="1:5" x14ac:dyDescent="0.4">
      <c r="A124" s="335" t="s">
        <v>1511</v>
      </c>
      <c r="B124" s="253" t="s">
        <v>1115</v>
      </c>
      <c r="C124" s="334" t="s">
        <v>1525</v>
      </c>
      <c r="D124" s="269" t="s">
        <v>1524</v>
      </c>
      <c r="E124" s="139">
        <v>1</v>
      </c>
    </row>
    <row r="125" spans="1:5" x14ac:dyDescent="0.4">
      <c r="A125" s="335" t="s">
        <v>393</v>
      </c>
      <c r="B125" s="253" t="s">
        <v>1115</v>
      </c>
      <c r="C125" s="334" t="s">
        <v>394</v>
      </c>
      <c r="D125" s="272" t="s">
        <v>820</v>
      </c>
      <c r="E125" s="139">
        <v>1</v>
      </c>
    </row>
    <row r="126" spans="1:5" x14ac:dyDescent="0.4">
      <c r="A126" s="335" t="s">
        <v>395</v>
      </c>
      <c r="B126" s="253" t="s">
        <v>1115</v>
      </c>
      <c r="C126" s="334" t="s">
        <v>396</v>
      </c>
      <c r="D126" s="272" t="s">
        <v>821</v>
      </c>
      <c r="E126" s="139">
        <v>1</v>
      </c>
    </row>
    <row r="127" spans="1:5" x14ac:dyDescent="0.4">
      <c r="A127" s="335" t="s">
        <v>397</v>
      </c>
      <c r="B127" s="253" t="s">
        <v>1115</v>
      </c>
      <c r="C127" s="334" t="s">
        <v>398</v>
      </c>
      <c r="D127" s="272" t="s">
        <v>822</v>
      </c>
      <c r="E127" s="139">
        <v>1</v>
      </c>
    </row>
    <row r="128" spans="1:5" x14ac:dyDescent="0.4">
      <c r="A128" s="335" t="s">
        <v>399</v>
      </c>
      <c r="B128" s="253" t="s">
        <v>1115</v>
      </c>
      <c r="C128" s="334" t="s">
        <v>400</v>
      </c>
      <c r="D128" s="273" t="s">
        <v>823</v>
      </c>
      <c r="E128" s="139">
        <v>1</v>
      </c>
    </row>
    <row r="129" spans="1:5" x14ac:dyDescent="0.4">
      <c r="A129" s="335" t="s">
        <v>1515</v>
      </c>
      <c r="B129" s="253" t="s">
        <v>1115</v>
      </c>
      <c r="C129" s="334" t="s">
        <v>1526</v>
      </c>
      <c r="D129" s="269" t="s">
        <v>1527</v>
      </c>
      <c r="E129" s="139">
        <v>1</v>
      </c>
    </row>
    <row r="130" spans="1:5" x14ac:dyDescent="0.4">
      <c r="A130" s="335" t="s">
        <v>401</v>
      </c>
      <c r="B130" s="253" t="s">
        <v>1115</v>
      </c>
      <c r="C130" s="334" t="s">
        <v>402</v>
      </c>
      <c r="D130" s="269" t="s">
        <v>1528</v>
      </c>
      <c r="E130" s="139">
        <v>1</v>
      </c>
    </row>
    <row r="131" spans="1:5" x14ac:dyDescent="0.4">
      <c r="A131" s="335" t="s">
        <v>403</v>
      </c>
      <c r="B131" s="253" t="s">
        <v>1115</v>
      </c>
      <c r="C131" s="334" t="s">
        <v>404</v>
      </c>
      <c r="D131" s="269" t="s">
        <v>1528</v>
      </c>
      <c r="E131" s="139">
        <v>1</v>
      </c>
    </row>
    <row r="132" spans="1:5" x14ac:dyDescent="0.4">
      <c r="A132" s="335" t="s">
        <v>405</v>
      </c>
      <c r="B132" s="253" t="s">
        <v>1115</v>
      </c>
      <c r="C132" s="334" t="s">
        <v>406</v>
      </c>
      <c r="D132" s="272" t="s">
        <v>824</v>
      </c>
      <c r="E132" s="139">
        <v>1</v>
      </c>
    </row>
    <row r="133" spans="1:5" x14ac:dyDescent="0.4">
      <c r="A133" s="335" t="s">
        <v>1116</v>
      </c>
      <c r="B133" s="253" t="s">
        <v>1115</v>
      </c>
      <c r="C133" s="334" t="s">
        <v>1117</v>
      </c>
      <c r="D133" s="272" t="s">
        <v>1118</v>
      </c>
      <c r="E133" s="139">
        <v>1</v>
      </c>
    </row>
    <row r="134" spans="1:5" x14ac:dyDescent="0.4">
      <c r="A134" s="335" t="s">
        <v>1119</v>
      </c>
      <c r="B134" s="336" t="s">
        <v>1115</v>
      </c>
      <c r="C134" s="337" t="s">
        <v>1120</v>
      </c>
      <c r="D134" s="272" t="s">
        <v>1121</v>
      </c>
      <c r="E134" s="139">
        <v>1</v>
      </c>
    </row>
    <row r="135" spans="1:5" x14ac:dyDescent="0.4">
      <c r="A135" s="335" t="s">
        <v>1122</v>
      </c>
      <c r="B135" s="338" t="s">
        <v>1115</v>
      </c>
      <c r="C135" s="339" t="s">
        <v>1123</v>
      </c>
      <c r="D135" s="272" t="s">
        <v>1121</v>
      </c>
      <c r="E135" s="139">
        <v>1</v>
      </c>
    </row>
    <row r="136" spans="1:5" x14ac:dyDescent="0.4">
      <c r="A136" s="335" t="s">
        <v>407</v>
      </c>
      <c r="B136" s="338" t="s">
        <v>1115</v>
      </c>
      <c r="C136" s="339" t="s">
        <v>408</v>
      </c>
      <c r="D136" s="272" t="s">
        <v>825</v>
      </c>
      <c r="E136" s="139">
        <v>1</v>
      </c>
    </row>
    <row r="137" spans="1:5" x14ac:dyDescent="0.4">
      <c r="A137" s="335" t="s">
        <v>409</v>
      </c>
      <c r="B137" s="338" t="s">
        <v>1115</v>
      </c>
      <c r="C137" s="339" t="s">
        <v>410</v>
      </c>
      <c r="D137" s="272" t="s">
        <v>1528</v>
      </c>
      <c r="E137" s="139">
        <v>1</v>
      </c>
    </row>
    <row r="138" spans="1:5" x14ac:dyDescent="0.4">
      <c r="A138" s="335" t="s">
        <v>411</v>
      </c>
      <c r="B138" s="338" t="s">
        <v>1115</v>
      </c>
      <c r="C138" s="339" t="s">
        <v>412</v>
      </c>
      <c r="D138" s="272" t="s">
        <v>826</v>
      </c>
      <c r="E138" s="139">
        <v>1</v>
      </c>
    </row>
    <row r="139" spans="1:5" x14ac:dyDescent="0.4">
      <c r="A139" s="335" t="s">
        <v>413</v>
      </c>
      <c r="B139" s="338" t="s">
        <v>1115</v>
      </c>
      <c r="C139" s="339" t="s">
        <v>414</v>
      </c>
      <c r="D139" s="272" t="s">
        <v>824</v>
      </c>
      <c r="E139" s="139">
        <v>1</v>
      </c>
    </row>
    <row r="140" spans="1:5" x14ac:dyDescent="0.4">
      <c r="A140" s="335" t="s">
        <v>1517</v>
      </c>
      <c r="B140" s="338" t="s">
        <v>1115</v>
      </c>
      <c r="C140" s="339" t="s">
        <v>1518</v>
      </c>
      <c r="D140" s="272" t="s">
        <v>1529</v>
      </c>
      <c r="E140" s="139">
        <v>1</v>
      </c>
    </row>
    <row r="141" spans="1:5" x14ac:dyDescent="0.4">
      <c r="A141" s="335" t="s">
        <v>1519</v>
      </c>
      <c r="B141" s="338" t="s">
        <v>1115</v>
      </c>
      <c r="C141" s="339" t="s">
        <v>1530</v>
      </c>
      <c r="D141" s="272" t="s">
        <v>1524</v>
      </c>
      <c r="E141" s="139">
        <v>1</v>
      </c>
    </row>
    <row r="142" spans="1:5" x14ac:dyDescent="0.4">
      <c r="A142" s="340" t="s">
        <v>1521</v>
      </c>
      <c r="B142" s="338" t="s">
        <v>1115</v>
      </c>
      <c r="C142" s="339" t="s">
        <v>1531</v>
      </c>
      <c r="D142" s="272" t="s">
        <v>1524</v>
      </c>
      <c r="E142" s="139">
        <v>1</v>
      </c>
    </row>
    <row r="143" spans="1:5" x14ac:dyDescent="0.4">
      <c r="A143" s="275" t="s">
        <v>415</v>
      </c>
      <c r="B143" s="276" t="s">
        <v>416</v>
      </c>
      <c r="C143" s="277" t="s">
        <v>417</v>
      </c>
      <c r="D143" s="277" t="s">
        <v>1253</v>
      </c>
      <c r="E143" s="139">
        <v>1</v>
      </c>
    </row>
    <row r="144" spans="1:5" x14ac:dyDescent="0.4">
      <c r="A144" s="271" t="s">
        <v>418</v>
      </c>
      <c r="B144" s="140" t="s">
        <v>416</v>
      </c>
      <c r="C144" s="269" t="s">
        <v>419</v>
      </c>
      <c r="D144" s="269" t="s">
        <v>1254</v>
      </c>
      <c r="E144" s="139">
        <v>1</v>
      </c>
    </row>
    <row r="145" spans="1:5" x14ac:dyDescent="0.4">
      <c r="A145" s="268" t="s">
        <v>420</v>
      </c>
      <c r="B145" s="140" t="s">
        <v>416</v>
      </c>
      <c r="C145" s="269" t="s">
        <v>421</v>
      </c>
      <c r="D145" s="269" t="s">
        <v>1255</v>
      </c>
      <c r="E145" s="139">
        <v>1</v>
      </c>
    </row>
    <row r="146" spans="1:5" x14ac:dyDescent="0.4">
      <c r="A146" s="268" t="s">
        <v>422</v>
      </c>
      <c r="B146" s="140" t="s">
        <v>416</v>
      </c>
      <c r="C146" s="269" t="s">
        <v>1311</v>
      </c>
      <c r="D146" s="269" t="s">
        <v>1256</v>
      </c>
      <c r="E146" s="139">
        <v>1</v>
      </c>
    </row>
    <row r="147" spans="1:5" x14ac:dyDescent="0.4">
      <c r="A147" s="268" t="s">
        <v>423</v>
      </c>
      <c r="B147" s="140" t="s">
        <v>416</v>
      </c>
      <c r="C147" s="269" t="s">
        <v>424</v>
      </c>
      <c r="D147" s="269" t="s">
        <v>1257</v>
      </c>
      <c r="E147" s="139">
        <v>1</v>
      </c>
    </row>
    <row r="148" spans="1:5" x14ac:dyDescent="0.4">
      <c r="A148" s="268" t="s">
        <v>425</v>
      </c>
      <c r="B148" s="140" t="s">
        <v>416</v>
      </c>
      <c r="C148" s="269" t="s">
        <v>1312</v>
      </c>
      <c r="D148" s="269" t="s">
        <v>1258</v>
      </c>
      <c r="E148" s="139">
        <v>1</v>
      </c>
    </row>
    <row r="149" spans="1:5" x14ac:dyDescent="0.4">
      <c r="A149" s="271" t="s">
        <v>426</v>
      </c>
      <c r="B149" s="140" t="s">
        <v>416</v>
      </c>
      <c r="C149" s="269" t="s">
        <v>1313</v>
      </c>
      <c r="D149" s="269" t="s">
        <v>1257</v>
      </c>
      <c r="E149" s="139">
        <v>1</v>
      </c>
    </row>
    <row r="150" spans="1:5" x14ac:dyDescent="0.4">
      <c r="A150" s="268" t="s">
        <v>427</v>
      </c>
      <c r="B150" s="140" t="s">
        <v>416</v>
      </c>
      <c r="C150" s="272" t="s">
        <v>1314</v>
      </c>
      <c r="D150" s="272" t="s">
        <v>1259</v>
      </c>
      <c r="E150" s="139">
        <v>1</v>
      </c>
    </row>
    <row r="151" spans="1:5" x14ac:dyDescent="0.4">
      <c r="A151" s="268" t="s">
        <v>428</v>
      </c>
      <c r="B151" s="140" t="s">
        <v>416</v>
      </c>
      <c r="C151" s="269" t="s">
        <v>1709</v>
      </c>
      <c r="D151" s="269" t="s">
        <v>1260</v>
      </c>
      <c r="E151" s="139">
        <v>1</v>
      </c>
    </row>
    <row r="152" spans="1:5" x14ac:dyDescent="0.4">
      <c r="A152" s="268" t="s">
        <v>429</v>
      </c>
      <c r="B152" s="140" t="s">
        <v>416</v>
      </c>
      <c r="C152" s="269" t="s">
        <v>1710</v>
      </c>
      <c r="D152" s="269" t="s">
        <v>1261</v>
      </c>
      <c r="E152" s="139">
        <v>1</v>
      </c>
    </row>
    <row r="153" spans="1:5" x14ac:dyDescent="0.4">
      <c r="A153" s="268" t="s">
        <v>430</v>
      </c>
      <c r="B153" s="140" t="s">
        <v>416</v>
      </c>
      <c r="C153" s="269" t="s">
        <v>1711</v>
      </c>
      <c r="D153" s="269" t="s">
        <v>1262</v>
      </c>
      <c r="E153" s="139">
        <v>1</v>
      </c>
    </row>
    <row r="154" spans="1:5" x14ac:dyDescent="0.4">
      <c r="A154" s="271" t="s">
        <v>431</v>
      </c>
      <c r="B154" s="141" t="s">
        <v>416</v>
      </c>
      <c r="C154" s="272" t="s">
        <v>1124</v>
      </c>
      <c r="D154" s="272" t="s">
        <v>1263</v>
      </c>
      <c r="E154" s="139">
        <v>1</v>
      </c>
    </row>
    <row r="155" spans="1:5" x14ac:dyDescent="0.4">
      <c r="A155" s="142" t="s">
        <v>432</v>
      </c>
      <c r="B155" s="143" t="s">
        <v>416</v>
      </c>
      <c r="C155" s="278" t="s">
        <v>433</v>
      </c>
      <c r="D155" s="278" t="s">
        <v>1264</v>
      </c>
      <c r="E155" s="139">
        <v>1</v>
      </c>
    </row>
    <row r="156" spans="1:5" x14ac:dyDescent="0.4">
      <c r="A156" s="142" t="s">
        <v>434</v>
      </c>
      <c r="B156" s="143" t="s">
        <v>416</v>
      </c>
      <c r="C156" s="278" t="s">
        <v>1315</v>
      </c>
      <c r="D156" s="278" t="s">
        <v>1264</v>
      </c>
      <c r="E156" s="139">
        <v>1</v>
      </c>
    </row>
    <row r="157" spans="1:5" x14ac:dyDescent="0.4">
      <c r="A157" s="142" t="s">
        <v>435</v>
      </c>
      <c r="B157" s="143" t="s">
        <v>416</v>
      </c>
      <c r="C157" s="278" t="s">
        <v>1712</v>
      </c>
      <c r="D157" s="279" t="s">
        <v>800</v>
      </c>
      <c r="E157" s="139">
        <v>1</v>
      </c>
    </row>
    <row r="158" spans="1:5" x14ac:dyDescent="0.4">
      <c r="A158" s="142" t="s">
        <v>436</v>
      </c>
      <c r="B158" s="143" t="s">
        <v>416</v>
      </c>
      <c r="C158" s="278" t="s">
        <v>1713</v>
      </c>
      <c r="D158" s="279" t="s">
        <v>801</v>
      </c>
      <c r="E158" s="139">
        <v>1</v>
      </c>
    </row>
    <row r="159" spans="1:5" x14ac:dyDescent="0.4">
      <c r="A159" s="142" t="s">
        <v>437</v>
      </c>
      <c r="B159" s="143" t="s">
        <v>416</v>
      </c>
      <c r="C159" s="278" t="s">
        <v>1714</v>
      </c>
      <c r="D159" s="279" t="s">
        <v>1265</v>
      </c>
      <c r="E159" s="139">
        <v>1</v>
      </c>
    </row>
    <row r="160" spans="1:5" x14ac:dyDescent="0.4">
      <c r="A160" s="142" t="s">
        <v>438</v>
      </c>
      <c r="B160" s="143" t="s">
        <v>416</v>
      </c>
      <c r="C160" s="278" t="s">
        <v>1715</v>
      </c>
      <c r="D160" s="279" t="s">
        <v>1266</v>
      </c>
      <c r="E160" s="139">
        <v>1</v>
      </c>
    </row>
    <row r="161" spans="1:5" x14ac:dyDescent="0.4">
      <c r="A161" s="142" t="s">
        <v>439</v>
      </c>
      <c r="B161" s="143" t="s">
        <v>416</v>
      </c>
      <c r="C161" s="278" t="s">
        <v>1716</v>
      </c>
      <c r="D161" s="279" t="s">
        <v>1267</v>
      </c>
      <c r="E161" s="139">
        <v>1</v>
      </c>
    </row>
    <row r="162" spans="1:5" x14ac:dyDescent="0.4">
      <c r="A162" s="142" t="s">
        <v>440</v>
      </c>
      <c r="B162" s="143" t="s">
        <v>416</v>
      </c>
      <c r="C162" s="278" t="s">
        <v>1717</v>
      </c>
      <c r="D162" s="279" t="s">
        <v>1268</v>
      </c>
      <c r="E162" s="139">
        <v>1</v>
      </c>
    </row>
    <row r="163" spans="1:5" x14ac:dyDescent="0.4">
      <c r="A163" s="142" t="s">
        <v>441</v>
      </c>
      <c r="B163" s="143" t="s">
        <v>416</v>
      </c>
      <c r="C163" s="278" t="s">
        <v>1718</v>
      </c>
      <c r="D163" s="279" t="s">
        <v>1269</v>
      </c>
      <c r="E163" s="139">
        <v>1</v>
      </c>
    </row>
    <row r="164" spans="1:5" x14ac:dyDescent="0.4">
      <c r="A164" s="142" t="s">
        <v>442</v>
      </c>
      <c r="B164" s="143" t="s">
        <v>416</v>
      </c>
      <c r="C164" s="278" t="s">
        <v>1316</v>
      </c>
      <c r="D164" s="279" t="s">
        <v>1270</v>
      </c>
      <c r="E164" s="139">
        <v>1</v>
      </c>
    </row>
    <row r="165" spans="1:5" x14ac:dyDescent="0.4">
      <c r="A165" s="142" t="s">
        <v>443</v>
      </c>
      <c r="B165" s="143" t="s">
        <v>416</v>
      </c>
      <c r="C165" s="278" t="s">
        <v>444</v>
      </c>
      <c r="D165" s="279" t="s">
        <v>1271</v>
      </c>
      <c r="E165" s="139">
        <v>1</v>
      </c>
    </row>
    <row r="166" spans="1:5" x14ac:dyDescent="0.4">
      <c r="A166" s="142" t="s">
        <v>445</v>
      </c>
      <c r="B166" s="143" t="s">
        <v>416</v>
      </c>
      <c r="C166" s="278" t="s">
        <v>1719</v>
      </c>
      <c r="D166" s="279" t="s">
        <v>1272</v>
      </c>
      <c r="E166" s="139">
        <v>1</v>
      </c>
    </row>
    <row r="167" spans="1:5" x14ac:dyDescent="0.4">
      <c r="A167" s="142" t="s">
        <v>446</v>
      </c>
      <c r="B167" s="143" t="s">
        <v>416</v>
      </c>
      <c r="C167" s="278" t="s">
        <v>447</v>
      </c>
      <c r="D167" s="279" t="s">
        <v>802</v>
      </c>
      <c r="E167" s="139">
        <v>1</v>
      </c>
    </row>
    <row r="168" spans="1:5" x14ac:dyDescent="0.4">
      <c r="A168" s="142" t="s">
        <v>1026</v>
      </c>
      <c r="B168" s="143" t="s">
        <v>416</v>
      </c>
      <c r="C168" s="278" t="s">
        <v>1125</v>
      </c>
      <c r="D168" s="279" t="s">
        <v>1263</v>
      </c>
      <c r="E168" s="139">
        <v>1</v>
      </c>
    </row>
    <row r="169" spans="1:5" x14ac:dyDescent="0.4">
      <c r="A169" s="142" t="s">
        <v>448</v>
      </c>
      <c r="B169" s="143" t="s">
        <v>416</v>
      </c>
      <c r="C169" s="278" t="s">
        <v>449</v>
      </c>
      <c r="D169" s="278" t="s">
        <v>1273</v>
      </c>
      <c r="E169" s="139">
        <v>1</v>
      </c>
    </row>
    <row r="170" spans="1:5" x14ac:dyDescent="0.4">
      <c r="A170" s="268" t="s">
        <v>450</v>
      </c>
      <c r="B170" s="143" t="s">
        <v>416</v>
      </c>
      <c r="C170" s="278" t="s">
        <v>451</v>
      </c>
      <c r="D170" s="278" t="s">
        <v>1274</v>
      </c>
      <c r="E170" s="139">
        <v>1</v>
      </c>
    </row>
    <row r="171" spans="1:5" x14ac:dyDescent="0.4">
      <c r="A171" s="268" t="s">
        <v>452</v>
      </c>
      <c r="B171" s="143" t="s">
        <v>416</v>
      </c>
      <c r="C171" s="278" t="s">
        <v>1317</v>
      </c>
      <c r="D171" s="278" t="s">
        <v>1275</v>
      </c>
      <c r="E171" s="139">
        <v>1</v>
      </c>
    </row>
    <row r="172" spans="1:5" x14ac:dyDescent="0.4">
      <c r="A172" s="268" t="s">
        <v>453</v>
      </c>
      <c r="B172" s="143" t="s">
        <v>416</v>
      </c>
      <c r="C172" s="278" t="s">
        <v>1720</v>
      </c>
      <c r="D172" s="278" t="s">
        <v>1276</v>
      </c>
      <c r="E172" s="139">
        <v>1</v>
      </c>
    </row>
    <row r="173" spans="1:5" x14ac:dyDescent="0.4">
      <c r="A173" s="268" t="s">
        <v>454</v>
      </c>
      <c r="B173" s="143" t="s">
        <v>416</v>
      </c>
      <c r="C173" s="278" t="s">
        <v>1318</v>
      </c>
      <c r="D173" s="278" t="s">
        <v>1277</v>
      </c>
      <c r="E173" s="139">
        <v>1</v>
      </c>
    </row>
    <row r="174" spans="1:5" x14ac:dyDescent="0.4">
      <c r="A174" s="268" t="s">
        <v>455</v>
      </c>
      <c r="B174" s="143" t="s">
        <v>416</v>
      </c>
      <c r="C174" s="278" t="s">
        <v>1721</v>
      </c>
      <c r="D174" s="278" t="s">
        <v>1278</v>
      </c>
      <c r="E174" s="139">
        <v>1</v>
      </c>
    </row>
    <row r="175" spans="1:5" x14ac:dyDescent="0.4">
      <c r="A175" s="268" t="s">
        <v>456</v>
      </c>
      <c r="B175" s="143" t="s">
        <v>416</v>
      </c>
      <c r="C175" s="278" t="s">
        <v>457</v>
      </c>
      <c r="D175" s="278" t="s">
        <v>1279</v>
      </c>
      <c r="E175" s="139">
        <v>1</v>
      </c>
    </row>
    <row r="176" spans="1:5" x14ac:dyDescent="0.4">
      <c r="A176" s="268" t="s">
        <v>458</v>
      </c>
      <c r="B176" s="143" t="s">
        <v>416</v>
      </c>
      <c r="C176" s="278" t="s">
        <v>459</v>
      </c>
      <c r="D176" s="278" t="s">
        <v>1280</v>
      </c>
      <c r="E176" s="139">
        <v>1</v>
      </c>
    </row>
    <row r="177" spans="1:5" x14ac:dyDescent="0.4">
      <c r="A177" s="268" t="s">
        <v>460</v>
      </c>
      <c r="B177" s="143" t="s">
        <v>416</v>
      </c>
      <c r="C177" s="278" t="s">
        <v>1722</v>
      </c>
      <c r="D177" s="278" t="s">
        <v>803</v>
      </c>
      <c r="E177" s="139">
        <v>1</v>
      </c>
    </row>
    <row r="178" spans="1:5" x14ac:dyDescent="0.4">
      <c r="A178" s="268" t="s">
        <v>461</v>
      </c>
      <c r="B178" s="143" t="s">
        <v>416</v>
      </c>
      <c r="C178" s="278" t="s">
        <v>1723</v>
      </c>
      <c r="D178" s="278" t="s">
        <v>804</v>
      </c>
      <c r="E178" s="139">
        <v>1</v>
      </c>
    </row>
    <row r="179" spans="1:5" x14ac:dyDescent="0.4">
      <c r="A179" s="268" t="s">
        <v>462</v>
      </c>
      <c r="B179" s="143" t="s">
        <v>416</v>
      </c>
      <c r="C179" s="278" t="s">
        <v>463</v>
      </c>
      <c r="D179" s="278" t="s">
        <v>1724</v>
      </c>
      <c r="E179" s="139">
        <v>1</v>
      </c>
    </row>
    <row r="180" spans="1:5" x14ac:dyDescent="0.4">
      <c r="A180" s="268" t="s">
        <v>1027</v>
      </c>
      <c r="B180" s="143" t="s">
        <v>416</v>
      </c>
      <c r="C180" s="278" t="s">
        <v>1028</v>
      </c>
      <c r="D180" s="278" t="s">
        <v>1281</v>
      </c>
      <c r="E180" s="139">
        <v>1</v>
      </c>
    </row>
    <row r="181" spans="1:5" x14ac:dyDescent="0.4">
      <c r="A181" s="268" t="s">
        <v>1029</v>
      </c>
      <c r="B181" s="143" t="s">
        <v>416</v>
      </c>
      <c r="C181" s="278" t="s">
        <v>1030</v>
      </c>
      <c r="D181" s="278" t="s">
        <v>827</v>
      </c>
      <c r="E181" s="139">
        <v>1</v>
      </c>
    </row>
    <row r="182" spans="1:5" x14ac:dyDescent="0.4">
      <c r="A182" s="268" t="s">
        <v>1126</v>
      </c>
      <c r="B182" s="143" t="s">
        <v>416</v>
      </c>
      <c r="C182" s="278" t="s">
        <v>1725</v>
      </c>
      <c r="D182" s="278" t="s">
        <v>1127</v>
      </c>
      <c r="E182" s="139">
        <v>1</v>
      </c>
    </row>
    <row r="183" spans="1:5" x14ac:dyDescent="0.4">
      <c r="A183" s="268" t="s">
        <v>1128</v>
      </c>
      <c r="B183" s="143" t="s">
        <v>416</v>
      </c>
      <c r="C183" s="278" t="s">
        <v>1726</v>
      </c>
      <c r="D183" s="278" t="s">
        <v>1727</v>
      </c>
      <c r="E183" s="139">
        <v>1</v>
      </c>
    </row>
    <row r="184" spans="1:5" x14ac:dyDescent="0.4">
      <c r="A184" s="268" t="s">
        <v>1129</v>
      </c>
      <c r="B184" s="143" t="s">
        <v>416</v>
      </c>
      <c r="C184" s="278" t="s">
        <v>1728</v>
      </c>
      <c r="D184" s="278" t="s">
        <v>810</v>
      </c>
      <c r="E184" s="139">
        <v>1</v>
      </c>
    </row>
    <row r="185" spans="1:5" x14ac:dyDescent="0.4">
      <c r="A185" s="268" t="s">
        <v>1729</v>
      </c>
      <c r="B185" s="143" t="s">
        <v>416</v>
      </c>
      <c r="C185" s="278" t="s">
        <v>1730</v>
      </c>
      <c r="D185" s="278" t="s">
        <v>814</v>
      </c>
      <c r="E185" s="139">
        <v>1</v>
      </c>
    </row>
    <row r="186" spans="1:5" x14ac:dyDescent="0.4">
      <c r="A186" s="268" t="s">
        <v>464</v>
      </c>
      <c r="B186" s="143" t="s">
        <v>416</v>
      </c>
      <c r="C186" s="278" t="s">
        <v>465</v>
      </c>
      <c r="D186" s="278" t="s">
        <v>1731</v>
      </c>
      <c r="E186" s="139">
        <v>1</v>
      </c>
    </row>
    <row r="187" spans="1:5" x14ac:dyDescent="0.4">
      <c r="A187" s="268" t="s">
        <v>466</v>
      </c>
      <c r="B187" s="143" t="s">
        <v>416</v>
      </c>
      <c r="C187" s="278" t="s">
        <v>467</v>
      </c>
      <c r="D187" s="278" t="s">
        <v>1272</v>
      </c>
      <c r="E187" s="139">
        <v>1</v>
      </c>
    </row>
    <row r="188" spans="1:5" x14ac:dyDescent="0.4">
      <c r="A188" s="268" t="s">
        <v>468</v>
      </c>
      <c r="B188" s="143" t="s">
        <v>416</v>
      </c>
      <c r="C188" s="278" t="s">
        <v>1319</v>
      </c>
      <c r="D188" s="278" t="s">
        <v>1259</v>
      </c>
      <c r="E188" s="139">
        <v>1</v>
      </c>
    </row>
    <row r="189" spans="1:5" x14ac:dyDescent="0.4">
      <c r="A189" s="268" t="s">
        <v>469</v>
      </c>
      <c r="B189" s="143" t="s">
        <v>416</v>
      </c>
      <c r="C189" s="278" t="s">
        <v>1732</v>
      </c>
      <c r="D189" s="278" t="s">
        <v>1261</v>
      </c>
      <c r="E189" s="139">
        <v>1</v>
      </c>
    </row>
    <row r="190" spans="1:5" x14ac:dyDescent="0.4">
      <c r="A190" s="268" t="s">
        <v>470</v>
      </c>
      <c r="B190" s="143" t="s">
        <v>416</v>
      </c>
      <c r="C190" s="278" t="s">
        <v>1733</v>
      </c>
      <c r="D190" s="278" t="s">
        <v>1282</v>
      </c>
      <c r="E190" s="139">
        <v>1</v>
      </c>
    </row>
    <row r="191" spans="1:5" x14ac:dyDescent="0.4">
      <c r="A191" s="268" t="s">
        <v>471</v>
      </c>
      <c r="B191" s="143" t="s">
        <v>416</v>
      </c>
      <c r="C191" s="278" t="s">
        <v>472</v>
      </c>
      <c r="D191" s="278" t="s">
        <v>1283</v>
      </c>
      <c r="E191" s="139">
        <v>1</v>
      </c>
    </row>
    <row r="192" spans="1:5" x14ac:dyDescent="0.4">
      <c r="A192" s="268" t="s">
        <v>473</v>
      </c>
      <c r="B192" s="143" t="s">
        <v>416</v>
      </c>
      <c r="C192" s="278" t="s">
        <v>474</v>
      </c>
      <c r="D192" s="278" t="s">
        <v>1272</v>
      </c>
      <c r="E192" s="139">
        <v>1</v>
      </c>
    </row>
    <row r="193" spans="1:5" x14ac:dyDescent="0.4">
      <c r="A193" s="268" t="s">
        <v>475</v>
      </c>
      <c r="B193" s="143" t="s">
        <v>416</v>
      </c>
      <c r="C193" s="278" t="s">
        <v>1734</v>
      </c>
      <c r="D193" s="278" t="s">
        <v>1284</v>
      </c>
      <c r="E193" s="139">
        <v>1</v>
      </c>
    </row>
    <row r="194" spans="1:5" x14ac:dyDescent="0.4">
      <c r="A194" s="268" t="s">
        <v>476</v>
      </c>
      <c r="B194" s="143" t="s">
        <v>416</v>
      </c>
      <c r="C194" s="278" t="s">
        <v>477</v>
      </c>
      <c r="D194" s="278" t="s">
        <v>1278</v>
      </c>
      <c r="E194" s="139">
        <v>1</v>
      </c>
    </row>
    <row r="195" spans="1:5" x14ac:dyDescent="0.4">
      <c r="A195" s="268" t="s">
        <v>478</v>
      </c>
      <c r="B195" s="143" t="s">
        <v>416</v>
      </c>
      <c r="C195" s="278" t="s">
        <v>1735</v>
      </c>
      <c r="D195" s="278" t="s">
        <v>805</v>
      </c>
      <c r="E195" s="139">
        <v>1</v>
      </c>
    </row>
    <row r="196" spans="1:5" x14ac:dyDescent="0.4">
      <c r="A196" s="268" t="s">
        <v>479</v>
      </c>
      <c r="B196" s="143" t="s">
        <v>416</v>
      </c>
      <c r="C196" s="278" t="s">
        <v>1736</v>
      </c>
      <c r="D196" s="278" t="s">
        <v>806</v>
      </c>
      <c r="E196" s="139">
        <v>1</v>
      </c>
    </row>
    <row r="197" spans="1:5" x14ac:dyDescent="0.4">
      <c r="A197" s="268" t="s">
        <v>480</v>
      </c>
      <c r="B197" s="143" t="s">
        <v>416</v>
      </c>
      <c r="C197" s="278" t="s">
        <v>1737</v>
      </c>
      <c r="D197" s="278" t="s">
        <v>807</v>
      </c>
      <c r="E197" s="139">
        <v>1</v>
      </c>
    </row>
    <row r="198" spans="1:5" x14ac:dyDescent="0.4">
      <c r="A198" s="268" t="s">
        <v>481</v>
      </c>
      <c r="B198" s="143" t="s">
        <v>416</v>
      </c>
      <c r="C198" s="278" t="s">
        <v>1738</v>
      </c>
      <c r="D198" s="278" t="s">
        <v>1739</v>
      </c>
      <c r="E198" s="139">
        <v>1</v>
      </c>
    </row>
    <row r="199" spans="1:5" x14ac:dyDescent="0.4">
      <c r="A199" s="268" t="s">
        <v>482</v>
      </c>
      <c r="B199" s="143" t="s">
        <v>416</v>
      </c>
      <c r="C199" s="278" t="s">
        <v>1740</v>
      </c>
      <c r="D199" s="278" t="s">
        <v>808</v>
      </c>
      <c r="E199" s="139">
        <v>1</v>
      </c>
    </row>
    <row r="200" spans="1:5" x14ac:dyDescent="0.4">
      <c r="A200" s="268" t="s">
        <v>483</v>
      </c>
      <c r="B200" s="143" t="s">
        <v>416</v>
      </c>
      <c r="C200" s="278" t="s">
        <v>484</v>
      </c>
      <c r="D200" s="278" t="s">
        <v>1286</v>
      </c>
      <c r="E200" s="139">
        <v>1</v>
      </c>
    </row>
    <row r="201" spans="1:5" x14ac:dyDescent="0.4">
      <c r="A201" s="268" t="s">
        <v>485</v>
      </c>
      <c r="B201" s="143" t="s">
        <v>416</v>
      </c>
      <c r="C201" s="278" t="s">
        <v>486</v>
      </c>
      <c r="D201" s="278" t="s">
        <v>809</v>
      </c>
      <c r="E201" s="139">
        <v>1</v>
      </c>
    </row>
    <row r="202" spans="1:5" x14ac:dyDescent="0.4">
      <c r="A202" s="268" t="s">
        <v>487</v>
      </c>
      <c r="B202" s="143" t="s">
        <v>416</v>
      </c>
      <c r="C202" s="278" t="s">
        <v>488</v>
      </c>
      <c r="D202" s="278" t="s">
        <v>810</v>
      </c>
      <c r="E202" s="139">
        <v>1</v>
      </c>
    </row>
    <row r="203" spans="1:5" x14ac:dyDescent="0.4">
      <c r="A203" s="268" t="s">
        <v>489</v>
      </c>
      <c r="B203" s="143" t="s">
        <v>416</v>
      </c>
      <c r="C203" s="278" t="s">
        <v>1320</v>
      </c>
      <c r="D203" s="278" t="s">
        <v>1277</v>
      </c>
      <c r="E203" s="139">
        <v>1</v>
      </c>
    </row>
    <row r="204" spans="1:5" x14ac:dyDescent="0.4">
      <c r="A204" s="268" t="s">
        <v>490</v>
      </c>
      <c r="B204" s="143" t="s">
        <v>416</v>
      </c>
      <c r="C204" s="278" t="s">
        <v>1321</v>
      </c>
      <c r="D204" s="278" t="s">
        <v>1287</v>
      </c>
      <c r="E204" s="139">
        <v>1</v>
      </c>
    </row>
    <row r="205" spans="1:5" x14ac:dyDescent="0.4">
      <c r="A205" s="268" t="s">
        <v>491</v>
      </c>
      <c r="B205" s="143" t="s">
        <v>416</v>
      </c>
      <c r="C205" s="278" t="s">
        <v>1741</v>
      </c>
      <c r="D205" s="278" t="s">
        <v>1288</v>
      </c>
      <c r="E205" s="139">
        <v>1</v>
      </c>
    </row>
    <row r="206" spans="1:5" x14ac:dyDescent="0.4">
      <c r="A206" s="268" t="s">
        <v>492</v>
      </c>
      <c r="B206" s="143" t="s">
        <v>416</v>
      </c>
      <c r="C206" s="278" t="s">
        <v>1742</v>
      </c>
      <c r="D206" s="278" t="s">
        <v>1289</v>
      </c>
      <c r="E206" s="139">
        <v>1</v>
      </c>
    </row>
    <row r="207" spans="1:5" x14ac:dyDescent="0.4">
      <c r="A207" s="268" t="s">
        <v>493</v>
      </c>
      <c r="B207" s="143" t="s">
        <v>416</v>
      </c>
      <c r="C207" s="278" t="s">
        <v>1743</v>
      </c>
      <c r="D207" s="278" t="s">
        <v>1744</v>
      </c>
      <c r="E207" s="139">
        <v>1</v>
      </c>
    </row>
    <row r="208" spans="1:5" x14ac:dyDescent="0.4">
      <c r="A208" s="268" t="s">
        <v>494</v>
      </c>
      <c r="B208" s="143" t="s">
        <v>416</v>
      </c>
      <c r="C208" s="278" t="s">
        <v>1745</v>
      </c>
      <c r="D208" s="278" t="s">
        <v>811</v>
      </c>
      <c r="E208" s="139">
        <v>1</v>
      </c>
    </row>
    <row r="209" spans="1:5" x14ac:dyDescent="0.4">
      <c r="A209" s="268" t="s">
        <v>495</v>
      </c>
      <c r="B209" s="143" t="s">
        <v>416</v>
      </c>
      <c r="C209" s="278" t="s">
        <v>496</v>
      </c>
      <c r="D209" s="280"/>
      <c r="E209" s="139">
        <v>1</v>
      </c>
    </row>
    <row r="210" spans="1:5" x14ac:dyDescent="0.4">
      <c r="A210" s="268" t="s">
        <v>497</v>
      </c>
      <c r="B210" s="143" t="s">
        <v>416</v>
      </c>
      <c r="C210" s="278" t="s">
        <v>1746</v>
      </c>
      <c r="D210" s="278" t="s">
        <v>812</v>
      </c>
      <c r="E210" s="139">
        <v>1</v>
      </c>
    </row>
    <row r="211" spans="1:5" x14ac:dyDescent="0.4">
      <c r="A211" s="268" t="s">
        <v>498</v>
      </c>
      <c r="B211" s="143" t="s">
        <v>416</v>
      </c>
      <c r="C211" s="278" t="s">
        <v>1747</v>
      </c>
      <c r="D211" s="278" t="s">
        <v>1748</v>
      </c>
      <c r="E211" s="139">
        <v>1</v>
      </c>
    </row>
    <row r="212" spans="1:5" x14ac:dyDescent="0.4">
      <c r="A212" s="268" t="s">
        <v>499</v>
      </c>
      <c r="B212" s="143" t="s">
        <v>416</v>
      </c>
      <c r="C212" s="278" t="s">
        <v>1749</v>
      </c>
      <c r="D212" s="279" t="s">
        <v>1750</v>
      </c>
      <c r="E212" s="139">
        <v>1</v>
      </c>
    </row>
    <row r="213" spans="1:5" x14ac:dyDescent="0.4">
      <c r="A213" s="268" t="s">
        <v>500</v>
      </c>
      <c r="B213" s="143" t="s">
        <v>416</v>
      </c>
      <c r="C213" s="278" t="s">
        <v>1751</v>
      </c>
      <c r="D213" s="278" t="s">
        <v>1744</v>
      </c>
      <c r="E213" s="139">
        <v>1</v>
      </c>
    </row>
    <row r="214" spans="1:5" x14ac:dyDescent="0.4">
      <c r="A214" s="268" t="s">
        <v>1032</v>
      </c>
      <c r="B214" s="143" t="s">
        <v>416</v>
      </c>
      <c r="C214" s="278" t="s">
        <v>1752</v>
      </c>
      <c r="D214" s="278" t="s">
        <v>1744</v>
      </c>
      <c r="E214" s="139">
        <v>1</v>
      </c>
    </row>
    <row r="215" spans="1:5" x14ac:dyDescent="0.4">
      <c r="A215" s="268" t="s">
        <v>1033</v>
      </c>
      <c r="B215" s="143" t="s">
        <v>416</v>
      </c>
      <c r="C215" s="278" t="s">
        <v>1753</v>
      </c>
      <c r="D215" s="278" t="s">
        <v>1754</v>
      </c>
      <c r="E215" s="139">
        <v>1</v>
      </c>
    </row>
    <row r="216" spans="1:5" x14ac:dyDescent="0.4">
      <c r="A216" s="268" t="s">
        <v>1035</v>
      </c>
      <c r="B216" s="143" t="s">
        <v>416</v>
      </c>
      <c r="C216" s="278" t="s">
        <v>1755</v>
      </c>
      <c r="D216" s="278" t="s">
        <v>1756</v>
      </c>
      <c r="E216" s="139">
        <v>1</v>
      </c>
    </row>
    <row r="217" spans="1:5" x14ac:dyDescent="0.4">
      <c r="A217" s="268" t="s">
        <v>1037</v>
      </c>
      <c r="B217" s="143" t="s">
        <v>416</v>
      </c>
      <c r="C217" s="278" t="s">
        <v>1757</v>
      </c>
      <c r="D217" s="278" t="s">
        <v>803</v>
      </c>
      <c r="E217" s="139">
        <v>1</v>
      </c>
    </row>
    <row r="218" spans="1:5" x14ac:dyDescent="0.4">
      <c r="A218" s="268" t="s">
        <v>1038</v>
      </c>
      <c r="B218" s="143" t="s">
        <v>416</v>
      </c>
      <c r="C218" s="278" t="s">
        <v>1758</v>
      </c>
      <c r="D218" s="278" t="s">
        <v>810</v>
      </c>
      <c r="E218" s="139">
        <v>1</v>
      </c>
    </row>
    <row r="219" spans="1:5" x14ac:dyDescent="0.4">
      <c r="A219" s="268" t="s">
        <v>1039</v>
      </c>
      <c r="B219" s="143" t="s">
        <v>416</v>
      </c>
      <c r="C219" s="278" t="s">
        <v>1010</v>
      </c>
      <c r="D219" s="278" t="s">
        <v>828</v>
      </c>
      <c r="E219" s="139">
        <v>1</v>
      </c>
    </row>
    <row r="220" spans="1:5" x14ac:dyDescent="0.4">
      <c r="A220" s="268" t="s">
        <v>1130</v>
      </c>
      <c r="B220" s="143" t="s">
        <v>416</v>
      </c>
      <c r="C220" s="278" t="s">
        <v>1759</v>
      </c>
      <c r="D220" s="278" t="s">
        <v>861</v>
      </c>
      <c r="E220" s="139">
        <v>1</v>
      </c>
    </row>
    <row r="221" spans="1:5" x14ac:dyDescent="0.4">
      <c r="A221" s="268" t="s">
        <v>1131</v>
      </c>
      <c r="B221" s="143" t="s">
        <v>416</v>
      </c>
      <c r="C221" s="278" t="s">
        <v>1760</v>
      </c>
      <c r="D221" s="278" t="s">
        <v>1744</v>
      </c>
      <c r="E221" s="139">
        <v>1</v>
      </c>
    </row>
    <row r="222" spans="1:5" x14ac:dyDescent="0.4">
      <c r="A222" s="268" t="s">
        <v>1132</v>
      </c>
      <c r="B222" s="143" t="s">
        <v>416</v>
      </c>
      <c r="C222" s="278" t="s">
        <v>1761</v>
      </c>
      <c r="D222" s="278" t="s">
        <v>1762</v>
      </c>
      <c r="E222" s="139">
        <v>1</v>
      </c>
    </row>
    <row r="223" spans="1:5" x14ac:dyDescent="0.4">
      <c r="A223" s="268" t="s">
        <v>501</v>
      </c>
      <c r="B223" s="143" t="s">
        <v>416</v>
      </c>
      <c r="C223" s="278" t="s">
        <v>1322</v>
      </c>
      <c r="D223" s="278" t="s">
        <v>1290</v>
      </c>
      <c r="E223" s="139">
        <v>1</v>
      </c>
    </row>
    <row r="224" spans="1:5" x14ac:dyDescent="0.4">
      <c r="A224" s="268" t="s">
        <v>502</v>
      </c>
      <c r="B224" s="143" t="s">
        <v>416</v>
      </c>
      <c r="C224" s="278" t="s">
        <v>503</v>
      </c>
      <c r="D224" s="278" t="s">
        <v>1291</v>
      </c>
      <c r="E224" s="139">
        <v>1</v>
      </c>
    </row>
    <row r="225" spans="1:5" x14ac:dyDescent="0.4">
      <c r="A225" s="268" t="s">
        <v>504</v>
      </c>
      <c r="B225" s="143" t="s">
        <v>416</v>
      </c>
      <c r="C225" s="278" t="s">
        <v>1763</v>
      </c>
      <c r="D225" s="278" t="s">
        <v>1292</v>
      </c>
      <c r="E225" s="139">
        <v>1</v>
      </c>
    </row>
    <row r="226" spans="1:5" x14ac:dyDescent="0.4">
      <c r="A226" s="268" t="s">
        <v>505</v>
      </c>
      <c r="B226" s="143" t="s">
        <v>416</v>
      </c>
      <c r="C226" s="278" t="s">
        <v>1764</v>
      </c>
      <c r="D226" s="278" t="s">
        <v>1293</v>
      </c>
      <c r="E226" s="139">
        <v>1</v>
      </c>
    </row>
    <row r="227" spans="1:5" x14ac:dyDescent="0.4">
      <c r="A227" s="268" t="s">
        <v>506</v>
      </c>
      <c r="B227" s="143" t="s">
        <v>416</v>
      </c>
      <c r="C227" s="278" t="s">
        <v>507</v>
      </c>
      <c r="D227" s="278" t="s">
        <v>1294</v>
      </c>
      <c r="E227" s="139">
        <v>1</v>
      </c>
    </row>
    <row r="228" spans="1:5" x14ac:dyDescent="0.4">
      <c r="A228" s="268" t="s">
        <v>508</v>
      </c>
      <c r="B228" s="143" t="s">
        <v>416</v>
      </c>
      <c r="C228" s="278" t="s">
        <v>1765</v>
      </c>
      <c r="D228" s="278" t="s">
        <v>1281</v>
      </c>
      <c r="E228" s="139">
        <v>1</v>
      </c>
    </row>
    <row r="229" spans="1:5" x14ac:dyDescent="0.4">
      <c r="A229" s="268" t="s">
        <v>509</v>
      </c>
      <c r="B229" s="143" t="s">
        <v>416</v>
      </c>
      <c r="C229" s="278" t="s">
        <v>1766</v>
      </c>
      <c r="D229" s="278" t="s">
        <v>1269</v>
      </c>
      <c r="E229" s="139">
        <v>1</v>
      </c>
    </row>
    <row r="230" spans="1:5" x14ac:dyDescent="0.4">
      <c r="A230" s="268" t="s">
        <v>510</v>
      </c>
      <c r="B230" s="143" t="s">
        <v>416</v>
      </c>
      <c r="C230" s="278" t="s">
        <v>1767</v>
      </c>
      <c r="D230" s="278" t="s">
        <v>1295</v>
      </c>
      <c r="E230" s="139">
        <v>1</v>
      </c>
    </row>
    <row r="231" spans="1:5" x14ac:dyDescent="0.4">
      <c r="A231" s="268" t="s">
        <v>1040</v>
      </c>
      <c r="B231" s="143" t="s">
        <v>416</v>
      </c>
      <c r="C231" s="278" t="s">
        <v>1133</v>
      </c>
      <c r="D231" s="278" t="s">
        <v>1034</v>
      </c>
      <c r="E231" s="139">
        <v>1</v>
      </c>
    </row>
    <row r="232" spans="1:5" x14ac:dyDescent="0.4">
      <c r="A232" s="268" t="s">
        <v>1134</v>
      </c>
      <c r="B232" s="143" t="s">
        <v>416</v>
      </c>
      <c r="C232" s="278" t="s">
        <v>1768</v>
      </c>
      <c r="D232" s="278" t="s">
        <v>1296</v>
      </c>
      <c r="E232" s="139">
        <v>1</v>
      </c>
    </row>
    <row r="233" spans="1:5" x14ac:dyDescent="0.4">
      <c r="A233" s="268" t="s">
        <v>511</v>
      </c>
      <c r="B233" s="143" t="s">
        <v>416</v>
      </c>
      <c r="C233" s="278" t="s">
        <v>512</v>
      </c>
      <c r="D233" s="278" t="s">
        <v>1297</v>
      </c>
      <c r="E233" s="139">
        <v>1</v>
      </c>
    </row>
    <row r="234" spans="1:5" x14ac:dyDescent="0.4">
      <c r="A234" s="268" t="s">
        <v>513</v>
      </c>
      <c r="B234" s="143" t="s">
        <v>416</v>
      </c>
      <c r="C234" s="278" t="s">
        <v>514</v>
      </c>
      <c r="D234" s="278" t="s">
        <v>1298</v>
      </c>
      <c r="E234" s="139">
        <v>1</v>
      </c>
    </row>
    <row r="235" spans="1:5" x14ac:dyDescent="0.4">
      <c r="A235" s="268" t="s">
        <v>515</v>
      </c>
      <c r="B235" s="143" t="s">
        <v>516</v>
      </c>
      <c r="C235" s="278" t="s">
        <v>517</v>
      </c>
      <c r="D235" s="280"/>
      <c r="E235" s="139">
        <v>1</v>
      </c>
    </row>
    <row r="236" spans="1:5" x14ac:dyDescent="0.4">
      <c r="A236" s="268" t="s">
        <v>518</v>
      </c>
      <c r="B236" s="143" t="s">
        <v>516</v>
      </c>
      <c r="C236" s="278" t="s">
        <v>1769</v>
      </c>
      <c r="D236" s="278" t="s">
        <v>813</v>
      </c>
      <c r="E236" s="139">
        <v>1</v>
      </c>
    </row>
    <row r="237" spans="1:5" x14ac:dyDescent="0.4">
      <c r="A237" s="268" t="s">
        <v>519</v>
      </c>
      <c r="B237" s="143" t="s">
        <v>516</v>
      </c>
      <c r="C237" s="278" t="s">
        <v>1323</v>
      </c>
      <c r="D237" s="279" t="s">
        <v>1299</v>
      </c>
      <c r="E237" s="139">
        <v>1</v>
      </c>
    </row>
    <row r="238" spans="1:5" x14ac:dyDescent="0.4">
      <c r="A238" s="268" t="s">
        <v>520</v>
      </c>
      <c r="B238" s="143" t="s">
        <v>516</v>
      </c>
      <c r="C238" s="278" t="s">
        <v>1770</v>
      </c>
      <c r="D238" s="278" t="s">
        <v>1300</v>
      </c>
      <c r="E238" s="139">
        <v>1</v>
      </c>
    </row>
    <row r="239" spans="1:5" x14ac:dyDescent="0.4">
      <c r="A239" s="268" t="s">
        <v>521</v>
      </c>
      <c r="B239" s="143" t="s">
        <v>516</v>
      </c>
      <c r="C239" s="278" t="s">
        <v>522</v>
      </c>
      <c r="D239" s="278" t="s">
        <v>1301</v>
      </c>
      <c r="E239" s="139">
        <v>1</v>
      </c>
    </row>
    <row r="240" spans="1:5" x14ac:dyDescent="0.4">
      <c r="A240" s="274" t="s">
        <v>523</v>
      </c>
      <c r="B240" s="145" t="s">
        <v>516</v>
      </c>
      <c r="C240" s="281" t="s">
        <v>524</v>
      </c>
      <c r="D240" s="282" t="s">
        <v>1302</v>
      </c>
      <c r="E240" s="139">
        <v>1</v>
      </c>
    </row>
    <row r="241" spans="1:5" x14ac:dyDescent="0.4">
      <c r="A241" s="275" t="s">
        <v>1041</v>
      </c>
      <c r="B241" s="146" t="s">
        <v>516</v>
      </c>
      <c r="C241" s="283" t="s">
        <v>1042</v>
      </c>
      <c r="D241" s="346" t="s">
        <v>1043</v>
      </c>
      <c r="E241" s="139">
        <v>1</v>
      </c>
    </row>
    <row r="242" spans="1:5" x14ac:dyDescent="0.4">
      <c r="A242" s="268" t="s">
        <v>525</v>
      </c>
      <c r="B242" s="143" t="s">
        <v>516</v>
      </c>
      <c r="C242" s="278" t="s">
        <v>526</v>
      </c>
      <c r="D242" s="278" t="s">
        <v>1771</v>
      </c>
      <c r="E242" s="139">
        <v>1</v>
      </c>
    </row>
    <row r="243" spans="1:5" x14ac:dyDescent="0.4">
      <c r="A243" s="268" t="s">
        <v>527</v>
      </c>
      <c r="B243" s="143" t="s">
        <v>516</v>
      </c>
      <c r="C243" s="278" t="s">
        <v>528</v>
      </c>
      <c r="D243" s="278" t="s">
        <v>1303</v>
      </c>
      <c r="E243" s="139">
        <v>1</v>
      </c>
    </row>
    <row r="244" spans="1:5" x14ac:dyDescent="0.4">
      <c r="A244" s="268" t="s">
        <v>529</v>
      </c>
      <c r="B244" s="143" t="s">
        <v>516</v>
      </c>
      <c r="C244" s="278" t="s">
        <v>1772</v>
      </c>
      <c r="D244" s="278" t="s">
        <v>1304</v>
      </c>
      <c r="E244" s="139">
        <v>1</v>
      </c>
    </row>
    <row r="245" spans="1:5" x14ac:dyDescent="0.4">
      <c r="A245" s="268" t="s">
        <v>530</v>
      </c>
      <c r="B245" s="143" t="s">
        <v>516</v>
      </c>
      <c r="C245" s="278" t="s">
        <v>1324</v>
      </c>
      <c r="D245" s="278" t="s">
        <v>1305</v>
      </c>
      <c r="E245" s="139">
        <v>1</v>
      </c>
    </row>
    <row r="246" spans="1:5" x14ac:dyDescent="0.4">
      <c r="A246" s="268" t="s">
        <v>531</v>
      </c>
      <c r="B246" s="143" t="s">
        <v>1325</v>
      </c>
      <c r="C246" s="278" t="s">
        <v>1773</v>
      </c>
      <c r="D246" s="278" t="s">
        <v>1135</v>
      </c>
      <c r="E246" s="139">
        <v>1</v>
      </c>
    </row>
    <row r="247" spans="1:5" x14ac:dyDescent="0.4">
      <c r="A247" s="268" t="s">
        <v>532</v>
      </c>
      <c r="B247" s="143" t="s">
        <v>1325</v>
      </c>
      <c r="C247" s="278" t="s">
        <v>1774</v>
      </c>
      <c r="D247" s="278" t="s">
        <v>1136</v>
      </c>
      <c r="E247" s="139">
        <v>1</v>
      </c>
    </row>
    <row r="248" spans="1:5" x14ac:dyDescent="0.4">
      <c r="A248" s="268" t="s">
        <v>533</v>
      </c>
      <c r="B248" s="143" t="s">
        <v>1325</v>
      </c>
      <c r="C248" s="278" t="s">
        <v>1775</v>
      </c>
      <c r="D248" s="278" t="s">
        <v>1137</v>
      </c>
      <c r="E248" s="139">
        <v>1</v>
      </c>
    </row>
    <row r="249" spans="1:5" x14ac:dyDescent="0.4">
      <c r="A249" s="268" t="s">
        <v>534</v>
      </c>
      <c r="B249" s="143" t="s">
        <v>1325</v>
      </c>
      <c r="C249" s="278" t="s">
        <v>1776</v>
      </c>
      <c r="D249" s="278" t="s">
        <v>1138</v>
      </c>
      <c r="E249" s="139">
        <v>1</v>
      </c>
    </row>
    <row r="250" spans="1:5" x14ac:dyDescent="0.4">
      <c r="A250" s="268" t="s">
        <v>535</v>
      </c>
      <c r="B250" s="143" t="s">
        <v>1325</v>
      </c>
      <c r="C250" s="278" t="s">
        <v>1777</v>
      </c>
      <c r="D250" s="278" t="s">
        <v>1139</v>
      </c>
      <c r="E250" s="139">
        <v>1</v>
      </c>
    </row>
    <row r="251" spans="1:5" x14ac:dyDescent="0.4">
      <c r="A251" s="268" t="s">
        <v>536</v>
      </c>
      <c r="B251" s="143" t="s">
        <v>1325</v>
      </c>
      <c r="C251" s="278" t="s">
        <v>1778</v>
      </c>
      <c r="D251" s="278" t="s">
        <v>1140</v>
      </c>
      <c r="E251" s="139">
        <v>1</v>
      </c>
    </row>
    <row r="252" spans="1:5" x14ac:dyDescent="0.4">
      <c r="A252" s="274" t="s">
        <v>957</v>
      </c>
      <c r="B252" s="145" t="s">
        <v>1325</v>
      </c>
      <c r="C252" s="281" t="s">
        <v>1326</v>
      </c>
      <c r="D252" s="281" t="s">
        <v>1141</v>
      </c>
      <c r="E252" s="139">
        <v>1</v>
      </c>
    </row>
    <row r="253" spans="1:5" x14ac:dyDescent="0.4">
      <c r="A253" s="275" t="s">
        <v>537</v>
      </c>
      <c r="B253" s="146" t="s">
        <v>958</v>
      </c>
      <c r="C253" s="283" t="s">
        <v>1779</v>
      </c>
      <c r="D253" s="283" t="s">
        <v>829</v>
      </c>
      <c r="E253" s="139">
        <v>1</v>
      </c>
    </row>
    <row r="254" spans="1:5" x14ac:dyDescent="0.4">
      <c r="A254" s="268" t="s">
        <v>538</v>
      </c>
      <c r="B254" s="143" t="s">
        <v>958</v>
      </c>
      <c r="C254" s="278" t="s">
        <v>1780</v>
      </c>
      <c r="D254" s="278" t="s">
        <v>830</v>
      </c>
      <c r="E254" s="139">
        <v>1</v>
      </c>
    </row>
    <row r="255" spans="1:5" x14ac:dyDescent="0.4">
      <c r="A255" s="268" t="s">
        <v>539</v>
      </c>
      <c r="B255" s="143" t="s">
        <v>958</v>
      </c>
      <c r="C255" s="278" t="s">
        <v>1781</v>
      </c>
      <c r="D255" s="278" t="s">
        <v>959</v>
      </c>
      <c r="E255" s="139">
        <v>1</v>
      </c>
    </row>
    <row r="256" spans="1:5" x14ac:dyDescent="0.4">
      <c r="A256" s="268" t="s">
        <v>540</v>
      </c>
      <c r="B256" s="143" t="s">
        <v>958</v>
      </c>
      <c r="C256" s="278" t="s">
        <v>1782</v>
      </c>
      <c r="D256" s="278" t="s">
        <v>831</v>
      </c>
      <c r="E256" s="139">
        <v>1</v>
      </c>
    </row>
    <row r="257" spans="1:5" x14ac:dyDescent="0.4">
      <c r="A257" s="268" t="s">
        <v>541</v>
      </c>
      <c r="B257" s="143" t="s">
        <v>958</v>
      </c>
      <c r="C257" s="278" t="s">
        <v>1783</v>
      </c>
      <c r="D257" s="279" t="s">
        <v>832</v>
      </c>
      <c r="E257" s="139">
        <v>1</v>
      </c>
    </row>
    <row r="258" spans="1:5" x14ac:dyDescent="0.4">
      <c r="A258" s="268" t="s">
        <v>542</v>
      </c>
      <c r="B258" s="143" t="s">
        <v>958</v>
      </c>
      <c r="C258" s="278" t="s">
        <v>1784</v>
      </c>
      <c r="D258" s="278" t="s">
        <v>833</v>
      </c>
      <c r="E258" s="139">
        <v>1</v>
      </c>
    </row>
    <row r="259" spans="1:5" x14ac:dyDescent="0.4">
      <c r="A259" s="274" t="s">
        <v>543</v>
      </c>
      <c r="B259" s="145" t="s">
        <v>958</v>
      </c>
      <c r="C259" s="281" t="s">
        <v>1785</v>
      </c>
      <c r="D259" s="281" t="s">
        <v>834</v>
      </c>
      <c r="E259" s="139">
        <v>1</v>
      </c>
    </row>
    <row r="260" spans="1:5" x14ac:dyDescent="0.4">
      <c r="A260" s="275" t="s">
        <v>544</v>
      </c>
      <c r="B260" s="146" t="s">
        <v>958</v>
      </c>
      <c r="C260" s="283" t="s">
        <v>1786</v>
      </c>
      <c r="D260" s="283" t="s">
        <v>835</v>
      </c>
      <c r="E260" s="139">
        <v>1</v>
      </c>
    </row>
    <row r="261" spans="1:5" x14ac:dyDescent="0.4">
      <c r="A261" s="268" t="s">
        <v>545</v>
      </c>
      <c r="B261" s="143" t="s">
        <v>958</v>
      </c>
      <c r="C261" s="278" t="s">
        <v>1787</v>
      </c>
      <c r="D261" s="278" t="s">
        <v>960</v>
      </c>
      <c r="E261" s="139">
        <v>1</v>
      </c>
    </row>
    <row r="262" spans="1:5" x14ac:dyDescent="0.4">
      <c r="A262" s="268" t="s">
        <v>546</v>
      </c>
      <c r="B262" s="143" t="s">
        <v>958</v>
      </c>
      <c r="C262" s="278" t="s">
        <v>1788</v>
      </c>
      <c r="D262" s="278" t="s">
        <v>836</v>
      </c>
      <c r="E262" s="139">
        <v>1</v>
      </c>
    </row>
    <row r="263" spans="1:5" x14ac:dyDescent="0.4">
      <c r="A263" s="268" t="s">
        <v>547</v>
      </c>
      <c r="B263" s="143" t="s">
        <v>958</v>
      </c>
      <c r="C263" s="278" t="s">
        <v>1789</v>
      </c>
      <c r="D263" s="278" t="s">
        <v>837</v>
      </c>
      <c r="E263" s="139">
        <v>1</v>
      </c>
    </row>
    <row r="264" spans="1:5" x14ac:dyDescent="0.4">
      <c r="A264" s="268" t="s">
        <v>548</v>
      </c>
      <c r="B264" s="143" t="s">
        <v>958</v>
      </c>
      <c r="C264" s="278" t="s">
        <v>1327</v>
      </c>
      <c r="D264" s="278" t="s">
        <v>838</v>
      </c>
      <c r="E264" s="139">
        <v>1</v>
      </c>
    </row>
    <row r="265" spans="1:5" x14ac:dyDescent="0.4">
      <c r="A265" s="268" t="s">
        <v>549</v>
      </c>
      <c r="B265" s="143" t="s">
        <v>958</v>
      </c>
      <c r="C265" s="278" t="s">
        <v>1790</v>
      </c>
      <c r="D265" s="278" t="s">
        <v>839</v>
      </c>
      <c r="E265" s="139">
        <v>1</v>
      </c>
    </row>
    <row r="266" spans="1:5" x14ac:dyDescent="0.4">
      <c r="A266" s="268" t="s">
        <v>550</v>
      </c>
      <c r="B266" s="143" t="s">
        <v>958</v>
      </c>
      <c r="C266" s="278" t="s">
        <v>1791</v>
      </c>
      <c r="D266" s="278" t="s">
        <v>840</v>
      </c>
      <c r="E266" s="139">
        <v>1</v>
      </c>
    </row>
    <row r="267" spans="1:5" x14ac:dyDescent="0.4">
      <c r="A267" s="268" t="s">
        <v>551</v>
      </c>
      <c r="B267" s="143" t="s">
        <v>958</v>
      </c>
      <c r="C267" s="278" t="s">
        <v>1792</v>
      </c>
      <c r="D267" s="279" t="s">
        <v>841</v>
      </c>
      <c r="E267" s="139">
        <v>1</v>
      </c>
    </row>
    <row r="268" spans="1:5" x14ac:dyDescent="0.4">
      <c r="A268" s="268" t="s">
        <v>552</v>
      </c>
      <c r="B268" s="143" t="s">
        <v>958</v>
      </c>
      <c r="C268" s="278" t="s">
        <v>1793</v>
      </c>
      <c r="D268" s="278" t="s">
        <v>842</v>
      </c>
      <c r="E268" s="139">
        <v>1</v>
      </c>
    </row>
    <row r="269" spans="1:5" x14ac:dyDescent="0.4">
      <c r="A269" s="268" t="s">
        <v>553</v>
      </c>
      <c r="B269" s="143" t="s">
        <v>958</v>
      </c>
      <c r="C269" s="278" t="s">
        <v>1794</v>
      </c>
      <c r="D269" s="278" t="s">
        <v>843</v>
      </c>
      <c r="E269" s="139">
        <v>1</v>
      </c>
    </row>
    <row r="270" spans="1:5" x14ac:dyDescent="0.4">
      <c r="A270" s="268" t="s">
        <v>554</v>
      </c>
      <c r="B270" s="143" t="s">
        <v>958</v>
      </c>
      <c r="C270" s="278" t="s">
        <v>1328</v>
      </c>
      <c r="D270" s="278" t="s">
        <v>844</v>
      </c>
      <c r="E270" s="139">
        <v>1</v>
      </c>
    </row>
    <row r="271" spans="1:5" x14ac:dyDescent="0.4">
      <c r="A271" s="268" t="s">
        <v>555</v>
      </c>
      <c r="B271" s="143" t="s">
        <v>958</v>
      </c>
      <c r="C271" s="278" t="s">
        <v>1795</v>
      </c>
      <c r="D271" s="278" t="s">
        <v>845</v>
      </c>
      <c r="E271" s="139">
        <v>1</v>
      </c>
    </row>
    <row r="272" spans="1:5" x14ac:dyDescent="0.4">
      <c r="A272" s="268" t="s">
        <v>556</v>
      </c>
      <c r="B272" s="143" t="s">
        <v>958</v>
      </c>
      <c r="C272" s="278" t="s">
        <v>1329</v>
      </c>
      <c r="D272" s="278" t="s">
        <v>846</v>
      </c>
      <c r="E272" s="139">
        <v>1</v>
      </c>
    </row>
    <row r="273" spans="1:5" x14ac:dyDescent="0.4">
      <c r="A273" s="268" t="s">
        <v>557</v>
      </c>
      <c r="B273" s="143" t="s">
        <v>958</v>
      </c>
      <c r="C273" s="278" t="s">
        <v>1330</v>
      </c>
      <c r="D273" s="278" t="s">
        <v>847</v>
      </c>
      <c r="E273" s="139">
        <v>1</v>
      </c>
    </row>
    <row r="274" spans="1:5" x14ac:dyDescent="0.4">
      <c r="A274" s="268" t="s">
        <v>558</v>
      </c>
      <c r="B274" s="143" t="s">
        <v>958</v>
      </c>
      <c r="C274" s="278" t="s">
        <v>1331</v>
      </c>
      <c r="D274" s="278" t="s">
        <v>848</v>
      </c>
      <c r="E274" s="139">
        <v>1</v>
      </c>
    </row>
    <row r="275" spans="1:5" x14ac:dyDescent="0.4">
      <c r="A275" s="268" t="s">
        <v>956</v>
      </c>
      <c r="B275" s="143" t="s">
        <v>958</v>
      </c>
      <c r="C275" s="278" t="s">
        <v>1332</v>
      </c>
      <c r="D275" s="278" t="s">
        <v>961</v>
      </c>
      <c r="E275" s="139">
        <v>1</v>
      </c>
    </row>
    <row r="276" spans="1:5" x14ac:dyDescent="0.4">
      <c r="A276" s="268" t="s">
        <v>1796</v>
      </c>
      <c r="B276" s="143" t="s">
        <v>958</v>
      </c>
      <c r="C276" s="278" t="s">
        <v>1797</v>
      </c>
      <c r="D276" s="278" t="s">
        <v>1798</v>
      </c>
      <c r="E276" s="139">
        <v>1</v>
      </c>
    </row>
    <row r="277" spans="1:5" x14ac:dyDescent="0.4">
      <c r="A277" s="268" t="s">
        <v>559</v>
      </c>
      <c r="B277" s="143" t="s">
        <v>958</v>
      </c>
      <c r="C277" s="278" t="s">
        <v>1799</v>
      </c>
      <c r="D277" s="278" t="s">
        <v>849</v>
      </c>
      <c r="E277" s="139">
        <v>1</v>
      </c>
    </row>
    <row r="278" spans="1:5" x14ac:dyDescent="0.4">
      <c r="A278" s="268" t="s">
        <v>560</v>
      </c>
      <c r="B278" s="143" t="s">
        <v>958</v>
      </c>
      <c r="C278" s="278" t="s">
        <v>1800</v>
      </c>
      <c r="D278" s="278" t="s">
        <v>850</v>
      </c>
      <c r="E278" s="139">
        <v>1</v>
      </c>
    </row>
    <row r="279" spans="1:5" x14ac:dyDescent="0.4">
      <c r="A279" s="268" t="s">
        <v>561</v>
      </c>
      <c r="B279" s="143" t="s">
        <v>958</v>
      </c>
      <c r="C279" s="278" t="s">
        <v>1801</v>
      </c>
      <c r="D279" s="278" t="s">
        <v>851</v>
      </c>
      <c r="E279" s="139">
        <v>1</v>
      </c>
    </row>
    <row r="280" spans="1:5" x14ac:dyDescent="0.4">
      <c r="A280" s="268" t="s">
        <v>562</v>
      </c>
      <c r="B280" s="143" t="s">
        <v>958</v>
      </c>
      <c r="C280" s="278" t="s">
        <v>1802</v>
      </c>
      <c r="D280" s="278" t="s">
        <v>852</v>
      </c>
      <c r="E280" s="139">
        <v>1</v>
      </c>
    </row>
    <row r="281" spans="1:5" x14ac:dyDescent="0.4">
      <c r="A281" s="268" t="s">
        <v>563</v>
      </c>
      <c r="B281" s="143" t="s">
        <v>958</v>
      </c>
      <c r="C281" s="278" t="s">
        <v>1803</v>
      </c>
      <c r="D281" s="278" t="s">
        <v>962</v>
      </c>
      <c r="E281" s="139">
        <v>1</v>
      </c>
    </row>
    <row r="282" spans="1:5" x14ac:dyDescent="0.4">
      <c r="A282" s="142" t="s">
        <v>564</v>
      </c>
      <c r="B282" s="143" t="s">
        <v>958</v>
      </c>
      <c r="C282" s="278" t="s">
        <v>1804</v>
      </c>
      <c r="D282" s="278" t="s">
        <v>853</v>
      </c>
      <c r="E282" s="139">
        <v>1</v>
      </c>
    </row>
    <row r="283" spans="1:5" x14ac:dyDescent="0.4">
      <c r="A283" s="142" t="s">
        <v>565</v>
      </c>
      <c r="B283" s="143" t="s">
        <v>958</v>
      </c>
      <c r="C283" s="278" t="s">
        <v>1805</v>
      </c>
      <c r="D283" s="278" t="s">
        <v>854</v>
      </c>
      <c r="E283" s="139">
        <v>1</v>
      </c>
    </row>
    <row r="284" spans="1:5" x14ac:dyDescent="0.4">
      <c r="A284" s="142" t="s">
        <v>566</v>
      </c>
      <c r="B284" s="143" t="s">
        <v>958</v>
      </c>
      <c r="C284" s="278" t="s">
        <v>1806</v>
      </c>
      <c r="D284" s="278" t="s">
        <v>855</v>
      </c>
      <c r="E284" s="139">
        <v>1</v>
      </c>
    </row>
    <row r="285" spans="1:5" x14ac:dyDescent="0.4">
      <c r="A285" s="142" t="s">
        <v>567</v>
      </c>
      <c r="B285" s="143" t="s">
        <v>958</v>
      </c>
      <c r="C285" s="278" t="s">
        <v>1807</v>
      </c>
      <c r="D285" s="278" t="s">
        <v>856</v>
      </c>
      <c r="E285" s="139">
        <v>1</v>
      </c>
    </row>
    <row r="286" spans="1:5" x14ac:dyDescent="0.4">
      <c r="A286" s="142" t="s">
        <v>568</v>
      </c>
      <c r="B286" s="143" t="s">
        <v>958</v>
      </c>
      <c r="C286" s="278" t="s">
        <v>1334</v>
      </c>
      <c r="D286" s="278" t="s">
        <v>857</v>
      </c>
      <c r="E286" s="139">
        <v>1</v>
      </c>
    </row>
    <row r="287" spans="1:5" x14ac:dyDescent="0.4">
      <c r="A287" s="142" t="s">
        <v>569</v>
      </c>
      <c r="B287" s="143" t="s">
        <v>958</v>
      </c>
      <c r="C287" s="278" t="s">
        <v>1808</v>
      </c>
      <c r="D287" s="278" t="s">
        <v>963</v>
      </c>
      <c r="E287" s="139">
        <v>1</v>
      </c>
    </row>
    <row r="288" spans="1:5" x14ac:dyDescent="0.4">
      <c r="A288" s="268" t="s">
        <v>570</v>
      </c>
      <c r="B288" s="143" t="s">
        <v>958</v>
      </c>
      <c r="C288" s="278" t="s">
        <v>1809</v>
      </c>
      <c r="D288" s="278" t="s">
        <v>858</v>
      </c>
      <c r="E288" s="139">
        <v>1</v>
      </c>
    </row>
    <row r="289" spans="1:5" x14ac:dyDescent="0.4">
      <c r="A289" s="142" t="s">
        <v>571</v>
      </c>
      <c r="B289" s="143" t="s">
        <v>958</v>
      </c>
      <c r="C289" s="278" t="s">
        <v>1335</v>
      </c>
      <c r="D289" s="278" t="s">
        <v>859</v>
      </c>
      <c r="E289" s="139">
        <v>1</v>
      </c>
    </row>
    <row r="290" spans="1:5" x14ac:dyDescent="0.4">
      <c r="A290" s="142" t="s">
        <v>572</v>
      </c>
      <c r="B290" s="143" t="s">
        <v>958</v>
      </c>
      <c r="C290" s="278" t="s">
        <v>1336</v>
      </c>
      <c r="D290" s="278" t="s">
        <v>860</v>
      </c>
      <c r="E290" s="139">
        <v>1</v>
      </c>
    </row>
    <row r="291" spans="1:5" x14ac:dyDescent="0.4">
      <c r="A291" s="142" t="s">
        <v>1142</v>
      </c>
      <c r="B291" s="143" t="s">
        <v>958</v>
      </c>
      <c r="C291" s="278" t="s">
        <v>1333</v>
      </c>
      <c r="D291" s="278" t="s">
        <v>854</v>
      </c>
      <c r="E291" s="139">
        <v>1</v>
      </c>
    </row>
    <row r="292" spans="1:5" x14ac:dyDescent="0.4">
      <c r="A292" s="142">
        <v>51101</v>
      </c>
      <c r="B292" s="143" t="s">
        <v>1810</v>
      </c>
      <c r="C292" s="278" t="s">
        <v>1811</v>
      </c>
      <c r="D292" s="278" t="s">
        <v>1812</v>
      </c>
      <c r="E292" s="139">
        <v>1</v>
      </c>
    </row>
    <row r="293" spans="1:5" x14ac:dyDescent="0.4">
      <c r="A293" s="142" t="s">
        <v>574</v>
      </c>
      <c r="B293" s="143" t="s">
        <v>573</v>
      </c>
      <c r="C293" s="278" t="s">
        <v>1337</v>
      </c>
      <c r="D293" s="278" t="s">
        <v>1307</v>
      </c>
      <c r="E293" s="139">
        <v>1</v>
      </c>
    </row>
    <row r="294" spans="1:5" x14ac:dyDescent="0.4">
      <c r="A294" s="142" t="s">
        <v>575</v>
      </c>
      <c r="B294" s="143" t="s">
        <v>573</v>
      </c>
      <c r="C294" s="278" t="s">
        <v>1338</v>
      </c>
      <c r="D294" s="278" t="s">
        <v>1306</v>
      </c>
      <c r="E294" s="139">
        <v>1</v>
      </c>
    </row>
    <row r="295" spans="1:5" x14ac:dyDescent="0.4">
      <c r="A295" s="142" t="s">
        <v>576</v>
      </c>
      <c r="B295" s="143" t="s">
        <v>573</v>
      </c>
      <c r="C295" s="278" t="s">
        <v>1813</v>
      </c>
      <c r="D295" s="278" t="s">
        <v>1308</v>
      </c>
      <c r="E295" s="139">
        <v>1</v>
      </c>
    </row>
    <row r="296" spans="1:5" x14ac:dyDescent="0.4">
      <c r="A296" s="142" t="s">
        <v>1044</v>
      </c>
      <c r="B296" s="143" t="s">
        <v>573</v>
      </c>
      <c r="C296" s="278" t="s">
        <v>1814</v>
      </c>
      <c r="D296" s="278" t="s">
        <v>1036</v>
      </c>
      <c r="E296" s="139">
        <v>1</v>
      </c>
    </row>
    <row r="297" spans="1:5" x14ac:dyDescent="0.4">
      <c r="A297" s="142" t="s">
        <v>1815</v>
      </c>
      <c r="B297" s="143" t="s">
        <v>573</v>
      </c>
      <c r="C297" s="278" t="s">
        <v>1816</v>
      </c>
      <c r="D297" s="278" t="s">
        <v>1817</v>
      </c>
      <c r="E297" s="139">
        <v>1</v>
      </c>
    </row>
    <row r="298" spans="1:5" x14ac:dyDescent="0.4">
      <c r="A298" s="142" t="s">
        <v>577</v>
      </c>
      <c r="B298" s="143" t="s">
        <v>573</v>
      </c>
      <c r="C298" s="278" t="s">
        <v>1339</v>
      </c>
      <c r="D298" s="278" t="s">
        <v>1309</v>
      </c>
      <c r="E298" s="139">
        <v>1</v>
      </c>
    </row>
    <row r="299" spans="1:5" x14ac:dyDescent="0.4">
      <c r="A299" s="144" t="s">
        <v>578</v>
      </c>
      <c r="B299" s="145" t="s">
        <v>573</v>
      </c>
      <c r="C299" s="281" t="s">
        <v>1818</v>
      </c>
      <c r="D299" s="281" t="s">
        <v>1819</v>
      </c>
      <c r="E299" s="139">
        <v>1</v>
      </c>
    </row>
    <row r="300" spans="1:5" x14ac:dyDescent="0.4">
      <c r="A300" s="284" t="s">
        <v>579</v>
      </c>
      <c r="B300" s="146" t="s">
        <v>573</v>
      </c>
      <c r="C300" s="283" t="s">
        <v>1340</v>
      </c>
      <c r="D300" s="283" t="s">
        <v>1310</v>
      </c>
      <c r="E300" s="139">
        <v>1</v>
      </c>
    </row>
    <row r="301" spans="1:5" x14ac:dyDescent="0.4">
      <c r="A301" s="142" t="s">
        <v>580</v>
      </c>
      <c r="B301" s="143" t="s">
        <v>581</v>
      </c>
      <c r="C301" s="278" t="s">
        <v>1820</v>
      </c>
      <c r="D301" s="278" t="s">
        <v>815</v>
      </c>
      <c r="E301" s="139">
        <v>1</v>
      </c>
    </row>
    <row r="302" spans="1:5" x14ac:dyDescent="0.4">
      <c r="A302" s="142" t="s">
        <v>582</v>
      </c>
      <c r="B302" s="143" t="s">
        <v>581</v>
      </c>
      <c r="C302" s="278" t="s">
        <v>1821</v>
      </c>
      <c r="D302" s="278" t="s">
        <v>1822</v>
      </c>
      <c r="E302" s="139">
        <v>1</v>
      </c>
    </row>
    <row r="303" spans="1:5" x14ac:dyDescent="0.4">
      <c r="A303" s="142" t="s">
        <v>583</v>
      </c>
      <c r="B303" s="143" t="s">
        <v>581</v>
      </c>
      <c r="C303" s="278" t="s">
        <v>1823</v>
      </c>
      <c r="D303" s="278" t="s">
        <v>815</v>
      </c>
      <c r="E303" s="139">
        <v>1</v>
      </c>
    </row>
    <row r="304" spans="1:5" x14ac:dyDescent="0.4">
      <c r="A304" s="142" t="s">
        <v>584</v>
      </c>
      <c r="B304" s="143" t="s">
        <v>585</v>
      </c>
      <c r="C304" s="278" t="s">
        <v>1824</v>
      </c>
      <c r="D304" s="278" t="s">
        <v>1825</v>
      </c>
      <c r="E304" s="139">
        <v>1</v>
      </c>
    </row>
    <row r="305" spans="1:5" x14ac:dyDescent="0.4">
      <c r="A305" s="142" t="s">
        <v>1143</v>
      </c>
      <c r="B305" s="143" t="s">
        <v>585</v>
      </c>
      <c r="C305" s="278" t="s">
        <v>1826</v>
      </c>
      <c r="D305" s="278" t="s">
        <v>1827</v>
      </c>
      <c r="E305" s="139">
        <v>1</v>
      </c>
    </row>
    <row r="306" spans="1:5" x14ac:dyDescent="0.4">
      <c r="A306" s="142" t="s">
        <v>586</v>
      </c>
      <c r="B306" s="143" t="s">
        <v>585</v>
      </c>
      <c r="C306" s="278" t="s">
        <v>1828</v>
      </c>
      <c r="D306" s="278" t="s">
        <v>1829</v>
      </c>
      <c r="E306" s="139">
        <v>1</v>
      </c>
    </row>
    <row r="307" spans="1:5" x14ac:dyDescent="0.4">
      <c r="A307" s="144" t="s">
        <v>587</v>
      </c>
      <c r="B307" s="145" t="s">
        <v>585</v>
      </c>
      <c r="C307" s="281" t="s">
        <v>588</v>
      </c>
      <c r="D307" s="281" t="s">
        <v>1830</v>
      </c>
      <c r="E307" s="139">
        <v>1</v>
      </c>
    </row>
    <row r="308" spans="1:5" x14ac:dyDescent="0.4">
      <c r="A308" s="284" t="s">
        <v>589</v>
      </c>
      <c r="B308" s="146" t="s">
        <v>585</v>
      </c>
      <c r="C308" s="283" t="s">
        <v>590</v>
      </c>
      <c r="D308" s="283" t="s">
        <v>1831</v>
      </c>
      <c r="E308" s="139">
        <v>1</v>
      </c>
    </row>
    <row r="309" spans="1:5" x14ac:dyDescent="0.4">
      <c r="A309" s="142" t="s">
        <v>591</v>
      </c>
      <c r="B309" s="143" t="s">
        <v>585</v>
      </c>
      <c r="C309" s="278" t="s">
        <v>1341</v>
      </c>
      <c r="D309" s="278" t="s">
        <v>1832</v>
      </c>
      <c r="E309" s="139">
        <v>1</v>
      </c>
    </row>
    <row r="310" spans="1:5" x14ac:dyDescent="0.4">
      <c r="A310" s="341" t="s">
        <v>1532</v>
      </c>
      <c r="B310" s="253" t="s">
        <v>1144</v>
      </c>
      <c r="C310" s="338" t="s">
        <v>1533</v>
      </c>
      <c r="D310" s="283" t="s">
        <v>1534</v>
      </c>
      <c r="E310" s="139">
        <v>2</v>
      </c>
    </row>
    <row r="311" spans="1:5" x14ac:dyDescent="0.4">
      <c r="A311" s="341" t="s">
        <v>592</v>
      </c>
      <c r="B311" s="253" t="s">
        <v>1144</v>
      </c>
      <c r="C311" s="338" t="s">
        <v>1535</v>
      </c>
      <c r="D311" s="278" t="s">
        <v>1536</v>
      </c>
      <c r="E311" s="139">
        <v>2</v>
      </c>
    </row>
    <row r="312" spans="1:5" x14ac:dyDescent="0.4">
      <c r="A312" s="341" t="s">
        <v>593</v>
      </c>
      <c r="B312" s="253" t="s">
        <v>1144</v>
      </c>
      <c r="C312" s="338" t="s">
        <v>1537</v>
      </c>
      <c r="D312" s="278" t="s">
        <v>1538</v>
      </c>
      <c r="E312" s="139">
        <v>2</v>
      </c>
    </row>
    <row r="313" spans="1:5" x14ac:dyDescent="0.4">
      <c r="A313" s="341" t="s">
        <v>594</v>
      </c>
      <c r="B313" s="253" t="s">
        <v>1144</v>
      </c>
      <c r="C313" s="338" t="s">
        <v>1539</v>
      </c>
      <c r="D313" s="278" t="s">
        <v>1540</v>
      </c>
      <c r="E313" s="139">
        <v>2</v>
      </c>
    </row>
    <row r="314" spans="1:5" x14ac:dyDescent="0.4">
      <c r="A314" s="341" t="s">
        <v>595</v>
      </c>
      <c r="B314" s="253" t="s">
        <v>1144</v>
      </c>
      <c r="C314" s="342" t="s">
        <v>1541</v>
      </c>
      <c r="D314" s="278" t="s">
        <v>1542</v>
      </c>
      <c r="E314" s="139">
        <v>2</v>
      </c>
    </row>
    <row r="315" spans="1:5" x14ac:dyDescent="0.4">
      <c r="A315" s="341" t="s">
        <v>1145</v>
      </c>
      <c r="B315" s="253" t="s">
        <v>1144</v>
      </c>
      <c r="C315" s="343" t="s">
        <v>1543</v>
      </c>
      <c r="D315" s="278" t="s">
        <v>1544</v>
      </c>
      <c r="E315" s="139">
        <v>2</v>
      </c>
    </row>
    <row r="316" spans="1:5" x14ac:dyDescent="0.4">
      <c r="A316" s="341" t="s">
        <v>1146</v>
      </c>
      <c r="B316" s="253" t="s">
        <v>1144</v>
      </c>
      <c r="C316" s="338" t="s">
        <v>1545</v>
      </c>
      <c r="D316" s="278" t="s">
        <v>1546</v>
      </c>
      <c r="E316" s="139">
        <v>2</v>
      </c>
    </row>
    <row r="317" spans="1:5" x14ac:dyDescent="0.4">
      <c r="A317" s="341" t="s">
        <v>1147</v>
      </c>
      <c r="B317" s="253" t="s">
        <v>1144</v>
      </c>
      <c r="C317" s="342" t="s">
        <v>1148</v>
      </c>
      <c r="D317" s="278" t="s">
        <v>1547</v>
      </c>
      <c r="E317" s="139">
        <v>2</v>
      </c>
    </row>
    <row r="318" spans="1:5" x14ac:dyDescent="0.4">
      <c r="A318" s="341" t="s">
        <v>1149</v>
      </c>
      <c r="B318" s="253" t="s">
        <v>1144</v>
      </c>
      <c r="C318" s="343" t="s">
        <v>1150</v>
      </c>
      <c r="D318" s="278" t="s">
        <v>1548</v>
      </c>
      <c r="E318" s="139">
        <v>2</v>
      </c>
    </row>
    <row r="319" spans="1:5" x14ac:dyDescent="0.4">
      <c r="A319" s="341" t="s">
        <v>1549</v>
      </c>
      <c r="B319" s="253" t="s">
        <v>1144</v>
      </c>
      <c r="C319" s="338" t="s">
        <v>1550</v>
      </c>
      <c r="D319" s="278" t="s">
        <v>1551</v>
      </c>
      <c r="E319" s="139">
        <v>2</v>
      </c>
    </row>
    <row r="320" spans="1:5" x14ac:dyDescent="0.4">
      <c r="A320" s="341" t="s">
        <v>596</v>
      </c>
      <c r="B320" s="253" t="s">
        <v>1144</v>
      </c>
      <c r="C320" s="338" t="s">
        <v>1552</v>
      </c>
      <c r="D320" s="278" t="s">
        <v>1553</v>
      </c>
      <c r="E320" s="139">
        <v>2</v>
      </c>
    </row>
    <row r="321" spans="1:5" x14ac:dyDescent="0.4">
      <c r="A321" s="341" t="s">
        <v>597</v>
      </c>
      <c r="B321" s="253" t="s">
        <v>1144</v>
      </c>
      <c r="C321" s="338" t="s">
        <v>1554</v>
      </c>
      <c r="D321" s="278" t="s">
        <v>1555</v>
      </c>
      <c r="E321" s="139">
        <v>2</v>
      </c>
    </row>
    <row r="322" spans="1:5" x14ac:dyDescent="0.4">
      <c r="A322" s="341" t="s">
        <v>598</v>
      </c>
      <c r="B322" s="253" t="s">
        <v>1144</v>
      </c>
      <c r="C322" s="338" t="s">
        <v>1556</v>
      </c>
      <c r="D322" s="278" t="s">
        <v>1555</v>
      </c>
      <c r="E322" s="139">
        <v>2</v>
      </c>
    </row>
    <row r="323" spans="1:5" x14ac:dyDescent="0.4">
      <c r="A323" s="341" t="s">
        <v>599</v>
      </c>
      <c r="B323" s="253" t="s">
        <v>1144</v>
      </c>
      <c r="C323" s="344" t="s">
        <v>1557</v>
      </c>
      <c r="D323" s="278" t="s">
        <v>1555</v>
      </c>
      <c r="E323" s="139">
        <v>2</v>
      </c>
    </row>
    <row r="324" spans="1:5" x14ac:dyDescent="0.4">
      <c r="A324" s="341" t="s">
        <v>600</v>
      </c>
      <c r="B324" s="253" t="s">
        <v>1144</v>
      </c>
      <c r="C324" s="336" t="s">
        <v>1558</v>
      </c>
      <c r="D324" s="278" t="s">
        <v>1559</v>
      </c>
      <c r="E324" s="139">
        <v>2</v>
      </c>
    </row>
    <row r="325" spans="1:5" x14ac:dyDescent="0.4">
      <c r="A325" s="341" t="s">
        <v>601</v>
      </c>
      <c r="B325" s="253" t="s">
        <v>1144</v>
      </c>
      <c r="C325" s="338" t="s">
        <v>1560</v>
      </c>
      <c r="D325" s="278" t="s">
        <v>1561</v>
      </c>
      <c r="E325" s="139">
        <v>2</v>
      </c>
    </row>
    <row r="326" spans="1:5" x14ac:dyDescent="0.4">
      <c r="A326" s="341" t="s">
        <v>602</v>
      </c>
      <c r="B326" s="253" t="s">
        <v>1144</v>
      </c>
      <c r="C326" s="338" t="s">
        <v>1562</v>
      </c>
      <c r="D326" s="278" t="s">
        <v>1563</v>
      </c>
      <c r="E326" s="139">
        <v>2</v>
      </c>
    </row>
    <row r="327" spans="1:5" x14ac:dyDescent="0.4">
      <c r="A327" s="341" t="s">
        <v>603</v>
      </c>
      <c r="B327" s="253" t="s">
        <v>1144</v>
      </c>
      <c r="C327" s="338" t="s">
        <v>1564</v>
      </c>
      <c r="D327" s="278" t="s">
        <v>1565</v>
      </c>
      <c r="E327" s="139">
        <v>2</v>
      </c>
    </row>
    <row r="328" spans="1:5" x14ac:dyDescent="0.4">
      <c r="A328" s="341" t="s">
        <v>1151</v>
      </c>
      <c r="B328" s="253" t="s">
        <v>1144</v>
      </c>
      <c r="C328" s="338" t="s">
        <v>1152</v>
      </c>
      <c r="D328" s="278" t="s">
        <v>1566</v>
      </c>
      <c r="E328" s="139">
        <v>2</v>
      </c>
    </row>
    <row r="329" spans="1:5" x14ac:dyDescent="0.4">
      <c r="A329" s="341" t="s">
        <v>1153</v>
      </c>
      <c r="B329" s="253" t="s">
        <v>1144</v>
      </c>
      <c r="C329" s="338" t="s">
        <v>1567</v>
      </c>
      <c r="D329" s="278" t="s">
        <v>1568</v>
      </c>
      <c r="E329" s="139">
        <v>2</v>
      </c>
    </row>
    <row r="330" spans="1:5" x14ac:dyDescent="0.4">
      <c r="A330" s="341" t="s">
        <v>604</v>
      </c>
      <c r="B330" s="253" t="s">
        <v>1144</v>
      </c>
      <c r="C330" s="338" t="s">
        <v>1569</v>
      </c>
      <c r="D330" s="278" t="s">
        <v>1570</v>
      </c>
      <c r="E330" s="139">
        <v>2</v>
      </c>
    </row>
    <row r="331" spans="1:5" x14ac:dyDescent="0.4">
      <c r="A331" s="341" t="s">
        <v>605</v>
      </c>
      <c r="B331" s="253" t="s">
        <v>1144</v>
      </c>
      <c r="C331" s="338" t="s">
        <v>1571</v>
      </c>
      <c r="D331" s="278" t="s">
        <v>1555</v>
      </c>
      <c r="E331" s="139">
        <v>2</v>
      </c>
    </row>
    <row r="332" spans="1:5" x14ac:dyDescent="0.4">
      <c r="A332" s="341" t="s">
        <v>606</v>
      </c>
      <c r="B332" s="253" t="s">
        <v>1144</v>
      </c>
      <c r="C332" s="338" t="s">
        <v>1572</v>
      </c>
      <c r="D332" s="278" t="s">
        <v>1573</v>
      </c>
      <c r="E332" s="139">
        <v>2</v>
      </c>
    </row>
    <row r="333" spans="1:5" x14ac:dyDescent="0.4">
      <c r="A333" s="341" t="s">
        <v>927</v>
      </c>
      <c r="B333" s="253" t="s">
        <v>1144</v>
      </c>
      <c r="C333" s="338" t="s">
        <v>1574</v>
      </c>
      <c r="D333" s="278" t="s">
        <v>1551</v>
      </c>
      <c r="E333" s="139">
        <v>2</v>
      </c>
    </row>
    <row r="334" spans="1:5" x14ac:dyDescent="0.4">
      <c r="A334" s="341" t="s">
        <v>928</v>
      </c>
      <c r="B334" s="253" t="s">
        <v>1144</v>
      </c>
      <c r="C334" s="338" t="s">
        <v>1575</v>
      </c>
      <c r="D334" s="278" t="s">
        <v>1568</v>
      </c>
      <c r="E334" s="139">
        <v>2</v>
      </c>
    </row>
    <row r="335" spans="1:5" x14ac:dyDescent="0.4">
      <c r="A335" s="341" t="s">
        <v>1154</v>
      </c>
      <c r="B335" s="253" t="s">
        <v>1144</v>
      </c>
      <c r="C335" s="338" t="s">
        <v>1576</v>
      </c>
      <c r="D335" s="278" t="s">
        <v>1568</v>
      </c>
      <c r="E335" s="139">
        <v>2</v>
      </c>
    </row>
    <row r="336" spans="1:5" x14ac:dyDescent="0.4">
      <c r="A336" s="341" t="s">
        <v>1577</v>
      </c>
      <c r="B336" s="253" t="s">
        <v>1144</v>
      </c>
      <c r="C336" s="338" t="s">
        <v>1578</v>
      </c>
      <c r="D336" s="278" t="s">
        <v>1579</v>
      </c>
      <c r="E336" s="139">
        <v>2</v>
      </c>
    </row>
    <row r="337" spans="1:5" x14ac:dyDescent="0.4">
      <c r="A337" s="341" t="s">
        <v>1580</v>
      </c>
      <c r="B337" s="253" t="s">
        <v>1144</v>
      </c>
      <c r="C337" s="338" t="s">
        <v>1581</v>
      </c>
      <c r="D337" s="278" t="s">
        <v>1582</v>
      </c>
      <c r="E337" s="139">
        <v>2</v>
      </c>
    </row>
    <row r="338" spans="1:5" x14ac:dyDescent="0.4">
      <c r="A338" s="341" t="s">
        <v>607</v>
      </c>
      <c r="B338" s="253" t="s">
        <v>1144</v>
      </c>
      <c r="C338" s="338" t="s">
        <v>1583</v>
      </c>
      <c r="D338" s="278" t="s">
        <v>1584</v>
      </c>
      <c r="E338" s="139">
        <v>2</v>
      </c>
    </row>
    <row r="339" spans="1:5" x14ac:dyDescent="0.4">
      <c r="A339" s="341" t="s">
        <v>608</v>
      </c>
      <c r="B339" s="253" t="s">
        <v>1144</v>
      </c>
      <c r="C339" s="338" t="s">
        <v>1585</v>
      </c>
      <c r="D339" s="278" t="s">
        <v>1586</v>
      </c>
      <c r="E339" s="139">
        <v>2</v>
      </c>
    </row>
    <row r="340" spans="1:5" x14ac:dyDescent="0.4">
      <c r="A340" s="341" t="s">
        <v>609</v>
      </c>
      <c r="B340" s="253" t="s">
        <v>1144</v>
      </c>
      <c r="C340" s="338" t="s">
        <v>1587</v>
      </c>
      <c r="D340" s="278" t="s">
        <v>1588</v>
      </c>
      <c r="E340" s="139">
        <v>2</v>
      </c>
    </row>
    <row r="341" spans="1:5" x14ac:dyDescent="0.4">
      <c r="A341" s="341" t="s">
        <v>610</v>
      </c>
      <c r="B341" s="253" t="s">
        <v>1144</v>
      </c>
      <c r="C341" s="338" t="s">
        <v>1589</v>
      </c>
      <c r="D341" s="278" t="s">
        <v>1590</v>
      </c>
      <c r="E341" s="139">
        <v>2</v>
      </c>
    </row>
    <row r="342" spans="1:5" x14ac:dyDescent="0.4">
      <c r="A342" s="341" t="s">
        <v>611</v>
      </c>
      <c r="B342" s="253" t="s">
        <v>1144</v>
      </c>
      <c r="C342" s="338" t="s">
        <v>1591</v>
      </c>
      <c r="D342" s="285" t="s">
        <v>1555</v>
      </c>
      <c r="E342" s="139">
        <v>2</v>
      </c>
    </row>
    <row r="343" spans="1:5" x14ac:dyDescent="0.4">
      <c r="A343" s="341" t="s">
        <v>612</v>
      </c>
      <c r="B343" s="253" t="s">
        <v>1144</v>
      </c>
      <c r="C343" s="338" t="s">
        <v>1592</v>
      </c>
      <c r="D343" s="285" t="s">
        <v>1593</v>
      </c>
      <c r="E343" s="139">
        <v>2</v>
      </c>
    </row>
    <row r="344" spans="1:5" x14ac:dyDescent="0.4">
      <c r="A344" s="341" t="s">
        <v>613</v>
      </c>
      <c r="B344" s="253" t="s">
        <v>1144</v>
      </c>
      <c r="C344" s="338" t="s">
        <v>1594</v>
      </c>
      <c r="D344" s="285" t="s">
        <v>1595</v>
      </c>
      <c r="E344" s="139">
        <v>2</v>
      </c>
    </row>
    <row r="345" spans="1:5" x14ac:dyDescent="0.4">
      <c r="A345" s="341" t="s">
        <v>929</v>
      </c>
      <c r="B345" s="253" t="s">
        <v>1144</v>
      </c>
      <c r="C345" s="338" t="s">
        <v>1596</v>
      </c>
      <c r="D345" s="285" t="s">
        <v>1593</v>
      </c>
      <c r="E345" s="139">
        <v>2</v>
      </c>
    </row>
    <row r="346" spans="1:5" x14ac:dyDescent="0.4">
      <c r="A346" s="341" t="s">
        <v>1597</v>
      </c>
      <c r="B346" s="253" t="s">
        <v>1144</v>
      </c>
      <c r="C346" s="338" t="s">
        <v>1598</v>
      </c>
      <c r="D346" s="285" t="s">
        <v>1599</v>
      </c>
      <c r="E346" s="139">
        <v>2</v>
      </c>
    </row>
    <row r="347" spans="1:5" x14ac:dyDescent="0.4">
      <c r="A347" s="341" t="s">
        <v>1600</v>
      </c>
      <c r="B347" s="253" t="s">
        <v>1144</v>
      </c>
      <c r="C347" s="338" t="s">
        <v>1601</v>
      </c>
      <c r="D347" s="285" t="s">
        <v>1599</v>
      </c>
      <c r="E347" s="139">
        <v>2</v>
      </c>
    </row>
    <row r="348" spans="1:5" x14ac:dyDescent="0.4">
      <c r="A348" s="341" t="s">
        <v>614</v>
      </c>
      <c r="B348" s="253" t="s">
        <v>1144</v>
      </c>
      <c r="C348" s="338" t="s">
        <v>1602</v>
      </c>
      <c r="D348" s="285" t="s">
        <v>1590</v>
      </c>
      <c r="E348" s="139">
        <v>2</v>
      </c>
    </row>
    <row r="349" spans="1:5" x14ac:dyDescent="0.4">
      <c r="A349" s="341" t="s">
        <v>615</v>
      </c>
      <c r="B349" s="253" t="s">
        <v>1144</v>
      </c>
      <c r="C349" s="338" t="s">
        <v>1603</v>
      </c>
      <c r="D349" s="285" t="s">
        <v>1538</v>
      </c>
      <c r="E349" s="139">
        <v>2</v>
      </c>
    </row>
    <row r="350" spans="1:5" x14ac:dyDescent="0.4">
      <c r="A350" s="341" t="s">
        <v>616</v>
      </c>
      <c r="B350" s="253" t="s">
        <v>1144</v>
      </c>
      <c r="C350" s="338" t="s">
        <v>1604</v>
      </c>
      <c r="D350" s="285" t="s">
        <v>1590</v>
      </c>
      <c r="E350" s="139">
        <v>2</v>
      </c>
    </row>
    <row r="351" spans="1:5" x14ac:dyDescent="0.4">
      <c r="A351" s="341" t="s">
        <v>617</v>
      </c>
      <c r="B351" s="253" t="s">
        <v>1144</v>
      </c>
      <c r="C351" s="338" t="s">
        <v>1605</v>
      </c>
      <c r="D351" s="285" t="s">
        <v>1555</v>
      </c>
      <c r="E351" s="139">
        <v>2</v>
      </c>
    </row>
    <row r="352" spans="1:5" x14ac:dyDescent="0.4">
      <c r="A352" s="341" t="s">
        <v>618</v>
      </c>
      <c r="B352" s="253" t="s">
        <v>1144</v>
      </c>
      <c r="C352" s="338" t="s">
        <v>1606</v>
      </c>
      <c r="D352" s="285" t="s">
        <v>1607</v>
      </c>
      <c r="E352" s="139">
        <v>2</v>
      </c>
    </row>
    <row r="353" spans="1:5" x14ac:dyDescent="0.4">
      <c r="A353" s="341" t="s">
        <v>619</v>
      </c>
      <c r="B353" s="253" t="s">
        <v>1144</v>
      </c>
      <c r="C353" s="338" t="s">
        <v>1608</v>
      </c>
      <c r="D353" s="285" t="s">
        <v>1609</v>
      </c>
      <c r="E353" s="139">
        <v>2</v>
      </c>
    </row>
    <row r="354" spans="1:5" x14ac:dyDescent="0.4">
      <c r="A354" s="341" t="s">
        <v>930</v>
      </c>
      <c r="B354" s="253" t="s">
        <v>1144</v>
      </c>
      <c r="C354" s="338" t="s">
        <v>1610</v>
      </c>
      <c r="D354" s="285" t="s">
        <v>1611</v>
      </c>
      <c r="E354" s="139">
        <v>2</v>
      </c>
    </row>
    <row r="355" spans="1:5" x14ac:dyDescent="0.4">
      <c r="A355" s="341" t="s">
        <v>931</v>
      </c>
      <c r="B355" s="253" t="s">
        <v>1144</v>
      </c>
      <c r="C355" s="338" t="s">
        <v>1612</v>
      </c>
      <c r="D355" s="285" t="s">
        <v>1613</v>
      </c>
      <c r="E355" s="139">
        <v>2</v>
      </c>
    </row>
    <row r="356" spans="1:5" x14ac:dyDescent="0.4">
      <c r="A356" s="341" t="s">
        <v>1155</v>
      </c>
      <c r="B356" s="253" t="s">
        <v>1144</v>
      </c>
      <c r="C356" s="338" t="s">
        <v>1156</v>
      </c>
      <c r="D356" s="285" t="s">
        <v>1614</v>
      </c>
      <c r="E356" s="139">
        <v>2</v>
      </c>
    </row>
    <row r="357" spans="1:5" x14ac:dyDescent="0.4">
      <c r="A357" s="341" t="s">
        <v>1157</v>
      </c>
      <c r="B357" s="253" t="s">
        <v>1144</v>
      </c>
      <c r="C357" s="338" t="s">
        <v>1158</v>
      </c>
      <c r="D357" s="285" t="s">
        <v>1614</v>
      </c>
      <c r="E357" s="139">
        <v>2</v>
      </c>
    </row>
    <row r="358" spans="1:5" x14ac:dyDescent="0.4">
      <c r="A358" s="341" t="s">
        <v>1159</v>
      </c>
      <c r="B358" s="253" t="s">
        <v>1144</v>
      </c>
      <c r="C358" s="338" t="s">
        <v>1160</v>
      </c>
      <c r="D358" s="285" t="s">
        <v>1615</v>
      </c>
      <c r="E358" s="139">
        <v>2</v>
      </c>
    </row>
    <row r="359" spans="1:5" x14ac:dyDescent="0.4">
      <c r="A359" s="341" t="s">
        <v>1161</v>
      </c>
      <c r="B359" s="253" t="s">
        <v>1144</v>
      </c>
      <c r="C359" s="338" t="s">
        <v>1616</v>
      </c>
      <c r="D359" s="286" t="s">
        <v>1617</v>
      </c>
      <c r="E359" s="139">
        <v>2</v>
      </c>
    </row>
    <row r="360" spans="1:5" x14ac:dyDescent="0.4">
      <c r="A360" s="341" t="s">
        <v>1162</v>
      </c>
      <c r="B360" s="253" t="s">
        <v>1144</v>
      </c>
      <c r="C360" s="338" t="s">
        <v>1618</v>
      </c>
      <c r="D360" s="287" t="s">
        <v>1617</v>
      </c>
      <c r="E360" s="139">
        <v>2</v>
      </c>
    </row>
    <row r="361" spans="1:5" x14ac:dyDescent="0.4">
      <c r="A361" s="341" t="s">
        <v>1619</v>
      </c>
      <c r="B361" s="253" t="s">
        <v>1144</v>
      </c>
      <c r="C361" s="338" t="s">
        <v>1620</v>
      </c>
      <c r="D361" s="285" t="s">
        <v>1599</v>
      </c>
      <c r="E361" s="139">
        <v>2</v>
      </c>
    </row>
    <row r="362" spans="1:5" x14ac:dyDescent="0.4">
      <c r="A362" s="341" t="s">
        <v>1621</v>
      </c>
      <c r="B362" s="345" t="s">
        <v>1144</v>
      </c>
      <c r="C362" s="338" t="s">
        <v>1622</v>
      </c>
      <c r="D362" s="285" t="s">
        <v>1555</v>
      </c>
      <c r="E362" s="139">
        <v>2</v>
      </c>
    </row>
    <row r="363" spans="1:5" x14ac:dyDescent="0.4">
      <c r="A363" s="341" t="s">
        <v>934</v>
      </c>
      <c r="B363" s="253" t="s">
        <v>1144</v>
      </c>
      <c r="C363" s="338" t="s">
        <v>1623</v>
      </c>
      <c r="D363" s="288" t="s">
        <v>1624</v>
      </c>
      <c r="E363" s="139">
        <v>2</v>
      </c>
    </row>
    <row r="364" spans="1:5" x14ac:dyDescent="0.4">
      <c r="A364" s="341" t="s">
        <v>1163</v>
      </c>
      <c r="B364" s="253" t="s">
        <v>1144</v>
      </c>
      <c r="C364" s="338" t="s">
        <v>1164</v>
      </c>
      <c r="D364" s="285" t="s">
        <v>1625</v>
      </c>
      <c r="E364" s="139">
        <v>2</v>
      </c>
    </row>
    <row r="365" spans="1:5" x14ac:dyDescent="0.4">
      <c r="A365" s="341" t="s">
        <v>1165</v>
      </c>
      <c r="B365" s="253" t="s">
        <v>1144</v>
      </c>
      <c r="C365" s="338" t="s">
        <v>1166</v>
      </c>
      <c r="D365" s="285" t="s">
        <v>1626</v>
      </c>
      <c r="E365" s="139">
        <v>2</v>
      </c>
    </row>
    <row r="366" spans="1:5" x14ac:dyDescent="0.4">
      <c r="A366" s="341" t="s">
        <v>620</v>
      </c>
      <c r="B366" s="253" t="s">
        <v>1167</v>
      </c>
      <c r="C366" s="338" t="s">
        <v>1627</v>
      </c>
      <c r="D366" s="285" t="s">
        <v>1628</v>
      </c>
      <c r="E366" s="139">
        <v>2</v>
      </c>
    </row>
    <row r="367" spans="1:5" x14ac:dyDescent="0.4">
      <c r="A367" s="341" t="s">
        <v>621</v>
      </c>
      <c r="B367" s="253" t="s">
        <v>1167</v>
      </c>
      <c r="C367" s="338" t="s">
        <v>1629</v>
      </c>
      <c r="D367" s="285" t="s">
        <v>1630</v>
      </c>
      <c r="E367" s="139">
        <v>2</v>
      </c>
    </row>
    <row r="368" spans="1:5" x14ac:dyDescent="0.4">
      <c r="A368" s="341" t="s">
        <v>622</v>
      </c>
      <c r="B368" s="253" t="s">
        <v>1167</v>
      </c>
      <c r="C368" s="338" t="s">
        <v>1631</v>
      </c>
      <c r="D368" s="285" t="s">
        <v>1632</v>
      </c>
      <c r="E368" s="139">
        <v>2</v>
      </c>
    </row>
    <row r="369" spans="1:5" x14ac:dyDescent="0.4">
      <c r="A369" s="341" t="s">
        <v>623</v>
      </c>
      <c r="B369" s="253" t="s">
        <v>1167</v>
      </c>
      <c r="C369" s="338" t="s">
        <v>1633</v>
      </c>
      <c r="D369" s="288" t="s">
        <v>1634</v>
      </c>
      <c r="E369" s="139">
        <v>2</v>
      </c>
    </row>
    <row r="370" spans="1:5" x14ac:dyDescent="0.4">
      <c r="A370" s="341" t="s">
        <v>1635</v>
      </c>
      <c r="B370" s="253" t="s">
        <v>1167</v>
      </c>
      <c r="C370" s="338" t="s">
        <v>1636</v>
      </c>
      <c r="D370" s="285" t="s">
        <v>1637</v>
      </c>
      <c r="E370" s="139">
        <v>2</v>
      </c>
    </row>
    <row r="371" spans="1:5" x14ac:dyDescent="0.4">
      <c r="A371" s="341" t="s">
        <v>624</v>
      </c>
      <c r="B371" s="253" t="s">
        <v>1167</v>
      </c>
      <c r="C371" s="338" t="s">
        <v>1638</v>
      </c>
      <c r="D371" s="285" t="s">
        <v>1639</v>
      </c>
      <c r="E371" s="139">
        <v>2</v>
      </c>
    </row>
    <row r="372" spans="1:5" x14ac:dyDescent="0.4">
      <c r="A372" s="341" t="s">
        <v>932</v>
      </c>
      <c r="B372" s="253" t="s">
        <v>1167</v>
      </c>
      <c r="C372" s="338" t="s">
        <v>1640</v>
      </c>
      <c r="D372" s="286" t="s">
        <v>1641</v>
      </c>
      <c r="E372" s="139">
        <v>2</v>
      </c>
    </row>
    <row r="373" spans="1:5" x14ac:dyDescent="0.4">
      <c r="A373" s="341" t="s">
        <v>933</v>
      </c>
      <c r="B373" s="253" t="s">
        <v>1167</v>
      </c>
      <c r="C373" s="338" t="s">
        <v>1642</v>
      </c>
      <c r="D373" s="287" t="s">
        <v>1643</v>
      </c>
      <c r="E373" s="139">
        <v>2</v>
      </c>
    </row>
    <row r="374" spans="1:5" x14ac:dyDescent="0.4">
      <c r="A374" s="341" t="s">
        <v>1168</v>
      </c>
      <c r="B374" s="253" t="s">
        <v>1167</v>
      </c>
      <c r="C374" s="338" t="s">
        <v>1169</v>
      </c>
      <c r="D374" s="285" t="s">
        <v>1644</v>
      </c>
      <c r="E374" s="139">
        <v>2</v>
      </c>
    </row>
    <row r="375" spans="1:5" x14ac:dyDescent="0.4">
      <c r="A375" s="341" t="s">
        <v>1170</v>
      </c>
      <c r="B375" s="253" t="s">
        <v>1167</v>
      </c>
      <c r="C375" s="338" t="s">
        <v>1171</v>
      </c>
      <c r="D375" s="285" t="s">
        <v>1645</v>
      </c>
      <c r="E375" s="139">
        <v>2</v>
      </c>
    </row>
    <row r="376" spans="1:5" x14ac:dyDescent="0.4">
      <c r="A376" s="341" t="s">
        <v>1172</v>
      </c>
      <c r="B376" s="253" t="s">
        <v>1167</v>
      </c>
      <c r="C376" s="338" t="s">
        <v>1173</v>
      </c>
      <c r="D376" s="285" t="s">
        <v>1646</v>
      </c>
      <c r="E376" s="139">
        <v>2</v>
      </c>
    </row>
    <row r="377" spans="1:5" x14ac:dyDescent="0.4">
      <c r="A377" s="341" t="s">
        <v>1174</v>
      </c>
      <c r="B377" s="253" t="s">
        <v>1167</v>
      </c>
      <c r="C377" s="338" t="s">
        <v>1175</v>
      </c>
      <c r="D377" s="285" t="s">
        <v>1647</v>
      </c>
      <c r="E377" s="139">
        <v>2</v>
      </c>
    </row>
    <row r="378" spans="1:5" x14ac:dyDescent="0.4">
      <c r="A378" s="341" t="s">
        <v>1176</v>
      </c>
      <c r="B378" s="253" t="s">
        <v>1167</v>
      </c>
      <c r="C378" s="338" t="s">
        <v>1177</v>
      </c>
      <c r="D378" s="285" t="s">
        <v>1648</v>
      </c>
      <c r="E378" s="139">
        <v>2</v>
      </c>
    </row>
    <row r="379" spans="1:5" x14ac:dyDescent="0.4">
      <c r="A379" s="341" t="s">
        <v>625</v>
      </c>
      <c r="B379" s="253" t="s">
        <v>1167</v>
      </c>
      <c r="C379" s="338" t="s">
        <v>1649</v>
      </c>
      <c r="D379" s="285" t="s">
        <v>1650</v>
      </c>
      <c r="E379" s="139">
        <v>2</v>
      </c>
    </row>
    <row r="380" spans="1:5" x14ac:dyDescent="0.4">
      <c r="A380" s="341" t="s">
        <v>1178</v>
      </c>
      <c r="B380" s="253" t="s">
        <v>1179</v>
      </c>
      <c r="C380" s="338" t="s">
        <v>214</v>
      </c>
      <c r="D380" s="285" t="s">
        <v>1651</v>
      </c>
      <c r="E380" s="139">
        <v>2</v>
      </c>
    </row>
    <row r="381" spans="1:5" x14ac:dyDescent="0.4">
      <c r="A381" s="341" t="s">
        <v>1652</v>
      </c>
      <c r="B381" s="253" t="s">
        <v>1179</v>
      </c>
      <c r="C381" s="338" t="s">
        <v>1653</v>
      </c>
      <c r="D381" s="288" t="s">
        <v>1654</v>
      </c>
      <c r="E381" s="139">
        <v>2</v>
      </c>
    </row>
    <row r="382" spans="1:5" x14ac:dyDescent="0.4">
      <c r="A382" s="341" t="s">
        <v>1655</v>
      </c>
      <c r="B382" s="253" t="s">
        <v>1179</v>
      </c>
      <c r="C382" s="338" t="s">
        <v>1656</v>
      </c>
      <c r="D382" s="288" t="s">
        <v>1657</v>
      </c>
      <c r="E382" s="139">
        <v>2</v>
      </c>
    </row>
    <row r="383" spans="1:5" x14ac:dyDescent="0.4">
      <c r="A383" s="341" t="s">
        <v>626</v>
      </c>
      <c r="B383" s="253" t="s">
        <v>1179</v>
      </c>
      <c r="C383" s="338" t="s">
        <v>1658</v>
      </c>
      <c r="D383" s="288" t="s">
        <v>1659</v>
      </c>
      <c r="E383" s="139">
        <v>2</v>
      </c>
    </row>
    <row r="384" spans="1:5" x14ac:dyDescent="0.4">
      <c r="A384" s="341" t="s">
        <v>627</v>
      </c>
      <c r="B384" s="253" t="s">
        <v>1179</v>
      </c>
      <c r="C384" s="338" t="s">
        <v>1660</v>
      </c>
      <c r="D384" s="288" t="s">
        <v>1661</v>
      </c>
      <c r="E384" s="139">
        <v>2</v>
      </c>
    </row>
    <row r="385" spans="1:5" x14ac:dyDescent="0.4">
      <c r="A385" s="341" t="s">
        <v>1180</v>
      </c>
      <c r="B385" s="253" t="s">
        <v>1179</v>
      </c>
      <c r="C385" s="338" t="s">
        <v>312</v>
      </c>
      <c r="D385" s="288" t="s">
        <v>1662</v>
      </c>
      <c r="E385" s="139">
        <v>2</v>
      </c>
    </row>
    <row r="386" spans="1:5" x14ac:dyDescent="0.4">
      <c r="A386" s="341" t="s">
        <v>1181</v>
      </c>
      <c r="B386" s="253" t="s">
        <v>1179</v>
      </c>
      <c r="C386" s="338" t="s">
        <v>311</v>
      </c>
      <c r="D386" s="288" t="s">
        <v>1662</v>
      </c>
      <c r="E386" s="139">
        <v>2</v>
      </c>
    </row>
    <row r="387" spans="1:5" x14ac:dyDescent="0.4">
      <c r="A387" s="341" t="s">
        <v>1182</v>
      </c>
      <c r="B387" s="253" t="s">
        <v>1179</v>
      </c>
      <c r="C387" s="338" t="s">
        <v>1663</v>
      </c>
      <c r="D387" s="288" t="s">
        <v>1664</v>
      </c>
      <c r="E387" s="139">
        <v>2</v>
      </c>
    </row>
    <row r="388" spans="1:5" x14ac:dyDescent="0.4">
      <c r="A388" s="341" t="s">
        <v>1407</v>
      </c>
      <c r="B388" s="253" t="s">
        <v>1179</v>
      </c>
      <c r="C388" s="338" t="s">
        <v>1665</v>
      </c>
      <c r="D388" s="288" t="s">
        <v>1666</v>
      </c>
      <c r="E388" s="139">
        <v>2</v>
      </c>
    </row>
    <row r="389" spans="1:5" x14ac:dyDescent="0.4">
      <c r="A389" s="341" t="s">
        <v>1414</v>
      </c>
      <c r="B389" s="253" t="s">
        <v>1179</v>
      </c>
      <c r="C389" s="338" t="s">
        <v>1667</v>
      </c>
      <c r="D389" s="288" t="s">
        <v>1668</v>
      </c>
      <c r="E389" s="139">
        <v>2</v>
      </c>
    </row>
    <row r="390" spans="1:5" x14ac:dyDescent="0.4">
      <c r="A390" s="341" t="s">
        <v>1419</v>
      </c>
      <c r="B390" s="253" t="s">
        <v>1179</v>
      </c>
      <c r="C390" s="338" t="s">
        <v>1669</v>
      </c>
      <c r="D390" s="288" t="s">
        <v>1670</v>
      </c>
      <c r="E390" s="139">
        <v>2</v>
      </c>
    </row>
    <row r="391" spans="1:5" x14ac:dyDescent="0.4">
      <c r="A391" s="341" t="s">
        <v>1424</v>
      </c>
      <c r="B391" s="253" t="s">
        <v>1179</v>
      </c>
      <c r="C391" s="338" t="s">
        <v>1425</v>
      </c>
      <c r="D391" s="288" t="s">
        <v>1671</v>
      </c>
      <c r="E391" s="139">
        <v>2</v>
      </c>
    </row>
    <row r="392" spans="1:5" x14ac:dyDescent="0.4">
      <c r="A392" s="341" t="s">
        <v>1430</v>
      </c>
      <c r="B392" s="253" t="s">
        <v>1179</v>
      </c>
      <c r="C392" s="338" t="s">
        <v>1672</v>
      </c>
      <c r="D392" s="289" t="s">
        <v>1673</v>
      </c>
      <c r="E392" s="139">
        <v>2</v>
      </c>
    </row>
    <row r="393" spans="1:5" x14ac:dyDescent="0.4">
      <c r="A393" s="341" t="s">
        <v>1435</v>
      </c>
      <c r="B393" s="253" t="s">
        <v>1179</v>
      </c>
      <c r="C393" s="338" t="s">
        <v>1674</v>
      </c>
      <c r="D393" s="287" t="s">
        <v>1675</v>
      </c>
      <c r="E393" s="139">
        <v>2</v>
      </c>
    </row>
    <row r="394" spans="1:5" x14ac:dyDescent="0.4">
      <c r="A394" s="341" t="s">
        <v>1439</v>
      </c>
      <c r="B394" s="253" t="s">
        <v>1179</v>
      </c>
      <c r="C394" s="338" t="s">
        <v>1676</v>
      </c>
      <c r="D394" s="285" t="s">
        <v>1677</v>
      </c>
      <c r="E394" s="139">
        <v>2</v>
      </c>
    </row>
    <row r="395" spans="1:5" x14ac:dyDescent="0.4">
      <c r="A395" s="341" t="s">
        <v>628</v>
      </c>
      <c r="B395" s="345" t="s">
        <v>1179</v>
      </c>
      <c r="C395" s="338" t="s">
        <v>1678</v>
      </c>
      <c r="D395" s="285" t="s">
        <v>1661</v>
      </c>
      <c r="E395" s="139">
        <v>2</v>
      </c>
    </row>
    <row r="396" spans="1:5" x14ac:dyDescent="0.4">
      <c r="A396" s="341" t="s">
        <v>935</v>
      </c>
      <c r="B396" s="253" t="s">
        <v>1179</v>
      </c>
      <c r="C396" s="338" t="s">
        <v>1679</v>
      </c>
      <c r="D396" s="285" t="s">
        <v>1680</v>
      </c>
      <c r="E396" s="139">
        <v>2</v>
      </c>
    </row>
    <row r="397" spans="1:5" x14ac:dyDescent="0.4">
      <c r="A397" s="341" t="s">
        <v>1183</v>
      </c>
      <c r="B397" s="253" t="s">
        <v>1179</v>
      </c>
      <c r="C397" s="338" t="s">
        <v>1184</v>
      </c>
      <c r="D397" s="285" t="s">
        <v>1681</v>
      </c>
      <c r="E397" s="139">
        <v>2</v>
      </c>
    </row>
    <row r="398" spans="1:5" x14ac:dyDescent="0.4">
      <c r="A398" s="341" t="s">
        <v>1185</v>
      </c>
      <c r="B398" s="253" t="s">
        <v>1179</v>
      </c>
      <c r="C398" s="338" t="s">
        <v>1186</v>
      </c>
      <c r="D398" s="285" t="s">
        <v>1285</v>
      </c>
      <c r="E398" s="139">
        <v>2</v>
      </c>
    </row>
    <row r="399" spans="1:5" x14ac:dyDescent="0.4">
      <c r="A399" s="341" t="s">
        <v>1187</v>
      </c>
      <c r="B399" s="253" t="s">
        <v>1179</v>
      </c>
      <c r="C399" s="338" t="s">
        <v>333</v>
      </c>
      <c r="D399" s="285" t="s">
        <v>1651</v>
      </c>
      <c r="E399" s="139">
        <v>2</v>
      </c>
    </row>
    <row r="400" spans="1:5" x14ac:dyDescent="0.4">
      <c r="A400" s="341" t="s">
        <v>1188</v>
      </c>
      <c r="B400" s="253" t="s">
        <v>1179</v>
      </c>
      <c r="C400" s="338" t="s">
        <v>342</v>
      </c>
      <c r="D400" s="285" t="s">
        <v>1651</v>
      </c>
      <c r="E400" s="139">
        <v>2</v>
      </c>
    </row>
    <row r="401" spans="1:5" x14ac:dyDescent="0.4">
      <c r="A401" s="341" t="s">
        <v>1189</v>
      </c>
      <c r="B401" s="253" t="s">
        <v>1179</v>
      </c>
      <c r="C401" s="338" t="s">
        <v>1190</v>
      </c>
      <c r="D401" s="288" t="s">
        <v>1661</v>
      </c>
      <c r="E401" s="139">
        <v>2</v>
      </c>
    </row>
    <row r="402" spans="1:5" x14ac:dyDescent="0.4">
      <c r="A402" s="341" t="s">
        <v>1682</v>
      </c>
      <c r="B402" s="253" t="s">
        <v>1179</v>
      </c>
      <c r="C402" s="338" t="s">
        <v>1683</v>
      </c>
      <c r="D402" s="288" t="s">
        <v>1684</v>
      </c>
      <c r="E402" s="139">
        <v>2</v>
      </c>
    </row>
    <row r="403" spans="1:5" x14ac:dyDescent="0.4">
      <c r="A403" s="341" t="s">
        <v>1191</v>
      </c>
      <c r="B403" s="253" t="s">
        <v>1179</v>
      </c>
      <c r="C403" s="338" t="s">
        <v>1192</v>
      </c>
      <c r="D403" s="288" t="s">
        <v>1685</v>
      </c>
      <c r="E403" s="139">
        <v>2</v>
      </c>
    </row>
    <row r="404" spans="1:5" x14ac:dyDescent="0.4">
      <c r="A404" s="341" t="s">
        <v>1193</v>
      </c>
      <c r="B404" s="253" t="s">
        <v>1179</v>
      </c>
      <c r="C404" s="338" t="s">
        <v>1194</v>
      </c>
      <c r="D404" s="288" t="s">
        <v>1686</v>
      </c>
      <c r="E404" s="139">
        <v>2</v>
      </c>
    </row>
    <row r="405" spans="1:5" x14ac:dyDescent="0.4">
      <c r="A405" s="341" t="s">
        <v>1195</v>
      </c>
      <c r="B405" s="253" t="s">
        <v>1179</v>
      </c>
      <c r="C405" s="338" t="s">
        <v>1196</v>
      </c>
      <c r="D405" s="288" t="s">
        <v>1687</v>
      </c>
      <c r="E405" s="139">
        <v>2</v>
      </c>
    </row>
    <row r="406" spans="1:5" x14ac:dyDescent="0.4">
      <c r="A406" s="341" t="s">
        <v>1688</v>
      </c>
      <c r="B406" s="253" t="s">
        <v>1179</v>
      </c>
      <c r="C406" s="338" t="s">
        <v>1689</v>
      </c>
      <c r="D406" s="288" t="s">
        <v>1690</v>
      </c>
      <c r="E406" s="139">
        <v>2</v>
      </c>
    </row>
    <row r="407" spans="1:5" x14ac:dyDescent="0.4">
      <c r="A407" s="341" t="s">
        <v>936</v>
      </c>
      <c r="B407" s="253" t="s">
        <v>1179</v>
      </c>
      <c r="C407" s="338" t="s">
        <v>1691</v>
      </c>
      <c r="D407" s="288" t="s">
        <v>1692</v>
      </c>
      <c r="E407" s="139">
        <v>2</v>
      </c>
    </row>
    <row r="408" spans="1:5" x14ac:dyDescent="0.4">
      <c r="A408" s="341" t="s">
        <v>1197</v>
      </c>
      <c r="B408" s="253" t="s">
        <v>1179</v>
      </c>
      <c r="C408" s="338" t="s">
        <v>1198</v>
      </c>
      <c r="D408" s="288" t="s">
        <v>1693</v>
      </c>
      <c r="E408" s="139">
        <v>2</v>
      </c>
    </row>
    <row r="409" spans="1:5" x14ac:dyDescent="0.4">
      <c r="A409" s="341" t="s">
        <v>1199</v>
      </c>
      <c r="B409" s="253" t="s">
        <v>1179</v>
      </c>
      <c r="C409" s="338" t="s">
        <v>1694</v>
      </c>
      <c r="D409" s="288" t="s">
        <v>1695</v>
      </c>
      <c r="E409" s="139">
        <v>2</v>
      </c>
    </row>
    <row r="410" spans="1:5" x14ac:dyDescent="0.4">
      <c r="A410" s="341" t="s">
        <v>1696</v>
      </c>
      <c r="B410" s="253" t="s">
        <v>1179</v>
      </c>
      <c r="C410" s="338" t="s">
        <v>1697</v>
      </c>
      <c r="D410" s="288" t="s">
        <v>1698</v>
      </c>
      <c r="E410" s="139">
        <v>2</v>
      </c>
    </row>
    <row r="411" spans="1:5" x14ac:dyDescent="0.4">
      <c r="A411" s="341" t="s">
        <v>1699</v>
      </c>
      <c r="B411" s="253" t="s">
        <v>1179</v>
      </c>
      <c r="C411" s="338" t="s">
        <v>1700</v>
      </c>
      <c r="D411" s="289" t="s">
        <v>1701</v>
      </c>
      <c r="E411" s="139">
        <v>2</v>
      </c>
    </row>
    <row r="412" spans="1:5" x14ac:dyDescent="0.4">
      <c r="A412" s="341" t="s">
        <v>1702</v>
      </c>
      <c r="B412" s="253" t="s">
        <v>1179</v>
      </c>
      <c r="C412" s="338" t="s">
        <v>1703</v>
      </c>
      <c r="D412" s="288" t="s">
        <v>1693</v>
      </c>
      <c r="E412" s="139">
        <v>2</v>
      </c>
    </row>
    <row r="413" spans="1:5" x14ac:dyDescent="0.4">
      <c r="A413" s="341" t="s">
        <v>1704</v>
      </c>
      <c r="B413" s="345" t="s">
        <v>1179</v>
      </c>
      <c r="C413" s="338" t="s">
        <v>1705</v>
      </c>
      <c r="D413" s="288" t="s">
        <v>1706</v>
      </c>
      <c r="E413" s="139">
        <v>2</v>
      </c>
    </row>
    <row r="414" spans="1:5" x14ac:dyDescent="0.4">
      <c r="A414" s="341" t="s">
        <v>1200</v>
      </c>
      <c r="B414" s="253" t="s">
        <v>1179</v>
      </c>
      <c r="C414" s="338" t="s">
        <v>1201</v>
      </c>
      <c r="D414" s="289" t="s">
        <v>1651</v>
      </c>
      <c r="E414" s="139">
        <v>2</v>
      </c>
    </row>
    <row r="415" spans="1:5" x14ac:dyDescent="0.4">
      <c r="A415" s="290" t="s">
        <v>629</v>
      </c>
      <c r="B415" s="291" t="s">
        <v>630</v>
      </c>
      <c r="C415" s="292" t="s">
        <v>631</v>
      </c>
      <c r="D415" s="292" t="s">
        <v>732</v>
      </c>
      <c r="E415" s="139">
        <v>2</v>
      </c>
    </row>
    <row r="416" spans="1:5" x14ac:dyDescent="0.4">
      <c r="A416" s="293" t="s">
        <v>632</v>
      </c>
      <c r="B416" s="147" t="s">
        <v>172</v>
      </c>
      <c r="C416" s="294" t="s">
        <v>633</v>
      </c>
      <c r="D416" s="294" t="s">
        <v>732</v>
      </c>
      <c r="E416" s="139">
        <v>1</v>
      </c>
    </row>
  </sheetData>
  <sheetProtection algorithmName="SHA-512" hashValue="GNE4uCrlwGNvRXCI7C/LD590Q3OER4khfG1x0ey3w9ah/uifw3X2iQMEK4eXcgnfs1c0V0SRNKEDw6/e504eBQ==" saltValue="wVDrMIRkJU4NSuqsTXxrSg==" spinCount="100000" sheet="1" objects="1" scenarios="1"/>
  <autoFilter ref="A1:D414"/>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一番最初に入力</vt:lpstr>
      <vt:lpstr>【様式8】実績報告書Ⅱ</vt:lpstr>
      <vt:lpstr>【様式8別添１】内訳書</vt:lpstr>
      <vt:lpstr>【様式8別添２】一覧表</vt:lpstr>
      <vt:lpstr>【様式８別添３】賃金改善額確認書</vt:lpstr>
      <vt:lpstr>処遇Ⅱ_賃金改善額確認書の差込用データ（提出不要）</vt:lpstr>
      <vt:lpstr>施設・法人名一覧</vt:lpstr>
      <vt:lpstr>【様式8別添１】内訳書!Print_Area</vt:lpstr>
      <vt:lpstr>【様式8別添２】一覧表!Print_Area</vt:lpstr>
      <vt:lpstr>一番最初に入力!Print_Area</vt:lpstr>
      <vt:lpstr>'処遇Ⅱ_賃金改善額確認書の差込用データ（提出不要）'!Print_Area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仙台市</dc:creator>
  <cp:lastModifiedBy>仙台市</cp:lastModifiedBy>
  <cp:lastPrinted>2024-08-19T04:49:06Z</cp:lastPrinted>
  <dcterms:created xsi:type="dcterms:W3CDTF">2021-07-28T05:47:29Z</dcterms:created>
  <dcterms:modified xsi:type="dcterms:W3CDTF">2024-10-11T00:34:40Z</dcterms:modified>
</cp:coreProperties>
</file>